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defaultThemeVersion="124226"/>
  <xr:revisionPtr revIDLastSave="0" documentId="13_ncr:1_{437BCA54-6FBB-4CBB-AD1E-FD370CAF4980}" xr6:coauthVersionLast="45" xr6:coauthVersionMax="45" xr10:uidLastSave="{00000000-0000-0000-0000-000000000000}"/>
  <bookViews>
    <workbookView xWindow="-110" yWindow="-110" windowWidth="19420" windowHeight="10420" activeTab="5" xr2:uid="{00000000-000D-0000-FFFF-FFFF00000000}"/>
  </bookViews>
  <sheets>
    <sheet name="Page 1" sheetId="1" r:id="rId1"/>
    <sheet name="Page 2" sheetId="2" r:id="rId2"/>
    <sheet name="Page 3" sheetId="3" r:id="rId3"/>
    <sheet name="Page 4" sheetId="4" r:id="rId4"/>
    <sheet name="TX" sheetId="6" r:id="rId5"/>
    <sheet name="NM &amp; FERC" sheetId="13" r:id="rId6"/>
  </sheets>
  <definedNames>
    <definedName name="_xlnm.Print_Area" localSheetId="5">'NM &amp; FERC'!$A$13:$J$265</definedName>
    <definedName name="_xlnm.Print_Area" localSheetId="0">'Page 1'!$A$1:$K$33</definedName>
    <definedName name="_xlnm.Print_Area" localSheetId="1">'Page 2'!$A$1:$K$33</definedName>
    <definedName name="_xlnm.Print_Area" localSheetId="2">'Page 3'!$A$1:$K$30</definedName>
    <definedName name="_xlnm.Print_Area" localSheetId="3">'Page 4'!$A$1:$K$30</definedName>
    <definedName name="_xlnm.Print_Area" localSheetId="4">TX!$A$13:$K$313</definedName>
    <definedName name="_xlnm.Print_Titles" localSheetId="5">'NM &amp; FERC'!$1:$11</definedName>
    <definedName name="_xlnm.Print_Titles" localSheetId="4">TX!$1:$11</definedName>
    <definedName name="TAbWKWH_NM">'Page 3'!$F$28</definedName>
    <definedName name="TAbWKWH_TX">'Page 2'!$F$28</definedName>
    <definedName name="TAdjKwh_NM">'Page 3'!$K$28</definedName>
    <definedName name="TAdjKwh_TX">'Page 2'!$K$28</definedName>
    <definedName name="TCustCompKwh_NM">'Page 3'!$G$28</definedName>
    <definedName name="TCustCompKwh_TX">'Page 2'!$G$28</definedName>
    <definedName name="TKWH_Unadj">'Page 3'!$E$28</definedName>
    <definedName name="TKWH_Unadj_NM">'Page 3'!$E$28</definedName>
    <definedName name="TKWH_Unadj_TX">'Page 2'!$E$28</definedName>
    <definedName name="TOthrKwh_NM">'Page 3'!$J$28</definedName>
    <definedName name="TOthrKwh_TX">'Page 2'!$J$28</definedName>
    <definedName name="TYCust_FERC">'Page 4'!$D$28</definedName>
    <definedName name="TYCust_NM">'Page 3'!$D$28</definedName>
    <definedName name="TYCust_TX">'Page 2'!$D$28</definedName>
    <definedName name="YECust_FERC">'Page 4'!$D$26</definedName>
    <definedName name="YECust_NM">'Page 3'!$D$26</definedName>
    <definedName name="YECust_TX">'Page 2'!$D$26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5" i="13" l="1"/>
  <c r="F225" i="13"/>
  <c r="G225" i="13"/>
  <c r="H225" i="13"/>
  <c r="I225" i="13"/>
  <c r="J225" i="13"/>
  <c r="D225" i="13"/>
  <c r="E307" i="6"/>
  <c r="F307" i="6"/>
  <c r="G307" i="6"/>
  <c r="H307" i="6"/>
  <c r="I307" i="6"/>
  <c r="J307" i="6"/>
  <c r="K307" i="6"/>
  <c r="D307" i="6"/>
  <c r="E243" i="13"/>
  <c r="F243" i="13"/>
  <c r="G243" i="13"/>
  <c r="H243" i="13"/>
  <c r="I243" i="13"/>
  <c r="J243" i="13"/>
  <c r="D243" i="13"/>
  <c r="A228" i="13"/>
  <c r="A225" i="13"/>
  <c r="A307" i="6"/>
  <c r="A291" i="6"/>
  <c r="A288" i="6"/>
  <c r="K288" i="6"/>
  <c r="J288" i="6"/>
  <c r="I288" i="6"/>
  <c r="H288" i="6"/>
  <c r="G288" i="6"/>
  <c r="F288" i="6"/>
  <c r="E288" i="6"/>
  <c r="D288" i="6"/>
  <c r="G63" i="6" l="1"/>
  <c r="G47" i="6"/>
  <c r="D15" i="3" l="1"/>
  <c r="D16" i="3"/>
  <c r="D17" i="3"/>
  <c r="D18" i="3"/>
  <c r="D19" i="3"/>
  <c r="D20" i="3"/>
  <c r="D21" i="3"/>
  <c r="D22" i="3"/>
  <c r="D23" i="3"/>
  <c r="D24" i="3"/>
  <c r="D25" i="3"/>
  <c r="D26" i="3"/>
  <c r="B15" i="13"/>
  <c r="B31" i="13" l="1"/>
  <c r="B15" i="4"/>
  <c r="G47" i="13"/>
  <c r="G63" i="13"/>
  <c r="G80" i="13"/>
  <c r="G96" i="13"/>
  <c r="G210" i="13"/>
  <c r="G112" i="13"/>
  <c r="G31" i="13"/>
  <c r="G26" i="13"/>
  <c r="G25" i="13"/>
  <c r="G24" i="13"/>
  <c r="G23" i="13"/>
  <c r="G22" i="13"/>
  <c r="G21" i="13"/>
  <c r="G20" i="13"/>
  <c r="G19" i="13"/>
  <c r="G18" i="13"/>
  <c r="G17" i="13"/>
  <c r="G16" i="13"/>
  <c r="G15" i="13"/>
  <c r="B16" i="13" l="1"/>
  <c r="B17" i="13"/>
  <c r="B18" i="13"/>
  <c r="B19" i="13"/>
  <c r="B20" i="13"/>
  <c r="B21" i="13"/>
  <c r="B22" i="13"/>
  <c r="B22" i="4" s="1"/>
  <c r="B23" i="13"/>
  <c r="B24" i="13"/>
  <c r="B25" i="13"/>
  <c r="B26" i="13"/>
  <c r="B47" i="13"/>
  <c r="B63" i="13" s="1"/>
  <c r="B80" i="13" s="1"/>
  <c r="B96" i="13" s="1"/>
  <c r="B112" i="13" s="1"/>
  <c r="B128" i="13" s="1"/>
  <c r="B145" i="13" s="1"/>
  <c r="B161" i="13" s="1"/>
  <c r="B177" i="13" s="1"/>
  <c r="B193" i="13" s="1"/>
  <c r="B210" i="13" s="1"/>
  <c r="B228" i="13" s="1"/>
  <c r="B247" i="13" s="1"/>
  <c r="B32" i="6"/>
  <c r="B48" i="6" s="1"/>
  <c r="B64" i="6" s="1"/>
  <c r="B80" i="6" s="1"/>
  <c r="B96" i="6" s="1"/>
  <c r="B112" i="6" s="1"/>
  <c r="B128" i="6" s="1"/>
  <c r="B144" i="6" s="1"/>
  <c r="B160" i="6" s="1"/>
  <c r="B176" i="6" s="1"/>
  <c r="B192" i="6" s="1"/>
  <c r="B208" i="6" s="1"/>
  <c r="B224" i="6" s="1"/>
  <c r="B241" i="6" s="1"/>
  <c r="B258" i="6" s="1"/>
  <c r="B292" i="6" s="1"/>
  <c r="B274" i="6" s="1"/>
  <c r="B33" i="6"/>
  <c r="B49" i="6" s="1"/>
  <c r="B65" i="6" s="1"/>
  <c r="B81" i="6" s="1"/>
  <c r="B97" i="6" s="1"/>
  <c r="B113" i="6" s="1"/>
  <c r="B129" i="6" s="1"/>
  <c r="B145" i="6" s="1"/>
  <c r="B161" i="6" s="1"/>
  <c r="B177" i="6" s="1"/>
  <c r="B193" i="6" s="1"/>
  <c r="B209" i="6" s="1"/>
  <c r="B225" i="6" s="1"/>
  <c r="B242" i="6" s="1"/>
  <c r="B259" i="6" s="1"/>
  <c r="B293" i="6" s="1"/>
  <c r="B275" i="6" s="1"/>
  <c r="B34" i="6"/>
  <c r="B50" i="6" s="1"/>
  <c r="B66" i="6" s="1"/>
  <c r="B82" i="6" s="1"/>
  <c r="B98" i="6" s="1"/>
  <c r="B114" i="6" s="1"/>
  <c r="B130" i="6" s="1"/>
  <c r="B146" i="6" s="1"/>
  <c r="B162" i="6" s="1"/>
  <c r="B178" i="6" s="1"/>
  <c r="B194" i="6" s="1"/>
  <c r="B210" i="6" s="1"/>
  <c r="B226" i="6" s="1"/>
  <c r="B243" i="6" s="1"/>
  <c r="B260" i="6" s="1"/>
  <c r="B294" i="6" s="1"/>
  <c r="B276" i="6" s="1"/>
  <c r="B35" i="6"/>
  <c r="B51" i="6" s="1"/>
  <c r="B67" i="6" s="1"/>
  <c r="B83" i="6" s="1"/>
  <c r="B99" i="6" s="1"/>
  <c r="B115" i="6" s="1"/>
  <c r="B131" i="6" s="1"/>
  <c r="B147" i="6" s="1"/>
  <c r="B163" i="6" s="1"/>
  <c r="B179" i="6" s="1"/>
  <c r="B195" i="6" s="1"/>
  <c r="B211" i="6" s="1"/>
  <c r="B227" i="6" s="1"/>
  <c r="B244" i="6" s="1"/>
  <c r="B261" i="6" s="1"/>
  <c r="B295" i="6" s="1"/>
  <c r="B277" i="6" s="1"/>
  <c r="B36" i="6"/>
  <c r="B52" i="6" s="1"/>
  <c r="B68" i="6" s="1"/>
  <c r="B84" i="6" s="1"/>
  <c r="B100" i="6" s="1"/>
  <c r="B116" i="6" s="1"/>
  <c r="B132" i="6" s="1"/>
  <c r="B148" i="6" s="1"/>
  <c r="B164" i="6" s="1"/>
  <c r="B180" i="6" s="1"/>
  <c r="B196" i="6" s="1"/>
  <c r="B212" i="6" s="1"/>
  <c r="B228" i="6" s="1"/>
  <c r="B245" i="6" s="1"/>
  <c r="B262" i="6" s="1"/>
  <c r="B296" i="6" s="1"/>
  <c r="B278" i="6" s="1"/>
  <c r="B37" i="6"/>
  <c r="B53" i="6" s="1"/>
  <c r="B69" i="6" s="1"/>
  <c r="B85" i="6" s="1"/>
  <c r="B101" i="6" s="1"/>
  <c r="B117" i="6" s="1"/>
  <c r="B133" i="6" s="1"/>
  <c r="B149" i="6" s="1"/>
  <c r="B165" i="6" s="1"/>
  <c r="B181" i="6" s="1"/>
  <c r="B197" i="6" s="1"/>
  <c r="B213" i="6" s="1"/>
  <c r="B229" i="6" s="1"/>
  <c r="B246" i="6" s="1"/>
  <c r="B263" i="6" s="1"/>
  <c r="B297" i="6" s="1"/>
  <c r="B279" i="6" s="1"/>
  <c r="B38" i="6"/>
  <c r="B54" i="6" s="1"/>
  <c r="B70" i="6" s="1"/>
  <c r="B86" i="6" s="1"/>
  <c r="B102" i="6" s="1"/>
  <c r="B118" i="6" s="1"/>
  <c r="B134" i="6" s="1"/>
  <c r="B150" i="6" s="1"/>
  <c r="B166" i="6" s="1"/>
  <c r="B182" i="6" s="1"/>
  <c r="B198" i="6" s="1"/>
  <c r="B214" i="6" s="1"/>
  <c r="B230" i="6" s="1"/>
  <c r="B247" i="6" s="1"/>
  <c r="B264" i="6" s="1"/>
  <c r="B298" i="6" s="1"/>
  <c r="B280" i="6" s="1"/>
  <c r="B39" i="6"/>
  <c r="B55" i="6" s="1"/>
  <c r="B71" i="6" s="1"/>
  <c r="B87" i="6" s="1"/>
  <c r="B103" i="6" s="1"/>
  <c r="B119" i="6" s="1"/>
  <c r="B135" i="6" s="1"/>
  <c r="B151" i="6" s="1"/>
  <c r="B167" i="6" s="1"/>
  <c r="B183" i="6" s="1"/>
  <c r="B199" i="6" s="1"/>
  <c r="B215" i="6" s="1"/>
  <c r="B231" i="6" s="1"/>
  <c r="B248" i="6" s="1"/>
  <c r="B265" i="6" s="1"/>
  <c r="B299" i="6" s="1"/>
  <c r="B281" i="6" s="1"/>
  <c r="B40" i="6"/>
  <c r="B56" i="6" s="1"/>
  <c r="B72" i="6" s="1"/>
  <c r="B88" i="6" s="1"/>
  <c r="B104" i="6" s="1"/>
  <c r="B120" i="6" s="1"/>
  <c r="B136" i="6" s="1"/>
  <c r="B152" i="6" s="1"/>
  <c r="B168" i="6" s="1"/>
  <c r="B184" i="6" s="1"/>
  <c r="B200" i="6" s="1"/>
  <c r="B216" i="6" s="1"/>
  <c r="B232" i="6" s="1"/>
  <c r="B249" i="6" s="1"/>
  <c r="B266" i="6" s="1"/>
  <c r="B300" i="6" s="1"/>
  <c r="B282" i="6" s="1"/>
  <c r="B41" i="6"/>
  <c r="B57" i="6" s="1"/>
  <c r="B73" i="6" s="1"/>
  <c r="B89" i="6" s="1"/>
  <c r="B105" i="6" s="1"/>
  <c r="B121" i="6" s="1"/>
  <c r="B137" i="6" s="1"/>
  <c r="B153" i="6" s="1"/>
  <c r="B169" i="6" s="1"/>
  <c r="B185" i="6" s="1"/>
  <c r="B201" i="6" s="1"/>
  <c r="B217" i="6" s="1"/>
  <c r="B233" i="6" s="1"/>
  <c r="B250" i="6" s="1"/>
  <c r="B267" i="6" s="1"/>
  <c r="B301" i="6" s="1"/>
  <c r="B283" i="6" s="1"/>
  <c r="B42" i="6"/>
  <c r="B58" i="6" s="1"/>
  <c r="B74" i="6" s="1"/>
  <c r="B90" i="6" s="1"/>
  <c r="B106" i="6" s="1"/>
  <c r="B122" i="6" s="1"/>
  <c r="B138" i="6" s="1"/>
  <c r="B154" i="6" s="1"/>
  <c r="B170" i="6" s="1"/>
  <c r="B186" i="6" s="1"/>
  <c r="B202" i="6" s="1"/>
  <c r="B218" i="6" s="1"/>
  <c r="B234" i="6" s="1"/>
  <c r="B251" i="6" s="1"/>
  <c r="B268" i="6" s="1"/>
  <c r="B302" i="6" s="1"/>
  <c r="B284" i="6" s="1"/>
  <c r="B31" i="6"/>
  <c r="B47" i="6" s="1"/>
  <c r="B63" i="6" s="1"/>
  <c r="B79" i="6" s="1"/>
  <c r="B95" i="6" s="1"/>
  <c r="B111" i="6" s="1"/>
  <c r="B127" i="6" s="1"/>
  <c r="B143" i="6" s="1"/>
  <c r="B159" i="6" s="1"/>
  <c r="B175" i="6" s="1"/>
  <c r="B191" i="6" s="1"/>
  <c r="B207" i="6" s="1"/>
  <c r="B223" i="6" s="1"/>
  <c r="B240" i="6" s="1"/>
  <c r="B257" i="6" s="1"/>
  <c r="B291" i="6" s="1"/>
  <c r="B273" i="6" s="1"/>
  <c r="B37" i="13" l="1"/>
  <c r="B53" i="13" s="1"/>
  <c r="B69" i="13" s="1"/>
  <c r="B86" i="13" s="1"/>
  <c r="B102" i="13" s="1"/>
  <c r="B118" i="13" s="1"/>
  <c r="B134" i="13" s="1"/>
  <c r="B151" i="13" s="1"/>
  <c r="B167" i="13" s="1"/>
  <c r="B183" i="13" s="1"/>
  <c r="B199" i="13" s="1"/>
  <c r="B216" i="13" s="1"/>
  <c r="B234" i="13" s="1"/>
  <c r="B253" i="13" s="1"/>
  <c r="B21" i="4"/>
  <c r="B36" i="13"/>
  <c r="B52" i="13" s="1"/>
  <c r="B68" i="13" s="1"/>
  <c r="B85" i="13" s="1"/>
  <c r="B101" i="13" s="1"/>
  <c r="B117" i="13" s="1"/>
  <c r="B133" i="13" s="1"/>
  <c r="B150" i="13" s="1"/>
  <c r="B166" i="13" s="1"/>
  <c r="B182" i="13" s="1"/>
  <c r="B198" i="13" s="1"/>
  <c r="B215" i="13" s="1"/>
  <c r="B233" i="13" s="1"/>
  <c r="B252" i="13" s="1"/>
  <c r="B20" i="4"/>
  <c r="B35" i="13"/>
  <c r="B51" i="13" s="1"/>
  <c r="B67" i="13" s="1"/>
  <c r="B84" i="13" s="1"/>
  <c r="B100" i="13" s="1"/>
  <c r="B116" i="13" s="1"/>
  <c r="B132" i="13" s="1"/>
  <c r="B149" i="13" s="1"/>
  <c r="B165" i="13" s="1"/>
  <c r="B181" i="13" s="1"/>
  <c r="B197" i="13" s="1"/>
  <c r="B214" i="13" s="1"/>
  <c r="B232" i="13" s="1"/>
  <c r="B251" i="13" s="1"/>
  <c r="B19" i="4"/>
  <c r="B42" i="13"/>
  <c r="B58" i="13" s="1"/>
  <c r="B74" i="13" s="1"/>
  <c r="B91" i="13" s="1"/>
  <c r="B107" i="13" s="1"/>
  <c r="B123" i="13" s="1"/>
  <c r="B139" i="13" s="1"/>
  <c r="B156" i="13" s="1"/>
  <c r="B172" i="13" s="1"/>
  <c r="B188" i="13" s="1"/>
  <c r="B204" i="13" s="1"/>
  <c r="B221" i="13" s="1"/>
  <c r="B239" i="13" s="1"/>
  <c r="B258" i="13" s="1"/>
  <c r="B26" i="4"/>
  <c r="B34" i="13"/>
  <c r="B50" i="13" s="1"/>
  <c r="B66" i="13" s="1"/>
  <c r="B83" i="13" s="1"/>
  <c r="B99" i="13" s="1"/>
  <c r="B115" i="13" s="1"/>
  <c r="B131" i="13" s="1"/>
  <c r="B148" i="13" s="1"/>
  <c r="B164" i="13" s="1"/>
  <c r="B180" i="13" s="1"/>
  <c r="B196" i="13" s="1"/>
  <c r="B213" i="13" s="1"/>
  <c r="B231" i="13" s="1"/>
  <c r="B250" i="13" s="1"/>
  <c r="B18" i="4"/>
  <c r="B41" i="13"/>
  <c r="B57" i="13" s="1"/>
  <c r="B73" i="13" s="1"/>
  <c r="B90" i="13" s="1"/>
  <c r="B106" i="13" s="1"/>
  <c r="B122" i="13" s="1"/>
  <c r="B138" i="13" s="1"/>
  <c r="B155" i="13" s="1"/>
  <c r="B171" i="13" s="1"/>
  <c r="B187" i="13" s="1"/>
  <c r="B203" i="13" s="1"/>
  <c r="B220" i="13" s="1"/>
  <c r="B238" i="13" s="1"/>
  <c r="B257" i="13" s="1"/>
  <c r="B25" i="4"/>
  <c r="B33" i="13"/>
  <c r="B49" i="13" s="1"/>
  <c r="B65" i="13" s="1"/>
  <c r="B82" i="13" s="1"/>
  <c r="B98" i="13" s="1"/>
  <c r="B114" i="13" s="1"/>
  <c r="B130" i="13" s="1"/>
  <c r="B147" i="13" s="1"/>
  <c r="B163" i="13" s="1"/>
  <c r="B179" i="13" s="1"/>
  <c r="B195" i="13" s="1"/>
  <c r="B212" i="13" s="1"/>
  <c r="B230" i="13" s="1"/>
  <c r="B249" i="13" s="1"/>
  <c r="B17" i="4"/>
  <c r="B40" i="13"/>
  <c r="B56" i="13" s="1"/>
  <c r="B72" i="13" s="1"/>
  <c r="B89" i="13" s="1"/>
  <c r="B105" i="13" s="1"/>
  <c r="B121" i="13" s="1"/>
  <c r="B137" i="13" s="1"/>
  <c r="B154" i="13" s="1"/>
  <c r="B170" i="13" s="1"/>
  <c r="B186" i="13" s="1"/>
  <c r="B202" i="13" s="1"/>
  <c r="B219" i="13" s="1"/>
  <c r="B237" i="13" s="1"/>
  <c r="B256" i="13" s="1"/>
  <c r="B24" i="4"/>
  <c r="B32" i="13"/>
  <c r="B48" i="13" s="1"/>
  <c r="B64" i="13" s="1"/>
  <c r="B81" i="13" s="1"/>
  <c r="B97" i="13" s="1"/>
  <c r="B113" i="13" s="1"/>
  <c r="B129" i="13" s="1"/>
  <c r="B146" i="13" s="1"/>
  <c r="B162" i="13" s="1"/>
  <c r="B178" i="13" s="1"/>
  <c r="B194" i="13" s="1"/>
  <c r="B211" i="13" s="1"/>
  <c r="B229" i="13" s="1"/>
  <c r="B248" i="13" s="1"/>
  <c r="B16" i="4"/>
  <c r="B39" i="13"/>
  <c r="B55" i="13" s="1"/>
  <c r="B71" i="13" s="1"/>
  <c r="B88" i="13" s="1"/>
  <c r="B104" i="13" s="1"/>
  <c r="B120" i="13" s="1"/>
  <c r="B136" i="13" s="1"/>
  <c r="B153" i="13" s="1"/>
  <c r="B169" i="13" s="1"/>
  <c r="B185" i="13" s="1"/>
  <c r="B201" i="13" s="1"/>
  <c r="B218" i="13" s="1"/>
  <c r="B236" i="13" s="1"/>
  <c r="B255" i="13" s="1"/>
  <c r="B23" i="4"/>
  <c r="B38" i="13"/>
  <c r="B54" i="13" s="1"/>
  <c r="B70" i="13" s="1"/>
  <c r="B87" i="13" s="1"/>
  <c r="B103" i="13" s="1"/>
  <c r="B119" i="13" s="1"/>
  <c r="B135" i="13" s="1"/>
  <c r="B152" i="13" s="1"/>
  <c r="B168" i="13" s="1"/>
  <c r="B184" i="13" s="1"/>
  <c r="B200" i="13" s="1"/>
  <c r="B217" i="13" s="1"/>
  <c r="B235" i="13" s="1"/>
  <c r="B254" i="13" s="1"/>
  <c r="K76" i="6" l="1"/>
  <c r="I28" i="4" l="1"/>
  <c r="I28" i="3"/>
  <c r="I286" i="6" l="1"/>
  <c r="I304" i="6"/>
  <c r="I270" i="6"/>
  <c r="I253" i="6"/>
  <c r="I236" i="6"/>
  <c r="I220" i="6"/>
  <c r="I204" i="6"/>
  <c r="I188" i="6"/>
  <c r="I172" i="6"/>
  <c r="I156" i="6"/>
  <c r="I140" i="6"/>
  <c r="I124" i="6"/>
  <c r="I108" i="6"/>
  <c r="I92" i="6"/>
  <c r="I76" i="6"/>
  <c r="I60" i="6"/>
  <c r="I44" i="6"/>
  <c r="I28" i="6"/>
  <c r="H156" i="6" l="1"/>
  <c r="J156" i="6"/>
  <c r="G32" i="13" l="1"/>
  <c r="G33" i="13"/>
  <c r="G34" i="13"/>
  <c r="G35" i="13"/>
  <c r="G36" i="13"/>
  <c r="G37" i="13"/>
  <c r="G38" i="13"/>
  <c r="G39" i="13"/>
  <c r="G40" i="13"/>
  <c r="G41" i="13"/>
  <c r="G42" i="13"/>
  <c r="H206" i="13" l="1"/>
  <c r="G258" i="13"/>
  <c r="G257" i="13"/>
  <c r="G256" i="13"/>
  <c r="G255" i="13"/>
  <c r="G254" i="13"/>
  <c r="G253" i="13"/>
  <c r="G252" i="13"/>
  <c r="G251" i="13"/>
  <c r="G250" i="13"/>
  <c r="G249" i="13"/>
  <c r="G248" i="13"/>
  <c r="G247" i="13"/>
  <c r="G239" i="13"/>
  <c r="G238" i="13"/>
  <c r="G237" i="13"/>
  <c r="G236" i="13"/>
  <c r="G235" i="13"/>
  <c r="G234" i="13"/>
  <c r="G233" i="13"/>
  <c r="G232" i="13"/>
  <c r="G231" i="13"/>
  <c r="G230" i="13"/>
  <c r="G229" i="13"/>
  <c r="G228" i="13"/>
  <c r="G221" i="13"/>
  <c r="G220" i="13"/>
  <c r="G219" i="13"/>
  <c r="G218" i="13"/>
  <c r="G217" i="13"/>
  <c r="G216" i="13"/>
  <c r="G215" i="13"/>
  <c r="G214" i="13"/>
  <c r="G213" i="13"/>
  <c r="G212" i="13"/>
  <c r="G211" i="13"/>
  <c r="G204" i="13"/>
  <c r="G203" i="13"/>
  <c r="G202" i="13"/>
  <c r="G201" i="13"/>
  <c r="G200" i="13"/>
  <c r="G199" i="13"/>
  <c r="G198" i="13"/>
  <c r="G197" i="13"/>
  <c r="G196" i="13"/>
  <c r="G195" i="13"/>
  <c r="G194" i="13"/>
  <c r="G193" i="13"/>
  <c r="G188" i="13"/>
  <c r="G187" i="13"/>
  <c r="G186" i="13"/>
  <c r="G185" i="13"/>
  <c r="G184" i="13"/>
  <c r="G183" i="13"/>
  <c r="G182" i="13"/>
  <c r="G181" i="13"/>
  <c r="G180" i="13"/>
  <c r="G179" i="13"/>
  <c r="G178" i="13"/>
  <c r="G177" i="13"/>
  <c r="G172" i="13"/>
  <c r="G171" i="13"/>
  <c r="G170" i="13"/>
  <c r="G169" i="13"/>
  <c r="G168" i="13"/>
  <c r="G167" i="13"/>
  <c r="G166" i="13"/>
  <c r="G165" i="13"/>
  <c r="G164" i="13"/>
  <c r="G163" i="13"/>
  <c r="G162" i="13"/>
  <c r="G161" i="13"/>
  <c r="G156" i="13"/>
  <c r="G155" i="13"/>
  <c r="G154" i="13"/>
  <c r="G153" i="13"/>
  <c r="G152" i="13"/>
  <c r="G151" i="13"/>
  <c r="G150" i="13"/>
  <c r="G149" i="13"/>
  <c r="G148" i="13"/>
  <c r="G147" i="13"/>
  <c r="G146" i="13"/>
  <c r="G145" i="13"/>
  <c r="G139" i="13"/>
  <c r="G138" i="13"/>
  <c r="G137" i="13"/>
  <c r="G136" i="13"/>
  <c r="G135" i="13"/>
  <c r="G134" i="13"/>
  <c r="G133" i="13"/>
  <c r="G132" i="13"/>
  <c r="G131" i="13"/>
  <c r="G130" i="13"/>
  <c r="G129" i="13"/>
  <c r="G128" i="13"/>
  <c r="G123" i="13"/>
  <c r="G122" i="13"/>
  <c r="G121" i="13"/>
  <c r="G120" i="13"/>
  <c r="G119" i="13"/>
  <c r="G118" i="13"/>
  <c r="G117" i="13"/>
  <c r="G116" i="13"/>
  <c r="G115" i="13"/>
  <c r="G114" i="13"/>
  <c r="G113" i="13"/>
  <c r="I109" i="13"/>
  <c r="G107" i="13"/>
  <c r="G106" i="13"/>
  <c r="G105" i="13"/>
  <c r="G104" i="13"/>
  <c r="G103" i="13"/>
  <c r="G102" i="13"/>
  <c r="G101" i="13"/>
  <c r="G100" i="13"/>
  <c r="G99" i="13"/>
  <c r="G98" i="13"/>
  <c r="G97" i="13"/>
  <c r="G91" i="13"/>
  <c r="G90" i="13"/>
  <c r="G89" i="13"/>
  <c r="G88" i="13"/>
  <c r="G87" i="13"/>
  <c r="G86" i="13"/>
  <c r="G85" i="13"/>
  <c r="G84" i="13"/>
  <c r="G83" i="13"/>
  <c r="G82" i="13"/>
  <c r="G81" i="13"/>
  <c r="G74" i="13"/>
  <c r="G73" i="13"/>
  <c r="G72" i="13"/>
  <c r="G71" i="13"/>
  <c r="G70" i="13"/>
  <c r="G69" i="13"/>
  <c r="G68" i="13"/>
  <c r="G67" i="13"/>
  <c r="G66" i="13"/>
  <c r="G65" i="13"/>
  <c r="G64" i="13"/>
  <c r="G58" i="13"/>
  <c r="G57" i="13"/>
  <c r="G56" i="13"/>
  <c r="G55" i="13"/>
  <c r="G54" i="13"/>
  <c r="G53" i="13"/>
  <c r="G52" i="13"/>
  <c r="G51" i="13"/>
  <c r="G50" i="13"/>
  <c r="G49" i="13"/>
  <c r="G48" i="13"/>
  <c r="G284" i="6" l="1"/>
  <c r="G283" i="6"/>
  <c r="G282" i="6"/>
  <c r="G281" i="6"/>
  <c r="G280" i="6"/>
  <c r="G279" i="6"/>
  <c r="G278" i="6"/>
  <c r="G277" i="6"/>
  <c r="G276" i="6"/>
  <c r="G275" i="6"/>
  <c r="G274" i="6"/>
  <c r="G273" i="6"/>
  <c r="G302" i="6"/>
  <c r="G301" i="6"/>
  <c r="G300" i="6"/>
  <c r="G299" i="6"/>
  <c r="G298" i="6"/>
  <c r="G297" i="6"/>
  <c r="G296" i="6"/>
  <c r="G295" i="6"/>
  <c r="G294" i="6"/>
  <c r="G293" i="6"/>
  <c r="G292" i="6"/>
  <c r="G291" i="6"/>
  <c r="G268" i="6"/>
  <c r="G267" i="6"/>
  <c r="G266" i="6"/>
  <c r="G265" i="6"/>
  <c r="G264" i="6"/>
  <c r="G263" i="6"/>
  <c r="G262" i="6"/>
  <c r="G261" i="6"/>
  <c r="G260" i="6"/>
  <c r="G259" i="6"/>
  <c r="G258" i="6"/>
  <c r="G257" i="6"/>
  <c r="G251" i="6"/>
  <c r="G250" i="6"/>
  <c r="G249" i="6"/>
  <c r="G248" i="6"/>
  <c r="G247" i="6"/>
  <c r="G246" i="6"/>
  <c r="G245" i="6"/>
  <c r="G244" i="6"/>
  <c r="G243" i="6"/>
  <c r="G242" i="6"/>
  <c r="G241" i="6"/>
  <c r="G240" i="6"/>
  <c r="G234" i="6"/>
  <c r="G233" i="6"/>
  <c r="G232" i="6"/>
  <c r="G231" i="6"/>
  <c r="G230" i="6"/>
  <c r="G229" i="6"/>
  <c r="G228" i="6"/>
  <c r="G227" i="6"/>
  <c r="G226" i="6"/>
  <c r="G225" i="6"/>
  <c r="G224" i="6"/>
  <c r="G223" i="6"/>
  <c r="G218" i="6"/>
  <c r="G217" i="6"/>
  <c r="G216" i="6"/>
  <c r="G215" i="6"/>
  <c r="G214" i="6"/>
  <c r="G213" i="6"/>
  <c r="G212" i="6"/>
  <c r="G211" i="6"/>
  <c r="G210" i="6"/>
  <c r="G209" i="6"/>
  <c r="G208" i="6"/>
  <c r="G207" i="6"/>
  <c r="G102" i="6" l="1"/>
  <c r="G98" i="6"/>
  <c r="G105" i="6"/>
  <c r="G97" i="6"/>
  <c r="G103" i="6"/>
  <c r="G99" i="6"/>
  <c r="G104" i="6" l="1"/>
  <c r="G95" i="6"/>
  <c r="G100" i="6"/>
  <c r="G101" i="6"/>
  <c r="G106" i="6"/>
  <c r="G96" i="6"/>
  <c r="G202" i="6"/>
  <c r="G201" i="6"/>
  <c r="G199" i="6"/>
  <c r="G198" i="6"/>
  <c r="G197" i="6"/>
  <c r="G196" i="6"/>
  <c r="G195" i="6"/>
  <c r="G194" i="6"/>
  <c r="G193" i="6"/>
  <c r="G192" i="6"/>
  <c r="G191" i="6"/>
  <c r="G170" i="6"/>
  <c r="G169" i="6"/>
  <c r="G168" i="6"/>
  <c r="G167" i="6"/>
  <c r="G166" i="6"/>
  <c r="G165" i="6"/>
  <c r="G164" i="6"/>
  <c r="G163" i="6"/>
  <c r="G162" i="6"/>
  <c r="G161" i="6"/>
  <c r="G160" i="6"/>
  <c r="G159" i="6"/>
  <c r="G138" i="6"/>
  <c r="G137" i="6"/>
  <c r="G136" i="6"/>
  <c r="G135" i="6"/>
  <c r="G134" i="6"/>
  <c r="G133" i="6"/>
  <c r="G132" i="6"/>
  <c r="G131" i="6"/>
  <c r="G130" i="6"/>
  <c r="G129" i="6"/>
  <c r="G128" i="6"/>
  <c r="G127" i="6"/>
  <c r="G122" i="6"/>
  <c r="G121" i="6"/>
  <c r="G120" i="6"/>
  <c r="G119" i="6"/>
  <c r="G118" i="6"/>
  <c r="G117" i="6"/>
  <c r="G116" i="6"/>
  <c r="G115" i="6"/>
  <c r="G114" i="6"/>
  <c r="G113" i="6"/>
  <c r="G112" i="6"/>
  <c r="G111" i="6"/>
  <c r="G74" i="6"/>
  <c r="G73" i="6"/>
  <c r="G72" i="6"/>
  <c r="G71" i="6"/>
  <c r="G70" i="6"/>
  <c r="G69" i="6"/>
  <c r="G68" i="6"/>
  <c r="G67" i="6"/>
  <c r="G66" i="6"/>
  <c r="G65" i="6"/>
  <c r="G64" i="6"/>
  <c r="G31" i="6"/>
  <c r="G42" i="6"/>
  <c r="G41" i="6"/>
  <c r="G40" i="6"/>
  <c r="G39" i="6"/>
  <c r="G38" i="6"/>
  <c r="G37" i="6"/>
  <c r="G36" i="6"/>
  <c r="G35" i="6"/>
  <c r="G34" i="6"/>
  <c r="G33" i="6"/>
  <c r="G32" i="6"/>
  <c r="G16" i="6"/>
  <c r="G17" i="6"/>
  <c r="G18" i="6"/>
  <c r="G19" i="6"/>
  <c r="G20" i="6"/>
  <c r="G21" i="6"/>
  <c r="G22" i="6"/>
  <c r="G23" i="6"/>
  <c r="G24" i="6"/>
  <c r="G25" i="6"/>
  <c r="G26" i="6"/>
  <c r="J92" i="6" l="1"/>
  <c r="H92" i="6"/>
  <c r="F92" i="6"/>
  <c r="E92" i="6"/>
  <c r="D92" i="6"/>
  <c r="H15" i="4" l="1"/>
  <c r="H16" i="4"/>
  <c r="H17" i="4"/>
  <c r="H18" i="4"/>
  <c r="H19" i="4"/>
  <c r="H20" i="4"/>
  <c r="H21" i="4"/>
  <c r="H22" i="4"/>
  <c r="H23" i="4"/>
  <c r="H24" i="4"/>
  <c r="H25" i="4"/>
  <c r="H26" i="4"/>
  <c r="G241" i="13"/>
  <c r="G206" i="13"/>
  <c r="H28" i="4" l="1"/>
  <c r="K44" i="6" l="1"/>
  <c r="H304" i="6" l="1"/>
  <c r="F124" i="6"/>
  <c r="F108" i="6"/>
  <c r="F60" i="6"/>
  <c r="H286" i="6" l="1"/>
  <c r="H270" i="6"/>
  <c r="H253" i="6"/>
  <c r="H236" i="6"/>
  <c r="H220" i="6"/>
  <c r="H204" i="6"/>
  <c r="H188" i="6"/>
  <c r="H172" i="6"/>
  <c r="H140" i="6"/>
  <c r="H124" i="6"/>
  <c r="H108" i="6"/>
  <c r="H76" i="6"/>
  <c r="H60" i="6"/>
  <c r="H44" i="6"/>
  <c r="H28" i="6"/>
  <c r="H260" i="13" l="1"/>
  <c r="H26" i="3"/>
  <c r="H25" i="3"/>
  <c r="H24" i="3"/>
  <c r="H23" i="3"/>
  <c r="H22" i="3"/>
  <c r="H21" i="3"/>
  <c r="H20" i="3"/>
  <c r="H19" i="3"/>
  <c r="H18" i="3"/>
  <c r="H17" i="3"/>
  <c r="H15" i="3"/>
  <c r="H16" i="3"/>
  <c r="H241" i="13"/>
  <c r="H223" i="13"/>
  <c r="H190" i="13"/>
  <c r="H174" i="13"/>
  <c r="H158" i="13"/>
  <c r="H141" i="13"/>
  <c r="H125" i="13"/>
  <c r="H109" i="13"/>
  <c r="H93" i="13"/>
  <c r="H76" i="13"/>
  <c r="I60" i="13"/>
  <c r="H60" i="13"/>
  <c r="H28" i="13"/>
  <c r="H28" i="3" l="1"/>
  <c r="H44" i="13"/>
  <c r="F190" i="13" l="1"/>
  <c r="D190" i="13"/>
  <c r="E190" i="13"/>
  <c r="I190" i="13"/>
  <c r="J190" i="13"/>
  <c r="E125" i="13"/>
  <c r="F125" i="13"/>
  <c r="I125" i="13"/>
  <c r="J125" i="13"/>
  <c r="J109" i="13"/>
  <c r="I93" i="13"/>
  <c r="J76" i="13"/>
  <c r="D76" i="13"/>
  <c r="E76" i="13"/>
  <c r="F76" i="13"/>
  <c r="I76" i="13"/>
  <c r="F60" i="13"/>
  <c r="J60" i="13"/>
  <c r="J28" i="13"/>
  <c r="F16" i="3"/>
  <c r="E260" i="13"/>
  <c r="I28" i="13"/>
  <c r="J223" i="13"/>
  <c r="J174" i="13"/>
  <c r="J158" i="13"/>
  <c r="J93" i="13"/>
  <c r="B17" i="1"/>
  <c r="B16" i="1"/>
  <c r="B15" i="1"/>
  <c r="E241" i="13"/>
  <c r="E174" i="13"/>
  <c r="E158" i="13"/>
  <c r="E141" i="13"/>
  <c r="E44" i="13"/>
  <c r="D174" i="13"/>
  <c r="D158" i="13"/>
  <c r="D109" i="13"/>
  <c r="D93" i="13"/>
  <c r="D44" i="13"/>
  <c r="D28" i="13"/>
  <c r="G76" i="6"/>
  <c r="B18" i="1"/>
  <c r="B19" i="1"/>
  <c r="B20" i="1"/>
  <c r="B21" i="1"/>
  <c r="B22" i="1"/>
  <c r="B23" i="1"/>
  <c r="B24" i="1"/>
  <c r="B25" i="1"/>
  <c r="B26" i="1"/>
  <c r="B16" i="2"/>
  <c r="B17" i="2"/>
  <c r="B18" i="2"/>
  <c r="B19" i="2"/>
  <c r="B20" i="2"/>
  <c r="B21" i="2"/>
  <c r="B22" i="2"/>
  <c r="B23" i="2"/>
  <c r="B24" i="2"/>
  <c r="B25" i="2"/>
  <c r="B26" i="2"/>
  <c r="B15" i="2"/>
  <c r="B16" i="3"/>
  <c r="B17" i="3"/>
  <c r="B18" i="3"/>
  <c r="B19" i="3"/>
  <c r="B20" i="3"/>
  <c r="B21" i="3"/>
  <c r="B22" i="3"/>
  <c r="B23" i="3"/>
  <c r="B24" i="3"/>
  <c r="B25" i="3"/>
  <c r="B26" i="3"/>
  <c r="B15" i="3"/>
  <c r="D260" i="13"/>
  <c r="F260" i="13"/>
  <c r="J260" i="13"/>
  <c r="J241" i="13"/>
  <c r="F109" i="13"/>
  <c r="E109" i="13"/>
  <c r="D241" i="13"/>
  <c r="F93" i="13"/>
  <c r="E93" i="13"/>
  <c r="G24" i="3"/>
  <c r="J44" i="13"/>
  <c r="F44" i="13"/>
  <c r="I260" i="13"/>
  <c r="G260" i="13"/>
  <c r="I241" i="13"/>
  <c r="F241" i="13"/>
  <c r="I223" i="13"/>
  <c r="F223" i="13"/>
  <c r="E223" i="13"/>
  <c r="D223" i="13"/>
  <c r="J206" i="13"/>
  <c r="I206" i="13"/>
  <c r="F206" i="13"/>
  <c r="E206" i="13"/>
  <c r="D206" i="13"/>
  <c r="I174" i="13"/>
  <c r="G174" i="13"/>
  <c r="F174" i="13"/>
  <c r="I158" i="13"/>
  <c r="G158" i="13"/>
  <c r="F158" i="13"/>
  <c r="J141" i="13"/>
  <c r="I141" i="13"/>
  <c r="G141" i="13"/>
  <c r="F141" i="13"/>
  <c r="D141" i="13"/>
  <c r="D125" i="13"/>
  <c r="E60" i="13"/>
  <c r="D60" i="13"/>
  <c r="I44" i="13"/>
  <c r="E28" i="13"/>
  <c r="G16" i="3"/>
  <c r="D16" i="4"/>
  <c r="E16" i="4"/>
  <c r="F16" i="4"/>
  <c r="J16" i="4"/>
  <c r="D17" i="4"/>
  <c r="E17" i="4"/>
  <c r="F17" i="4"/>
  <c r="J17" i="4"/>
  <c r="D18" i="4"/>
  <c r="E18" i="4"/>
  <c r="F18" i="4"/>
  <c r="J18" i="4"/>
  <c r="D19" i="4"/>
  <c r="E19" i="4"/>
  <c r="F19" i="4"/>
  <c r="J19" i="4"/>
  <c r="D20" i="4"/>
  <c r="E20" i="4"/>
  <c r="F20" i="4"/>
  <c r="J20" i="4"/>
  <c r="D21" i="4"/>
  <c r="E21" i="4"/>
  <c r="F21" i="4"/>
  <c r="J21" i="4"/>
  <c r="D22" i="4"/>
  <c r="E22" i="4"/>
  <c r="F22" i="4"/>
  <c r="J22" i="4"/>
  <c r="D23" i="4"/>
  <c r="E23" i="4"/>
  <c r="F23" i="4"/>
  <c r="J23" i="4"/>
  <c r="D24" i="4"/>
  <c r="E24" i="4"/>
  <c r="F24" i="4"/>
  <c r="J24" i="4"/>
  <c r="D25" i="4"/>
  <c r="E25" i="4"/>
  <c r="F25" i="4"/>
  <c r="J25" i="4"/>
  <c r="D26" i="4"/>
  <c r="E26" i="4"/>
  <c r="F26" i="4"/>
  <c r="J26" i="4"/>
  <c r="E15" i="4"/>
  <c r="F15" i="4"/>
  <c r="J15" i="4"/>
  <c r="J15" i="3"/>
  <c r="J16" i="3"/>
  <c r="J17" i="3"/>
  <c r="J18" i="3"/>
  <c r="J19" i="3"/>
  <c r="J20" i="3"/>
  <c r="J21" i="3"/>
  <c r="J22" i="3"/>
  <c r="J23" i="3"/>
  <c r="J24" i="3"/>
  <c r="J25" i="3"/>
  <c r="J26" i="3"/>
  <c r="E16" i="3"/>
  <c r="E17" i="3"/>
  <c r="E18" i="3"/>
  <c r="E19" i="3"/>
  <c r="E20" i="3"/>
  <c r="E21" i="3"/>
  <c r="E22" i="3"/>
  <c r="E23" i="3"/>
  <c r="E24" i="3"/>
  <c r="E25" i="3"/>
  <c r="E26" i="3"/>
  <c r="E15" i="3"/>
  <c r="F15" i="3"/>
  <c r="F22" i="3"/>
  <c r="F17" i="3"/>
  <c r="F21" i="3"/>
  <c r="F25" i="3"/>
  <c r="F19" i="3"/>
  <c r="F23" i="3"/>
  <c r="F18" i="3"/>
  <c r="F26" i="3"/>
  <c r="F24" i="3"/>
  <c r="F20" i="3"/>
  <c r="F304" i="6"/>
  <c r="J108" i="6"/>
  <c r="G15" i="4"/>
  <c r="G26" i="4"/>
  <c r="G24" i="4"/>
  <c r="G22" i="4"/>
  <c r="G20" i="4"/>
  <c r="G18" i="4"/>
  <c r="G16" i="4"/>
  <c r="G25" i="4"/>
  <c r="G23" i="4"/>
  <c r="G21" i="4"/>
  <c r="G19" i="4"/>
  <c r="G17" i="4"/>
  <c r="D304" i="6"/>
  <c r="J304" i="6"/>
  <c r="D108" i="6"/>
  <c r="G108" i="6"/>
  <c r="E108" i="6"/>
  <c r="A211" i="13"/>
  <c r="A212" i="13" s="1"/>
  <c r="A213" i="13" s="1"/>
  <c r="A214" i="13" s="1"/>
  <c r="A215" i="13" s="1"/>
  <c r="A216" i="13" s="1"/>
  <c r="A217" i="13" s="1"/>
  <c r="A218" i="13" s="1"/>
  <c r="A219" i="13" s="1"/>
  <c r="A220" i="13" s="1"/>
  <c r="A221" i="13" s="1"/>
  <c r="A223" i="13" s="1"/>
  <c r="A229" i="13" s="1"/>
  <c r="A230" i="13" s="1"/>
  <c r="A231" i="13" s="1"/>
  <c r="A232" i="13" s="1"/>
  <c r="A233" i="13" s="1"/>
  <c r="A234" i="13" s="1"/>
  <c r="A235" i="13" s="1"/>
  <c r="A236" i="13" s="1"/>
  <c r="A237" i="13" s="1"/>
  <c r="A238" i="13" s="1"/>
  <c r="A239" i="13" s="1"/>
  <c r="A241" i="13" s="1"/>
  <c r="A178" i="13"/>
  <c r="A179" i="13" s="1"/>
  <c r="A180" i="13" s="1"/>
  <c r="A181" i="13" s="1"/>
  <c r="A182" i="13" s="1"/>
  <c r="A183" i="13" s="1"/>
  <c r="A184" i="13" s="1"/>
  <c r="A185" i="13" s="1"/>
  <c r="A186" i="13" s="1"/>
  <c r="A187" i="13" s="1"/>
  <c r="A188" i="13" s="1"/>
  <c r="A190" i="13" s="1"/>
  <c r="A193" i="13" s="1"/>
  <c r="A194" i="13" s="1"/>
  <c r="A195" i="13" s="1"/>
  <c r="A196" i="13" s="1"/>
  <c r="A197" i="13" s="1"/>
  <c r="A198" i="13" s="1"/>
  <c r="A199" i="13" s="1"/>
  <c r="A200" i="13" s="1"/>
  <c r="A201" i="13" s="1"/>
  <c r="A202" i="13" s="1"/>
  <c r="A203" i="13" s="1"/>
  <c r="A204" i="13" s="1"/>
  <c r="A206" i="13" s="1"/>
  <c r="A146" i="13"/>
  <c r="A147" i="13" s="1"/>
  <c r="A148" i="13" s="1"/>
  <c r="A149" i="13" s="1"/>
  <c r="A150" i="13" s="1"/>
  <c r="A151" i="13" s="1"/>
  <c r="A152" i="13" s="1"/>
  <c r="A153" i="13" s="1"/>
  <c r="A154" i="13" s="1"/>
  <c r="A155" i="13" s="1"/>
  <c r="A156" i="13" s="1"/>
  <c r="A158" i="13" s="1"/>
  <c r="A161" i="13" s="1"/>
  <c r="A162" i="13" s="1"/>
  <c r="A163" i="13" s="1"/>
  <c r="A164" i="13" s="1"/>
  <c r="A165" i="13" s="1"/>
  <c r="A166" i="13" s="1"/>
  <c r="A167" i="13" s="1"/>
  <c r="A168" i="13" s="1"/>
  <c r="A169" i="13" s="1"/>
  <c r="A170" i="13" s="1"/>
  <c r="A171" i="13" s="1"/>
  <c r="A172" i="13" s="1"/>
  <c r="A174" i="13" s="1"/>
  <c r="A97" i="13"/>
  <c r="A98" i="13" s="1"/>
  <c r="A99" i="13" s="1"/>
  <c r="A100" i="13" s="1"/>
  <c r="A101" i="13" s="1"/>
  <c r="A102" i="13" s="1"/>
  <c r="A103" i="13" s="1"/>
  <c r="A104" i="13" s="1"/>
  <c r="A105" i="13" s="1"/>
  <c r="A106" i="13" s="1"/>
  <c r="A107" i="13" s="1"/>
  <c r="A109" i="13" s="1"/>
  <c r="A112" i="13" s="1"/>
  <c r="A113" i="13" s="1"/>
  <c r="A114" i="13" s="1"/>
  <c r="A115" i="13" s="1"/>
  <c r="A116" i="13" s="1"/>
  <c r="A117" i="13" s="1"/>
  <c r="A118" i="13" s="1"/>
  <c r="A119" i="13" s="1"/>
  <c r="A120" i="13" s="1"/>
  <c r="A121" i="13" s="1"/>
  <c r="A122" i="13" s="1"/>
  <c r="A123" i="13" s="1"/>
  <c r="A125" i="13" s="1"/>
  <c r="A128" i="13" s="1"/>
  <c r="A129" i="13" s="1"/>
  <c r="A130" i="13" s="1"/>
  <c r="A131" i="13" s="1"/>
  <c r="A132" i="13" s="1"/>
  <c r="A133" i="13" s="1"/>
  <c r="A134" i="13" s="1"/>
  <c r="A135" i="13" s="1"/>
  <c r="A136" i="13" s="1"/>
  <c r="A137" i="13" s="1"/>
  <c r="A138" i="13" s="1"/>
  <c r="A139" i="13" s="1"/>
  <c r="A141" i="13" s="1"/>
  <c r="A48" i="13"/>
  <c r="A49" i="13" s="1"/>
  <c r="A50" i="13" s="1"/>
  <c r="A51" i="13" s="1"/>
  <c r="A52" i="13" s="1"/>
  <c r="A53" i="13" s="1"/>
  <c r="A54" i="13" s="1"/>
  <c r="A55" i="13" s="1"/>
  <c r="A56" i="13" s="1"/>
  <c r="A57" i="13" s="1"/>
  <c r="A58" i="13" s="1"/>
  <c r="A60" i="13" s="1"/>
  <c r="A63" i="13" s="1"/>
  <c r="A64" i="13" s="1"/>
  <c r="A65" i="13" s="1"/>
  <c r="A66" i="13" s="1"/>
  <c r="A67" i="13" s="1"/>
  <c r="A68" i="13" s="1"/>
  <c r="A69" i="13" s="1"/>
  <c r="A70" i="13" s="1"/>
  <c r="A71" i="13" s="1"/>
  <c r="A72" i="13" s="1"/>
  <c r="A73" i="13" s="1"/>
  <c r="A74" i="13" s="1"/>
  <c r="A76" i="13" s="1"/>
  <c r="A80" i="13" s="1"/>
  <c r="A81" i="13" s="1"/>
  <c r="A82" i="13" s="1"/>
  <c r="A83" i="13" s="1"/>
  <c r="A84" i="13" s="1"/>
  <c r="A85" i="13" s="1"/>
  <c r="A86" i="13" s="1"/>
  <c r="A87" i="13" s="1"/>
  <c r="A88" i="13" s="1"/>
  <c r="A89" i="13" s="1"/>
  <c r="A90" i="13" s="1"/>
  <c r="A91" i="13" s="1"/>
  <c r="A93" i="13" s="1"/>
  <c r="F286" i="6"/>
  <c r="J286" i="6"/>
  <c r="A241" i="6"/>
  <c r="A242" i="6" s="1"/>
  <c r="A243" i="6" s="1"/>
  <c r="A244" i="6" s="1"/>
  <c r="A245" i="6" s="1"/>
  <c r="A246" i="6" s="1"/>
  <c r="A247" i="6" s="1"/>
  <c r="A248" i="6" s="1"/>
  <c r="A249" i="6" s="1"/>
  <c r="A250" i="6" s="1"/>
  <c r="A251" i="6" s="1"/>
  <c r="A253" i="6" s="1"/>
  <c r="A257" i="6" s="1"/>
  <c r="A258" i="6" s="1"/>
  <c r="A259" i="6" s="1"/>
  <c r="A260" i="6" s="1"/>
  <c r="A261" i="6" s="1"/>
  <c r="A262" i="6" s="1"/>
  <c r="A263" i="6" s="1"/>
  <c r="A264" i="6" s="1"/>
  <c r="A265" i="6" s="1"/>
  <c r="A266" i="6" s="1"/>
  <c r="A267" i="6" s="1"/>
  <c r="A268" i="6" s="1"/>
  <c r="A270" i="6" s="1"/>
  <c r="F253" i="6"/>
  <c r="F270" i="6"/>
  <c r="A208" i="6"/>
  <c r="A209" i="6" s="1"/>
  <c r="A210" i="6" s="1"/>
  <c r="A211" i="6" s="1"/>
  <c r="A212" i="6" s="1"/>
  <c r="A213" i="6" s="1"/>
  <c r="A214" i="6" s="1"/>
  <c r="A215" i="6" s="1"/>
  <c r="A216" i="6" s="1"/>
  <c r="A217" i="6" s="1"/>
  <c r="A218" i="6" s="1"/>
  <c r="A220" i="6" s="1"/>
  <c r="A223" i="6" s="1"/>
  <c r="A224" i="6" s="1"/>
  <c r="A225" i="6" s="1"/>
  <c r="A226" i="6" s="1"/>
  <c r="A227" i="6" s="1"/>
  <c r="A228" i="6" s="1"/>
  <c r="A229" i="6" s="1"/>
  <c r="A230" i="6" s="1"/>
  <c r="A231" i="6" s="1"/>
  <c r="A232" i="6" s="1"/>
  <c r="A233" i="6" s="1"/>
  <c r="A234" i="6" s="1"/>
  <c r="A236" i="6" s="1"/>
  <c r="F220" i="6"/>
  <c r="J220" i="6"/>
  <c r="F236" i="6"/>
  <c r="A176" i="6"/>
  <c r="A177" i="6" s="1"/>
  <c r="A178" i="6" s="1"/>
  <c r="A179" i="6" s="1"/>
  <c r="A180" i="6" s="1"/>
  <c r="A181" i="6" s="1"/>
  <c r="A182" i="6" s="1"/>
  <c r="A183" i="6" s="1"/>
  <c r="A184" i="6" s="1"/>
  <c r="A185" i="6" s="1"/>
  <c r="A186" i="6" s="1"/>
  <c r="A188" i="6" s="1"/>
  <c r="A191" i="6" s="1"/>
  <c r="A192" i="6" s="1"/>
  <c r="A193" i="6" s="1"/>
  <c r="A194" i="6" s="1"/>
  <c r="A195" i="6" s="1"/>
  <c r="A196" i="6" s="1"/>
  <c r="A197" i="6" s="1"/>
  <c r="A198" i="6" s="1"/>
  <c r="A199" i="6" s="1"/>
  <c r="A200" i="6" s="1"/>
  <c r="A201" i="6" s="1"/>
  <c r="A202" i="6" s="1"/>
  <c r="A204" i="6" s="1"/>
  <c r="J188" i="6"/>
  <c r="F204" i="6"/>
  <c r="F140" i="6"/>
  <c r="J140" i="6"/>
  <c r="F156" i="6"/>
  <c r="F172" i="6"/>
  <c r="J172" i="6"/>
  <c r="A64" i="6"/>
  <c r="A65" i="6" s="1"/>
  <c r="A66" i="6" s="1"/>
  <c r="A67" i="6" s="1"/>
  <c r="A68" i="6" s="1"/>
  <c r="A69" i="6" s="1"/>
  <c r="A70" i="6" s="1"/>
  <c r="A71" i="6" s="1"/>
  <c r="A72" i="6" s="1"/>
  <c r="A73" i="6" s="1"/>
  <c r="A74" i="6" s="1"/>
  <c r="A76" i="6" s="1"/>
  <c r="F76" i="6"/>
  <c r="J76" i="6"/>
  <c r="K15" i="4"/>
  <c r="J236" i="6"/>
  <c r="J270" i="6"/>
  <c r="D15" i="4"/>
  <c r="K236" i="6"/>
  <c r="K22" i="4"/>
  <c r="K26" i="4"/>
  <c r="K18" i="4"/>
  <c r="K24" i="4"/>
  <c r="K20" i="4"/>
  <c r="K19" i="4"/>
  <c r="K23" i="4"/>
  <c r="K17" i="4"/>
  <c r="K21" i="4"/>
  <c r="K25" i="4"/>
  <c r="D124" i="6"/>
  <c r="D140" i="6"/>
  <c r="D156" i="6"/>
  <c r="D172" i="6"/>
  <c r="D204" i="6"/>
  <c r="D270" i="6"/>
  <c r="D286" i="6"/>
  <c r="J124" i="6"/>
  <c r="G140" i="6"/>
  <c r="J253" i="6"/>
  <c r="D76" i="6"/>
  <c r="D188" i="6"/>
  <c r="D220" i="6"/>
  <c r="D236" i="6"/>
  <c r="D253" i="6"/>
  <c r="G236" i="6"/>
  <c r="G220" i="6"/>
  <c r="G270" i="6"/>
  <c r="G286" i="6"/>
  <c r="E286" i="6"/>
  <c r="E270" i="6"/>
  <c r="E253" i="6"/>
  <c r="E236" i="6"/>
  <c r="E220" i="6"/>
  <c r="E204" i="6"/>
  <c r="E172" i="6"/>
  <c r="E156" i="6"/>
  <c r="E140" i="6"/>
  <c r="E124" i="6"/>
  <c r="E76" i="6"/>
  <c r="K16" i="4"/>
  <c r="K270" i="6"/>
  <c r="K286" i="6"/>
  <c r="A16" i="4"/>
  <c r="A17" i="4"/>
  <c r="A18" i="4" s="1"/>
  <c r="A19" i="4" s="1"/>
  <c r="A20" i="4" s="1"/>
  <c r="A21" i="4" s="1"/>
  <c r="A22" i="4" s="1"/>
  <c r="A23" i="4" s="1"/>
  <c r="A24" i="4" s="1"/>
  <c r="A25" i="4" s="1"/>
  <c r="A26" i="4" s="1"/>
  <c r="A28" i="4" s="1"/>
  <c r="A15" i="6" s="1"/>
  <c r="A16" i="6" s="1"/>
  <c r="A17" i="6" s="1"/>
  <c r="A18" i="6" s="1"/>
  <c r="A19" i="6" s="1"/>
  <c r="A20" i="6" s="1"/>
  <c r="A21" i="6" s="1"/>
  <c r="A22" i="6" s="1"/>
  <c r="A23" i="6" s="1"/>
  <c r="A24" i="6" s="1"/>
  <c r="A25" i="6" s="1"/>
  <c r="A26" i="6" s="1"/>
  <c r="A28" i="6" s="1"/>
  <c r="A31" i="6" s="1"/>
  <c r="A32" i="6" s="1"/>
  <c r="A33" i="6" s="1"/>
  <c r="A34" i="6" s="1"/>
  <c r="A35" i="6" s="1"/>
  <c r="A36" i="6" s="1"/>
  <c r="A37" i="6" s="1"/>
  <c r="A38" i="6" s="1"/>
  <c r="A39" i="6" s="1"/>
  <c r="A40" i="6" s="1"/>
  <c r="A41" i="6" s="1"/>
  <c r="A42" i="6" s="1"/>
  <c r="A44" i="6" s="1"/>
  <c r="A47" i="6" s="1"/>
  <c r="A48" i="6" s="1"/>
  <c r="A49" i="6" s="1"/>
  <c r="A50" i="6" s="1"/>
  <c r="A51" i="6" s="1"/>
  <c r="A52" i="6" s="1"/>
  <c r="A53" i="6" s="1"/>
  <c r="A54" i="6" s="1"/>
  <c r="A55" i="6" s="1"/>
  <c r="A56" i="6" s="1"/>
  <c r="A57" i="6" s="1"/>
  <c r="A58" i="6" s="1"/>
  <c r="A60" i="6" s="1"/>
  <c r="A16" i="3"/>
  <c r="A17" i="3" s="1"/>
  <c r="A18" i="3" s="1"/>
  <c r="A19" i="3" s="1"/>
  <c r="A20" i="3" s="1"/>
  <c r="A21" i="3" s="1"/>
  <c r="A22" i="3" s="1"/>
  <c r="A23" i="3" s="1"/>
  <c r="A24" i="3" s="1"/>
  <c r="A25" i="3" s="1"/>
  <c r="A26" i="3" s="1"/>
  <c r="A28" i="3" s="1"/>
  <c r="A16" i="2"/>
  <c r="A17" i="2" s="1"/>
  <c r="A18" i="2" s="1"/>
  <c r="A19" i="2" s="1"/>
  <c r="A20" i="2" s="1"/>
  <c r="A21" i="2" s="1"/>
  <c r="A22" i="2" s="1"/>
  <c r="A23" i="2" s="1"/>
  <c r="A24" i="2" s="1"/>
  <c r="A25" i="2" s="1"/>
  <c r="A26" i="2" s="1"/>
  <c r="A28" i="2" s="1"/>
  <c r="A16" i="1"/>
  <c r="A17" i="1" s="1"/>
  <c r="A18" i="1" s="1"/>
  <c r="A19" i="1" s="1"/>
  <c r="A20" i="1" s="1"/>
  <c r="A21" i="1" s="1"/>
  <c r="A22" i="1" s="1"/>
  <c r="A23" i="1" s="1"/>
  <c r="A24" i="1" s="1"/>
  <c r="A25" i="1" s="1"/>
  <c r="A26" i="1" s="1"/>
  <c r="A28" i="1" s="1"/>
  <c r="E60" i="6"/>
  <c r="J60" i="6"/>
  <c r="D60" i="6"/>
  <c r="G44" i="6"/>
  <c r="E44" i="6"/>
  <c r="F44" i="6"/>
  <c r="J44" i="6"/>
  <c r="D44" i="6"/>
  <c r="E28" i="6"/>
  <c r="F28" i="6"/>
  <c r="D28" i="6"/>
  <c r="G172" i="6"/>
  <c r="G22" i="3"/>
  <c r="K22" i="3"/>
  <c r="K17" i="3"/>
  <c r="K16" i="3"/>
  <c r="K21" i="3"/>
  <c r="K24" i="3"/>
  <c r="K25" i="3"/>
  <c r="G19" i="3"/>
  <c r="K19" i="3"/>
  <c r="G23" i="3"/>
  <c r="K23" i="3"/>
  <c r="K26" i="3"/>
  <c r="G18" i="3"/>
  <c r="K18" i="3"/>
  <c r="G20" i="3"/>
  <c r="K20" i="3"/>
  <c r="K15" i="3"/>
  <c r="G15" i="3"/>
  <c r="A292" i="6" l="1"/>
  <c r="A293" i="6" s="1"/>
  <c r="A294" i="6" s="1"/>
  <c r="A295" i="6" s="1"/>
  <c r="A296" i="6" s="1"/>
  <c r="A297" i="6" s="1"/>
  <c r="A298" i="6" s="1"/>
  <c r="A299" i="6" s="1"/>
  <c r="A300" i="6" s="1"/>
  <c r="A301" i="6" s="1"/>
  <c r="A302" i="6" s="1"/>
  <c r="A304" i="6" s="1"/>
  <c r="A273" i="6"/>
  <c r="A274" i="6" s="1"/>
  <c r="A275" i="6" s="1"/>
  <c r="A276" i="6" s="1"/>
  <c r="A277" i="6" s="1"/>
  <c r="A278" i="6" s="1"/>
  <c r="A279" i="6" s="1"/>
  <c r="A280" i="6" s="1"/>
  <c r="A281" i="6" s="1"/>
  <c r="A282" i="6" s="1"/>
  <c r="A283" i="6" s="1"/>
  <c r="A284" i="6" s="1"/>
  <c r="A286" i="6" s="1"/>
  <c r="A15" i="13" s="1"/>
  <c r="E15" i="2"/>
  <c r="E15" i="1" s="1"/>
  <c r="F15" i="2"/>
  <c r="H15" i="2"/>
  <c r="I15" i="2"/>
  <c r="J15" i="2"/>
  <c r="D15" i="2"/>
  <c r="J19" i="2"/>
  <c r="J19" i="1" s="1"/>
  <c r="F19" i="2"/>
  <c r="E19" i="2"/>
  <c r="E19" i="1" s="1"/>
  <c r="H19" i="2"/>
  <c r="H19" i="1" s="1"/>
  <c r="I19" i="2"/>
  <c r="I19" i="1" s="1"/>
  <c r="D19" i="2"/>
  <c r="D19" i="1" s="1"/>
  <c r="F26" i="2"/>
  <c r="H26" i="2"/>
  <c r="H26" i="1" s="1"/>
  <c r="I26" i="2"/>
  <c r="I26" i="1" s="1"/>
  <c r="J26" i="2"/>
  <c r="J26" i="1" s="1"/>
  <c r="D26" i="2"/>
  <c r="D26" i="1" s="1"/>
  <c r="E26" i="2"/>
  <c r="E26" i="1" s="1"/>
  <c r="F18" i="2"/>
  <c r="H18" i="2"/>
  <c r="H18" i="1" s="1"/>
  <c r="I18" i="2"/>
  <c r="I18" i="1" s="1"/>
  <c r="J18" i="2"/>
  <c r="J18" i="1" s="1"/>
  <c r="D18" i="2"/>
  <c r="D18" i="1" s="1"/>
  <c r="E18" i="2"/>
  <c r="E18" i="1" s="1"/>
  <c r="D25" i="2"/>
  <c r="D25" i="1" s="1"/>
  <c r="E25" i="2"/>
  <c r="E25" i="1" s="1"/>
  <c r="I25" i="2"/>
  <c r="I25" i="1" s="1"/>
  <c r="F25" i="2"/>
  <c r="F25" i="1" s="1"/>
  <c r="H25" i="2"/>
  <c r="H25" i="1" s="1"/>
  <c r="J25" i="2"/>
  <c r="J25" i="1" s="1"/>
  <c r="D17" i="2"/>
  <c r="D17" i="1" s="1"/>
  <c r="E17" i="2"/>
  <c r="E17" i="1" s="1"/>
  <c r="I17" i="2"/>
  <c r="I17" i="1" s="1"/>
  <c r="F17" i="2"/>
  <c r="F17" i="1" s="1"/>
  <c r="H17" i="2"/>
  <c r="H17" i="1" s="1"/>
  <c r="J17" i="2"/>
  <c r="J17" i="1" s="1"/>
  <c r="I24" i="2"/>
  <c r="I24" i="1" s="1"/>
  <c r="J24" i="2"/>
  <c r="E24" i="2"/>
  <c r="E24" i="1" s="1"/>
  <c r="D24" i="2"/>
  <c r="D24" i="1" s="1"/>
  <c r="F24" i="2"/>
  <c r="F24" i="1" s="1"/>
  <c r="H24" i="2"/>
  <c r="H24" i="1" s="1"/>
  <c r="I16" i="2"/>
  <c r="I16" i="1" s="1"/>
  <c r="J16" i="2"/>
  <c r="J16" i="1" s="1"/>
  <c r="E16" i="2"/>
  <c r="E16" i="1" s="1"/>
  <c r="D16" i="2"/>
  <c r="D16" i="1" s="1"/>
  <c r="F16" i="2"/>
  <c r="F16" i="1" s="1"/>
  <c r="H16" i="2"/>
  <c r="H16" i="1" s="1"/>
  <c r="H21" i="2"/>
  <c r="H21" i="1" s="1"/>
  <c r="I21" i="2"/>
  <c r="I21" i="1" s="1"/>
  <c r="D21" i="2"/>
  <c r="D21" i="1" s="1"/>
  <c r="J21" i="2"/>
  <c r="J21" i="1" s="1"/>
  <c r="E21" i="2"/>
  <c r="E21" i="1" s="1"/>
  <c r="F21" i="2"/>
  <c r="F21" i="1" s="1"/>
  <c r="E23" i="2"/>
  <c r="E23" i="1" s="1"/>
  <c r="F23" i="2"/>
  <c r="F23" i="1" s="1"/>
  <c r="H23" i="2"/>
  <c r="H23" i="1" s="1"/>
  <c r="I23" i="2"/>
  <c r="I23" i="1" s="1"/>
  <c r="D23" i="2"/>
  <c r="D23" i="1" s="1"/>
  <c r="J23" i="2"/>
  <c r="J23" i="1" s="1"/>
  <c r="D20" i="2"/>
  <c r="D20" i="1" s="1"/>
  <c r="E20" i="2"/>
  <c r="E20" i="1" s="1"/>
  <c r="J20" i="2"/>
  <c r="J20" i="1" s="1"/>
  <c r="F20" i="2"/>
  <c r="F20" i="1" s="1"/>
  <c r="H20" i="2"/>
  <c r="H20" i="1" s="1"/>
  <c r="I20" i="2"/>
  <c r="I20" i="1" s="1"/>
  <c r="D22" i="2"/>
  <c r="D22" i="1" s="1"/>
  <c r="H22" i="2"/>
  <c r="H22" i="1" s="1"/>
  <c r="E22" i="2"/>
  <c r="E22" i="1" s="1"/>
  <c r="F22" i="2"/>
  <c r="F22" i="1" s="1"/>
  <c r="I22" i="2"/>
  <c r="I22" i="1" s="1"/>
  <c r="J22" i="2"/>
  <c r="J22" i="1" s="1"/>
  <c r="A243" i="13"/>
  <c r="A247" i="13" s="1"/>
  <c r="A248" i="13" s="1"/>
  <c r="A249" i="13" s="1"/>
  <c r="A250" i="13" s="1"/>
  <c r="A251" i="13" s="1"/>
  <c r="A252" i="13" s="1"/>
  <c r="A253" i="13" s="1"/>
  <c r="A254" i="13" s="1"/>
  <c r="A255" i="13" s="1"/>
  <c r="A256" i="13" s="1"/>
  <c r="A257" i="13" s="1"/>
  <c r="A258" i="13" s="1"/>
  <c r="A260" i="13" s="1"/>
  <c r="A79" i="6"/>
  <c r="A80" i="6" s="1"/>
  <c r="A81" i="6" s="1"/>
  <c r="A82" i="6" s="1"/>
  <c r="A83" i="6" s="1"/>
  <c r="A84" i="6" s="1"/>
  <c r="A85" i="6" s="1"/>
  <c r="A86" i="6" s="1"/>
  <c r="A87" i="6" s="1"/>
  <c r="A88" i="6" s="1"/>
  <c r="A89" i="6" s="1"/>
  <c r="A90" i="6" s="1"/>
  <c r="A92" i="6" s="1"/>
  <c r="F28" i="13"/>
  <c r="D28" i="4"/>
  <c r="K28" i="3"/>
  <c r="F28" i="3"/>
  <c r="J28" i="4"/>
  <c r="K28" i="4"/>
  <c r="F28" i="4"/>
  <c r="D28" i="3"/>
  <c r="E188" i="6"/>
  <c r="E28" i="4"/>
  <c r="E28" i="3"/>
  <c r="F18" i="1"/>
  <c r="F26" i="1"/>
  <c r="G28" i="4"/>
  <c r="K253" i="6"/>
  <c r="G253" i="6"/>
  <c r="K220" i="6"/>
  <c r="K204" i="6"/>
  <c r="K140" i="6"/>
  <c r="G124" i="6"/>
  <c r="K124" i="6"/>
  <c r="K108" i="6"/>
  <c r="K172" i="6"/>
  <c r="K28" i="6"/>
  <c r="G25" i="3"/>
  <c r="G26" i="3"/>
  <c r="G223" i="13"/>
  <c r="G190" i="13"/>
  <c r="G125" i="13"/>
  <c r="G109" i="13"/>
  <c r="G93" i="13"/>
  <c r="G76" i="13"/>
  <c r="G60" i="13"/>
  <c r="G44" i="13"/>
  <c r="G21" i="3"/>
  <c r="G28" i="13"/>
  <c r="G17" i="3"/>
  <c r="J28" i="3"/>
  <c r="F19" i="1"/>
  <c r="E304" i="6"/>
  <c r="F15" i="1"/>
  <c r="F188" i="6"/>
  <c r="D28" i="2" l="1"/>
  <c r="D15" i="1"/>
  <c r="D28" i="1" s="1"/>
  <c r="I15" i="1"/>
  <c r="I28" i="1" s="1"/>
  <c r="I28" i="2"/>
  <c r="H28" i="2"/>
  <c r="H15" i="1"/>
  <c r="H28" i="1" s="1"/>
  <c r="A95" i="6"/>
  <c r="A96" i="6" s="1"/>
  <c r="A97" i="6" s="1"/>
  <c r="A98" i="6" s="1"/>
  <c r="A99" i="6" s="1"/>
  <c r="A100" i="6" s="1"/>
  <c r="A101" i="6" s="1"/>
  <c r="A102" i="6" s="1"/>
  <c r="A103" i="6" s="1"/>
  <c r="A104" i="6" s="1"/>
  <c r="A105" i="6" s="1"/>
  <c r="A106" i="6" s="1"/>
  <c r="A108" i="6" s="1"/>
  <c r="A111" i="6" s="1"/>
  <c r="A112" i="6" s="1"/>
  <c r="A113" i="6" s="1"/>
  <c r="A114" i="6" s="1"/>
  <c r="A115" i="6" s="1"/>
  <c r="A116" i="6" s="1"/>
  <c r="A117" i="6" s="1"/>
  <c r="A118" i="6" s="1"/>
  <c r="A119" i="6" s="1"/>
  <c r="A120" i="6" s="1"/>
  <c r="A121" i="6" s="1"/>
  <c r="A122" i="6" s="1"/>
  <c r="A124" i="6" s="1"/>
  <c r="A127" i="6" s="1"/>
  <c r="A128" i="6" s="1"/>
  <c r="A129" i="6" s="1"/>
  <c r="A130" i="6" s="1"/>
  <c r="A131" i="6" s="1"/>
  <c r="A132" i="6" s="1"/>
  <c r="A133" i="6" s="1"/>
  <c r="A134" i="6" s="1"/>
  <c r="A135" i="6" s="1"/>
  <c r="A136" i="6" s="1"/>
  <c r="A137" i="6" s="1"/>
  <c r="A138" i="6" s="1"/>
  <c r="A140" i="6" s="1"/>
  <c r="A143" i="6" s="1"/>
  <c r="A144" i="6" s="1"/>
  <c r="A145" i="6" s="1"/>
  <c r="A146" i="6" s="1"/>
  <c r="A147" i="6" s="1"/>
  <c r="A148" i="6" s="1"/>
  <c r="A149" i="6" s="1"/>
  <c r="A150" i="6" s="1"/>
  <c r="A151" i="6" s="1"/>
  <c r="A152" i="6" s="1"/>
  <c r="A153" i="6" s="1"/>
  <c r="A154" i="6" s="1"/>
  <c r="A156" i="6" s="1"/>
  <c r="A159" i="6" s="1"/>
  <c r="A160" i="6" s="1"/>
  <c r="A161" i="6" s="1"/>
  <c r="A162" i="6" s="1"/>
  <c r="A163" i="6" s="1"/>
  <c r="A164" i="6" s="1"/>
  <c r="A165" i="6" s="1"/>
  <c r="A166" i="6" s="1"/>
  <c r="A167" i="6" s="1"/>
  <c r="A168" i="6" s="1"/>
  <c r="A169" i="6" s="1"/>
  <c r="A170" i="6" s="1"/>
  <c r="A172" i="6" s="1"/>
  <c r="A16" i="13"/>
  <c r="A17" i="13" s="1"/>
  <c r="A18" i="13" s="1"/>
  <c r="A19" i="13" s="1"/>
  <c r="A20" i="13" s="1"/>
  <c r="A21" i="13" s="1"/>
  <c r="A22" i="13" s="1"/>
  <c r="A23" i="13" s="1"/>
  <c r="A24" i="13" s="1"/>
  <c r="A25" i="13" s="1"/>
  <c r="A26" i="13" s="1"/>
  <c r="A28" i="13" s="1"/>
  <c r="A31" i="13" s="1"/>
  <c r="A32" i="13" s="1"/>
  <c r="A33" i="13" s="1"/>
  <c r="A34" i="13" s="1"/>
  <c r="A35" i="13" s="1"/>
  <c r="A36" i="13" s="1"/>
  <c r="A37" i="13" s="1"/>
  <c r="A38" i="13" s="1"/>
  <c r="A39" i="13" s="1"/>
  <c r="A40" i="13" s="1"/>
  <c r="A41" i="13" s="1"/>
  <c r="A42" i="13" s="1"/>
  <c r="A44" i="13" s="1"/>
  <c r="G304" i="6"/>
  <c r="G28" i="3"/>
  <c r="E28" i="1"/>
  <c r="E28" i="2"/>
  <c r="K304" i="6"/>
  <c r="F28" i="1"/>
  <c r="F28" i="2"/>
  <c r="K60" i="6" l="1"/>
  <c r="G58" i="6"/>
  <c r="G50" i="6"/>
  <c r="G54" i="6"/>
  <c r="G49" i="6"/>
  <c r="G53" i="6"/>
  <c r="G57" i="6"/>
  <c r="G48" i="6"/>
  <c r="G51" i="6"/>
  <c r="G52" i="6"/>
  <c r="G55" i="6"/>
  <c r="G56" i="6"/>
  <c r="G60" i="6" l="1"/>
  <c r="G89" i="6"/>
  <c r="G81" i="6"/>
  <c r="G84" i="6"/>
  <c r="G87" i="6"/>
  <c r="G90" i="6"/>
  <c r="G82" i="6"/>
  <c r="G85" i="6"/>
  <c r="G88" i="6"/>
  <c r="G83" i="6"/>
  <c r="G86" i="6"/>
  <c r="K92" i="6"/>
  <c r="G79" i="6"/>
  <c r="G80" i="6"/>
  <c r="G153" i="6"/>
  <c r="G150" i="6"/>
  <c r="G154" i="6"/>
  <c r="G145" i="6"/>
  <c r="G151" i="6"/>
  <c r="G152" i="6"/>
  <c r="G146" i="6"/>
  <c r="G147" i="6"/>
  <c r="G149" i="6"/>
  <c r="G144" i="6"/>
  <c r="G148" i="6"/>
  <c r="G143" i="6"/>
  <c r="K156" i="6"/>
  <c r="G92" i="6" l="1"/>
  <c r="G156" i="6"/>
  <c r="G180" i="6" l="1"/>
  <c r="G176" i="6"/>
  <c r="G183" i="6"/>
  <c r="G186" i="6"/>
  <c r="G185" i="6"/>
  <c r="G179" i="6"/>
  <c r="G182" i="6"/>
  <c r="G178" i="6"/>
  <c r="G181" i="6"/>
  <c r="G175" i="6"/>
  <c r="K188" i="6"/>
  <c r="G184" i="6"/>
  <c r="G177" i="6"/>
  <c r="G21" i="2" l="1"/>
  <c r="K21" i="2" s="1"/>
  <c r="K21" i="1" s="1"/>
  <c r="G26" i="2"/>
  <c r="K26" i="2" s="1"/>
  <c r="K26" i="1" s="1"/>
  <c r="G22" i="2"/>
  <c r="K22" i="2" s="1"/>
  <c r="K22" i="1" s="1"/>
  <c r="G18" i="2"/>
  <c r="K18" i="2" s="1"/>
  <c r="K18" i="1" s="1"/>
  <c r="G23" i="2"/>
  <c r="K23" i="2" s="1"/>
  <c r="K23" i="1" s="1"/>
  <c r="G16" i="2"/>
  <c r="K16" i="2" s="1"/>
  <c r="K16" i="1" s="1"/>
  <c r="G19" i="2"/>
  <c r="K19" i="2" s="1"/>
  <c r="K19" i="1" s="1"/>
  <c r="G17" i="2"/>
  <c r="K17" i="2" s="1"/>
  <c r="K17" i="1" s="1"/>
  <c r="G25" i="2"/>
  <c r="K25" i="2" s="1"/>
  <c r="K25" i="1" s="1"/>
  <c r="G20" i="2"/>
  <c r="K20" i="2" s="1"/>
  <c r="K20" i="1" s="1"/>
  <c r="G188" i="6"/>
  <c r="G17" i="1" l="1"/>
  <c r="G18" i="1"/>
  <c r="G19" i="1"/>
  <c r="G22" i="1"/>
  <c r="G20" i="1"/>
  <c r="G16" i="1"/>
  <c r="G26" i="1"/>
  <c r="G25" i="1"/>
  <c r="G23" i="1"/>
  <c r="G21" i="1"/>
  <c r="J24" i="1"/>
  <c r="G200" i="6"/>
  <c r="G24" i="2" s="1"/>
  <c r="K24" i="2" s="1"/>
  <c r="K24" i="1" s="1"/>
  <c r="J204" i="6"/>
  <c r="G204" i="6" l="1"/>
  <c r="G24" i="1"/>
  <c r="J28" i="6" l="1"/>
  <c r="G15" i="6"/>
  <c r="J28" i="2"/>
  <c r="G28" i="6" l="1"/>
  <c r="G15" i="2"/>
  <c r="K15" i="2" s="1"/>
  <c r="J15" i="1"/>
  <c r="J28" i="1" s="1"/>
  <c r="K15" i="1" l="1"/>
  <c r="K28" i="1" s="1"/>
  <c r="K28" i="2"/>
  <c r="G28" i="2"/>
  <c r="G15" i="1"/>
  <c r="G28" i="1" s="1"/>
</calcChain>
</file>

<file path=xl/sharedStrings.xml><?xml version="1.0" encoding="utf-8"?>
<sst xmlns="http://schemas.openxmlformats.org/spreadsheetml/2006/main" count="320" uniqueCount="121">
  <si>
    <t>Line</t>
  </si>
  <si>
    <t>Rate Description</t>
  </si>
  <si>
    <t>Rate</t>
  </si>
  <si>
    <t>Test Year Adjusted Customers</t>
  </si>
  <si>
    <t>Test Year KWH (Unadj.) Sales</t>
  </si>
  <si>
    <t>Abnormal Weather</t>
  </si>
  <si>
    <t>Customer Composition</t>
  </si>
  <si>
    <t>Other</t>
  </si>
  <si>
    <t>Total Adjusted KWH Sales</t>
  </si>
  <si>
    <t>(a)</t>
  </si>
  <si>
    <t>(b)</t>
  </si>
  <si>
    <t>(d)</t>
  </si>
  <si>
    <t>(e)</t>
  </si>
  <si>
    <t>(f)</t>
  </si>
  <si>
    <t>(g)</t>
  </si>
  <si>
    <t>(h)</t>
  </si>
  <si>
    <t>Adjustment to KWH Sales for Changes</t>
  </si>
  <si>
    <t>TEXAS RATE CLASSES</t>
  </si>
  <si>
    <t>Residential Service</t>
  </si>
  <si>
    <t>Total</t>
  </si>
  <si>
    <t>Outdoor Recreational Lighting</t>
  </si>
  <si>
    <t>01</t>
  </si>
  <si>
    <t>02</t>
  </si>
  <si>
    <t>07</t>
  </si>
  <si>
    <t>Governmental Street Lighting</t>
  </si>
  <si>
    <t>08</t>
  </si>
  <si>
    <t>11</t>
  </si>
  <si>
    <t>15</t>
  </si>
  <si>
    <t>Water Heating Rider</t>
  </si>
  <si>
    <t>01,02,24</t>
  </si>
  <si>
    <t>Irrigation Service</t>
  </si>
  <si>
    <t>22</t>
  </si>
  <si>
    <t>General Service</t>
  </si>
  <si>
    <t>24</t>
  </si>
  <si>
    <t>25</t>
  </si>
  <si>
    <t>26</t>
  </si>
  <si>
    <t>Area Lighting Service</t>
  </si>
  <si>
    <t>28</t>
  </si>
  <si>
    <t>30</t>
  </si>
  <si>
    <t>Military Reservation Service</t>
  </si>
  <si>
    <t>Cotton Gin Service</t>
  </si>
  <si>
    <t>34</t>
  </si>
  <si>
    <t>City and County Service</t>
  </si>
  <si>
    <t>41</t>
  </si>
  <si>
    <t>NEW MEXICO RATE CLASSES</t>
  </si>
  <si>
    <t>03</t>
  </si>
  <si>
    <t>04</t>
  </si>
  <si>
    <t>05</t>
  </si>
  <si>
    <t>09</t>
  </si>
  <si>
    <t>Military Research &amp; Development</t>
  </si>
  <si>
    <t>10</t>
  </si>
  <si>
    <t>Private Area Lighting</t>
  </si>
  <si>
    <t>12</t>
  </si>
  <si>
    <t>Seasonal Agriculture</t>
  </si>
  <si>
    <t>19</t>
  </si>
  <si>
    <t>State University</t>
  </si>
  <si>
    <t>F.E.R.C. JURISDICTION</t>
  </si>
  <si>
    <t>94</t>
  </si>
  <si>
    <t>31</t>
  </si>
  <si>
    <t>SUMMARY OF ALL JURISDICTIONS</t>
  </si>
  <si>
    <t>F.E.R.C.</t>
  </si>
  <si>
    <t>R.G.E.C.</t>
  </si>
  <si>
    <t>(c)</t>
  </si>
  <si>
    <t>Municipal Pumping TOU</t>
  </si>
  <si>
    <t>11 TOU</t>
  </si>
  <si>
    <t>Interruptible for Large Power</t>
  </si>
  <si>
    <t>38</t>
  </si>
  <si>
    <t>Water &amp; Sewage</t>
  </si>
  <si>
    <t>Street Lighting</t>
  </si>
  <si>
    <t>Electrolytic Refining Firm Service</t>
  </si>
  <si>
    <t>TEXAS RATE CLASSES Contd.</t>
  </si>
  <si>
    <t>29</t>
  </si>
  <si>
    <t>Large Power Interruptible</t>
  </si>
  <si>
    <t>Petroleum Refinery Firm Service</t>
  </si>
  <si>
    <t>Electric Furnace Firm Service</t>
  </si>
  <si>
    <t>NEW MEXICO</t>
  </si>
  <si>
    <t>TEXAS</t>
  </si>
  <si>
    <t>Energy Efficiency</t>
  </si>
  <si>
    <t>(i)</t>
  </si>
  <si>
    <t>EL PASO ELECTRIC COMPANY</t>
  </si>
  <si>
    <t>SPONSOR: MANUEL CARRASCO</t>
  </si>
  <si>
    <t>Traffic Signals</t>
  </si>
  <si>
    <t>Small General Service</t>
  </si>
  <si>
    <t>SCHEDULE O-1.2: MONTHLY DATA BY RATE CLASS</t>
  </si>
  <si>
    <t>Firm/Interruptible Reclass (A)</t>
  </si>
  <si>
    <t>(A)</t>
  </si>
  <si>
    <t>(B)</t>
  </si>
  <si>
    <t>Large Power Service (B)</t>
  </si>
  <si>
    <t>(j)</t>
  </si>
  <si>
    <t>Pursuant to Texas Rate No. 38, a customer which fails to comply with a request for curtailment shall result in customer being billed at the retail rates applicable to the customer. During the test year, the customer served under Texas Rate No. 26 failed to curtail and was therefore billed at the retail rate during the month of non-compliance. This adjustment reclassifies the kWh that was billed at retail rates to reflect the customer's normal operating levels at interruptible service.</t>
  </si>
  <si>
    <t>Large Power Service (A)</t>
  </si>
  <si>
    <t>Includes customers billed under New Mexico Rate No. 29.</t>
  </si>
  <si>
    <t>Amounts may not add or tie to other schedules due to rounding</t>
  </si>
  <si>
    <t>Note:</t>
  </si>
  <si>
    <t>Firm/Interruptible Reclass</t>
  </si>
  <si>
    <t>PREPARER: RENE F. GONZALEZ</t>
  </si>
  <si>
    <t>2021 TEXAS RATE CASE FILING</t>
  </si>
  <si>
    <t>FOR THE TEST YEAR ENDED DECEMBER 31, 2020</t>
  </si>
  <si>
    <t>Jan 2020</t>
  </si>
  <si>
    <t>Feb 2020</t>
  </si>
  <si>
    <t>Mar 2020</t>
  </si>
  <si>
    <t>Apr 2020</t>
  </si>
  <si>
    <t>May 2020</t>
  </si>
  <si>
    <t>Jun 2020</t>
  </si>
  <si>
    <t>Jul 2020</t>
  </si>
  <si>
    <t>Aug 2020</t>
  </si>
  <si>
    <t>Sep 2020</t>
  </si>
  <si>
    <t>Oct 2020</t>
  </si>
  <si>
    <t>Nov 2020</t>
  </si>
  <si>
    <t>Dec 2020</t>
  </si>
  <si>
    <t>PREPARER: RENE F. GONZALEZ / ADRIAN HERNANDEZ</t>
  </si>
  <si>
    <t>Includes count of customers billed under Texas Rate No. 38.</t>
  </si>
  <si>
    <t>Notes:</t>
  </si>
  <si>
    <t>2. Amounts may not add or tie to other schedules due to rounding</t>
  </si>
  <si>
    <t xml:space="preserve">1. Amounts above exclude data for Schedule No. EVC - Electric Vehicle Charging since that schedule is not considered a rate clas in this proceeding. </t>
  </si>
  <si>
    <t>Total Texas Firm Service</t>
  </si>
  <si>
    <t>Total New Mexico Firm Service</t>
  </si>
  <si>
    <t>TOTAL TEXAS</t>
  </si>
  <si>
    <t>TOTAL NEW MEXICO</t>
  </si>
  <si>
    <t>TOTAL FERC</t>
  </si>
  <si>
    <t xml:space="preserve">1. Amounts above exclude data for Schedule No. EVC - Electric Vehicle Charging since that schedule is not considered a rate class in this proceeding.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</si>
</sst>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
  </numFmts>
  <fonts count="64">
    <font>
      <sz val="11"/>
      <color theme="1"/>
      <name val="Calibri"/>
      <family val="2"/>
      <scheme val="minor"/>
    </font>
    <font>
      <sz val="11"/>
      <color theme="1"/>
      <name val="Calibri"/>
      <family val="2"/>
      <scheme val="minor"/>
    </font>
    <font>
      <sz val="9"/>
      <color theme="1"/>
      <name val="Arial"/>
      <family val="2"/>
    </font>
    <font>
      <u/>
      <sz val="9"/>
      <color theme="1"/>
      <name val="Arial"/>
      <family val="2"/>
    </font>
    <font>
      <sz val="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0"/>
      <color indexed="8"/>
      <name val="Arial"/>
      <family val="2"/>
    </font>
    <font>
      <sz val="12"/>
      <name val="Arial MT"/>
    </font>
    <font>
      <sz val="10"/>
      <name val="MS Serif"/>
      <family val="1"/>
    </font>
    <font>
      <sz val="11"/>
      <name val="Arial"/>
      <family val="2"/>
    </font>
    <font>
      <b/>
      <sz val="11"/>
      <color indexed="16"/>
      <name val="Times New Roman"/>
      <family val="1"/>
    </font>
    <font>
      <sz val="11"/>
      <color indexed="8"/>
      <name val="Times New Roman"/>
      <family val="1"/>
    </font>
    <font>
      <sz val="10"/>
      <color rgb="FF006100"/>
      <name val="Cambria"/>
      <family val="2"/>
      <scheme val="major"/>
    </font>
    <font>
      <sz val="10"/>
      <color rgb="FF9C0006"/>
      <name val="Arial"/>
      <family val="2"/>
    </font>
    <font>
      <sz val="12"/>
      <name val="Arial"/>
      <family val="2"/>
    </font>
    <font>
      <sz val="10"/>
      <name val="Calibri"/>
      <family val="2"/>
    </font>
    <font>
      <sz val="11"/>
      <color theme="1"/>
      <name val="Times New Roman"/>
      <family val="2"/>
    </font>
    <font>
      <sz val="10"/>
      <color indexed="8"/>
      <name val="Verdana"/>
      <family val="2"/>
    </font>
    <font>
      <sz val="12"/>
      <color theme="1"/>
      <name val="Calibri"/>
      <family val="2"/>
      <scheme val="minor"/>
    </font>
    <font>
      <sz val="10"/>
      <name val="Verdana"/>
      <family val="2"/>
    </font>
    <font>
      <sz val="11"/>
      <color indexed="9"/>
      <name val="Calibri"/>
      <family val="2"/>
    </font>
    <font>
      <b/>
      <sz val="11"/>
      <color indexed="9"/>
      <name val="Calibri"/>
      <family val="2"/>
    </font>
    <font>
      <b/>
      <sz val="11"/>
      <color indexed="8"/>
      <name val="Calibri"/>
      <family val="2"/>
    </font>
    <font>
      <sz val="11"/>
      <color indexed="10"/>
      <name val="Calibri"/>
      <family val="2"/>
    </font>
    <font>
      <sz val="1"/>
      <color indexed="9"/>
      <name val="Verdana"/>
      <family val="2"/>
    </font>
    <font>
      <b/>
      <sz val="10"/>
      <color indexed="8"/>
      <name val="Verdana"/>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b/>
      <sz val="10"/>
      <color rgb="FF2F4F4F"/>
      <name val="Verdana"/>
      <family val="2"/>
    </font>
    <font>
      <b/>
      <sz val="22"/>
      <color indexed="8"/>
      <name val="Times New Roman"/>
      <family val="1"/>
    </font>
    <font>
      <b/>
      <i/>
      <sz val="11"/>
      <color indexed="8"/>
      <name val="Times New Roman"/>
      <family val="1"/>
    </font>
    <font>
      <u/>
      <sz val="9"/>
      <name val="Arial"/>
      <family val="2"/>
    </font>
    <font>
      <u val="doubleAccounting"/>
      <sz val="9"/>
      <name val="Arial"/>
      <family val="2"/>
    </font>
    <font>
      <sz val="9"/>
      <color rgb="FFFF0000"/>
      <name val="Arial"/>
      <family val="2"/>
    </font>
    <font>
      <sz val="8"/>
      <name val="Arial"/>
      <family val="2"/>
    </font>
    <font>
      <sz val="8"/>
      <name val="Calibri"/>
      <family val="2"/>
      <scheme val="minor"/>
    </font>
    <font>
      <sz val="8"/>
      <color theme="1"/>
      <name val="Arial"/>
      <family val="2"/>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C7CE"/>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indexed="55"/>
        <bgColor indexed="64"/>
      </patternFill>
    </fill>
    <fill>
      <patternFill patternType="solid">
        <fgColor indexed="22"/>
        <bgColor indexed="64"/>
      </patternFill>
    </fill>
    <fill>
      <patternFill patternType="solid">
        <fgColor indexed="31"/>
        <bgColor indexed="64"/>
      </patternFill>
    </fill>
    <fill>
      <patternFill patternType="solid">
        <fgColor theme="5" tint="0.39997558519241921"/>
        <bgColor indexed="64"/>
      </patternFill>
    </fill>
    <fill>
      <patternFill patternType="solid">
        <fgColor indexed="47"/>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double">
        <color indexed="64"/>
      </left>
      <right style="double">
        <color indexed="64"/>
      </right>
      <top style="double">
        <color indexed="64"/>
      </top>
      <bottom style="double">
        <color indexed="64"/>
      </bottom>
      <diagonal/>
    </border>
    <border>
      <left/>
      <right/>
      <top/>
      <bottom style="thick">
        <color indexed="64"/>
      </bottom>
      <diagonal/>
    </border>
    <border>
      <left/>
      <right/>
      <top style="thin">
        <color theme="4" tint="0.79998168889431442"/>
      </top>
      <bottom style="thin">
        <color theme="4" tint="0.79998168889431442"/>
      </bottom>
      <diagonal/>
    </border>
  </borders>
  <cellStyleXfs count="1181">
    <xf numFmtId="0" fontId="0" fillId="0" borderId="0"/>
    <xf numFmtId="43" fontId="1" fillId="0" borderId="0" applyFont="0" applyFill="0" applyBorder="0" applyAlignment="0" applyProtection="0"/>
    <xf numFmtId="0" fontId="5" fillId="0" borderId="0" applyNumberForma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alignment vertical="top"/>
    </xf>
    <xf numFmtId="43" fontId="22" fillId="0" borderId="0" applyFont="0" applyFill="0" applyBorder="0" applyAlignment="0" applyProtection="0"/>
    <xf numFmtId="43" fontId="23" fillId="0" borderId="0" applyFont="0" applyFill="0" applyBorder="0" applyAlignment="0" applyProtection="0">
      <alignment vertical="top"/>
    </xf>
    <xf numFmtId="43" fontId="22" fillId="0" borderId="0" applyFont="0" applyFill="0" applyBorder="0" applyAlignment="0" applyProtection="0"/>
    <xf numFmtId="43" fontId="23" fillId="0" borderId="0" applyFont="0" applyFill="0" applyBorder="0" applyAlignment="0" applyProtection="0">
      <alignment vertical="top"/>
    </xf>
    <xf numFmtId="43" fontId="22" fillId="0" borderId="0" applyFont="0" applyFill="0" applyBorder="0" applyAlignment="0" applyProtection="0"/>
    <xf numFmtId="43" fontId="23" fillId="0" borderId="0" applyFont="0" applyFill="0" applyBorder="0" applyAlignment="0" applyProtection="0">
      <alignment vertical="top"/>
    </xf>
    <xf numFmtId="43" fontId="22" fillId="0" borderId="0" applyFont="0" applyFill="0" applyBorder="0" applyAlignment="0" applyProtection="0"/>
    <xf numFmtId="43" fontId="23" fillId="0" borderId="0" applyFont="0" applyFill="0" applyBorder="0" applyAlignment="0" applyProtection="0">
      <alignment vertical="top"/>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alignment vertical="top"/>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alignment vertical="top"/>
    </xf>
    <xf numFmtId="43" fontId="25"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alignment vertical="top"/>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alignment vertical="top"/>
    </xf>
    <xf numFmtId="43" fontId="23" fillId="0" borderId="0" applyFont="0" applyFill="0" applyBorder="0" applyAlignment="0" applyProtection="0">
      <alignment vertical="top"/>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alignment vertical="top"/>
    </xf>
    <xf numFmtId="43" fontId="23" fillId="0" borderId="0" applyFont="0" applyFill="0" applyBorder="0" applyAlignment="0" applyProtection="0">
      <alignment vertical="top"/>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22" fillId="0" borderId="0" applyFont="0" applyFill="0" applyBorder="0" applyAlignment="0" applyProtection="0"/>
    <xf numFmtId="0" fontId="29" fillId="2"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2" fillId="0" borderId="0"/>
    <xf numFmtId="0" fontId="26" fillId="0" borderId="0"/>
    <xf numFmtId="0" fontId="26" fillId="0" borderId="0"/>
    <xf numFmtId="0" fontId="26" fillId="0" borderId="0"/>
    <xf numFmtId="0" fontId="26" fillId="0" borderId="0"/>
    <xf numFmtId="0" fontId="26" fillId="0" borderId="0"/>
    <xf numFmtId="0" fontId="2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5" fillId="0" borderId="0"/>
    <xf numFmtId="0" fontId="2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3" fillId="0" borderId="0">
      <alignment vertical="top"/>
    </xf>
    <xf numFmtId="0" fontId="24" fillId="0" borderId="0"/>
    <xf numFmtId="0" fontId="25" fillId="0" borderId="0"/>
    <xf numFmtId="0" fontId="23" fillId="0" borderId="0">
      <alignment vertical="top"/>
    </xf>
    <xf numFmtId="0" fontId="25" fillId="0" borderId="0"/>
    <xf numFmtId="0" fontId="23" fillId="0" borderId="0">
      <alignment vertical="top"/>
    </xf>
    <xf numFmtId="0" fontId="25" fillId="0" borderId="0"/>
    <xf numFmtId="0" fontId="25" fillId="0" borderId="0"/>
    <xf numFmtId="0" fontId="25"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 fillId="0" borderId="0"/>
    <xf numFmtId="0" fontId="1" fillId="0" borderId="0"/>
    <xf numFmtId="0" fontId="23"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3"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3" fillId="0" borderId="0">
      <alignment vertical="top"/>
    </xf>
    <xf numFmtId="0" fontId="1" fillId="0" borderId="0"/>
    <xf numFmtId="0" fontId="21" fillId="0" borderId="0"/>
    <xf numFmtId="0" fontId="21" fillId="0" borderId="0"/>
    <xf numFmtId="0" fontId="21" fillId="0" borderId="0"/>
    <xf numFmtId="0" fontId="21" fillId="0" borderId="0"/>
    <xf numFmtId="0" fontId="21" fillId="0" borderId="0"/>
    <xf numFmtId="0" fontId="23"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 fillId="0" borderId="0"/>
    <xf numFmtId="0" fontId="26" fillId="0" borderId="0"/>
    <xf numFmtId="0" fontId="2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6" fillId="0" borderId="0"/>
    <xf numFmtId="0" fontId="26" fillId="0" borderId="0"/>
    <xf numFmtId="0" fontId="26" fillId="0" borderId="0"/>
    <xf numFmtId="0" fontId="21" fillId="0" borderId="0"/>
    <xf numFmtId="40" fontId="28" fillId="33" borderId="0">
      <alignment horizontal="right"/>
    </xf>
    <xf numFmtId="0" fontId="27" fillId="33" borderId="14"/>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2" fillId="0" borderId="0" applyFont="0" applyFill="0" applyBorder="0" applyAlignment="0" applyProtection="0"/>
    <xf numFmtId="0" fontId="30" fillId="3" borderId="0" applyNumberFormat="0" applyBorder="0" applyAlignment="0" applyProtection="0"/>
    <xf numFmtId="0" fontId="31" fillId="0" borderId="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alignment vertical="top"/>
    </xf>
    <xf numFmtId="43" fontId="23" fillId="0" borderId="0" applyFont="0" applyFill="0" applyBorder="0" applyAlignment="0" applyProtection="0">
      <alignment vertical="top"/>
    </xf>
    <xf numFmtId="43" fontId="21"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1" fillId="0" borderId="0"/>
    <xf numFmtId="0" fontId="23" fillId="0" borderId="0">
      <alignment vertical="top"/>
    </xf>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32" fillId="0" borderId="0"/>
    <xf numFmtId="44" fontId="25"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23" fillId="0" borderId="0">
      <alignment vertical="top"/>
    </xf>
    <xf numFmtId="0" fontId="1" fillId="0" borderId="0"/>
    <xf numFmtId="0" fontId="23" fillId="0" borderId="0">
      <alignment vertical="top"/>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33"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9" fillId="2" borderId="0" applyNumberFormat="0" applyBorder="0" applyAlignment="0" applyProtection="0"/>
    <xf numFmtId="0" fontId="6" fillId="0" borderId="5" applyNumberFormat="0" applyFill="0" applyAlignment="0" applyProtection="0"/>
    <xf numFmtId="0" fontId="7" fillId="0" borderId="6" applyNumberFormat="0" applyFill="0" applyAlignment="0" applyProtection="0"/>
    <xf numFmtId="0" fontId="8" fillId="0" borderId="7" applyNumberFormat="0" applyFill="0" applyAlignment="0" applyProtection="0"/>
    <xf numFmtId="0" fontId="8" fillId="0" borderId="0" applyNumberFormat="0" applyFill="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8" applyNumberFormat="0" applyAlignment="0" applyProtection="0"/>
    <xf numFmtId="0" fontId="13" fillId="6" borderId="9" applyNumberFormat="0" applyAlignment="0" applyProtection="0"/>
    <xf numFmtId="0" fontId="14" fillId="6" borderId="8" applyNumberFormat="0" applyAlignment="0" applyProtection="0"/>
    <xf numFmtId="0" fontId="15" fillId="0" borderId="10" applyNumberFormat="0" applyFill="0" applyAlignment="0" applyProtection="0"/>
    <xf numFmtId="0" fontId="16" fillId="7" borderId="11" applyNumberFormat="0" applyAlignment="0" applyProtection="0"/>
    <xf numFmtId="0" fontId="17" fillId="0" borderId="0" applyNumberFormat="0" applyFill="0" applyBorder="0" applyAlignment="0" applyProtection="0"/>
    <xf numFmtId="0" fontId="1" fillId="8" borderId="12" applyNumberFormat="0" applyFont="0" applyAlignment="0" applyProtection="0"/>
    <xf numFmtId="0" fontId="18" fillId="0" borderId="0" applyNumberFormat="0" applyFill="0" applyBorder="0" applyAlignment="0" applyProtection="0"/>
    <xf numFmtId="0" fontId="19" fillId="0" borderId="13" applyNumberFormat="0" applyFill="0" applyAlignment="0" applyProtection="0"/>
    <xf numFmtId="0" fontId="20"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32" borderId="0" applyNumberFormat="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9" fillId="2" borderId="0" applyNumberFormat="0" applyBorder="0" applyAlignment="0" applyProtection="0"/>
    <xf numFmtId="0" fontId="1" fillId="0" borderId="0"/>
    <xf numFmtId="0" fontId="1" fillId="0" borderId="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0" fillId="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21" fillId="0" borderId="0"/>
    <xf numFmtId="42" fontId="1" fillId="0" borderId="0" applyFont="0" applyFill="0" applyBorder="0" applyAlignment="0" applyProtection="0"/>
    <xf numFmtId="0" fontId="1" fillId="15" borderId="0" applyNumberFormat="0" applyBorder="0" applyAlignment="0" applyProtection="0"/>
    <xf numFmtId="0" fontId="20" fillId="25" borderId="0" applyNumberFormat="0" applyBorder="0" applyAlignment="0" applyProtection="0"/>
    <xf numFmtId="0" fontId="21" fillId="0" borderId="0"/>
    <xf numFmtId="0" fontId="1" fillId="22" borderId="0" applyNumberFormat="0" applyBorder="0" applyAlignment="0" applyProtection="0"/>
    <xf numFmtId="0" fontId="20" fillId="13" borderId="0" applyNumberFormat="0" applyBorder="0" applyAlignment="0" applyProtection="0"/>
    <xf numFmtId="0" fontId="29" fillId="2" borderId="0" applyNumberFormat="0" applyBorder="0" applyAlignment="0" applyProtection="0"/>
    <xf numFmtId="44" fontId="2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57" fillId="33" borderId="0">
      <alignment horizontal="right"/>
    </xf>
    <xf numFmtId="44" fontId="21" fillId="0" borderId="0" applyFont="0" applyFill="0" applyBorder="0" applyAlignment="0" applyProtection="0"/>
    <xf numFmtId="0" fontId="34" fillId="0" borderId="18" applyNumberFormat="0">
      <alignment readingOrder="1"/>
      <protection locked="0"/>
    </xf>
    <xf numFmtId="0" fontId="20" fillId="21" borderId="0" applyNumberFormat="0" applyBorder="0" applyAlignment="0" applyProtection="0"/>
    <xf numFmtId="0" fontId="20" fillId="9" borderId="0" applyNumberFormat="0" applyBorder="0" applyAlignment="0" applyProtection="0"/>
    <xf numFmtId="0" fontId="1" fillId="14" borderId="0" applyNumberFormat="0" applyBorder="0" applyAlignment="0" applyProtection="0"/>
    <xf numFmtId="0" fontId="52" fillId="66" borderId="0" applyNumberFormat="0" applyBorder="0" applyAlignment="0" applyProtection="0"/>
    <xf numFmtId="0" fontId="20" fillId="24" borderId="0" applyNumberFormat="0" applyBorder="0" applyAlignment="0" applyProtection="0"/>
    <xf numFmtId="0" fontId="1" fillId="0" borderId="0"/>
    <xf numFmtId="0" fontId="17" fillId="0" borderId="0" applyNumberFormat="0" applyFill="0" applyBorder="0" applyAlignment="0" applyProtection="0"/>
    <xf numFmtId="43" fontId="1" fillId="0" borderId="0" applyFont="0" applyFill="0" applyBorder="0" applyAlignment="0" applyProtection="0"/>
    <xf numFmtId="0" fontId="13" fillId="6" borderId="9" applyNumberFormat="0" applyAlignment="0" applyProtection="0"/>
    <xf numFmtId="43" fontId="1" fillId="0" borderId="0" applyFont="0" applyFill="0" applyBorder="0" applyAlignment="0" applyProtection="0"/>
    <xf numFmtId="43" fontId="23" fillId="0" borderId="0" applyFont="0" applyFill="0" applyBorder="0" applyAlignment="0" applyProtection="0">
      <alignment vertical="top"/>
    </xf>
    <xf numFmtId="44" fontId="1" fillId="0" borderId="0" applyFont="0" applyFill="0" applyBorder="0" applyAlignment="0" applyProtection="0"/>
    <xf numFmtId="43" fontId="23" fillId="0" borderId="0" applyFont="0" applyFill="0" applyBorder="0" applyAlignment="0" applyProtection="0">
      <alignment vertical="top"/>
    </xf>
    <xf numFmtId="43" fontId="1" fillId="0" borderId="0" applyFont="0" applyFill="0" applyBorder="0" applyAlignment="0" applyProtection="0"/>
    <xf numFmtId="0" fontId="8"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4"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 fontId="34" fillId="33" borderId="18">
      <alignment readingOrder="1"/>
      <protection locked="0"/>
    </xf>
    <xf numFmtId="0" fontId="1" fillId="8" borderId="12" applyNumberFormat="0" applyFont="0" applyAlignment="0" applyProtection="0"/>
    <xf numFmtId="0" fontId="37" fillId="58" borderId="0" applyNumberFormat="0" applyBorder="0" applyAlignment="0" applyProtection="0"/>
    <xf numFmtId="43" fontId="1" fillId="0" borderId="0" applyFont="0" applyFill="0" applyBorder="0" applyAlignment="0" applyProtection="0"/>
    <xf numFmtId="43" fontId="23" fillId="0" borderId="0" applyFont="0" applyFill="0" applyBorder="0" applyAlignment="0" applyProtection="0">
      <alignment vertical="top"/>
    </xf>
    <xf numFmtId="44" fontId="1" fillId="0" borderId="0" applyFont="0" applyFill="0" applyBorder="0" applyAlignment="0" applyProtection="0"/>
    <xf numFmtId="0" fontId="20" fillId="17" borderId="0" applyNumberFormat="0" applyBorder="0" applyAlignment="0" applyProtection="0"/>
    <xf numFmtId="43" fontId="1" fillId="0" borderId="0" applyFont="0" applyFill="0" applyBorder="0" applyAlignment="0" applyProtection="0"/>
    <xf numFmtId="0" fontId="50" fillId="45" borderId="19" applyNumberFormat="0" applyAlignment="0" applyProtection="0"/>
    <xf numFmtId="0" fontId="49" fillId="0" borderId="0" applyNumberFormat="0" applyFill="0" applyBorder="0" applyAlignment="0" applyProtection="0"/>
    <xf numFmtId="0" fontId="49" fillId="0" borderId="17" applyNumberFormat="0" applyFill="0" applyAlignment="0" applyProtection="0"/>
    <xf numFmtId="0" fontId="1" fillId="1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49" borderId="0" applyNumberFormat="0" applyBorder="0" applyAlignment="0" applyProtection="0"/>
    <xf numFmtId="0" fontId="22" fillId="48" borderId="0" applyNumberFormat="0" applyBorder="0" applyAlignment="0" applyProtection="0"/>
    <xf numFmtId="44" fontId="21" fillId="0" borderId="0" applyFont="0" applyFill="0" applyBorder="0" applyAlignment="0" applyProtection="0"/>
    <xf numFmtId="44" fontId="1" fillId="0" borderId="0" applyFont="0" applyFill="0" applyBorder="0" applyAlignment="0" applyProtection="0"/>
    <xf numFmtId="43" fontId="23"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0" fontId="41" fillId="0" borderId="18" applyNumberFormat="0">
      <alignment readingOrder="1"/>
      <protection locked="0"/>
    </xf>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3" fillId="0" borderId="0">
      <alignment vertical="top"/>
    </xf>
    <xf numFmtId="43" fontId="1" fillId="0" borderId="0" applyFont="0" applyFill="0" applyBorder="0" applyAlignment="0" applyProtection="0"/>
    <xf numFmtId="0" fontId="18" fillId="0" borderId="0" applyNumberFormat="0" applyFill="0" applyBorder="0" applyAlignment="0" applyProtection="0"/>
    <xf numFmtId="0" fontId="8" fillId="0" borderId="7" applyNumberFormat="0" applyFill="0" applyAlignment="0" applyProtection="0"/>
    <xf numFmtId="0" fontId="7" fillId="0" borderId="6" applyNumberFormat="0" applyFill="0" applyAlignment="0" applyProtection="0"/>
    <xf numFmtId="0" fontId="6" fillId="0" borderId="5" applyNumberFormat="0" applyFill="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9" fontId="21" fillId="0" borderId="0" applyFont="0" applyFill="0" applyBorder="0" applyAlignment="0" applyProtection="0"/>
    <xf numFmtId="44" fontId="21" fillId="0" borderId="0" applyFont="0" applyFill="0" applyBorder="0" applyAlignment="0" applyProtection="0"/>
    <xf numFmtId="0" fontId="40" fillId="0" borderId="0" applyNumberFormat="0" applyFill="0" applyBorder="0" applyAlignment="0" applyProtection="0"/>
    <xf numFmtId="0" fontId="39" fillId="0" borderId="16" applyNumberFormat="0" applyFill="0" applyAlignment="0" applyProtection="0"/>
    <xf numFmtId="0" fontId="54" fillId="0" borderId="0" applyNumberFormat="0" applyFill="0" applyBorder="0" applyAlignment="0" applyProtection="0"/>
    <xf numFmtId="0" fontId="53" fillId="63" borderId="19" applyNumberFormat="0" applyAlignment="0" applyProtection="0"/>
    <xf numFmtId="0" fontId="36" fillId="67" borderId="19" applyNumberFormat="0" applyFont="0" applyAlignment="0" applyProtection="0"/>
    <xf numFmtId="0" fontId="48" fillId="0" borderId="22" applyNumberFormat="0" applyFill="0" applyAlignment="0" applyProtection="0"/>
    <xf numFmtId="0" fontId="47" fillId="0" borderId="22" applyNumberFormat="0" applyFill="0" applyAlignment="0" applyProtection="0"/>
    <xf numFmtId="0" fontId="46" fillId="65" borderId="0" applyNumberFormat="0" applyBorder="0" applyAlignment="0" applyProtection="0"/>
    <xf numFmtId="0" fontId="45" fillId="0" borderId="0" applyNumberFormat="0" applyFill="0" applyBorder="0" applyAlignment="0" applyProtection="0"/>
    <xf numFmtId="0" fontId="38" fillId="64" borderId="21" applyNumberFormat="0" applyAlignment="0" applyProtection="0"/>
    <xf numFmtId="0" fontId="44" fillId="63" borderId="19" applyNumberFormat="0" applyAlignment="0" applyProtection="0"/>
    <xf numFmtId="0" fontId="43" fillId="37" borderId="0" applyNumberFormat="0" applyBorder="0" applyAlignment="0" applyProtection="0"/>
    <xf numFmtId="0" fontId="37" fillId="62" borderId="0" applyNumberFormat="0" applyBorder="0" applyAlignment="0" applyProtection="0"/>
    <xf numFmtId="0" fontId="37" fillId="61" borderId="0" applyNumberFormat="0" applyBorder="0" applyAlignment="0" applyProtection="0"/>
    <xf numFmtId="0" fontId="37" fillId="56" borderId="0" applyNumberFormat="0" applyBorder="0" applyAlignment="0" applyProtection="0"/>
    <xf numFmtId="0" fontId="37" fillId="54" borderId="0" applyNumberFormat="0" applyBorder="0" applyAlignment="0" applyProtection="0"/>
    <xf numFmtId="0" fontId="37" fillId="39" borderId="0" applyNumberFormat="0" applyBorder="0" applyAlignment="0" applyProtection="0"/>
    <xf numFmtId="0" fontId="37" fillId="44" borderId="0" applyNumberFormat="0" applyBorder="0" applyAlignment="0" applyProtection="0"/>
    <xf numFmtId="0" fontId="37" fillId="53" borderId="0" applyNumberFormat="0" applyBorder="0" applyAlignment="0" applyProtection="0"/>
    <xf numFmtId="0" fontId="22" fillId="52" borderId="0" applyNumberFormat="0" applyBorder="0" applyAlignment="0" applyProtection="0"/>
    <xf numFmtId="0" fontId="22" fillId="51" borderId="0" applyNumberFormat="0" applyBorder="0" applyAlignment="0" applyProtection="0"/>
    <xf numFmtId="0" fontId="22" fillId="36" borderId="0" applyNumberFormat="0" applyBorder="0" applyAlignment="0" applyProtection="0"/>
    <xf numFmtId="0" fontId="22" fillId="35" borderId="0" applyNumberFormat="0" applyBorder="0" applyAlignment="0" applyProtection="0"/>
    <xf numFmtId="44" fontId="1" fillId="0" borderId="0" applyFont="0" applyFill="0" applyBorder="0" applyAlignment="0" applyProtection="0"/>
    <xf numFmtId="0" fontId="22" fillId="46" borderId="0" applyNumberFormat="0" applyBorder="0" applyAlignment="0" applyProtection="0"/>
    <xf numFmtId="0" fontId="22" fillId="38" borderId="0" applyNumberFormat="0" applyBorder="0" applyAlignment="0" applyProtection="0"/>
    <xf numFmtId="4" fontId="34" fillId="41" borderId="18">
      <alignment readingOrder="1"/>
      <protection locked="0"/>
    </xf>
    <xf numFmtId="0" fontId="34" fillId="0" borderId="18" applyNumberFormat="0">
      <alignment readingOrder="1"/>
      <protection locked="0"/>
    </xf>
    <xf numFmtId="43" fontId="1" fillId="0" borderId="0" applyFont="0" applyFill="0" applyBorder="0" applyAlignment="0" applyProtection="0"/>
    <xf numFmtId="43" fontId="1" fillId="0" borderId="0" applyFont="0" applyFill="0" applyBorder="0" applyAlignment="0" applyProtection="0"/>
    <xf numFmtId="4" fontId="34" fillId="33" borderId="18">
      <alignment readingOrder="1"/>
      <protection locked="0"/>
    </xf>
    <xf numFmtId="165" fontId="34" fillId="42" borderId="18">
      <alignment readingOrder="1"/>
      <protection locked="0"/>
    </xf>
    <xf numFmtId="0" fontId="12" fillId="5" borderId="8" applyNumberFormat="0" applyAlignment="0" applyProtection="0"/>
    <xf numFmtId="4" fontId="34" fillId="41" borderId="18">
      <alignment horizontal="center" readingOrder="1"/>
      <protection locked="0"/>
    </xf>
    <xf numFmtId="0" fontId="55" fillId="42" borderId="18" applyNumberFormat="0">
      <alignment readingOrder="1"/>
      <protection locked="0"/>
    </xf>
    <xf numFmtId="0" fontId="11" fillId="4" borderId="0" applyNumberFormat="0" applyBorder="0" applyAlignment="0" applyProtection="0"/>
    <xf numFmtId="4" fontId="34" fillId="41" borderId="18">
      <alignment readingOrder="1"/>
      <protection locked="0"/>
    </xf>
    <xf numFmtId="0" fontId="55" fillId="42" borderId="18" applyNumberFormat="0">
      <alignment readingOrder="1"/>
      <protection locked="0"/>
    </xf>
    <xf numFmtId="4" fontId="34" fillId="41" borderId="18">
      <alignment readingOrder="1"/>
      <protection locked="0"/>
    </xf>
    <xf numFmtId="0" fontId="36" fillId="0" borderId="20" applyNumberFormat="0" applyFont="0">
      <alignment readingOrder="1"/>
      <protection locked="0"/>
    </xf>
    <xf numFmtId="4" fontId="34" fillId="33" borderId="18">
      <alignment readingOrder="1"/>
      <protection locked="0"/>
    </xf>
    <xf numFmtId="0" fontId="34" fillId="43" borderId="18" applyNumberFormat="0">
      <alignment readingOrder="1"/>
      <protection locked="0"/>
    </xf>
    <xf numFmtId="0" fontId="22" fillId="47" borderId="0" applyNumberFormat="0" applyBorder="0" applyAlignment="0" applyProtection="0"/>
    <xf numFmtId="9" fontId="1" fillId="0" borderId="0" applyFont="0" applyFill="0" applyBorder="0" applyAlignment="0" applyProtection="0"/>
    <xf numFmtId="0" fontId="20" fillId="20" borderId="0" applyNumberFormat="0" applyBorder="0" applyAlignment="0" applyProtection="0"/>
    <xf numFmtId="0" fontId="1" fillId="19" borderId="0" applyNumberFormat="0" applyBorder="0" applyAlignment="0" applyProtection="0"/>
    <xf numFmtId="0" fontId="16" fillId="7" borderId="11" applyNumberFormat="0" applyAlignment="0" applyProtection="0"/>
    <xf numFmtId="43" fontId="1" fillId="0" borderId="0" applyFont="0" applyFill="0" applyBorder="0" applyAlignment="0" applyProtection="0"/>
    <xf numFmtId="0" fontId="14" fillId="6" borderId="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7" fillId="57" borderId="0" applyNumberFormat="0" applyBorder="0" applyAlignment="0" applyProtection="0"/>
    <xf numFmtId="43" fontId="25" fillId="0" borderId="0" applyFont="0" applyFill="0" applyBorder="0" applyAlignment="0" applyProtection="0"/>
    <xf numFmtId="0" fontId="51" fillId="0" borderId="15"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20" fillId="32"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7" fillId="60" borderId="0" applyNumberFormat="0" applyBorder="0" applyAlignment="0" applyProtection="0"/>
    <xf numFmtId="0" fontId="37" fillId="59" borderId="0" applyNumberFormat="0" applyBorder="0" applyAlignment="0" applyProtection="0"/>
    <xf numFmtId="0" fontId="37" fillId="55" borderId="0" applyNumberFormat="0" applyBorder="0" applyAlignment="0" applyProtection="0"/>
    <xf numFmtId="0" fontId="34" fillId="33" borderId="18" applyNumberFormat="0">
      <alignment horizontal="center" readingOrder="1"/>
      <protection locked="0"/>
    </xf>
    <xf numFmtId="43" fontId="22" fillId="0" borderId="0" applyFont="0" applyFill="0" applyBorder="0" applyAlignment="0" applyProtection="0"/>
    <xf numFmtId="0" fontId="20" fillId="29" borderId="0" applyNumberFormat="0" applyBorder="0" applyAlignment="0" applyProtection="0"/>
    <xf numFmtId="0" fontId="20" fillId="28" borderId="0" applyNumberFormat="0" applyBorder="0" applyAlignment="0" applyProtection="0"/>
    <xf numFmtId="0" fontId="1" fillId="27" borderId="0" applyNumberFormat="0" applyBorder="0" applyAlignment="0" applyProtection="0"/>
    <xf numFmtId="0" fontId="33" fillId="0" borderId="0"/>
    <xf numFmtId="165" fontId="42" fillId="42" borderId="18">
      <alignment readingOrder="1"/>
      <protection locked="0"/>
    </xf>
    <xf numFmtId="4" fontId="34" fillId="41" borderId="18">
      <alignment readingOrder="1"/>
      <protection locked="0"/>
    </xf>
    <xf numFmtId="4" fontId="34" fillId="33" borderId="18">
      <alignment readingOrder="1"/>
      <protection locked="0"/>
    </xf>
    <xf numFmtId="0" fontId="56" fillId="0" borderId="0" applyBorder="0">
      <alignment horizontal="centerContinuous"/>
    </xf>
    <xf numFmtId="0" fontId="27" fillId="0" borderId="0" applyBorder="0">
      <alignment horizontal="centerContinuous"/>
    </xf>
    <xf numFmtId="43" fontId="1" fillId="0" borderId="0" applyFont="0" applyFill="0" applyBorder="0" applyAlignment="0" applyProtection="0"/>
    <xf numFmtId="44" fontId="1" fillId="0" borderId="0" applyFont="0" applyFill="0" applyBorder="0" applyAlignment="0" applyProtection="0"/>
    <xf numFmtId="0" fontId="55" fillId="42" borderId="18" applyNumberFormat="0">
      <alignment readingOrder="1"/>
      <protection locked="0"/>
    </xf>
    <xf numFmtId="44" fontId="1" fillId="0" borderId="0" applyFont="0" applyFill="0" applyBorder="0" applyAlignment="0" applyProtection="0"/>
    <xf numFmtId="43" fontId="1" fillId="0" borderId="0" applyFont="0" applyFill="0" applyBorder="0" applyAlignment="0" applyProtection="0"/>
    <xf numFmtId="0" fontId="1" fillId="30" borderId="0" applyNumberFormat="0" applyBorder="0" applyAlignment="0" applyProtection="0"/>
    <xf numFmtId="165" fontId="42" fillId="42" borderId="18">
      <alignment readingOrder="1"/>
      <protection locked="0"/>
    </xf>
    <xf numFmtId="0" fontId="41" fillId="0" borderId="18" applyNumberFormat="0">
      <alignment readingOrder="1"/>
      <protection locked="0"/>
    </xf>
    <xf numFmtId="44" fontId="1" fillId="0" borderId="0" applyFont="0" applyFill="0" applyBorder="0" applyAlignment="0" applyProtection="0"/>
    <xf numFmtId="0" fontId="15" fillId="0" borderId="10" applyNumberFormat="0" applyFill="0" applyAlignment="0" applyProtection="0"/>
    <xf numFmtId="0" fontId="1" fillId="26" borderId="0" applyNumberFormat="0" applyBorder="0" applyAlignment="0" applyProtection="0"/>
    <xf numFmtId="44" fontId="1" fillId="0" borderId="0" applyFont="0" applyFill="0" applyBorder="0" applyAlignment="0" applyProtection="0"/>
    <xf numFmtId="165" fontId="34" fillId="42" borderId="18">
      <alignment readingOrder="1"/>
      <protection locked="0"/>
    </xf>
    <xf numFmtId="0" fontId="55" fillId="42" borderId="18" applyNumberFormat="0">
      <alignment readingOrder="1"/>
      <protection locked="0"/>
    </xf>
    <xf numFmtId="4" fontId="34" fillId="41" borderId="18">
      <alignment horizontal="center" readingOrder="1"/>
      <protection locked="0"/>
    </xf>
    <xf numFmtId="0" fontId="34" fillId="33" borderId="18" applyNumberFormat="0">
      <alignment horizontal="center" readingOrder="1"/>
      <protection locked="0"/>
    </xf>
    <xf numFmtId="0" fontId="36" fillId="0" borderId="20" applyNumberFormat="0" applyFont="0">
      <alignment readingOrder="1"/>
      <protection locked="0"/>
    </xf>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1" fillId="0" borderId="0" applyProtection="0"/>
    <xf numFmtId="0" fontId="22" fillId="50" borderId="0" applyNumberFormat="0" applyBorder="0" applyAlignment="0" applyProtection="0"/>
    <xf numFmtId="0" fontId="22" fillId="40" borderId="0" applyNumberFormat="0" applyBorder="0" applyAlignment="0" applyProtection="0"/>
    <xf numFmtId="0" fontId="22" fillId="34" borderId="0" applyNumberFormat="0" applyBorder="0" applyAlignment="0" applyProtection="0"/>
    <xf numFmtId="44" fontId="21" fillId="0" borderId="0" applyFont="0" applyFill="0" applyBorder="0" applyAlignment="0" applyProtection="0"/>
    <xf numFmtId="0" fontId="24" fillId="0" borderId="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9" fillId="0" borderId="13" applyNumberFormat="0" applyFill="0" applyAlignment="0" applyProtection="0"/>
    <xf numFmtId="43" fontId="35" fillId="0" borderId="0" applyFont="0" applyFill="0" applyBorder="0" applyAlignment="0" applyProtection="0"/>
    <xf numFmtId="0" fontId="34" fillId="43" borderId="18" applyNumberFormat="0">
      <alignment readingOrder="1"/>
      <protection locked="0"/>
    </xf>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0" fillId="3" borderId="0" applyNumberFormat="0" applyBorder="0" applyAlignment="0" applyProtection="0"/>
    <xf numFmtId="0" fontId="3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8" borderId="12"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42" fontId="1" fillId="0" borderId="0" applyFont="0" applyFill="0" applyBorder="0" applyAlignment="0" applyProtection="0"/>
    <xf numFmtId="0" fontId="1" fillId="15" borderId="0" applyNumberFormat="0" applyBorder="0" applyAlignment="0" applyProtection="0"/>
    <xf numFmtId="0" fontId="1" fillId="2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14"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8" borderId="12"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27"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30" borderId="0" applyNumberFormat="0" applyBorder="0" applyAlignment="0" applyProtection="0"/>
    <xf numFmtId="44" fontId="1" fillId="0" borderId="0" applyFont="0" applyFill="0" applyBorder="0" applyAlignment="0" applyProtection="0"/>
    <xf numFmtId="0" fontId="1" fillId="26"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8" borderId="12"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42" fontId="1" fillId="0" borderId="0" applyFont="0" applyFill="0" applyBorder="0" applyAlignment="0" applyProtection="0"/>
    <xf numFmtId="0" fontId="1" fillId="15" borderId="0" applyNumberFormat="0" applyBorder="0" applyAlignment="0" applyProtection="0"/>
    <xf numFmtId="0" fontId="1" fillId="2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14"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8" borderId="12"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27"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30" borderId="0" applyNumberFormat="0" applyBorder="0" applyAlignment="0" applyProtection="0"/>
    <xf numFmtId="44" fontId="1" fillId="0" borderId="0" applyFont="0" applyFill="0" applyBorder="0" applyAlignment="0" applyProtection="0"/>
    <xf numFmtId="0" fontId="1" fillId="26"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cellStyleXfs>
  <cellXfs count="86">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49" fontId="2" fillId="0" borderId="0" xfId="0" applyNumberFormat="1" applyFont="1"/>
    <xf numFmtId="164" fontId="2" fillId="0" borderId="0" xfId="1" applyNumberFormat="1" applyFont="1"/>
    <xf numFmtId="164" fontId="2" fillId="0" borderId="0" xfId="0" applyNumberFormat="1" applyFont="1"/>
    <xf numFmtId="0" fontId="2" fillId="0" borderId="0" xfId="0" applyFont="1" applyBorder="1"/>
    <xf numFmtId="164" fontId="2" fillId="0" borderId="0" xfId="1" quotePrefix="1" applyNumberFormat="1" applyFont="1"/>
    <xf numFmtId="164" fontId="4" fillId="0" borderId="0" xfId="1" applyNumberFormat="1" applyFont="1"/>
    <xf numFmtId="164" fontId="2" fillId="0" borderId="4" xfId="1" applyNumberFormat="1" applyFont="1" applyBorder="1"/>
    <xf numFmtId="164" fontId="4" fillId="0" borderId="0" xfId="1" applyNumberFormat="1" applyFont="1" applyFill="1"/>
    <xf numFmtId="0" fontId="2" fillId="0" borderId="0" xfId="0" applyFont="1" applyBorder="1" applyAlignment="1">
      <alignment horizontal="center"/>
    </xf>
    <xf numFmtId="0" fontId="3" fillId="0" borderId="0" xfId="0" applyFont="1" applyFill="1" applyAlignment="1">
      <alignment horizontal="center" wrapText="1"/>
    </xf>
    <xf numFmtId="0" fontId="2" fillId="0" borderId="0" xfId="0" applyFont="1" applyFill="1" applyAlignment="1">
      <alignment horizontal="center"/>
    </xf>
    <xf numFmtId="0" fontId="4" fillId="0" borderId="0" xfId="0" applyFont="1" applyFill="1" applyAlignment="1">
      <alignment horizontal="center"/>
    </xf>
    <xf numFmtId="0" fontId="58" fillId="0" borderId="0" xfId="0" applyFont="1" applyFill="1" applyAlignment="1">
      <alignment horizontal="center" wrapText="1"/>
    </xf>
    <xf numFmtId="0" fontId="4" fillId="0" borderId="0" xfId="0" applyFont="1" applyFill="1"/>
    <xf numFmtId="164" fontId="4" fillId="0" borderId="4" xfId="1" applyNumberFormat="1" applyFont="1" applyFill="1" applyBorder="1"/>
    <xf numFmtId="164" fontId="4" fillId="0" borderId="1" xfId="1" applyNumberFormat="1" applyFont="1" applyFill="1" applyBorder="1"/>
    <xf numFmtId="164" fontId="4" fillId="0" borderId="0" xfId="1" applyNumberFormat="1" applyFont="1" applyFill="1" applyBorder="1"/>
    <xf numFmtId="164" fontId="4" fillId="0" borderId="0" xfId="1133" applyNumberFormat="1" applyFont="1"/>
    <xf numFmtId="164" fontId="4" fillId="0" borderId="0" xfId="1142" applyNumberFormat="1" applyFont="1"/>
    <xf numFmtId="164" fontId="4" fillId="0" borderId="0" xfId="1162" applyNumberFormat="1" applyFont="1"/>
    <xf numFmtId="164" fontId="4" fillId="0" borderId="0" xfId="1157" applyNumberFormat="1" applyFont="1"/>
    <xf numFmtId="164" fontId="4" fillId="0" borderId="0" xfId="1165" applyNumberFormat="1" applyFont="1"/>
    <xf numFmtId="164" fontId="4" fillId="0" borderId="0" xfId="1170" applyNumberFormat="1" applyFont="1"/>
    <xf numFmtId="164" fontId="4" fillId="0" borderId="0" xfId="1135" applyNumberFormat="1" applyFont="1"/>
    <xf numFmtId="164" fontId="4" fillId="0" borderId="0" xfId="1169" applyNumberFormat="1" applyFont="1"/>
    <xf numFmtId="164" fontId="4" fillId="0" borderId="0" xfId="1136" applyNumberFormat="1" applyFont="1"/>
    <xf numFmtId="164" fontId="4" fillId="0" borderId="0" xfId="1164" applyNumberFormat="1" applyFont="1"/>
    <xf numFmtId="164" fontId="4" fillId="0" borderId="0" xfId="1151" applyNumberFormat="1" applyFont="1"/>
    <xf numFmtId="164" fontId="4" fillId="0" borderId="0" xfId="1172" applyNumberFormat="1" applyFont="1"/>
    <xf numFmtId="164" fontId="4" fillId="0" borderId="0" xfId="1156" applyNumberFormat="1" applyFont="1"/>
    <xf numFmtId="164" fontId="4" fillId="0" borderId="0" xfId="1141" applyNumberFormat="1" applyFont="1"/>
    <xf numFmtId="164" fontId="4" fillId="0" borderId="0" xfId="1146" applyNumberFormat="1" applyFont="1"/>
    <xf numFmtId="164" fontId="2" fillId="0" borderId="17" xfId="1" applyNumberFormat="1" applyFont="1" applyBorder="1"/>
    <xf numFmtId="0" fontId="4" fillId="0" borderId="0" xfId="0" applyFont="1"/>
    <xf numFmtId="164" fontId="4" fillId="0" borderId="0" xfId="1" applyNumberFormat="1" applyFont="1" applyBorder="1"/>
    <xf numFmtId="164" fontId="4" fillId="0" borderId="4" xfId="1" applyNumberFormat="1" applyFont="1" applyBorder="1"/>
    <xf numFmtId="164" fontId="4" fillId="0" borderId="1" xfId="1" applyNumberFormat="1" applyFont="1" applyBorder="1"/>
    <xf numFmtId="164" fontId="59" fillId="0" borderId="0" xfId="1" applyNumberFormat="1" applyFont="1"/>
    <xf numFmtId="164" fontId="59" fillId="0" borderId="0" xfId="1" applyNumberFormat="1" applyFont="1" applyFill="1"/>
    <xf numFmtId="164" fontId="2" fillId="0" borderId="17" xfId="1" applyNumberFormat="1" applyFont="1" applyFill="1" applyBorder="1"/>
    <xf numFmtId="0" fontId="4" fillId="0" borderId="0" xfId="0" applyFont="1" applyAlignment="1">
      <alignment horizontal="left"/>
    </xf>
    <xf numFmtId="49" fontId="4" fillId="0" borderId="0" xfId="0" applyNumberFormat="1" applyFont="1" applyAlignment="1">
      <alignment horizontal="center"/>
    </xf>
    <xf numFmtId="0" fontId="4" fillId="0" borderId="0" xfId="0" applyFont="1" applyAlignment="1">
      <alignment horizontal="center"/>
    </xf>
    <xf numFmtId="0" fontId="58" fillId="0" borderId="0" xfId="0" applyFont="1" applyAlignment="1">
      <alignment horizontal="center"/>
    </xf>
    <xf numFmtId="49" fontId="58" fillId="0" borderId="0" xfId="0" applyNumberFormat="1" applyFont="1" applyAlignment="1">
      <alignment horizontal="center"/>
    </xf>
    <xf numFmtId="0" fontId="58" fillId="0" borderId="0" xfId="0" applyFont="1" applyAlignment="1">
      <alignment horizontal="center" wrapText="1"/>
    </xf>
    <xf numFmtId="0" fontId="58" fillId="0" borderId="0" xfId="0" applyFont="1" applyFill="1" applyAlignment="1">
      <alignment horizontal="center"/>
    </xf>
    <xf numFmtId="0" fontId="4" fillId="0" borderId="2" xfId="0" applyFont="1" applyBorder="1"/>
    <xf numFmtId="49" fontId="4" fillId="0" borderId="3" xfId="0" applyNumberFormat="1" applyFont="1" applyBorder="1" applyAlignment="1">
      <alignment horizontal="center"/>
    </xf>
    <xf numFmtId="49" fontId="4" fillId="0" borderId="0" xfId="0" quotePrefix="1" applyNumberFormat="1" applyFont="1"/>
    <xf numFmtId="49" fontId="4" fillId="0" borderId="0" xfId="0" applyNumberFormat="1" applyFont="1"/>
    <xf numFmtId="49" fontId="4" fillId="0" borderId="2" xfId="0" applyNumberFormat="1" applyFont="1" applyBorder="1"/>
    <xf numFmtId="49" fontId="4" fillId="0" borderId="2" xfId="0" applyNumberFormat="1" applyFont="1" applyBorder="1" applyAlignment="1">
      <alignment vertical="center"/>
    </xf>
    <xf numFmtId="0" fontId="4" fillId="0" borderId="0" xfId="0" applyFont="1" applyAlignment="1">
      <alignment horizontal="center" vertical="center"/>
    </xf>
    <xf numFmtId="49" fontId="4" fillId="0" borderId="0" xfId="0" applyNumberFormat="1" applyFont="1" applyAlignment="1">
      <alignment horizontal="center" vertical="center"/>
    </xf>
    <xf numFmtId="49" fontId="4" fillId="0" borderId="0" xfId="0" applyNumberFormat="1" applyFont="1" applyAlignment="1">
      <alignment vertical="center"/>
    </xf>
    <xf numFmtId="49" fontId="4" fillId="0" borderId="3" xfId="0" applyNumberFormat="1" applyFont="1" applyFill="1" applyBorder="1" applyAlignment="1">
      <alignment horizontal="center"/>
    </xf>
    <xf numFmtId="164" fontId="4" fillId="0" borderId="0" xfId="0" applyNumberFormat="1" applyFont="1"/>
    <xf numFmtId="164" fontId="60" fillId="0" borderId="0" xfId="1" applyNumberFormat="1" applyFont="1"/>
    <xf numFmtId="0" fontId="4" fillId="0" borderId="0" xfId="0" applyFont="1" applyFill="1" applyAlignment="1">
      <alignment horizontal="center" vertical="top"/>
    </xf>
    <xf numFmtId="0" fontId="4" fillId="0" borderId="0" xfId="0" applyFont="1" applyFill="1" applyAlignment="1">
      <alignment horizontal="left" wrapText="1"/>
    </xf>
    <xf numFmtId="0" fontId="4" fillId="0" borderId="0" xfId="0" applyFont="1" applyFill="1" applyAlignment="1">
      <alignment wrapText="1"/>
    </xf>
    <xf numFmtId="0" fontId="4" fillId="0" borderId="2" xfId="0" applyFont="1" applyFill="1" applyBorder="1"/>
    <xf numFmtId="49" fontId="61" fillId="0" borderId="3" xfId="0" applyNumberFormat="1" applyFont="1" applyBorder="1" applyAlignment="1">
      <alignment horizontal="center" vertical="center"/>
    </xf>
    <xf numFmtId="38" fontId="60" fillId="0" borderId="23" xfId="0" applyNumberFormat="1" applyFont="1" applyBorder="1"/>
    <xf numFmtId="38" fontId="4" fillId="0" borderId="23" xfId="0" applyNumberFormat="1" applyFont="1" applyBorder="1"/>
    <xf numFmtId="164" fontId="2" fillId="0" borderId="0" xfId="1" quotePrefix="1" applyNumberFormat="1" applyFont="1" applyFill="1"/>
    <xf numFmtId="164" fontId="2" fillId="0" borderId="4" xfId="1" applyNumberFormat="1" applyFont="1" applyFill="1" applyBorder="1"/>
    <xf numFmtId="0" fontId="61" fillId="0" borderId="0" xfId="0" applyFont="1" applyFill="1" applyAlignment="1">
      <alignment horizontal="center" vertical="top"/>
    </xf>
    <xf numFmtId="0" fontId="61" fillId="0" borderId="0" xfId="0" applyFont="1" applyAlignment="1">
      <alignment horizontal="center"/>
    </xf>
    <xf numFmtId="0" fontId="61" fillId="0" borderId="0" xfId="0" applyFont="1"/>
    <xf numFmtId="49" fontId="61" fillId="0" borderId="0" xfId="0" applyNumberFormat="1" applyFont="1" applyAlignment="1">
      <alignment horizontal="center"/>
    </xf>
    <xf numFmtId="0" fontId="61" fillId="0" borderId="0" xfId="0" applyFont="1" applyFill="1"/>
    <xf numFmtId="0" fontId="63" fillId="0" borderId="0" xfId="0" applyFont="1"/>
    <xf numFmtId="164" fontId="4" fillId="0" borderId="15" xfId="1" applyNumberFormat="1" applyFont="1" applyBorder="1"/>
    <xf numFmtId="0" fontId="2" fillId="0" borderId="1" xfId="0" applyFont="1" applyBorder="1" applyAlignment="1">
      <alignment horizontal="center"/>
    </xf>
    <xf numFmtId="0" fontId="4" fillId="0" borderId="0" xfId="0" applyFont="1" applyFill="1" applyAlignment="1">
      <alignment horizontal="left" wrapText="1"/>
    </xf>
    <xf numFmtId="0" fontId="4" fillId="0" borderId="0" xfId="0" applyFont="1" applyFill="1" applyAlignment="1">
      <alignment wrapText="1"/>
    </xf>
    <xf numFmtId="0" fontId="4" fillId="0" borderId="1" xfId="0" applyFont="1" applyFill="1" applyBorder="1" applyAlignment="1">
      <alignment horizontal="center"/>
    </xf>
    <xf numFmtId="0" fontId="61" fillId="0" borderId="0" xfId="0" applyFont="1" applyFill="1" applyAlignment="1">
      <alignment horizontal="left" wrapText="1"/>
    </xf>
    <xf numFmtId="0" fontId="4" fillId="0" borderId="1" xfId="0" applyFont="1" applyBorder="1" applyAlignment="1">
      <alignment horizontal="center"/>
    </xf>
  </cellXfs>
  <cellStyles count="1181">
    <cellStyle name="_ColumnTitles" xfId="771" xr:uid="{00000000-0005-0000-0000-000000000000}"/>
    <cellStyle name="_ColumnTitles 2" xfId="813" xr:uid="{00000000-0005-0000-0000-000001000000}"/>
    <cellStyle name="_DateRange" xfId="768" xr:uid="{00000000-0005-0000-0000-000002000000}"/>
    <cellStyle name="_DateRange 2" xfId="824" xr:uid="{00000000-0005-0000-0000-000003000000}"/>
    <cellStyle name="_Hidden" xfId="818" xr:uid="{00000000-0005-0000-0000-000004000000}"/>
    <cellStyle name="_Hidden 2" xfId="717" xr:uid="{00000000-0005-0000-0000-000005000000}"/>
    <cellStyle name="_Normal" xfId="761" xr:uid="{00000000-0005-0000-0000-000006000000}"/>
    <cellStyle name="_Normal 2" xfId="674" xr:uid="{00000000-0005-0000-0000-000007000000}"/>
    <cellStyle name="_Percentage" xfId="765" xr:uid="{00000000-0005-0000-0000-000008000000}"/>
    <cellStyle name="_Percentage 2" xfId="823" xr:uid="{00000000-0005-0000-0000-000009000000}"/>
    <cellStyle name="_PercentageBold" xfId="817" xr:uid="{00000000-0005-0000-0000-00000A000000}"/>
    <cellStyle name="_PercentageBold 2" xfId="806" xr:uid="{00000000-0005-0000-0000-00000B000000}"/>
    <cellStyle name="_SeriesAttributes" xfId="775" xr:uid="{00000000-0005-0000-0000-00000C000000}"/>
    <cellStyle name="_SeriesAttributes 2" xfId="843" xr:uid="{00000000-0005-0000-0000-00000D000000}"/>
    <cellStyle name="_SeriesData" xfId="696" xr:uid="{00000000-0005-0000-0000-00000E000000}"/>
    <cellStyle name="_SeriesData 2" xfId="774" xr:uid="{00000000-0005-0000-0000-00000F000000}"/>
    <cellStyle name="_SeriesDataForecast" xfId="770" xr:uid="{00000000-0005-0000-0000-000010000000}"/>
    <cellStyle name="_SeriesDataForecast 2" xfId="772" xr:uid="{00000000-0005-0000-0000-000011000000}"/>
    <cellStyle name="_SeriesDataForecastNA" xfId="767" xr:uid="{00000000-0005-0000-0000-000012000000}"/>
    <cellStyle name="_SeriesDataForecastNA 2" xfId="825" xr:uid="{00000000-0005-0000-0000-000013000000}"/>
    <cellStyle name="_SeriesDataNA" xfId="800" xr:uid="{00000000-0005-0000-0000-000014000000}"/>
    <cellStyle name="_SeriesDataNA 2" xfId="826" xr:uid="{00000000-0005-0000-0000-000015000000}"/>
    <cellStyle name="_SeriesDataStatistics" xfId="764" xr:uid="{00000000-0005-0000-0000-000016000000}"/>
    <cellStyle name="_SeriesDataStatistics 2" xfId="808" xr:uid="{00000000-0005-0000-0000-000017000000}"/>
    <cellStyle name="_SeriesDataStatisticsForecast" xfId="760" xr:uid="{00000000-0005-0000-0000-000018000000}"/>
    <cellStyle name="_SeriesDataStatisticsForecast 2" xfId="807" xr:uid="{00000000-0005-0000-0000-000019000000}"/>
    <cellStyle name="20% - Accent1 2" xfId="612" xr:uid="{00000000-0005-0000-0000-00001A000000}"/>
    <cellStyle name="20% - Accent1 2 2" xfId="707" xr:uid="{00000000-0005-0000-0000-00001B000000}"/>
    <cellStyle name="20% - Accent1 2 2 2" xfId="934" xr:uid="{00000000-0005-0000-0000-00001C000000}"/>
    <cellStyle name="20% - Accent1 2 2 3" xfId="1063" xr:uid="{00000000-0005-0000-0000-00001D000000}"/>
    <cellStyle name="20% - Accent1 2 3" xfId="834" xr:uid="{00000000-0005-0000-0000-00001E000000}"/>
    <cellStyle name="20% - Accent1 2 4" xfId="882" xr:uid="{00000000-0005-0000-0000-00001F000000}"/>
    <cellStyle name="20% - Accent1 2 5" xfId="1011" xr:uid="{00000000-0005-0000-0000-000020000000}"/>
    <cellStyle name="20% - Accent2 2" xfId="616" xr:uid="{00000000-0005-0000-0000-000021000000}"/>
    <cellStyle name="20% - Accent2 2 2" xfId="677" xr:uid="{00000000-0005-0000-0000-000022000000}"/>
    <cellStyle name="20% - Accent2 2 2 2" xfId="919" xr:uid="{00000000-0005-0000-0000-000023000000}"/>
    <cellStyle name="20% - Accent2 2 2 3" xfId="1048" xr:uid="{00000000-0005-0000-0000-000024000000}"/>
    <cellStyle name="20% - Accent2 2 3" xfId="759" xr:uid="{00000000-0005-0000-0000-000025000000}"/>
    <cellStyle name="20% - Accent2 2 4" xfId="884" xr:uid="{00000000-0005-0000-0000-000026000000}"/>
    <cellStyle name="20% - Accent2 2 5" xfId="1013" xr:uid="{00000000-0005-0000-0000-000027000000}"/>
    <cellStyle name="20% - Accent3 2" xfId="620" xr:uid="{00000000-0005-0000-0000-000028000000}"/>
    <cellStyle name="20% - Accent3 2 2" xfId="659" xr:uid="{00000000-0005-0000-0000-000029000000}"/>
    <cellStyle name="20% - Accent3 2 2 2" xfId="912" xr:uid="{00000000-0005-0000-0000-00002A000000}"/>
    <cellStyle name="20% - Accent3 2 2 3" xfId="1041" xr:uid="{00000000-0005-0000-0000-00002B000000}"/>
    <cellStyle name="20% - Accent3 2 3" xfId="758" xr:uid="{00000000-0005-0000-0000-00002C000000}"/>
    <cellStyle name="20% - Accent3 2 4" xfId="886" xr:uid="{00000000-0005-0000-0000-00002D000000}"/>
    <cellStyle name="20% - Accent3 2 5" xfId="1015" xr:uid="{00000000-0005-0000-0000-00002E000000}"/>
    <cellStyle name="20% - Accent4 2" xfId="624" xr:uid="{00000000-0005-0000-0000-00002F000000}"/>
    <cellStyle name="20% - Accent4 2 2" xfId="666" xr:uid="{00000000-0005-0000-0000-000030000000}"/>
    <cellStyle name="20% - Accent4 2 2 2" xfId="916" xr:uid="{00000000-0005-0000-0000-000031000000}"/>
    <cellStyle name="20% - Accent4 2 2 3" xfId="1045" xr:uid="{00000000-0005-0000-0000-000032000000}"/>
    <cellStyle name="20% - Accent4 2 3" xfId="776" xr:uid="{00000000-0005-0000-0000-000033000000}"/>
    <cellStyle name="20% - Accent4 2 4" xfId="888" xr:uid="{00000000-0005-0000-0000-000034000000}"/>
    <cellStyle name="20% - Accent4 2 5" xfId="1017" xr:uid="{00000000-0005-0000-0000-000035000000}"/>
    <cellStyle name="20% - Accent5 2" xfId="628" xr:uid="{00000000-0005-0000-0000-000036000000}"/>
    <cellStyle name="20% - Accent5 2 2" xfId="821" xr:uid="{00000000-0005-0000-0000-000037000000}"/>
    <cellStyle name="20% - Accent5 2 2 2" xfId="969" xr:uid="{00000000-0005-0000-0000-000038000000}"/>
    <cellStyle name="20% - Accent5 2 2 3" xfId="1098" xr:uid="{00000000-0005-0000-0000-000039000000}"/>
    <cellStyle name="20% - Accent5 2 3" xfId="756" xr:uid="{00000000-0005-0000-0000-00003A000000}"/>
    <cellStyle name="20% - Accent5 2 4" xfId="890" xr:uid="{00000000-0005-0000-0000-00003B000000}"/>
    <cellStyle name="20% - Accent5 2 5" xfId="1019" xr:uid="{00000000-0005-0000-0000-00003C000000}"/>
    <cellStyle name="20% - Accent6 2" xfId="632" xr:uid="{00000000-0005-0000-0000-00003D000000}"/>
    <cellStyle name="20% - Accent6 2 2" xfId="816" xr:uid="{00000000-0005-0000-0000-00003E000000}"/>
    <cellStyle name="20% - Accent6 2 2 2" xfId="967" xr:uid="{00000000-0005-0000-0000-00003F000000}"/>
    <cellStyle name="20% - Accent6 2 2 3" xfId="1096" xr:uid="{00000000-0005-0000-0000-000040000000}"/>
    <cellStyle name="20% - Accent6 2 3" xfId="755" xr:uid="{00000000-0005-0000-0000-000041000000}"/>
    <cellStyle name="20% - Accent6 2 4" xfId="892" xr:uid="{00000000-0005-0000-0000-000042000000}"/>
    <cellStyle name="20% - Accent6 2 5" xfId="1021" xr:uid="{00000000-0005-0000-0000-000043000000}"/>
    <cellStyle name="40% - Accent1 2" xfId="613" xr:uid="{00000000-0005-0000-0000-000044000000}"/>
    <cellStyle name="40% - Accent1 2 2" xfId="883" xr:uid="{00000000-0005-0000-0000-000045000000}"/>
    <cellStyle name="40% - Accent1 2 3" xfId="1012" xr:uid="{00000000-0005-0000-0000-000046000000}"/>
    <cellStyle name="40% - Accent1 3" xfId="711" xr:uid="{00000000-0005-0000-0000-000047000000}"/>
    <cellStyle name="40% - Accent2 2" xfId="617" xr:uid="{00000000-0005-0000-0000-000048000000}"/>
    <cellStyle name="40% - Accent2 2 2" xfId="660" xr:uid="{00000000-0005-0000-0000-000049000000}"/>
    <cellStyle name="40% - Accent2 2 2 2" xfId="913" xr:uid="{00000000-0005-0000-0000-00004A000000}"/>
    <cellStyle name="40% - Accent2 2 2 3" xfId="1042" xr:uid="{00000000-0005-0000-0000-00004B000000}"/>
    <cellStyle name="40% - Accent2 2 3" xfId="710" xr:uid="{00000000-0005-0000-0000-00004C000000}"/>
    <cellStyle name="40% - Accent2 2 4" xfId="885" xr:uid="{00000000-0005-0000-0000-00004D000000}"/>
    <cellStyle name="40% - Accent2 2 5" xfId="1014" xr:uid="{00000000-0005-0000-0000-00004E000000}"/>
    <cellStyle name="40% - Accent2 3" xfId="663" xr:uid="{00000000-0005-0000-0000-00004F000000}"/>
    <cellStyle name="40% - Accent2 3 2" xfId="915" xr:uid="{00000000-0005-0000-0000-000050000000}"/>
    <cellStyle name="40% - Accent2 3 3" xfId="1044" xr:uid="{00000000-0005-0000-0000-000051000000}"/>
    <cellStyle name="40% - Accent3 2" xfId="621" xr:uid="{00000000-0005-0000-0000-000052000000}"/>
    <cellStyle name="40% - Accent3 2 2" xfId="779" xr:uid="{00000000-0005-0000-0000-000053000000}"/>
    <cellStyle name="40% - Accent3 2 2 2" xfId="951" xr:uid="{00000000-0005-0000-0000-000054000000}"/>
    <cellStyle name="40% - Accent3 2 2 3" xfId="1080" xr:uid="{00000000-0005-0000-0000-000055000000}"/>
    <cellStyle name="40% - Accent3 2 3" xfId="833" xr:uid="{00000000-0005-0000-0000-000056000000}"/>
    <cellStyle name="40% - Accent3 2 4" xfId="887" xr:uid="{00000000-0005-0000-0000-000057000000}"/>
    <cellStyle name="40% - Accent3 2 5" xfId="1016" xr:uid="{00000000-0005-0000-0000-000058000000}"/>
    <cellStyle name="40% - Accent4 2" xfId="625" xr:uid="{00000000-0005-0000-0000-000059000000}"/>
    <cellStyle name="40% - Accent4 2 2" xfId="658" xr:uid="{00000000-0005-0000-0000-00005A000000}"/>
    <cellStyle name="40% - Accent4 2 2 2" xfId="911" xr:uid="{00000000-0005-0000-0000-00005B000000}"/>
    <cellStyle name="40% - Accent4 2 2 3" xfId="1040" xr:uid="{00000000-0005-0000-0000-00005C000000}"/>
    <cellStyle name="40% - Accent4 2 3" xfId="832" xr:uid="{00000000-0005-0000-0000-00005D000000}"/>
    <cellStyle name="40% - Accent4 2 4" xfId="889" xr:uid="{00000000-0005-0000-0000-00005E000000}"/>
    <cellStyle name="40% - Accent4 2 5" xfId="1018" xr:uid="{00000000-0005-0000-0000-00005F000000}"/>
    <cellStyle name="40% - Accent5 2" xfId="629" xr:uid="{00000000-0005-0000-0000-000060000000}"/>
    <cellStyle name="40% - Accent5 2 2" xfId="804" xr:uid="{00000000-0005-0000-0000-000061000000}"/>
    <cellStyle name="40% - Accent5 2 2 2" xfId="962" xr:uid="{00000000-0005-0000-0000-000062000000}"/>
    <cellStyle name="40% - Accent5 2 2 3" xfId="1091" xr:uid="{00000000-0005-0000-0000-000063000000}"/>
    <cellStyle name="40% - Accent5 2 3" xfId="754" xr:uid="{00000000-0005-0000-0000-000064000000}"/>
    <cellStyle name="40% - Accent5 2 4" xfId="891" xr:uid="{00000000-0005-0000-0000-000065000000}"/>
    <cellStyle name="40% - Accent5 2 5" xfId="1020" xr:uid="{00000000-0005-0000-0000-000066000000}"/>
    <cellStyle name="40% - Accent6 2" xfId="633" xr:uid="{00000000-0005-0000-0000-000067000000}"/>
    <cellStyle name="40% - Accent6 2 2" xfId="893" xr:uid="{00000000-0005-0000-0000-000068000000}"/>
    <cellStyle name="40% - Accent6 2 3" xfId="1022" xr:uid="{00000000-0005-0000-0000-000069000000}"/>
    <cellStyle name="40% - Accent6 3" xfId="753" xr:uid="{00000000-0005-0000-0000-00006A000000}"/>
    <cellStyle name="60% - Accent1 2" xfId="614" xr:uid="{00000000-0005-0000-0000-00006B000000}"/>
    <cellStyle name="60% - Accent1 3" xfId="752" xr:uid="{00000000-0005-0000-0000-00006C000000}"/>
    <cellStyle name="60% - Accent2 2" xfId="618" xr:uid="{00000000-0005-0000-0000-00006D000000}"/>
    <cellStyle name="60% - Accent2 3" xfId="751" xr:uid="{00000000-0005-0000-0000-00006E000000}"/>
    <cellStyle name="60% - Accent3 2" xfId="622" xr:uid="{00000000-0005-0000-0000-00006F000000}"/>
    <cellStyle name="60% - Accent3 2 2" xfId="778" xr:uid="{00000000-0005-0000-0000-000070000000}"/>
    <cellStyle name="60% - Accent3 2 3" xfId="750" xr:uid="{00000000-0005-0000-0000-000071000000}"/>
    <cellStyle name="60% - Accent4 2" xfId="626" xr:uid="{00000000-0005-0000-0000-000072000000}"/>
    <cellStyle name="60% - Accent4 2 2" xfId="679" xr:uid="{00000000-0005-0000-0000-000073000000}"/>
    <cellStyle name="60% - Accent4 2 3" xfId="749" xr:uid="{00000000-0005-0000-0000-000074000000}"/>
    <cellStyle name="60% - Accent5 2" xfId="630" xr:uid="{00000000-0005-0000-0000-000075000000}"/>
    <cellStyle name="60% - Accent5 2 2" xfId="803" xr:uid="{00000000-0005-0000-0000-000076000000}"/>
    <cellStyle name="60% - Accent5 2 3" xfId="799" xr:uid="{00000000-0005-0000-0000-000077000000}"/>
    <cellStyle name="60% - Accent6 2" xfId="634" xr:uid="{00000000-0005-0000-0000-000078000000}"/>
    <cellStyle name="60% - Accent6 2 2" xfId="794" xr:uid="{00000000-0005-0000-0000-000079000000}"/>
    <cellStyle name="60% - Accent6 2 3" xfId="748" xr:uid="{00000000-0005-0000-0000-00007A000000}"/>
    <cellStyle name="Accent1 2" xfId="611" xr:uid="{00000000-0005-0000-0000-00007B000000}"/>
    <cellStyle name="Accent1 2 2" xfId="676" xr:uid="{00000000-0005-0000-0000-00007C000000}"/>
    <cellStyle name="Accent1 2 3" xfId="786" xr:uid="{00000000-0005-0000-0000-00007D000000}"/>
    <cellStyle name="Accent2 2" xfId="615" xr:uid="{00000000-0005-0000-0000-00007E000000}"/>
    <cellStyle name="Accent2 2 2" xfId="667" xr:uid="{00000000-0005-0000-0000-00007F000000}"/>
    <cellStyle name="Accent2 2 3" xfId="698" xr:uid="{00000000-0005-0000-0000-000080000000}"/>
    <cellStyle name="Accent3 2" xfId="619" xr:uid="{00000000-0005-0000-0000-000081000000}"/>
    <cellStyle name="Accent3 2 2" xfId="702" xr:uid="{00000000-0005-0000-0000-000082000000}"/>
    <cellStyle name="Accent3 2 3" xfId="798" xr:uid="{00000000-0005-0000-0000-000083000000}"/>
    <cellStyle name="Accent4 2" xfId="623" xr:uid="{00000000-0005-0000-0000-000084000000}"/>
    <cellStyle name="Accent4 2 2" xfId="675" xr:uid="{00000000-0005-0000-0000-000085000000}"/>
    <cellStyle name="Accent4 2 3" xfId="797" xr:uid="{00000000-0005-0000-0000-000086000000}"/>
    <cellStyle name="Accent5 2" xfId="627" xr:uid="{00000000-0005-0000-0000-000087000000}"/>
    <cellStyle name="Accent5 2 2" xfId="664" xr:uid="{00000000-0005-0000-0000-000088000000}"/>
    <cellStyle name="Accent5 2 3" xfId="747" xr:uid="{00000000-0005-0000-0000-000089000000}"/>
    <cellStyle name="Accent6 2" xfId="631" xr:uid="{00000000-0005-0000-0000-00008A000000}"/>
    <cellStyle name="Accent6 2 2" xfId="802" xr:uid="{00000000-0005-0000-0000-00008B000000}"/>
    <cellStyle name="Accent6 2 3" xfId="746" xr:uid="{00000000-0005-0000-0000-00008C000000}"/>
    <cellStyle name="Bad 2" xfId="650" xr:uid="{00000000-0005-0000-0000-00008D000000}"/>
    <cellStyle name="Bad 2 2" xfId="849" xr:uid="{00000000-0005-0000-0000-00008E000000}"/>
    <cellStyle name="Bad 2 3" xfId="745" xr:uid="{00000000-0005-0000-0000-00008F000000}"/>
    <cellStyle name="Bad 3" xfId="600" xr:uid="{00000000-0005-0000-0000-000090000000}"/>
    <cellStyle name="Bad 4" xfId="513" xr:uid="{00000000-0005-0000-0000-000091000000}"/>
    <cellStyle name="Calculation 2" xfId="604" xr:uid="{00000000-0005-0000-0000-000092000000}"/>
    <cellStyle name="Calculation 2 2" xfId="782" xr:uid="{00000000-0005-0000-0000-000093000000}"/>
    <cellStyle name="Calculation 2 3" xfId="744" xr:uid="{00000000-0005-0000-0000-000094000000}"/>
    <cellStyle name="Check Cell 2" xfId="606" xr:uid="{00000000-0005-0000-0000-000095000000}"/>
    <cellStyle name="Check Cell 2 2" xfId="780" xr:uid="{00000000-0005-0000-0000-000096000000}"/>
    <cellStyle name="Check Cell 2 3" xfId="743" xr:uid="{00000000-0005-0000-0000-000097000000}"/>
    <cellStyle name="Comma" xfId="1" builtinId="3"/>
    <cellStyle name="Comma [0] 2" xfId="838" xr:uid="{00000000-0005-0000-0000-000099000000}"/>
    <cellStyle name="Comma [0] 2 2" xfId="975" xr:uid="{00000000-0005-0000-0000-00009A000000}"/>
    <cellStyle name="Comma [0] 2 3" xfId="1104" xr:uid="{00000000-0005-0000-0000-00009B000000}"/>
    <cellStyle name="Comma 10" xfId="515" xr:uid="{00000000-0005-0000-0000-00009C000000}"/>
    <cellStyle name="Comma 10 10" xfId="5" xr:uid="{00000000-0005-0000-0000-00009D000000}"/>
    <cellStyle name="Comma 10 11" xfId="6" xr:uid="{00000000-0005-0000-0000-00009E000000}"/>
    <cellStyle name="Comma 10 12" xfId="7" xr:uid="{00000000-0005-0000-0000-00009F000000}"/>
    <cellStyle name="Comma 10 13" xfId="8" xr:uid="{00000000-0005-0000-0000-0000A0000000}"/>
    <cellStyle name="Comma 10 14" xfId="9" xr:uid="{00000000-0005-0000-0000-0000A1000000}"/>
    <cellStyle name="Comma 10 15" xfId="10" xr:uid="{00000000-0005-0000-0000-0000A2000000}"/>
    <cellStyle name="Comma 10 16" xfId="11" xr:uid="{00000000-0005-0000-0000-0000A3000000}"/>
    <cellStyle name="Comma 10 17" xfId="12" xr:uid="{00000000-0005-0000-0000-0000A4000000}"/>
    <cellStyle name="Comma 10 18" xfId="13" xr:uid="{00000000-0005-0000-0000-0000A5000000}"/>
    <cellStyle name="Comma 10 19" xfId="14" xr:uid="{00000000-0005-0000-0000-0000A6000000}"/>
    <cellStyle name="Comma 10 2" xfId="15" xr:uid="{00000000-0005-0000-0000-0000A7000000}"/>
    <cellStyle name="Comma 10 20" xfId="16" xr:uid="{00000000-0005-0000-0000-0000A8000000}"/>
    <cellStyle name="Comma 10 21" xfId="17" xr:uid="{00000000-0005-0000-0000-0000A9000000}"/>
    <cellStyle name="Comma 10 22" xfId="18" xr:uid="{00000000-0005-0000-0000-0000AA000000}"/>
    <cellStyle name="Comma 10 23" xfId="19" xr:uid="{00000000-0005-0000-0000-0000AB000000}"/>
    <cellStyle name="Comma 10 24" xfId="20" xr:uid="{00000000-0005-0000-0000-0000AC000000}"/>
    <cellStyle name="Comma 10 25" xfId="585" xr:uid="{00000000-0005-0000-0000-0000AD000000}"/>
    <cellStyle name="Comma 10 25 2" xfId="851" xr:uid="{00000000-0005-0000-0000-0000AE000000}"/>
    <cellStyle name="Comma 10 25 3" xfId="983" xr:uid="{00000000-0005-0000-0000-0000AF000000}"/>
    <cellStyle name="Comma 10 25 4" xfId="1112" xr:uid="{00000000-0005-0000-0000-0000B0000000}"/>
    <cellStyle name="Comma 10 26" xfId="651" xr:uid="{00000000-0005-0000-0000-0000B1000000}"/>
    <cellStyle name="Comma 10 27" xfId="904" xr:uid="{00000000-0005-0000-0000-0000B2000000}"/>
    <cellStyle name="Comma 10 28" xfId="1033" xr:uid="{00000000-0005-0000-0000-0000B3000000}"/>
    <cellStyle name="Comma 10 3" xfId="21" xr:uid="{00000000-0005-0000-0000-0000B4000000}"/>
    <cellStyle name="Comma 10 4" xfId="22" xr:uid="{00000000-0005-0000-0000-0000B5000000}"/>
    <cellStyle name="Comma 10 5" xfId="23" xr:uid="{00000000-0005-0000-0000-0000B6000000}"/>
    <cellStyle name="Comma 10 6" xfId="24" xr:uid="{00000000-0005-0000-0000-0000B7000000}"/>
    <cellStyle name="Comma 10 7" xfId="25" xr:uid="{00000000-0005-0000-0000-0000B8000000}"/>
    <cellStyle name="Comma 10 8" xfId="26" xr:uid="{00000000-0005-0000-0000-0000B9000000}"/>
    <cellStyle name="Comma 10 9" xfId="27" xr:uid="{00000000-0005-0000-0000-0000BA000000}"/>
    <cellStyle name="Comma 11" xfId="516" xr:uid="{00000000-0005-0000-0000-0000BB000000}"/>
    <cellStyle name="Comma 11 10" xfId="28" xr:uid="{00000000-0005-0000-0000-0000BC000000}"/>
    <cellStyle name="Comma 11 11" xfId="29" xr:uid="{00000000-0005-0000-0000-0000BD000000}"/>
    <cellStyle name="Comma 11 12" xfId="30" xr:uid="{00000000-0005-0000-0000-0000BE000000}"/>
    <cellStyle name="Comma 11 13" xfId="31" xr:uid="{00000000-0005-0000-0000-0000BF000000}"/>
    <cellStyle name="Comma 11 14" xfId="32" xr:uid="{00000000-0005-0000-0000-0000C0000000}"/>
    <cellStyle name="Comma 11 15" xfId="33" xr:uid="{00000000-0005-0000-0000-0000C1000000}"/>
    <cellStyle name="Comma 11 16" xfId="34" xr:uid="{00000000-0005-0000-0000-0000C2000000}"/>
    <cellStyle name="Comma 11 17" xfId="35" xr:uid="{00000000-0005-0000-0000-0000C3000000}"/>
    <cellStyle name="Comma 11 18" xfId="36" xr:uid="{00000000-0005-0000-0000-0000C4000000}"/>
    <cellStyle name="Comma 11 19" xfId="37" xr:uid="{00000000-0005-0000-0000-0000C5000000}"/>
    <cellStyle name="Comma 11 2" xfId="38" xr:uid="{00000000-0005-0000-0000-0000C6000000}"/>
    <cellStyle name="Comma 11 20" xfId="39" xr:uid="{00000000-0005-0000-0000-0000C7000000}"/>
    <cellStyle name="Comma 11 21" xfId="40" xr:uid="{00000000-0005-0000-0000-0000C8000000}"/>
    <cellStyle name="Comma 11 22" xfId="41" xr:uid="{00000000-0005-0000-0000-0000C9000000}"/>
    <cellStyle name="Comma 11 23" xfId="42" xr:uid="{00000000-0005-0000-0000-0000CA000000}"/>
    <cellStyle name="Comma 11 24" xfId="43" xr:uid="{00000000-0005-0000-0000-0000CB000000}"/>
    <cellStyle name="Comma 11 25" xfId="586" xr:uid="{00000000-0005-0000-0000-0000CC000000}"/>
    <cellStyle name="Comma 11 25 2" xfId="852" xr:uid="{00000000-0005-0000-0000-0000CD000000}"/>
    <cellStyle name="Comma 11 25 3" xfId="984" xr:uid="{00000000-0005-0000-0000-0000CE000000}"/>
    <cellStyle name="Comma 11 25 4" xfId="1113" xr:uid="{00000000-0005-0000-0000-0000CF000000}"/>
    <cellStyle name="Comma 11 26" xfId="652" xr:uid="{00000000-0005-0000-0000-0000D0000000}"/>
    <cellStyle name="Comma 11 27" xfId="905" xr:uid="{00000000-0005-0000-0000-0000D1000000}"/>
    <cellStyle name="Comma 11 28" xfId="1034" xr:uid="{00000000-0005-0000-0000-0000D2000000}"/>
    <cellStyle name="Comma 11 3" xfId="44" xr:uid="{00000000-0005-0000-0000-0000D3000000}"/>
    <cellStyle name="Comma 11 4" xfId="45" xr:uid="{00000000-0005-0000-0000-0000D4000000}"/>
    <cellStyle name="Comma 11 5" xfId="46" xr:uid="{00000000-0005-0000-0000-0000D5000000}"/>
    <cellStyle name="Comma 11 6" xfId="47" xr:uid="{00000000-0005-0000-0000-0000D6000000}"/>
    <cellStyle name="Comma 11 7" xfId="48" xr:uid="{00000000-0005-0000-0000-0000D7000000}"/>
    <cellStyle name="Comma 11 8" xfId="49" xr:uid="{00000000-0005-0000-0000-0000D8000000}"/>
    <cellStyle name="Comma 11 9" xfId="50" xr:uid="{00000000-0005-0000-0000-0000D9000000}"/>
    <cellStyle name="Comma 12" xfId="594" xr:uid="{00000000-0005-0000-0000-0000DA000000}"/>
    <cellStyle name="Comma 12 10" xfId="51" xr:uid="{00000000-0005-0000-0000-0000DB000000}"/>
    <cellStyle name="Comma 12 11" xfId="52" xr:uid="{00000000-0005-0000-0000-0000DC000000}"/>
    <cellStyle name="Comma 12 12" xfId="53" xr:uid="{00000000-0005-0000-0000-0000DD000000}"/>
    <cellStyle name="Comma 12 13" xfId="54" xr:uid="{00000000-0005-0000-0000-0000DE000000}"/>
    <cellStyle name="Comma 12 14" xfId="55" xr:uid="{00000000-0005-0000-0000-0000DF000000}"/>
    <cellStyle name="Comma 12 15" xfId="56" xr:uid="{00000000-0005-0000-0000-0000E0000000}"/>
    <cellStyle name="Comma 12 16" xfId="57" xr:uid="{00000000-0005-0000-0000-0000E1000000}"/>
    <cellStyle name="Comma 12 17" xfId="58" xr:uid="{00000000-0005-0000-0000-0000E2000000}"/>
    <cellStyle name="Comma 12 18" xfId="59" xr:uid="{00000000-0005-0000-0000-0000E3000000}"/>
    <cellStyle name="Comma 12 19" xfId="60" xr:uid="{00000000-0005-0000-0000-0000E4000000}"/>
    <cellStyle name="Comma 12 2" xfId="61" xr:uid="{00000000-0005-0000-0000-0000E5000000}"/>
    <cellStyle name="Comma 12 20" xfId="62" xr:uid="{00000000-0005-0000-0000-0000E6000000}"/>
    <cellStyle name="Comma 12 21" xfId="63" xr:uid="{00000000-0005-0000-0000-0000E7000000}"/>
    <cellStyle name="Comma 12 22" xfId="64" xr:uid="{00000000-0005-0000-0000-0000E8000000}"/>
    <cellStyle name="Comma 12 23" xfId="65" xr:uid="{00000000-0005-0000-0000-0000E9000000}"/>
    <cellStyle name="Comma 12 24" xfId="66" xr:uid="{00000000-0005-0000-0000-0000EA000000}"/>
    <cellStyle name="Comma 12 25" xfId="727" xr:uid="{00000000-0005-0000-0000-0000EB000000}"/>
    <cellStyle name="Comma 12 25 2" xfId="944" xr:uid="{00000000-0005-0000-0000-0000EC000000}"/>
    <cellStyle name="Comma 12 25 3" xfId="1073" xr:uid="{00000000-0005-0000-0000-0000ED000000}"/>
    <cellStyle name="Comma 12 26" xfId="880" xr:uid="{00000000-0005-0000-0000-0000EE000000}"/>
    <cellStyle name="Comma 12 27" xfId="1009" xr:uid="{00000000-0005-0000-0000-0000EF000000}"/>
    <cellStyle name="Comma 12 3" xfId="67" xr:uid="{00000000-0005-0000-0000-0000F0000000}"/>
    <cellStyle name="Comma 12 4" xfId="68" xr:uid="{00000000-0005-0000-0000-0000F1000000}"/>
    <cellStyle name="Comma 12 5" xfId="69" xr:uid="{00000000-0005-0000-0000-0000F2000000}"/>
    <cellStyle name="Comma 12 6" xfId="70" xr:uid="{00000000-0005-0000-0000-0000F3000000}"/>
    <cellStyle name="Comma 12 7" xfId="71" xr:uid="{00000000-0005-0000-0000-0000F4000000}"/>
    <cellStyle name="Comma 12 8" xfId="72" xr:uid="{00000000-0005-0000-0000-0000F5000000}"/>
    <cellStyle name="Comma 12 9" xfId="73" xr:uid="{00000000-0005-0000-0000-0000F6000000}"/>
    <cellStyle name="Comma 13" xfId="729" xr:uid="{00000000-0005-0000-0000-0000F7000000}"/>
    <cellStyle name="Comma 13 10" xfId="74" xr:uid="{00000000-0005-0000-0000-0000F8000000}"/>
    <cellStyle name="Comma 13 11" xfId="75" xr:uid="{00000000-0005-0000-0000-0000F9000000}"/>
    <cellStyle name="Comma 13 12" xfId="76" xr:uid="{00000000-0005-0000-0000-0000FA000000}"/>
    <cellStyle name="Comma 13 13" xfId="77" xr:uid="{00000000-0005-0000-0000-0000FB000000}"/>
    <cellStyle name="Comma 13 14" xfId="78" xr:uid="{00000000-0005-0000-0000-0000FC000000}"/>
    <cellStyle name="Comma 13 15" xfId="79" xr:uid="{00000000-0005-0000-0000-0000FD000000}"/>
    <cellStyle name="Comma 13 16" xfId="80" xr:uid="{00000000-0005-0000-0000-0000FE000000}"/>
    <cellStyle name="Comma 13 17" xfId="81" xr:uid="{00000000-0005-0000-0000-0000FF000000}"/>
    <cellStyle name="Comma 13 18" xfId="82" xr:uid="{00000000-0005-0000-0000-000000010000}"/>
    <cellStyle name="Comma 13 19" xfId="83" xr:uid="{00000000-0005-0000-0000-000001010000}"/>
    <cellStyle name="Comma 13 2" xfId="84" xr:uid="{00000000-0005-0000-0000-000002010000}"/>
    <cellStyle name="Comma 13 20" xfId="85" xr:uid="{00000000-0005-0000-0000-000003010000}"/>
    <cellStyle name="Comma 13 21" xfId="86" xr:uid="{00000000-0005-0000-0000-000004010000}"/>
    <cellStyle name="Comma 13 22" xfId="87" xr:uid="{00000000-0005-0000-0000-000005010000}"/>
    <cellStyle name="Comma 13 23" xfId="88" xr:uid="{00000000-0005-0000-0000-000006010000}"/>
    <cellStyle name="Comma 13 24" xfId="89" xr:uid="{00000000-0005-0000-0000-000007010000}"/>
    <cellStyle name="Comma 13 25" xfId="946" xr:uid="{00000000-0005-0000-0000-000008010000}"/>
    <cellStyle name="Comma 13 26" xfId="1075" xr:uid="{00000000-0005-0000-0000-000009010000}"/>
    <cellStyle name="Comma 13 3" xfId="90" xr:uid="{00000000-0005-0000-0000-00000A010000}"/>
    <cellStyle name="Comma 13 4" xfId="91" xr:uid="{00000000-0005-0000-0000-00000B010000}"/>
    <cellStyle name="Comma 13 5" xfId="92" xr:uid="{00000000-0005-0000-0000-00000C010000}"/>
    <cellStyle name="Comma 13 6" xfId="93" xr:uid="{00000000-0005-0000-0000-00000D010000}"/>
    <cellStyle name="Comma 13 7" xfId="94" xr:uid="{00000000-0005-0000-0000-00000E010000}"/>
    <cellStyle name="Comma 13 8" xfId="95" xr:uid="{00000000-0005-0000-0000-00000F010000}"/>
    <cellStyle name="Comma 13 9" xfId="96" xr:uid="{00000000-0005-0000-0000-000010010000}"/>
    <cellStyle name="Comma 14" xfId="829" xr:uid="{00000000-0005-0000-0000-000011010000}"/>
    <cellStyle name="Comma 14 2" xfId="972" xr:uid="{00000000-0005-0000-0000-000012010000}"/>
    <cellStyle name="Comma 14 3" xfId="1101" xr:uid="{00000000-0005-0000-0000-000013010000}"/>
    <cellStyle name="Comma 15" xfId="781" xr:uid="{00000000-0005-0000-0000-000014010000}"/>
    <cellStyle name="Comma 15 2" xfId="952" xr:uid="{00000000-0005-0000-0000-000015010000}"/>
    <cellStyle name="Comma 15 3" xfId="1081" xr:uid="{00000000-0005-0000-0000-000016010000}"/>
    <cellStyle name="Comma 16" xfId="847" xr:uid="{00000000-0005-0000-0000-000017010000}"/>
    <cellStyle name="Comma 16 2" xfId="981" xr:uid="{00000000-0005-0000-0000-000018010000}"/>
    <cellStyle name="Comma 16 3" xfId="1110" xr:uid="{00000000-0005-0000-0000-000019010000}"/>
    <cellStyle name="Comma 17" xfId="871" xr:uid="{00000000-0005-0000-0000-00001A010000}"/>
    <cellStyle name="Comma 17 10" xfId="97" xr:uid="{00000000-0005-0000-0000-00001B010000}"/>
    <cellStyle name="Comma 17 11" xfId="98" xr:uid="{00000000-0005-0000-0000-00001C010000}"/>
    <cellStyle name="Comma 17 12" xfId="99" xr:uid="{00000000-0005-0000-0000-00001D010000}"/>
    <cellStyle name="Comma 17 13" xfId="100" xr:uid="{00000000-0005-0000-0000-00001E010000}"/>
    <cellStyle name="Comma 17 14" xfId="101" xr:uid="{00000000-0005-0000-0000-00001F010000}"/>
    <cellStyle name="Comma 17 15" xfId="102" xr:uid="{00000000-0005-0000-0000-000020010000}"/>
    <cellStyle name="Comma 17 16" xfId="103" xr:uid="{00000000-0005-0000-0000-000021010000}"/>
    <cellStyle name="Comma 17 17" xfId="104" xr:uid="{00000000-0005-0000-0000-000022010000}"/>
    <cellStyle name="Comma 17 18" xfId="105" xr:uid="{00000000-0005-0000-0000-000023010000}"/>
    <cellStyle name="Comma 17 19" xfId="106" xr:uid="{00000000-0005-0000-0000-000024010000}"/>
    <cellStyle name="Comma 17 2" xfId="107" xr:uid="{00000000-0005-0000-0000-000025010000}"/>
    <cellStyle name="Comma 17 20" xfId="108" xr:uid="{00000000-0005-0000-0000-000026010000}"/>
    <cellStyle name="Comma 17 21" xfId="109" xr:uid="{00000000-0005-0000-0000-000027010000}"/>
    <cellStyle name="Comma 17 22" xfId="110" xr:uid="{00000000-0005-0000-0000-000028010000}"/>
    <cellStyle name="Comma 17 23" xfId="111" xr:uid="{00000000-0005-0000-0000-000029010000}"/>
    <cellStyle name="Comma 17 24" xfId="112" xr:uid="{00000000-0005-0000-0000-00002A010000}"/>
    <cellStyle name="Comma 17 25" xfId="999" xr:uid="{00000000-0005-0000-0000-00002B010000}"/>
    <cellStyle name="Comma 17 26" xfId="1128" xr:uid="{00000000-0005-0000-0000-00002C010000}"/>
    <cellStyle name="Comma 17 3" xfId="113" xr:uid="{00000000-0005-0000-0000-00002D010000}"/>
    <cellStyle name="Comma 17 4" xfId="114" xr:uid="{00000000-0005-0000-0000-00002E010000}"/>
    <cellStyle name="Comma 17 5" xfId="115" xr:uid="{00000000-0005-0000-0000-00002F010000}"/>
    <cellStyle name="Comma 17 6" xfId="116" xr:uid="{00000000-0005-0000-0000-000030010000}"/>
    <cellStyle name="Comma 17 7" xfId="117" xr:uid="{00000000-0005-0000-0000-000031010000}"/>
    <cellStyle name="Comma 17 8" xfId="118" xr:uid="{00000000-0005-0000-0000-000032010000}"/>
    <cellStyle name="Comma 17 9" xfId="119" xr:uid="{00000000-0005-0000-0000-000033010000}"/>
    <cellStyle name="Comma 18" xfId="695" xr:uid="{00000000-0005-0000-0000-000034010000}"/>
    <cellStyle name="Comma 18 2" xfId="929" xr:uid="{00000000-0005-0000-0000-000035010000}"/>
    <cellStyle name="Comma 18 3" xfId="1058" xr:uid="{00000000-0005-0000-0000-000036010000}"/>
    <cellStyle name="Comma 19" xfId="873" xr:uid="{00000000-0005-0000-0000-000037010000}"/>
    <cellStyle name="Comma 19 2" xfId="1001" xr:uid="{00000000-0005-0000-0000-000038010000}"/>
    <cellStyle name="Comma 19 3" xfId="1130" xr:uid="{00000000-0005-0000-0000-000039010000}"/>
    <cellStyle name="Comma 2" xfId="120" xr:uid="{00000000-0005-0000-0000-00003A010000}"/>
    <cellStyle name="Comma 2 2" xfId="121" xr:uid="{00000000-0005-0000-0000-00003B010000}"/>
    <cellStyle name="Comma 2 2 2" xfId="122" xr:uid="{00000000-0005-0000-0000-00003C010000}"/>
    <cellStyle name="Comma 2 2 2 2" xfId="517" xr:uid="{00000000-0005-0000-0000-00003D010000}"/>
    <cellStyle name="Comma 2 2 2 3" xfId="518" xr:uid="{00000000-0005-0000-0000-00003E010000}"/>
    <cellStyle name="Comma 2 2 3" xfId="519" xr:uid="{00000000-0005-0000-0000-00003F010000}"/>
    <cellStyle name="Comma 2 2 4" xfId="520" xr:uid="{00000000-0005-0000-0000-000040010000}"/>
    <cellStyle name="Comma 2 2 5" xfId="521" xr:uid="{00000000-0005-0000-0000-000041010000}"/>
    <cellStyle name="Comma 2 2 6" xfId="801" xr:uid="{00000000-0005-0000-0000-000042010000}"/>
    <cellStyle name="Comma 2 3" xfId="123" xr:uid="{00000000-0005-0000-0000-000043010000}"/>
    <cellStyle name="Comma 2 3 2" xfId="124" xr:uid="{00000000-0005-0000-0000-000044010000}"/>
    <cellStyle name="Comma 2 4" xfId="125" xr:uid="{00000000-0005-0000-0000-000045010000}"/>
    <cellStyle name="Comma 2 4 2" xfId="126" xr:uid="{00000000-0005-0000-0000-000046010000}"/>
    <cellStyle name="Comma 2 5" xfId="127" xr:uid="{00000000-0005-0000-0000-000047010000}"/>
    <cellStyle name="Comma 2 5 2" xfId="128" xr:uid="{00000000-0005-0000-0000-000048010000}"/>
    <cellStyle name="Comma 2 5 3" xfId="522" xr:uid="{00000000-0005-0000-0000-000049010000}"/>
    <cellStyle name="Comma 2 6" xfId="129" xr:uid="{00000000-0005-0000-0000-00004A010000}"/>
    <cellStyle name="Comma 2 7" xfId="523" xr:uid="{00000000-0005-0000-0000-00004B010000}"/>
    <cellStyle name="Comma 2 8" xfId="714" xr:uid="{00000000-0005-0000-0000-00004C010000}"/>
    <cellStyle name="Comma 2 9" xfId="842" xr:uid="{00000000-0005-0000-0000-00004D010000}"/>
    <cellStyle name="Comma 20" xfId="719" xr:uid="{00000000-0005-0000-0000-00004E010000}"/>
    <cellStyle name="Comma 20 2" xfId="941" xr:uid="{00000000-0005-0000-0000-00004F010000}"/>
    <cellStyle name="Comma 20 3" xfId="1070" xr:uid="{00000000-0005-0000-0000-000050010000}"/>
    <cellStyle name="Comma 21" xfId="693" xr:uid="{00000000-0005-0000-0000-000051010000}"/>
    <cellStyle name="Comma 21 2" xfId="927" xr:uid="{00000000-0005-0000-0000-000052010000}"/>
    <cellStyle name="Comma 21 3" xfId="1056" xr:uid="{00000000-0005-0000-0000-000053010000}"/>
    <cellStyle name="Comma 22" xfId="708" xr:uid="{00000000-0005-0000-0000-000054010000}"/>
    <cellStyle name="Comma 22 2" xfId="935" xr:uid="{00000000-0005-0000-0000-000055010000}"/>
    <cellStyle name="Comma 22 3" xfId="1064" xr:uid="{00000000-0005-0000-0000-000056010000}"/>
    <cellStyle name="Comma 23" xfId="861" xr:uid="{00000000-0005-0000-0000-000057010000}"/>
    <cellStyle name="Comma 23 2" xfId="989" xr:uid="{00000000-0005-0000-0000-000058010000}"/>
    <cellStyle name="Comma 23 3" xfId="1118" xr:uid="{00000000-0005-0000-0000-000059010000}"/>
    <cellStyle name="Comma 24" xfId="840" xr:uid="{00000000-0005-0000-0000-00005A010000}"/>
    <cellStyle name="Comma 24 2" xfId="977" xr:uid="{00000000-0005-0000-0000-00005B010000}"/>
    <cellStyle name="Comma 24 3" xfId="1106" xr:uid="{00000000-0005-0000-0000-00005C010000}"/>
    <cellStyle name="Comma 25" xfId="864" xr:uid="{00000000-0005-0000-0000-00005D010000}"/>
    <cellStyle name="Comma 25 2" xfId="992" xr:uid="{00000000-0005-0000-0000-00005E010000}"/>
    <cellStyle name="Comma 25 3" xfId="1121" xr:uid="{00000000-0005-0000-0000-00005F010000}"/>
    <cellStyle name="Comma 26" xfId="716" xr:uid="{00000000-0005-0000-0000-000060010000}"/>
    <cellStyle name="Comma 26 2" xfId="939" xr:uid="{00000000-0005-0000-0000-000061010000}"/>
    <cellStyle name="Comma 26 3" xfId="1068" xr:uid="{00000000-0005-0000-0000-000062010000}"/>
    <cellStyle name="Comma 27" xfId="865" xr:uid="{00000000-0005-0000-0000-000063010000}"/>
    <cellStyle name="Comma 27 2" xfId="993" xr:uid="{00000000-0005-0000-0000-000064010000}"/>
    <cellStyle name="Comma 27 3" xfId="1122" xr:uid="{00000000-0005-0000-0000-000065010000}"/>
    <cellStyle name="Comma 28" xfId="789" xr:uid="{00000000-0005-0000-0000-000066010000}"/>
    <cellStyle name="Comma 28 2" xfId="956" xr:uid="{00000000-0005-0000-0000-000067010000}"/>
    <cellStyle name="Comma 28 3" xfId="1085" xr:uid="{00000000-0005-0000-0000-000068010000}"/>
    <cellStyle name="Comma 29" xfId="682" xr:uid="{00000000-0005-0000-0000-000069010000}"/>
    <cellStyle name="Comma 29 2" xfId="921" xr:uid="{00000000-0005-0000-0000-00006A010000}"/>
    <cellStyle name="Comma 29 3" xfId="1050" xr:uid="{00000000-0005-0000-0000-00006B010000}"/>
    <cellStyle name="Comma 3" xfId="130" xr:uid="{00000000-0005-0000-0000-00006C010000}"/>
    <cellStyle name="Comma 3 10" xfId="131" xr:uid="{00000000-0005-0000-0000-00006D010000}"/>
    <cellStyle name="Comma 3 11" xfId="132" xr:uid="{00000000-0005-0000-0000-00006E010000}"/>
    <cellStyle name="Comma 3 12" xfId="133" xr:uid="{00000000-0005-0000-0000-00006F010000}"/>
    <cellStyle name="Comma 3 13" xfId="134" xr:uid="{00000000-0005-0000-0000-000070010000}"/>
    <cellStyle name="Comma 3 14" xfId="135" xr:uid="{00000000-0005-0000-0000-000071010000}"/>
    <cellStyle name="Comma 3 15" xfId="136" xr:uid="{00000000-0005-0000-0000-000072010000}"/>
    <cellStyle name="Comma 3 16" xfId="137" xr:uid="{00000000-0005-0000-0000-000073010000}"/>
    <cellStyle name="Comma 3 17" xfId="138" xr:uid="{00000000-0005-0000-0000-000074010000}"/>
    <cellStyle name="Comma 3 18" xfId="139" xr:uid="{00000000-0005-0000-0000-000075010000}"/>
    <cellStyle name="Comma 3 19" xfId="140" xr:uid="{00000000-0005-0000-0000-000076010000}"/>
    <cellStyle name="Comma 3 2" xfId="141" xr:uid="{00000000-0005-0000-0000-000077010000}"/>
    <cellStyle name="Comma 3 2 2" xfId="142" xr:uid="{00000000-0005-0000-0000-000078010000}"/>
    <cellStyle name="Comma 3 2 3" xfId="791" xr:uid="{00000000-0005-0000-0000-000079010000}"/>
    <cellStyle name="Comma 3 20" xfId="143" xr:uid="{00000000-0005-0000-0000-00007A010000}"/>
    <cellStyle name="Comma 3 21" xfId="144" xr:uid="{00000000-0005-0000-0000-00007B010000}"/>
    <cellStyle name="Comma 3 22" xfId="145" xr:uid="{00000000-0005-0000-0000-00007C010000}"/>
    <cellStyle name="Comma 3 23" xfId="146" xr:uid="{00000000-0005-0000-0000-00007D010000}"/>
    <cellStyle name="Comma 3 24" xfId="147" xr:uid="{00000000-0005-0000-0000-00007E010000}"/>
    <cellStyle name="Comma 3 25" xfId="148" xr:uid="{00000000-0005-0000-0000-00007F010000}"/>
    <cellStyle name="Comma 3 26" xfId="149" xr:uid="{00000000-0005-0000-0000-000080010000}"/>
    <cellStyle name="Comma 3 27" xfId="150" xr:uid="{00000000-0005-0000-0000-000081010000}"/>
    <cellStyle name="Comma 3 28" xfId="151" xr:uid="{00000000-0005-0000-0000-000082010000}"/>
    <cellStyle name="Comma 3 29" xfId="703" xr:uid="{00000000-0005-0000-0000-000083010000}"/>
    <cellStyle name="Comma 3 29 2" xfId="933" xr:uid="{00000000-0005-0000-0000-000084010000}"/>
    <cellStyle name="Comma 3 29 3" xfId="1062" xr:uid="{00000000-0005-0000-0000-000085010000}"/>
    <cellStyle name="Comma 3 3" xfId="152" xr:uid="{00000000-0005-0000-0000-000086010000}"/>
    <cellStyle name="Comma 3 4" xfId="153" xr:uid="{00000000-0005-0000-0000-000087010000}"/>
    <cellStyle name="Comma 3 5" xfId="154" xr:uid="{00000000-0005-0000-0000-000088010000}"/>
    <cellStyle name="Comma 3 6" xfId="155" xr:uid="{00000000-0005-0000-0000-000089010000}"/>
    <cellStyle name="Comma 3 7" xfId="156" xr:uid="{00000000-0005-0000-0000-00008A010000}"/>
    <cellStyle name="Comma 3 8" xfId="157" xr:uid="{00000000-0005-0000-0000-00008B010000}"/>
    <cellStyle name="Comma 3 9" xfId="158" xr:uid="{00000000-0005-0000-0000-00008C010000}"/>
    <cellStyle name="Comma 30" xfId="872" xr:uid="{00000000-0005-0000-0000-00008D010000}"/>
    <cellStyle name="Comma 30 2" xfId="1000" xr:uid="{00000000-0005-0000-0000-00008E010000}"/>
    <cellStyle name="Comma 30 3" xfId="1129" xr:uid="{00000000-0005-0000-0000-00008F010000}"/>
    <cellStyle name="Comma 31" xfId="790" xr:uid="{00000000-0005-0000-0000-000090010000}"/>
    <cellStyle name="Comma 31 2" xfId="957" xr:uid="{00000000-0005-0000-0000-000091010000}"/>
    <cellStyle name="Comma 31 3" xfId="1086" xr:uid="{00000000-0005-0000-0000-000092010000}"/>
    <cellStyle name="Comma 32" xfId="857" xr:uid="{00000000-0005-0000-0000-000093010000}"/>
    <cellStyle name="Comma 32 2" xfId="986" xr:uid="{00000000-0005-0000-0000-000094010000}"/>
    <cellStyle name="Comma 32 3" xfId="1115" xr:uid="{00000000-0005-0000-0000-000095010000}"/>
    <cellStyle name="Comma 33" xfId="159" xr:uid="{00000000-0005-0000-0000-000096010000}"/>
    <cellStyle name="Comma 33 2" xfId="160" xr:uid="{00000000-0005-0000-0000-000097010000}"/>
    <cellStyle name="Comma 33 3" xfId="161" xr:uid="{00000000-0005-0000-0000-000098010000}"/>
    <cellStyle name="Comma 33 4" xfId="162" xr:uid="{00000000-0005-0000-0000-000099010000}"/>
    <cellStyle name="Comma 33 5" xfId="163" xr:uid="{00000000-0005-0000-0000-00009A010000}"/>
    <cellStyle name="Comma 34" xfId="811" xr:uid="{00000000-0005-0000-0000-00009B010000}"/>
    <cellStyle name="Comma 34 2" xfId="963" xr:uid="{00000000-0005-0000-0000-00009C010000}"/>
    <cellStyle name="Comma 34 3" xfId="1092" xr:uid="{00000000-0005-0000-0000-00009D010000}"/>
    <cellStyle name="Comma 35" xfId="164" xr:uid="{00000000-0005-0000-0000-00009E010000}"/>
    <cellStyle name="Comma 35 2" xfId="165" xr:uid="{00000000-0005-0000-0000-00009F010000}"/>
    <cellStyle name="Comma 35 3" xfId="166" xr:uid="{00000000-0005-0000-0000-0000A0010000}"/>
    <cellStyle name="Comma 35 4" xfId="167" xr:uid="{00000000-0005-0000-0000-0000A1010000}"/>
    <cellStyle name="Comma 35 5" xfId="168" xr:uid="{00000000-0005-0000-0000-0000A2010000}"/>
    <cellStyle name="Comma 36" xfId="169" xr:uid="{00000000-0005-0000-0000-0000A3010000}"/>
    <cellStyle name="Comma 36 2" xfId="170" xr:uid="{00000000-0005-0000-0000-0000A4010000}"/>
    <cellStyle name="Comma 36 3" xfId="171" xr:uid="{00000000-0005-0000-0000-0000A5010000}"/>
    <cellStyle name="Comma 36 4" xfId="172" xr:uid="{00000000-0005-0000-0000-0000A6010000}"/>
    <cellStyle name="Comma 36 5" xfId="173" xr:uid="{00000000-0005-0000-0000-0000A7010000}"/>
    <cellStyle name="Comma 37" xfId="715" xr:uid="{00000000-0005-0000-0000-0000A8010000}"/>
    <cellStyle name="Comma 37 2" xfId="938" xr:uid="{00000000-0005-0000-0000-0000A9010000}"/>
    <cellStyle name="Comma 37 3" xfId="1067" xr:uid="{00000000-0005-0000-0000-0000AA010000}"/>
    <cellStyle name="Comma 38" xfId="174" xr:uid="{00000000-0005-0000-0000-0000AB010000}"/>
    <cellStyle name="Comma 38 2" xfId="175" xr:uid="{00000000-0005-0000-0000-0000AC010000}"/>
    <cellStyle name="Comma 38 3" xfId="176" xr:uid="{00000000-0005-0000-0000-0000AD010000}"/>
    <cellStyle name="Comma 38 4" xfId="177" xr:uid="{00000000-0005-0000-0000-0000AE010000}"/>
    <cellStyle name="Comma 38 5" xfId="178" xr:uid="{00000000-0005-0000-0000-0000AF010000}"/>
    <cellStyle name="Comma 39" xfId="762" xr:uid="{00000000-0005-0000-0000-0000B0010000}"/>
    <cellStyle name="Comma 39 2" xfId="948" xr:uid="{00000000-0005-0000-0000-0000B1010000}"/>
    <cellStyle name="Comma 39 3" xfId="1077" xr:uid="{00000000-0005-0000-0000-0000B2010000}"/>
    <cellStyle name="Comma 4" xfId="179" xr:uid="{00000000-0005-0000-0000-0000B3010000}"/>
    <cellStyle name="Comma 4 2" xfId="180" xr:uid="{00000000-0005-0000-0000-0000B4010000}"/>
    <cellStyle name="Comma 4 2 2" xfId="181" xr:uid="{00000000-0005-0000-0000-0000B5010000}"/>
    <cellStyle name="Comma 4 3" xfId="182" xr:uid="{00000000-0005-0000-0000-0000B6010000}"/>
    <cellStyle name="Comma 4 4" xfId="700" xr:uid="{00000000-0005-0000-0000-0000B7010000}"/>
    <cellStyle name="Comma 4 5" xfId="793" xr:uid="{00000000-0005-0000-0000-0000B8010000}"/>
    <cellStyle name="Comma 4 5 2" xfId="959" xr:uid="{00000000-0005-0000-0000-0000B9010000}"/>
    <cellStyle name="Comma 4 5 3" xfId="1088" xr:uid="{00000000-0005-0000-0000-0000BA010000}"/>
    <cellStyle name="Comma 40" xfId="183" xr:uid="{00000000-0005-0000-0000-0000BB010000}"/>
    <cellStyle name="Comma 40 2" xfId="184" xr:uid="{00000000-0005-0000-0000-0000BC010000}"/>
    <cellStyle name="Comma 40 3" xfId="185" xr:uid="{00000000-0005-0000-0000-0000BD010000}"/>
    <cellStyle name="Comma 40 4" xfId="186" xr:uid="{00000000-0005-0000-0000-0000BE010000}"/>
    <cellStyle name="Comma 40 5" xfId="187" xr:uid="{00000000-0005-0000-0000-0000BF010000}"/>
    <cellStyle name="Comma 41" xfId="853" xr:uid="{00000000-0005-0000-0000-0000C0010000}"/>
    <cellStyle name="Comma 41 2" xfId="985" xr:uid="{00000000-0005-0000-0000-0000C1010000}"/>
    <cellStyle name="Comma 41 3" xfId="1114" xr:uid="{00000000-0005-0000-0000-0000C2010000}"/>
    <cellStyle name="Comma 42" xfId="866" xr:uid="{00000000-0005-0000-0000-0000C3010000}"/>
    <cellStyle name="Comma 42 2" xfId="994" xr:uid="{00000000-0005-0000-0000-0000C4010000}"/>
    <cellStyle name="Comma 42 3" xfId="1123" xr:uid="{00000000-0005-0000-0000-0000C5010000}"/>
    <cellStyle name="Comma 43" xfId="844" xr:uid="{00000000-0005-0000-0000-0000C6010000}"/>
    <cellStyle name="Comma 43 2" xfId="978" xr:uid="{00000000-0005-0000-0000-0000C7010000}"/>
    <cellStyle name="Comma 43 3" xfId="1107" xr:uid="{00000000-0005-0000-0000-0000C8010000}"/>
    <cellStyle name="Comma 44" xfId="846" xr:uid="{00000000-0005-0000-0000-0000C9010000}"/>
    <cellStyle name="Comma 44 2" xfId="980" xr:uid="{00000000-0005-0000-0000-0000CA010000}"/>
    <cellStyle name="Comma 44 3" xfId="1109" xr:uid="{00000000-0005-0000-0000-0000CB010000}"/>
    <cellStyle name="Comma 45" xfId="783" xr:uid="{00000000-0005-0000-0000-0000CC010000}"/>
    <cellStyle name="Comma 45 2" xfId="953" xr:uid="{00000000-0005-0000-0000-0000CD010000}"/>
    <cellStyle name="Comma 45 3" xfId="1082" xr:uid="{00000000-0005-0000-0000-0000CE010000}"/>
    <cellStyle name="Comma 46" xfId="709" xr:uid="{00000000-0005-0000-0000-0000CF010000}"/>
    <cellStyle name="Comma 46 2" xfId="936" xr:uid="{00000000-0005-0000-0000-0000D0010000}"/>
    <cellStyle name="Comma 46 3" xfId="1065" xr:uid="{00000000-0005-0000-0000-0000D1010000}"/>
    <cellStyle name="Comma 47" xfId="870" xr:uid="{00000000-0005-0000-0000-0000D2010000}"/>
    <cellStyle name="Comma 47 2" xfId="998" xr:uid="{00000000-0005-0000-0000-0000D3010000}"/>
    <cellStyle name="Comma 47 3" xfId="1127" xr:uid="{00000000-0005-0000-0000-0000D4010000}"/>
    <cellStyle name="Comma 48" xfId="684" xr:uid="{00000000-0005-0000-0000-0000D5010000}"/>
    <cellStyle name="Comma 48 2" xfId="922" xr:uid="{00000000-0005-0000-0000-0000D6010000}"/>
    <cellStyle name="Comma 48 3" xfId="1051" xr:uid="{00000000-0005-0000-0000-0000D7010000}"/>
    <cellStyle name="Comma 49" xfId="784" xr:uid="{00000000-0005-0000-0000-0000D8010000}"/>
    <cellStyle name="Comma 49 2" xfId="954" xr:uid="{00000000-0005-0000-0000-0000D9010000}"/>
    <cellStyle name="Comma 49 3" xfId="1083" xr:uid="{00000000-0005-0000-0000-0000DA010000}"/>
    <cellStyle name="Comma 5" xfId="188" xr:uid="{00000000-0005-0000-0000-0000DB010000}"/>
    <cellStyle name="Comma 5 2" xfId="189" xr:uid="{00000000-0005-0000-0000-0000DC010000}"/>
    <cellStyle name="Comma 5 3" xfId="687" xr:uid="{00000000-0005-0000-0000-0000DD010000}"/>
    <cellStyle name="Comma 5 4" xfId="815" xr:uid="{00000000-0005-0000-0000-0000DE010000}"/>
    <cellStyle name="Comma 5 4 2" xfId="966" xr:uid="{00000000-0005-0000-0000-0000DF010000}"/>
    <cellStyle name="Comma 5 4 3" xfId="1095" xr:uid="{00000000-0005-0000-0000-0000E0010000}"/>
    <cellStyle name="Comma 50" xfId="671" xr:uid="{00000000-0005-0000-0000-0000E1010000}"/>
    <cellStyle name="Comma 50 2" xfId="918" xr:uid="{00000000-0005-0000-0000-0000E2010000}"/>
    <cellStyle name="Comma 50 3" xfId="1047" xr:uid="{00000000-0005-0000-0000-0000E3010000}"/>
    <cellStyle name="Comma 51" xfId="190" xr:uid="{00000000-0005-0000-0000-0000E4010000}"/>
    <cellStyle name="Comma 51 2" xfId="191" xr:uid="{00000000-0005-0000-0000-0000E5010000}"/>
    <cellStyle name="Comma 51 3" xfId="192" xr:uid="{00000000-0005-0000-0000-0000E6010000}"/>
    <cellStyle name="Comma 51 4" xfId="193" xr:uid="{00000000-0005-0000-0000-0000E7010000}"/>
    <cellStyle name="Comma 51 5" xfId="194" xr:uid="{00000000-0005-0000-0000-0000E8010000}"/>
    <cellStyle name="Comma 52" xfId="688" xr:uid="{00000000-0005-0000-0000-0000E9010000}"/>
    <cellStyle name="Comma 52 2" xfId="924" xr:uid="{00000000-0005-0000-0000-0000EA010000}"/>
    <cellStyle name="Comma 52 3" xfId="1053" xr:uid="{00000000-0005-0000-0000-0000EB010000}"/>
    <cellStyle name="Comma 53" xfId="195" xr:uid="{00000000-0005-0000-0000-0000EC010000}"/>
    <cellStyle name="Comma 53 2" xfId="196" xr:uid="{00000000-0005-0000-0000-0000ED010000}"/>
    <cellStyle name="Comma 53 3" xfId="197" xr:uid="{00000000-0005-0000-0000-0000EE010000}"/>
    <cellStyle name="Comma 53 4" xfId="198" xr:uid="{00000000-0005-0000-0000-0000EF010000}"/>
    <cellStyle name="Comma 53 5" xfId="199" xr:uid="{00000000-0005-0000-0000-0000F0010000}"/>
    <cellStyle name="Comma 54" xfId="200" xr:uid="{00000000-0005-0000-0000-0000F1010000}"/>
    <cellStyle name="Comma 54 2" xfId="201" xr:uid="{00000000-0005-0000-0000-0000F2010000}"/>
    <cellStyle name="Comma 54 3" xfId="202" xr:uid="{00000000-0005-0000-0000-0000F3010000}"/>
    <cellStyle name="Comma 54 4" xfId="203" xr:uid="{00000000-0005-0000-0000-0000F4010000}"/>
    <cellStyle name="Comma 54 5" xfId="204" xr:uid="{00000000-0005-0000-0000-0000F5010000}"/>
    <cellStyle name="Comma 55" xfId="699" xr:uid="{00000000-0005-0000-0000-0000F6010000}"/>
    <cellStyle name="Comma 55 2" xfId="931" xr:uid="{00000000-0005-0000-0000-0000F7010000}"/>
    <cellStyle name="Comma 55 3" xfId="1060" xr:uid="{00000000-0005-0000-0000-0000F8010000}"/>
    <cellStyle name="Comma 56" xfId="722" xr:uid="{00000000-0005-0000-0000-0000F9010000}"/>
    <cellStyle name="Comma 56 2" xfId="943" xr:uid="{00000000-0005-0000-0000-0000FA010000}"/>
    <cellStyle name="Comma 56 3" xfId="1072" xr:uid="{00000000-0005-0000-0000-0000FB010000}"/>
    <cellStyle name="Comma 57" xfId="205" xr:uid="{00000000-0005-0000-0000-0000FC010000}"/>
    <cellStyle name="Comma 57 2" xfId="206" xr:uid="{00000000-0005-0000-0000-0000FD010000}"/>
    <cellStyle name="Comma 57 3" xfId="207" xr:uid="{00000000-0005-0000-0000-0000FE010000}"/>
    <cellStyle name="Comma 57 4" xfId="208" xr:uid="{00000000-0005-0000-0000-0000FF010000}"/>
    <cellStyle name="Comma 57 5" xfId="209" xr:uid="{00000000-0005-0000-0000-000000020000}"/>
    <cellStyle name="Comma 58" xfId="763" xr:uid="{00000000-0005-0000-0000-000001020000}"/>
    <cellStyle name="Comma 58 2" xfId="949" xr:uid="{00000000-0005-0000-0000-000002020000}"/>
    <cellStyle name="Comma 58 3" xfId="1078" xr:uid="{00000000-0005-0000-0000-000003020000}"/>
    <cellStyle name="Comma 59" xfId="210" xr:uid="{00000000-0005-0000-0000-000004020000}"/>
    <cellStyle name="Comma 59 2" xfId="211" xr:uid="{00000000-0005-0000-0000-000005020000}"/>
    <cellStyle name="Comma 59 3" xfId="212" xr:uid="{00000000-0005-0000-0000-000006020000}"/>
    <cellStyle name="Comma 59 4" xfId="213" xr:uid="{00000000-0005-0000-0000-000007020000}"/>
    <cellStyle name="Comma 59 5" xfId="214" xr:uid="{00000000-0005-0000-0000-000008020000}"/>
    <cellStyle name="Comma 6" xfId="215" xr:uid="{00000000-0005-0000-0000-000009020000}"/>
    <cellStyle name="Comma 6 2" xfId="216" xr:uid="{00000000-0005-0000-0000-00000A020000}"/>
    <cellStyle name="Comma 6 3" xfId="524" xr:uid="{00000000-0005-0000-0000-00000B020000}"/>
    <cellStyle name="Comma 6 4" xfId="685" xr:uid="{00000000-0005-0000-0000-00000C020000}"/>
    <cellStyle name="Comma 60" xfId="217" xr:uid="{00000000-0005-0000-0000-00000D020000}"/>
    <cellStyle name="Comma 60 2" xfId="218" xr:uid="{00000000-0005-0000-0000-00000E020000}"/>
    <cellStyle name="Comma 60 3" xfId="219" xr:uid="{00000000-0005-0000-0000-00000F020000}"/>
    <cellStyle name="Comma 60 4" xfId="220" xr:uid="{00000000-0005-0000-0000-000010020000}"/>
    <cellStyle name="Comma 60 5" xfId="221" xr:uid="{00000000-0005-0000-0000-000011020000}"/>
    <cellStyle name="Comma 61" xfId="875" xr:uid="{00000000-0005-0000-0000-000012020000}"/>
    <cellStyle name="Comma 62" xfId="222" xr:uid="{00000000-0005-0000-0000-000013020000}"/>
    <cellStyle name="Comma 62 2" xfId="223" xr:uid="{00000000-0005-0000-0000-000014020000}"/>
    <cellStyle name="Comma 62 3" xfId="224" xr:uid="{00000000-0005-0000-0000-000015020000}"/>
    <cellStyle name="Comma 62 4" xfId="225" xr:uid="{00000000-0005-0000-0000-000016020000}"/>
    <cellStyle name="Comma 62 5" xfId="226" xr:uid="{00000000-0005-0000-0000-000017020000}"/>
    <cellStyle name="Comma 63" xfId="227" xr:uid="{00000000-0005-0000-0000-000018020000}"/>
    <cellStyle name="Comma 63 2" xfId="228" xr:uid="{00000000-0005-0000-0000-000019020000}"/>
    <cellStyle name="Comma 63 3" xfId="229" xr:uid="{00000000-0005-0000-0000-00001A020000}"/>
    <cellStyle name="Comma 63 4" xfId="230" xr:uid="{00000000-0005-0000-0000-00001B020000}"/>
    <cellStyle name="Comma 63 5" xfId="231" xr:uid="{00000000-0005-0000-0000-00001C020000}"/>
    <cellStyle name="Comma 64" xfId="232" xr:uid="{00000000-0005-0000-0000-00001D020000}"/>
    <cellStyle name="Comma 64 2" xfId="233" xr:uid="{00000000-0005-0000-0000-00001E020000}"/>
    <cellStyle name="Comma 64 3" xfId="234" xr:uid="{00000000-0005-0000-0000-00001F020000}"/>
    <cellStyle name="Comma 64 4" xfId="235" xr:uid="{00000000-0005-0000-0000-000020020000}"/>
    <cellStyle name="Comma 64 5" xfId="236" xr:uid="{00000000-0005-0000-0000-000021020000}"/>
    <cellStyle name="Comma 65" xfId="876" xr:uid="{00000000-0005-0000-0000-000022020000}"/>
    <cellStyle name="Comma 66" xfId="877" xr:uid="{00000000-0005-0000-0000-000023020000}"/>
    <cellStyle name="Comma 67" xfId="1003" xr:uid="{00000000-0005-0000-0000-000024020000}"/>
    <cellStyle name="Comma 68" xfId="1004" xr:uid="{00000000-0005-0000-0000-000025020000}"/>
    <cellStyle name="Comma 69" xfId="1005" xr:uid="{00000000-0005-0000-0000-000026020000}"/>
    <cellStyle name="Comma 7" xfId="636" xr:uid="{00000000-0005-0000-0000-000027020000}"/>
    <cellStyle name="Comma 7 2" xfId="237" xr:uid="{00000000-0005-0000-0000-000028020000}"/>
    <cellStyle name="Comma 70" xfId="1006" xr:uid="{00000000-0005-0000-0000-000029020000}"/>
    <cellStyle name="Comma 71" xfId="1132" xr:uid="{00000000-0005-0000-0000-00002A020000}"/>
    <cellStyle name="Comma 72" xfId="4" xr:uid="{00000000-0005-0000-0000-00002B020000}"/>
    <cellStyle name="Comma 73" xfId="1133" xr:uid="{00000000-0005-0000-0000-00002C020000}"/>
    <cellStyle name="Comma 74" xfId="1161" xr:uid="{00000000-0005-0000-0000-00002D020000}"/>
    <cellStyle name="Comma 75" xfId="1179" xr:uid="{00000000-0005-0000-0000-00002E020000}"/>
    <cellStyle name="Comma 76" xfId="1163" xr:uid="{00000000-0005-0000-0000-00002F020000}"/>
    <cellStyle name="Comma 77" xfId="1162" xr:uid="{00000000-0005-0000-0000-000030020000}"/>
    <cellStyle name="Comma 78" xfId="1173" xr:uid="{00000000-0005-0000-0000-000031020000}"/>
    <cellStyle name="Comma 79" xfId="1155" xr:uid="{00000000-0005-0000-0000-000032020000}"/>
    <cellStyle name="Comma 8" xfId="238" xr:uid="{00000000-0005-0000-0000-000033020000}"/>
    <cellStyle name="Comma 8 2" xfId="239" xr:uid="{00000000-0005-0000-0000-000034020000}"/>
    <cellStyle name="Comma 8 3" xfId="525" xr:uid="{00000000-0005-0000-0000-000035020000}"/>
    <cellStyle name="Comma 8 4" xfId="787" xr:uid="{00000000-0005-0000-0000-000036020000}"/>
    <cellStyle name="Comma 80" xfId="1142" xr:uid="{00000000-0005-0000-0000-000037020000}"/>
    <cellStyle name="Comma 81" xfId="1157" xr:uid="{00000000-0005-0000-0000-000038020000}"/>
    <cellStyle name="Comma 82" xfId="1140" xr:uid="{00000000-0005-0000-0000-000039020000}"/>
    <cellStyle name="Comma 83" xfId="1147" xr:uid="{00000000-0005-0000-0000-00003A020000}"/>
    <cellStyle name="Comma 84" xfId="1165" xr:uid="{00000000-0005-0000-0000-00003B020000}"/>
    <cellStyle name="Comma 85" xfId="1170" xr:uid="{00000000-0005-0000-0000-00003C020000}"/>
    <cellStyle name="Comma 86" xfId="1135" xr:uid="{00000000-0005-0000-0000-00003D020000}"/>
    <cellStyle name="Comma 87" xfId="1169" xr:uid="{00000000-0005-0000-0000-00003E020000}"/>
    <cellStyle name="Comma 88" xfId="1136" xr:uid="{00000000-0005-0000-0000-00003F020000}"/>
    <cellStyle name="Comma 89" xfId="1164" xr:uid="{00000000-0005-0000-0000-000040020000}"/>
    <cellStyle name="Comma 9" xfId="240" xr:uid="{00000000-0005-0000-0000-000041020000}"/>
    <cellStyle name="Comma 9 10" xfId="241" xr:uid="{00000000-0005-0000-0000-000042020000}"/>
    <cellStyle name="Comma 9 11" xfId="242" xr:uid="{00000000-0005-0000-0000-000043020000}"/>
    <cellStyle name="Comma 9 12" xfId="243" xr:uid="{00000000-0005-0000-0000-000044020000}"/>
    <cellStyle name="Comma 9 13" xfId="244" xr:uid="{00000000-0005-0000-0000-000045020000}"/>
    <cellStyle name="Comma 9 14" xfId="245" xr:uid="{00000000-0005-0000-0000-000046020000}"/>
    <cellStyle name="Comma 9 15" xfId="246" xr:uid="{00000000-0005-0000-0000-000047020000}"/>
    <cellStyle name="Comma 9 16" xfId="247" xr:uid="{00000000-0005-0000-0000-000048020000}"/>
    <cellStyle name="Comma 9 17" xfId="248" xr:uid="{00000000-0005-0000-0000-000049020000}"/>
    <cellStyle name="Comma 9 18" xfId="249" xr:uid="{00000000-0005-0000-0000-00004A020000}"/>
    <cellStyle name="Comma 9 19" xfId="250" xr:uid="{00000000-0005-0000-0000-00004B020000}"/>
    <cellStyle name="Comma 9 2" xfId="251" xr:uid="{00000000-0005-0000-0000-00004C020000}"/>
    <cellStyle name="Comma 9 20" xfId="252" xr:uid="{00000000-0005-0000-0000-00004D020000}"/>
    <cellStyle name="Comma 9 21" xfId="253" xr:uid="{00000000-0005-0000-0000-00004E020000}"/>
    <cellStyle name="Comma 9 22" xfId="254" xr:uid="{00000000-0005-0000-0000-00004F020000}"/>
    <cellStyle name="Comma 9 23" xfId="255" xr:uid="{00000000-0005-0000-0000-000050020000}"/>
    <cellStyle name="Comma 9 24" xfId="256" xr:uid="{00000000-0005-0000-0000-000051020000}"/>
    <cellStyle name="Comma 9 3" xfId="257" xr:uid="{00000000-0005-0000-0000-000052020000}"/>
    <cellStyle name="Comma 9 4" xfId="258" xr:uid="{00000000-0005-0000-0000-000053020000}"/>
    <cellStyle name="Comma 9 5" xfId="259" xr:uid="{00000000-0005-0000-0000-000054020000}"/>
    <cellStyle name="Comma 9 6" xfId="260" xr:uid="{00000000-0005-0000-0000-000055020000}"/>
    <cellStyle name="Comma 9 7" xfId="261" xr:uid="{00000000-0005-0000-0000-000056020000}"/>
    <cellStyle name="Comma 9 8" xfId="262" xr:uid="{00000000-0005-0000-0000-000057020000}"/>
    <cellStyle name="Comma 9 9" xfId="263" xr:uid="{00000000-0005-0000-0000-000058020000}"/>
    <cellStyle name="Comma 90" xfId="1151" xr:uid="{00000000-0005-0000-0000-000059020000}"/>
    <cellStyle name="Comma 91" xfId="1152" xr:uid="{00000000-0005-0000-0000-00005A020000}"/>
    <cellStyle name="Comma 92" xfId="1172" xr:uid="{00000000-0005-0000-0000-00005B020000}"/>
    <cellStyle name="Comma 93" xfId="1134" xr:uid="{00000000-0005-0000-0000-00005C020000}"/>
    <cellStyle name="Comma 94" xfId="1156" xr:uid="{00000000-0005-0000-0000-00005D020000}"/>
    <cellStyle name="Comma 95" xfId="1141" xr:uid="{00000000-0005-0000-0000-00005E020000}"/>
    <cellStyle name="Comma 96" xfId="1146" xr:uid="{00000000-0005-0000-0000-00005F020000}"/>
    <cellStyle name="Currency [0] 2" xfId="662" xr:uid="{00000000-0005-0000-0000-000060020000}"/>
    <cellStyle name="Currency [0] 2 2" xfId="914" xr:uid="{00000000-0005-0000-0000-000061020000}"/>
    <cellStyle name="Currency [0] 2 3" xfId="1043" xr:uid="{00000000-0005-0000-0000-000062020000}"/>
    <cellStyle name="Currency 10" xfId="730" xr:uid="{00000000-0005-0000-0000-000063020000}"/>
    <cellStyle name="Currency 11" xfId="835" xr:uid="{00000000-0005-0000-0000-000064020000}"/>
    <cellStyle name="Currency 12" xfId="830" xr:uid="{00000000-0005-0000-0000-000065020000}"/>
    <cellStyle name="Currency 12 2" xfId="973" xr:uid="{00000000-0005-0000-0000-000066020000}"/>
    <cellStyle name="Currency 12 3" xfId="1102" xr:uid="{00000000-0005-0000-0000-000067020000}"/>
    <cellStyle name="Currency 13" xfId="828" xr:uid="{00000000-0005-0000-0000-000068020000}"/>
    <cellStyle name="Currency 13 2" xfId="971" xr:uid="{00000000-0005-0000-0000-000069020000}"/>
    <cellStyle name="Currency 13 3" xfId="1100" xr:uid="{00000000-0005-0000-0000-00006A020000}"/>
    <cellStyle name="Currency 14" xfId="670" xr:uid="{00000000-0005-0000-0000-00006B020000}"/>
    <cellStyle name="Currency 14 2" xfId="917" xr:uid="{00000000-0005-0000-0000-00006C020000}"/>
    <cellStyle name="Currency 14 3" xfId="1046" xr:uid="{00000000-0005-0000-0000-00006D020000}"/>
    <cellStyle name="Currency 15" xfId="819" xr:uid="{00000000-0005-0000-0000-00006E020000}"/>
    <cellStyle name="Currency 15 2" xfId="968" xr:uid="{00000000-0005-0000-0000-00006F020000}"/>
    <cellStyle name="Currency 15 3" xfId="1097" xr:uid="{00000000-0005-0000-0000-000070020000}"/>
    <cellStyle name="Currency 16" xfId="874" xr:uid="{00000000-0005-0000-0000-000071020000}"/>
    <cellStyle name="Currency 16 2" xfId="1002" xr:uid="{00000000-0005-0000-0000-000072020000}"/>
    <cellStyle name="Currency 16 3" xfId="1131" xr:uid="{00000000-0005-0000-0000-000073020000}"/>
    <cellStyle name="Currency 17" xfId="848" xr:uid="{00000000-0005-0000-0000-000074020000}"/>
    <cellStyle name="Currency 17 2" xfId="982" xr:uid="{00000000-0005-0000-0000-000075020000}"/>
    <cellStyle name="Currency 17 3" xfId="1111" xr:uid="{00000000-0005-0000-0000-000076020000}"/>
    <cellStyle name="Currency 18" xfId="814" xr:uid="{00000000-0005-0000-0000-000077020000}"/>
    <cellStyle name="Currency 18 2" xfId="965" xr:uid="{00000000-0005-0000-0000-000078020000}"/>
    <cellStyle name="Currency 18 3" xfId="1094" xr:uid="{00000000-0005-0000-0000-000079020000}"/>
    <cellStyle name="Currency 19" xfId="720" xr:uid="{00000000-0005-0000-0000-00007A020000}"/>
    <cellStyle name="Currency 19 2" xfId="942" xr:uid="{00000000-0005-0000-0000-00007B020000}"/>
    <cellStyle name="Currency 19 3" xfId="1071" xr:uid="{00000000-0005-0000-0000-00007C020000}"/>
    <cellStyle name="Currency 2" xfId="526" xr:uid="{00000000-0005-0000-0000-00007D020000}"/>
    <cellStyle name="Currency 2 2" xfId="265" xr:uid="{00000000-0005-0000-0000-00007E020000}"/>
    <cellStyle name="Currency 2 3" xfId="527" xr:uid="{00000000-0005-0000-0000-00007F020000}"/>
    <cellStyle name="Currency 2 4" xfId="528" xr:uid="{00000000-0005-0000-0000-000080020000}"/>
    <cellStyle name="Currency 2 5" xfId="529" xr:uid="{00000000-0005-0000-0000-000081020000}"/>
    <cellStyle name="Currency 2 6" xfId="530" xr:uid="{00000000-0005-0000-0000-000082020000}"/>
    <cellStyle name="Currency 2 7" xfId="796" xr:uid="{00000000-0005-0000-0000-000083020000}"/>
    <cellStyle name="Currency 2 7 2" xfId="961" xr:uid="{00000000-0005-0000-0000-000084020000}"/>
    <cellStyle name="Currency 2 7 3" xfId="1090" xr:uid="{00000000-0005-0000-0000-000085020000}"/>
    <cellStyle name="Currency 20" xfId="869" xr:uid="{00000000-0005-0000-0000-000086020000}"/>
    <cellStyle name="Currency 20 2" xfId="997" xr:uid="{00000000-0005-0000-0000-000087020000}"/>
    <cellStyle name="Currency 20 3" xfId="1126" xr:uid="{00000000-0005-0000-0000-000088020000}"/>
    <cellStyle name="Currency 21" xfId="863" xr:uid="{00000000-0005-0000-0000-000089020000}"/>
    <cellStyle name="Currency 21 2" xfId="991" xr:uid="{00000000-0005-0000-0000-00008A020000}"/>
    <cellStyle name="Currency 21 3" xfId="1120" xr:uid="{00000000-0005-0000-0000-00008B020000}"/>
    <cellStyle name="Currency 22" xfId="701" xr:uid="{00000000-0005-0000-0000-00008C020000}"/>
    <cellStyle name="Currency 22 2" xfId="932" xr:uid="{00000000-0005-0000-0000-00008D020000}"/>
    <cellStyle name="Currency 22 3" xfId="1061" xr:uid="{00000000-0005-0000-0000-00008E020000}"/>
    <cellStyle name="Currency 23" xfId="859" xr:uid="{00000000-0005-0000-0000-00008F020000}"/>
    <cellStyle name="Currency 23 2" xfId="988" xr:uid="{00000000-0005-0000-0000-000090020000}"/>
    <cellStyle name="Currency 23 3" xfId="1117" xr:uid="{00000000-0005-0000-0000-000091020000}"/>
    <cellStyle name="Currency 24" xfId="785" xr:uid="{00000000-0005-0000-0000-000092020000}"/>
    <cellStyle name="Currency 24 2" xfId="955" xr:uid="{00000000-0005-0000-0000-000093020000}"/>
    <cellStyle name="Currency 24 3" xfId="1084" xr:uid="{00000000-0005-0000-0000-000094020000}"/>
    <cellStyle name="Currency 25" xfId="792" xr:uid="{00000000-0005-0000-0000-000095020000}"/>
    <cellStyle name="Currency 25 2" xfId="958" xr:uid="{00000000-0005-0000-0000-000096020000}"/>
    <cellStyle name="Currency 25 3" xfId="1087" xr:uid="{00000000-0005-0000-0000-000097020000}"/>
    <cellStyle name="Currency 26" xfId="839" xr:uid="{00000000-0005-0000-0000-000098020000}"/>
    <cellStyle name="Currency 26 2" xfId="976" xr:uid="{00000000-0005-0000-0000-000099020000}"/>
    <cellStyle name="Currency 26 3" xfId="1105" xr:uid="{00000000-0005-0000-0000-00009A020000}"/>
    <cellStyle name="Currency 27" xfId="728" xr:uid="{00000000-0005-0000-0000-00009B020000}"/>
    <cellStyle name="Currency 27 2" xfId="945" xr:uid="{00000000-0005-0000-0000-00009C020000}"/>
    <cellStyle name="Currency 27 3" xfId="1074" xr:uid="{00000000-0005-0000-0000-00009D020000}"/>
    <cellStyle name="Currency 28" xfId="868" xr:uid="{00000000-0005-0000-0000-00009E020000}"/>
    <cellStyle name="Currency 28 2" xfId="996" xr:uid="{00000000-0005-0000-0000-00009F020000}"/>
    <cellStyle name="Currency 28 3" xfId="1125" xr:uid="{00000000-0005-0000-0000-0000A0020000}"/>
    <cellStyle name="Currency 29" xfId="867" xr:uid="{00000000-0005-0000-0000-0000A1020000}"/>
    <cellStyle name="Currency 29 2" xfId="995" xr:uid="{00000000-0005-0000-0000-0000A2020000}"/>
    <cellStyle name="Currency 29 3" xfId="1124" xr:uid="{00000000-0005-0000-0000-0000A3020000}"/>
    <cellStyle name="Currency 3" xfId="266" xr:uid="{00000000-0005-0000-0000-0000A4020000}"/>
    <cellStyle name="Currency 3 2" xfId="733" xr:uid="{00000000-0005-0000-0000-0000A5020000}"/>
    <cellStyle name="Currency 3 3" xfId="694" xr:uid="{00000000-0005-0000-0000-0000A6020000}"/>
    <cellStyle name="Currency 3 3 2" xfId="928" xr:uid="{00000000-0005-0000-0000-0000A7020000}"/>
    <cellStyle name="Currency 3 3 3" xfId="1057" xr:uid="{00000000-0005-0000-0000-0000A8020000}"/>
    <cellStyle name="Currency 30" xfId="691" xr:uid="{00000000-0005-0000-0000-0000A9020000}"/>
    <cellStyle name="Currency 30 2" xfId="926" xr:uid="{00000000-0005-0000-0000-0000AA020000}"/>
    <cellStyle name="Currency 30 3" xfId="1055" xr:uid="{00000000-0005-0000-0000-0000AB020000}"/>
    <cellStyle name="Currency 31" xfId="795" xr:uid="{00000000-0005-0000-0000-0000AC020000}"/>
    <cellStyle name="Currency 31 2" xfId="960" xr:uid="{00000000-0005-0000-0000-0000AD020000}"/>
    <cellStyle name="Currency 31 3" xfId="1089" xr:uid="{00000000-0005-0000-0000-0000AE020000}"/>
    <cellStyle name="Currency 32" xfId="713" xr:uid="{00000000-0005-0000-0000-0000AF020000}"/>
    <cellStyle name="Currency 32 2" xfId="937" xr:uid="{00000000-0005-0000-0000-0000B0020000}"/>
    <cellStyle name="Currency 32 3" xfId="1066" xr:uid="{00000000-0005-0000-0000-0000B1020000}"/>
    <cellStyle name="Currency 33" xfId="757" xr:uid="{00000000-0005-0000-0000-0000B2020000}"/>
    <cellStyle name="Currency 33 2" xfId="947" xr:uid="{00000000-0005-0000-0000-0000B3020000}"/>
    <cellStyle name="Currency 33 3" xfId="1076" xr:uid="{00000000-0005-0000-0000-0000B4020000}"/>
    <cellStyle name="Currency 34" xfId="690" xr:uid="{00000000-0005-0000-0000-0000B5020000}"/>
    <cellStyle name="Currency 34 2" xfId="925" xr:uid="{00000000-0005-0000-0000-0000B6020000}"/>
    <cellStyle name="Currency 34 3" xfId="1054" xr:uid="{00000000-0005-0000-0000-0000B7020000}"/>
    <cellStyle name="Currency 35" xfId="267" xr:uid="{00000000-0005-0000-0000-0000B8020000}"/>
    <cellStyle name="Currency 35 2" xfId="268" xr:uid="{00000000-0005-0000-0000-0000B9020000}"/>
    <cellStyle name="Currency 35 2 2" xfId="574" xr:uid="{00000000-0005-0000-0000-0000BA020000}"/>
    <cellStyle name="Currency 35 2 3" xfId="639" xr:uid="{00000000-0005-0000-0000-0000BB020000}"/>
    <cellStyle name="Currency 35 2 4" xfId="895" xr:uid="{00000000-0005-0000-0000-0000BC020000}"/>
    <cellStyle name="Currency 35 2 5" xfId="1024" xr:uid="{00000000-0005-0000-0000-0000BD020000}"/>
    <cellStyle name="Currency 35 3" xfId="269" xr:uid="{00000000-0005-0000-0000-0000BE020000}"/>
    <cellStyle name="Currency 35 3 2" xfId="575" xr:uid="{00000000-0005-0000-0000-0000BF020000}"/>
    <cellStyle name="Currency 35 3 3" xfId="640" xr:uid="{00000000-0005-0000-0000-0000C0020000}"/>
    <cellStyle name="Currency 35 3 4" xfId="896" xr:uid="{00000000-0005-0000-0000-0000C1020000}"/>
    <cellStyle name="Currency 35 3 5" xfId="1025" xr:uid="{00000000-0005-0000-0000-0000C2020000}"/>
    <cellStyle name="Currency 35 4" xfId="270" xr:uid="{00000000-0005-0000-0000-0000C3020000}"/>
    <cellStyle name="Currency 35 4 2" xfId="576" xr:uid="{00000000-0005-0000-0000-0000C4020000}"/>
    <cellStyle name="Currency 35 4 3" xfId="641" xr:uid="{00000000-0005-0000-0000-0000C5020000}"/>
    <cellStyle name="Currency 35 4 4" xfId="897" xr:uid="{00000000-0005-0000-0000-0000C6020000}"/>
    <cellStyle name="Currency 35 4 5" xfId="1026" xr:uid="{00000000-0005-0000-0000-0000C7020000}"/>
    <cellStyle name="Currency 35 5" xfId="573" xr:uid="{00000000-0005-0000-0000-0000C8020000}"/>
    <cellStyle name="Currency 35 6" xfId="638" xr:uid="{00000000-0005-0000-0000-0000C9020000}"/>
    <cellStyle name="Currency 35 7" xfId="894" xr:uid="{00000000-0005-0000-0000-0000CA020000}"/>
    <cellStyle name="Currency 35 8" xfId="1023" xr:uid="{00000000-0005-0000-0000-0000CB020000}"/>
    <cellStyle name="Currency 36" xfId="858" xr:uid="{00000000-0005-0000-0000-0000CC020000}"/>
    <cellStyle name="Currency 36 2" xfId="987" xr:uid="{00000000-0005-0000-0000-0000CD020000}"/>
    <cellStyle name="Currency 36 3" xfId="1116" xr:uid="{00000000-0005-0000-0000-0000CE020000}"/>
    <cellStyle name="Currency 37" xfId="686" xr:uid="{00000000-0005-0000-0000-0000CF020000}"/>
    <cellStyle name="Currency 37 2" xfId="923" xr:uid="{00000000-0005-0000-0000-0000D0020000}"/>
    <cellStyle name="Currency 37 3" xfId="1052" xr:uid="{00000000-0005-0000-0000-0000D1020000}"/>
    <cellStyle name="Currency 38" xfId="845" xr:uid="{00000000-0005-0000-0000-0000D2020000}"/>
    <cellStyle name="Currency 38 2" xfId="979" xr:uid="{00000000-0005-0000-0000-0000D3020000}"/>
    <cellStyle name="Currency 38 3" xfId="1108" xr:uid="{00000000-0005-0000-0000-0000D4020000}"/>
    <cellStyle name="Currency 39" xfId="837" xr:uid="{00000000-0005-0000-0000-0000D5020000}"/>
    <cellStyle name="Currency 39 2" xfId="974" xr:uid="{00000000-0005-0000-0000-0000D6020000}"/>
    <cellStyle name="Currency 39 3" xfId="1103" xr:uid="{00000000-0005-0000-0000-0000D7020000}"/>
    <cellStyle name="Currency 4" xfId="271" xr:uid="{00000000-0005-0000-0000-0000D8020000}"/>
    <cellStyle name="Currency 4 2" xfId="272" xr:uid="{00000000-0005-0000-0000-0000D9020000}"/>
    <cellStyle name="Currency 4 3" xfId="669" xr:uid="{00000000-0005-0000-0000-0000DA020000}"/>
    <cellStyle name="Currency 4 4" xfId="812" xr:uid="{00000000-0005-0000-0000-0000DB020000}"/>
    <cellStyle name="Currency 4 4 2" xfId="964" xr:uid="{00000000-0005-0000-0000-0000DC020000}"/>
    <cellStyle name="Currency 4 4 3" xfId="1093" xr:uid="{00000000-0005-0000-0000-0000DD020000}"/>
    <cellStyle name="Currency 40" xfId="862" xr:uid="{00000000-0005-0000-0000-0000DE020000}"/>
    <cellStyle name="Currency 40 2" xfId="990" xr:uid="{00000000-0005-0000-0000-0000DF020000}"/>
    <cellStyle name="Currency 40 3" xfId="1119" xr:uid="{00000000-0005-0000-0000-0000E0020000}"/>
    <cellStyle name="Currency 41" xfId="718" xr:uid="{00000000-0005-0000-0000-0000E1020000}"/>
    <cellStyle name="Currency 41 2" xfId="940" xr:uid="{00000000-0005-0000-0000-0000E2020000}"/>
    <cellStyle name="Currency 41 3" xfId="1069" xr:uid="{00000000-0005-0000-0000-0000E3020000}"/>
    <cellStyle name="Currency 42" xfId="264" xr:uid="{00000000-0005-0000-0000-0000E4020000}"/>
    <cellStyle name="Currency 43" xfId="1143" xr:uid="{00000000-0005-0000-0000-0000E5020000}"/>
    <cellStyle name="Currency 44" xfId="1154" xr:uid="{00000000-0005-0000-0000-0000E6020000}"/>
    <cellStyle name="Currency 45" xfId="1167" xr:uid="{00000000-0005-0000-0000-0000E7020000}"/>
    <cellStyle name="Currency 46" xfId="1138" xr:uid="{00000000-0005-0000-0000-0000E8020000}"/>
    <cellStyle name="Currency 47" xfId="1149" xr:uid="{00000000-0005-0000-0000-0000E9020000}"/>
    <cellStyle name="Currency 48" xfId="1177" xr:uid="{00000000-0005-0000-0000-0000EA020000}"/>
    <cellStyle name="Currency 49" xfId="1178" xr:uid="{00000000-0005-0000-0000-0000EB020000}"/>
    <cellStyle name="Currency 5" xfId="531" xr:uid="{00000000-0005-0000-0000-0000EC020000}"/>
    <cellStyle name="Currency 5 2" xfId="532" xr:uid="{00000000-0005-0000-0000-0000ED020000}"/>
    <cellStyle name="Currency 5 3" xfId="533" xr:uid="{00000000-0005-0000-0000-0000EE020000}"/>
    <cellStyle name="Currency 5 4" xfId="854" xr:uid="{00000000-0005-0000-0000-0000EF020000}"/>
    <cellStyle name="Currency 5 5" xfId="673" xr:uid="{00000000-0005-0000-0000-0000F0020000}"/>
    <cellStyle name="Currency 50" xfId="1160" xr:uid="{00000000-0005-0000-0000-0000F1020000}"/>
    <cellStyle name="Currency 51" xfId="1168" xr:uid="{00000000-0005-0000-0000-0000F2020000}"/>
    <cellStyle name="Currency 52" xfId="1137" xr:uid="{00000000-0005-0000-0000-0000F3020000}"/>
    <cellStyle name="Currency 53" xfId="1150" xr:uid="{00000000-0005-0000-0000-0000F4020000}"/>
    <cellStyle name="Currency 54" xfId="1176" xr:uid="{00000000-0005-0000-0000-0000F5020000}"/>
    <cellStyle name="Currency 55" xfId="1158" xr:uid="{00000000-0005-0000-0000-0000F6020000}"/>
    <cellStyle name="Currency 56" xfId="1175" xr:uid="{00000000-0005-0000-0000-0000F7020000}"/>
    <cellStyle name="Currency 57" xfId="1159" xr:uid="{00000000-0005-0000-0000-0000F8020000}"/>
    <cellStyle name="Currency 58" xfId="1180" xr:uid="{00000000-0005-0000-0000-0000F9020000}"/>
    <cellStyle name="Currency 59" xfId="1166" xr:uid="{00000000-0005-0000-0000-0000FA020000}"/>
    <cellStyle name="Currency 6" xfId="570" xr:uid="{00000000-0005-0000-0000-0000FB020000}"/>
    <cellStyle name="Currency 6 2" xfId="860" xr:uid="{00000000-0005-0000-0000-0000FC020000}"/>
    <cellStyle name="Currency 6 3" xfId="731" xr:uid="{00000000-0005-0000-0000-0000FD020000}"/>
    <cellStyle name="Currency 60" xfId="1139" xr:uid="{00000000-0005-0000-0000-0000FE020000}"/>
    <cellStyle name="Currency 61" xfId="1148" xr:uid="{00000000-0005-0000-0000-0000FF020000}"/>
    <cellStyle name="Currency 62" xfId="1144" xr:uid="{00000000-0005-0000-0000-000000030000}"/>
    <cellStyle name="Currency 63" xfId="1145" xr:uid="{00000000-0005-0000-0000-000001030000}"/>
    <cellStyle name="Currency 64" xfId="1153" xr:uid="{00000000-0005-0000-0000-000002030000}"/>
    <cellStyle name="Currency 65" xfId="1174" xr:uid="{00000000-0005-0000-0000-000003030000}"/>
    <cellStyle name="Currency 66" xfId="1171" xr:uid="{00000000-0005-0000-0000-000004030000}"/>
    <cellStyle name="Currency 7" xfId="534" xr:uid="{00000000-0005-0000-0000-000005030000}"/>
    <cellStyle name="Currency 7 2" xfId="535" xr:uid="{00000000-0005-0000-0000-000006030000}"/>
    <cellStyle name="Currency 7 3" xfId="536" xr:uid="{00000000-0005-0000-0000-000007030000}"/>
    <cellStyle name="Currency 8" xfId="637" xr:uid="{00000000-0005-0000-0000-000008030000}"/>
    <cellStyle name="Currency 9" xfId="593" xr:uid="{00000000-0005-0000-0000-000009030000}"/>
    <cellStyle name="Currency 9 2" xfId="822" xr:uid="{00000000-0005-0000-0000-00000A030000}"/>
    <cellStyle name="Currency 9 2 2" xfId="970" xr:uid="{00000000-0005-0000-0000-00000B030000}"/>
    <cellStyle name="Currency 9 2 3" xfId="1099" xr:uid="{00000000-0005-0000-0000-00000C030000}"/>
    <cellStyle name="Currency 9 3" xfId="712" xr:uid="{00000000-0005-0000-0000-00000D030000}"/>
    <cellStyle name="Currency 9 4" xfId="879" xr:uid="{00000000-0005-0000-0000-00000E030000}"/>
    <cellStyle name="Currency 9 5" xfId="1008" xr:uid="{00000000-0005-0000-0000-00000F030000}"/>
    <cellStyle name="Explanatory Text 2" xfId="609" xr:uid="{00000000-0005-0000-0000-000010030000}"/>
    <cellStyle name="Explanatory Text 2 2" xfId="723" xr:uid="{00000000-0005-0000-0000-000011030000}"/>
    <cellStyle name="Explanatory Text 2 3" xfId="742" xr:uid="{00000000-0005-0000-0000-000012030000}"/>
    <cellStyle name="Good 2" xfId="642" xr:uid="{00000000-0005-0000-0000-000013030000}"/>
    <cellStyle name="Good 2 2" xfId="668" xr:uid="{00000000-0005-0000-0000-000014030000}"/>
    <cellStyle name="Good 2 3" xfId="741" xr:uid="{00000000-0005-0000-0000-000015030000}"/>
    <cellStyle name="Good 3" xfId="595" xr:uid="{00000000-0005-0000-0000-000016030000}"/>
    <cellStyle name="Good 4" xfId="273" xr:uid="{00000000-0005-0000-0000-000017030000}"/>
    <cellStyle name="Heading 1 2" xfId="596" xr:uid="{00000000-0005-0000-0000-000018030000}"/>
    <cellStyle name="Heading 1 2 2" xfId="726" xr:uid="{00000000-0005-0000-0000-000019030000}"/>
    <cellStyle name="Heading 1 2 3" xfId="740" xr:uid="{00000000-0005-0000-0000-00001A030000}"/>
    <cellStyle name="Heading 2 2" xfId="597" xr:uid="{00000000-0005-0000-0000-00001B030000}"/>
    <cellStyle name="Heading 2 2 2" xfId="725" xr:uid="{00000000-0005-0000-0000-00001C030000}"/>
    <cellStyle name="Heading 2 2 3" xfId="739" xr:uid="{00000000-0005-0000-0000-00001D030000}"/>
    <cellStyle name="Heading 3 2" xfId="598" xr:uid="{00000000-0005-0000-0000-00001E030000}"/>
    <cellStyle name="Heading 3 2 2" xfId="724" xr:uid="{00000000-0005-0000-0000-00001F030000}"/>
    <cellStyle name="Heading 3 2 3" xfId="706" xr:uid="{00000000-0005-0000-0000-000020030000}"/>
    <cellStyle name="Heading 4 2" xfId="599" xr:uid="{00000000-0005-0000-0000-000021030000}"/>
    <cellStyle name="Heading 4 2 2" xfId="689" xr:uid="{00000000-0005-0000-0000-000022030000}"/>
    <cellStyle name="Heading 4 2 3" xfId="705" xr:uid="{00000000-0005-0000-0000-000023030000}"/>
    <cellStyle name="Input 2" xfId="602" xr:uid="{00000000-0005-0000-0000-000024030000}"/>
    <cellStyle name="Input 2 2" xfId="766" xr:uid="{00000000-0005-0000-0000-000025030000}"/>
    <cellStyle name="Input 2 3" xfId="704" xr:uid="{00000000-0005-0000-0000-000026030000}"/>
    <cellStyle name="Linked Cell 2" xfId="605" xr:uid="{00000000-0005-0000-0000-000027030000}"/>
    <cellStyle name="Linked Cell 2 2" xfId="820" xr:uid="{00000000-0005-0000-0000-000028030000}"/>
    <cellStyle name="Linked Cell 2 3" xfId="788" xr:uid="{00000000-0005-0000-0000-000029030000}"/>
    <cellStyle name="Neutral 2" xfId="601" xr:uid="{00000000-0005-0000-0000-00002A030000}"/>
    <cellStyle name="Neutral 2 2" xfId="769" xr:uid="{00000000-0005-0000-0000-00002B030000}"/>
    <cellStyle name="Neutral 2 3" xfId="678" xr:uid="{00000000-0005-0000-0000-00002C030000}"/>
    <cellStyle name="Normal" xfId="0" builtinId="0"/>
    <cellStyle name="Normal 10" xfId="274" xr:uid="{00000000-0005-0000-0000-00002E030000}"/>
    <cellStyle name="Normal 10 2" xfId="275" xr:uid="{00000000-0005-0000-0000-00002F030000}"/>
    <cellStyle name="Normal 10 3" xfId="276" xr:uid="{00000000-0005-0000-0000-000030030000}"/>
    <cellStyle name="Normal 10 4" xfId="277" xr:uid="{00000000-0005-0000-0000-000031030000}"/>
    <cellStyle name="Normal 10 5" xfId="278" xr:uid="{00000000-0005-0000-0000-000032030000}"/>
    <cellStyle name="Normal 10 6" xfId="279" xr:uid="{00000000-0005-0000-0000-000033030000}"/>
    <cellStyle name="Normal 11" xfId="537" xr:uid="{00000000-0005-0000-0000-000034030000}"/>
    <cellStyle name="Normal 11 2" xfId="538" xr:uid="{00000000-0005-0000-0000-000035030000}"/>
    <cellStyle name="Normal 11 3" xfId="539" xr:uid="{00000000-0005-0000-0000-000036030000}"/>
    <cellStyle name="Normal 12" xfId="280" xr:uid="{00000000-0005-0000-0000-000037030000}"/>
    <cellStyle name="Normal 12 2" xfId="540" xr:uid="{00000000-0005-0000-0000-000038030000}"/>
    <cellStyle name="Normal 12 3" xfId="541" xr:uid="{00000000-0005-0000-0000-000039030000}"/>
    <cellStyle name="Normal 13" xfId="569" xr:uid="{00000000-0005-0000-0000-00003A030000}"/>
    <cellStyle name="Normal 14" xfId="281" xr:uid="{00000000-0005-0000-0000-00003B030000}"/>
    <cellStyle name="Normal 14 2" xfId="282" xr:uid="{00000000-0005-0000-0000-00003C030000}"/>
    <cellStyle name="Normal 14 3" xfId="283" xr:uid="{00000000-0005-0000-0000-00003D030000}"/>
    <cellStyle name="Normal 14 4" xfId="284" xr:uid="{00000000-0005-0000-0000-00003E030000}"/>
    <cellStyle name="Normal 14 5" xfId="285" xr:uid="{00000000-0005-0000-0000-00003F030000}"/>
    <cellStyle name="Normal 14 6" xfId="286" xr:uid="{00000000-0005-0000-0000-000040030000}"/>
    <cellStyle name="Normal 15" xfId="287" xr:uid="{00000000-0005-0000-0000-000041030000}"/>
    <cellStyle name="Normal 15 2" xfId="288" xr:uid="{00000000-0005-0000-0000-000042030000}"/>
    <cellStyle name="Normal 15 3" xfId="289" xr:uid="{00000000-0005-0000-0000-000043030000}"/>
    <cellStyle name="Normal 15 4" xfId="290" xr:uid="{00000000-0005-0000-0000-000044030000}"/>
    <cellStyle name="Normal 15 5" xfId="291" xr:uid="{00000000-0005-0000-0000-000045030000}"/>
    <cellStyle name="Normal 15 6" xfId="292" xr:uid="{00000000-0005-0000-0000-000046030000}"/>
    <cellStyle name="Normal 16" xfId="293" xr:uid="{00000000-0005-0000-0000-000047030000}"/>
    <cellStyle name="Normal 16 2" xfId="294" xr:uid="{00000000-0005-0000-0000-000048030000}"/>
    <cellStyle name="Normal 16 3" xfId="295" xr:uid="{00000000-0005-0000-0000-000049030000}"/>
    <cellStyle name="Normal 16 4" xfId="296" xr:uid="{00000000-0005-0000-0000-00004A030000}"/>
    <cellStyle name="Normal 16 5" xfId="297" xr:uid="{00000000-0005-0000-0000-00004B030000}"/>
    <cellStyle name="Normal 17" xfId="298" xr:uid="{00000000-0005-0000-0000-00004C030000}"/>
    <cellStyle name="Normal 17 2" xfId="299" xr:uid="{00000000-0005-0000-0000-00004D030000}"/>
    <cellStyle name="Normal 17 3" xfId="300" xr:uid="{00000000-0005-0000-0000-00004E030000}"/>
    <cellStyle name="Normal 17 4" xfId="301" xr:uid="{00000000-0005-0000-0000-00004F030000}"/>
    <cellStyle name="Normal 17 5" xfId="302" xr:uid="{00000000-0005-0000-0000-000050030000}"/>
    <cellStyle name="Normal 18" xfId="303" xr:uid="{00000000-0005-0000-0000-000051030000}"/>
    <cellStyle name="Normal 18 2" xfId="304" xr:uid="{00000000-0005-0000-0000-000052030000}"/>
    <cellStyle name="Normal 18 3" xfId="305" xr:uid="{00000000-0005-0000-0000-000053030000}"/>
    <cellStyle name="Normal 18 4" xfId="306" xr:uid="{00000000-0005-0000-0000-000054030000}"/>
    <cellStyle name="Normal 18 5" xfId="307" xr:uid="{00000000-0005-0000-0000-000055030000}"/>
    <cellStyle name="Normal 19" xfId="308" xr:uid="{00000000-0005-0000-0000-000056030000}"/>
    <cellStyle name="Normal 19 2" xfId="309" xr:uid="{00000000-0005-0000-0000-000057030000}"/>
    <cellStyle name="Normal 19 3" xfId="310" xr:uid="{00000000-0005-0000-0000-000058030000}"/>
    <cellStyle name="Normal 19 4" xfId="311" xr:uid="{00000000-0005-0000-0000-000059030000}"/>
    <cellStyle name="Normal 19 5" xfId="312" xr:uid="{00000000-0005-0000-0000-00005A030000}"/>
    <cellStyle name="Normal 2" xfId="313" xr:uid="{00000000-0005-0000-0000-00005B030000}"/>
    <cellStyle name="Normal 2 10" xfId="314" xr:uid="{00000000-0005-0000-0000-00005C030000}"/>
    <cellStyle name="Normal 2 11" xfId="315" xr:uid="{00000000-0005-0000-0000-00005D030000}"/>
    <cellStyle name="Normal 2 12" xfId="316" xr:uid="{00000000-0005-0000-0000-00005E030000}"/>
    <cellStyle name="Normal 2 13" xfId="317" xr:uid="{00000000-0005-0000-0000-00005F030000}"/>
    <cellStyle name="Normal 2 14" xfId="318" xr:uid="{00000000-0005-0000-0000-000060030000}"/>
    <cellStyle name="Normal 2 15" xfId="319" xr:uid="{00000000-0005-0000-0000-000061030000}"/>
    <cellStyle name="Normal 2 16" xfId="320" xr:uid="{00000000-0005-0000-0000-000062030000}"/>
    <cellStyle name="Normal 2 17" xfId="321" xr:uid="{00000000-0005-0000-0000-000063030000}"/>
    <cellStyle name="Normal 2 17 2" xfId="542" xr:uid="{00000000-0005-0000-0000-000064030000}"/>
    <cellStyle name="Normal 2 17 3" xfId="543" xr:uid="{00000000-0005-0000-0000-000065030000}"/>
    <cellStyle name="Normal 2 18" xfId="322" xr:uid="{00000000-0005-0000-0000-000066030000}"/>
    <cellStyle name="Normal 2 19" xfId="323" xr:uid="{00000000-0005-0000-0000-000067030000}"/>
    <cellStyle name="Normal 2 2" xfId="324" xr:uid="{00000000-0005-0000-0000-000068030000}"/>
    <cellStyle name="Normal 2 2 2" xfId="325" xr:uid="{00000000-0005-0000-0000-000069030000}"/>
    <cellStyle name="Normal 2 2 2 2" xfId="326" xr:uid="{00000000-0005-0000-0000-00006A030000}"/>
    <cellStyle name="Normal 2 2 3" xfId="544" xr:uid="{00000000-0005-0000-0000-00006B030000}"/>
    <cellStyle name="Normal 2 2 4" xfId="836" xr:uid="{00000000-0005-0000-0000-00006C030000}"/>
    <cellStyle name="Normal 2 2 5" xfId="831" xr:uid="{00000000-0005-0000-0000-00006D030000}"/>
    <cellStyle name="Normal 2 20" xfId="327" xr:uid="{00000000-0005-0000-0000-00006E030000}"/>
    <cellStyle name="Normal 2 21" xfId="328" xr:uid="{00000000-0005-0000-0000-00006F030000}"/>
    <cellStyle name="Normal 2 22" xfId="329" xr:uid="{00000000-0005-0000-0000-000070030000}"/>
    <cellStyle name="Normal 2 23" xfId="330" xr:uid="{00000000-0005-0000-0000-000071030000}"/>
    <cellStyle name="Normal 2 24" xfId="331" xr:uid="{00000000-0005-0000-0000-000072030000}"/>
    <cellStyle name="Normal 2 25" xfId="332" xr:uid="{00000000-0005-0000-0000-000073030000}"/>
    <cellStyle name="Normal 2 26" xfId="333" xr:uid="{00000000-0005-0000-0000-000074030000}"/>
    <cellStyle name="Normal 2 27" xfId="334" xr:uid="{00000000-0005-0000-0000-000075030000}"/>
    <cellStyle name="Normal 2 28" xfId="335" xr:uid="{00000000-0005-0000-0000-000076030000}"/>
    <cellStyle name="Normal 2 29" xfId="336" xr:uid="{00000000-0005-0000-0000-000077030000}"/>
    <cellStyle name="Normal 2 3" xfId="337" xr:uid="{00000000-0005-0000-0000-000078030000}"/>
    <cellStyle name="Normal 2 3 2" xfId="338" xr:uid="{00000000-0005-0000-0000-000079030000}"/>
    <cellStyle name="Normal 2 30" xfId="339" xr:uid="{00000000-0005-0000-0000-00007A030000}"/>
    <cellStyle name="Normal 2 31" xfId="721" xr:uid="{00000000-0005-0000-0000-00007B030000}"/>
    <cellStyle name="Normal 2 4" xfId="340" xr:uid="{00000000-0005-0000-0000-00007C030000}"/>
    <cellStyle name="Normal 2 4 2" xfId="341" xr:uid="{00000000-0005-0000-0000-00007D030000}"/>
    <cellStyle name="Normal 2 5" xfId="342" xr:uid="{00000000-0005-0000-0000-00007E030000}"/>
    <cellStyle name="Normal 2 5 2" xfId="343" xr:uid="{00000000-0005-0000-0000-00007F030000}"/>
    <cellStyle name="Normal 2 6" xfId="344" xr:uid="{00000000-0005-0000-0000-000080030000}"/>
    <cellStyle name="Normal 2 7" xfId="345" xr:uid="{00000000-0005-0000-0000-000081030000}"/>
    <cellStyle name="Normal 2 8" xfId="346" xr:uid="{00000000-0005-0000-0000-000082030000}"/>
    <cellStyle name="Normal 2 9" xfId="347" xr:uid="{00000000-0005-0000-0000-000083030000}"/>
    <cellStyle name="Normal 20" xfId="348" xr:uid="{00000000-0005-0000-0000-000084030000}"/>
    <cellStyle name="Normal 20 2" xfId="349" xr:uid="{00000000-0005-0000-0000-000085030000}"/>
    <cellStyle name="Normal 20 3" xfId="350" xr:uid="{00000000-0005-0000-0000-000086030000}"/>
    <cellStyle name="Normal 20 4" xfId="351" xr:uid="{00000000-0005-0000-0000-000087030000}"/>
    <cellStyle name="Normal 20 5" xfId="352" xr:uid="{00000000-0005-0000-0000-000088030000}"/>
    <cellStyle name="Normal 21" xfId="353" xr:uid="{00000000-0005-0000-0000-000089030000}"/>
    <cellStyle name="Normal 21 2" xfId="354" xr:uid="{00000000-0005-0000-0000-00008A030000}"/>
    <cellStyle name="Normal 21 3" xfId="355" xr:uid="{00000000-0005-0000-0000-00008B030000}"/>
    <cellStyle name="Normal 21 4" xfId="356" xr:uid="{00000000-0005-0000-0000-00008C030000}"/>
    <cellStyle name="Normal 21 5" xfId="357" xr:uid="{00000000-0005-0000-0000-00008D030000}"/>
    <cellStyle name="Normal 22" xfId="358" xr:uid="{00000000-0005-0000-0000-00008E030000}"/>
    <cellStyle name="Normal 22 2" xfId="359" xr:uid="{00000000-0005-0000-0000-00008F030000}"/>
    <cellStyle name="Normal 22 3" xfId="360" xr:uid="{00000000-0005-0000-0000-000090030000}"/>
    <cellStyle name="Normal 22 4" xfId="361" xr:uid="{00000000-0005-0000-0000-000091030000}"/>
    <cellStyle name="Normal 22 5" xfId="362" xr:uid="{00000000-0005-0000-0000-000092030000}"/>
    <cellStyle name="Normal 22 6" xfId="363" xr:uid="{00000000-0005-0000-0000-000093030000}"/>
    <cellStyle name="Normal 23" xfId="364" xr:uid="{00000000-0005-0000-0000-000094030000}"/>
    <cellStyle name="Normal 23 2" xfId="545" xr:uid="{00000000-0005-0000-0000-000095030000}"/>
    <cellStyle name="Normal 23 3" xfId="546" xr:uid="{00000000-0005-0000-0000-000096030000}"/>
    <cellStyle name="Normal 24" xfId="547" xr:uid="{00000000-0005-0000-0000-000097030000}"/>
    <cellStyle name="Normal 24 2" xfId="548" xr:uid="{00000000-0005-0000-0000-000098030000}"/>
    <cellStyle name="Normal 24 3" xfId="549" xr:uid="{00000000-0005-0000-0000-000099030000}"/>
    <cellStyle name="Normal 25" xfId="550" xr:uid="{00000000-0005-0000-0000-00009A030000}"/>
    <cellStyle name="Normal 25 2" xfId="551" xr:uid="{00000000-0005-0000-0000-00009B030000}"/>
    <cellStyle name="Normal 25 3" xfId="552" xr:uid="{00000000-0005-0000-0000-00009C030000}"/>
    <cellStyle name="Normal 26" xfId="553" xr:uid="{00000000-0005-0000-0000-00009D030000}"/>
    <cellStyle name="Normal 26 2" xfId="587" xr:uid="{00000000-0005-0000-0000-00009E030000}"/>
    <cellStyle name="Normal 26 3" xfId="653" xr:uid="{00000000-0005-0000-0000-00009F030000}"/>
    <cellStyle name="Normal 26 4" xfId="906" xr:uid="{00000000-0005-0000-0000-0000A0030000}"/>
    <cellStyle name="Normal 26 5" xfId="1035" xr:uid="{00000000-0005-0000-0000-0000A1030000}"/>
    <cellStyle name="Normal 27" xfId="365" xr:uid="{00000000-0005-0000-0000-0000A2030000}"/>
    <cellStyle name="Normal 27 2" xfId="366" xr:uid="{00000000-0005-0000-0000-0000A3030000}"/>
    <cellStyle name="Normal 27 3" xfId="367" xr:uid="{00000000-0005-0000-0000-0000A4030000}"/>
    <cellStyle name="Normal 27 4" xfId="368" xr:uid="{00000000-0005-0000-0000-0000A5030000}"/>
    <cellStyle name="Normal 27 5" xfId="369" xr:uid="{00000000-0005-0000-0000-0000A6030000}"/>
    <cellStyle name="Normal 28" xfId="370" xr:uid="{00000000-0005-0000-0000-0000A7030000}"/>
    <cellStyle name="Normal 28 2" xfId="371" xr:uid="{00000000-0005-0000-0000-0000A8030000}"/>
    <cellStyle name="Normal 28 3" xfId="372" xr:uid="{00000000-0005-0000-0000-0000A9030000}"/>
    <cellStyle name="Normal 28 4" xfId="373" xr:uid="{00000000-0005-0000-0000-0000AA030000}"/>
    <cellStyle name="Normal 28 5" xfId="374" xr:uid="{00000000-0005-0000-0000-0000AB030000}"/>
    <cellStyle name="Normal 29" xfId="375" xr:uid="{00000000-0005-0000-0000-0000AC030000}"/>
    <cellStyle name="Normal 29 2" xfId="376" xr:uid="{00000000-0005-0000-0000-0000AD030000}"/>
    <cellStyle name="Normal 29 3" xfId="377" xr:uid="{00000000-0005-0000-0000-0000AE030000}"/>
    <cellStyle name="Normal 29 4" xfId="378" xr:uid="{00000000-0005-0000-0000-0000AF030000}"/>
    <cellStyle name="Normal 29 5" xfId="379" xr:uid="{00000000-0005-0000-0000-0000B0030000}"/>
    <cellStyle name="Normal 3" xfId="380" xr:uid="{00000000-0005-0000-0000-0000B1030000}"/>
    <cellStyle name="Normal 3 2" xfId="381" xr:uid="{00000000-0005-0000-0000-0000B2030000}"/>
    <cellStyle name="Normal 3 2 2" xfId="382" xr:uid="{00000000-0005-0000-0000-0000B3030000}"/>
    <cellStyle name="Normal 3 2 3" xfId="577" xr:uid="{00000000-0005-0000-0000-0000B4030000}"/>
    <cellStyle name="Normal 3 2 4" xfId="643" xr:uid="{00000000-0005-0000-0000-0000B5030000}"/>
    <cellStyle name="Normal 3 2 5" xfId="898" xr:uid="{00000000-0005-0000-0000-0000B6030000}"/>
    <cellStyle name="Normal 3 2 6" xfId="1027" xr:uid="{00000000-0005-0000-0000-0000B7030000}"/>
    <cellStyle name="Normal 3 3" xfId="692" xr:uid="{00000000-0005-0000-0000-0000B8030000}"/>
    <cellStyle name="Normal 30" xfId="571" xr:uid="{00000000-0005-0000-0000-0000B9030000}"/>
    <cellStyle name="Normal 30 2" xfId="589" xr:uid="{00000000-0005-0000-0000-0000BA030000}"/>
    <cellStyle name="Normal 30 3" xfId="655" xr:uid="{00000000-0005-0000-0000-0000BB030000}"/>
    <cellStyle name="Normal 30 4" xfId="908" xr:uid="{00000000-0005-0000-0000-0000BC030000}"/>
    <cellStyle name="Normal 30 5" xfId="1037" xr:uid="{00000000-0005-0000-0000-0000BD030000}"/>
    <cellStyle name="Normal 31" xfId="572" xr:uid="{00000000-0005-0000-0000-0000BE030000}"/>
    <cellStyle name="Normal 31 2" xfId="590" xr:uid="{00000000-0005-0000-0000-0000BF030000}"/>
    <cellStyle name="Normal 31 3" xfId="656" xr:uid="{00000000-0005-0000-0000-0000C0030000}"/>
    <cellStyle name="Normal 31 4" xfId="909" xr:uid="{00000000-0005-0000-0000-0000C1030000}"/>
    <cellStyle name="Normal 31 5" xfId="1038" xr:uid="{00000000-0005-0000-0000-0000C2030000}"/>
    <cellStyle name="Normal 32" xfId="635" xr:uid="{00000000-0005-0000-0000-0000C3030000}"/>
    <cellStyle name="Normal 33" xfId="592" xr:uid="{00000000-0005-0000-0000-0000C4030000}"/>
    <cellStyle name="Normal 33 2" xfId="878" xr:uid="{00000000-0005-0000-0000-0000C5030000}"/>
    <cellStyle name="Normal 33 3" xfId="1007" xr:uid="{00000000-0005-0000-0000-0000C6030000}"/>
    <cellStyle name="Normal 34" xfId="805" xr:uid="{00000000-0005-0000-0000-0000C7030000}"/>
    <cellStyle name="Normal 35" xfId="591" xr:uid="{00000000-0005-0000-0000-0000C8030000}"/>
    <cellStyle name="Normal 36" xfId="3" xr:uid="{00000000-0005-0000-0000-0000C9030000}"/>
    <cellStyle name="Normal 4" xfId="514" xr:uid="{00000000-0005-0000-0000-0000CA030000}"/>
    <cellStyle name="Normal 4 10" xfId="383" xr:uid="{00000000-0005-0000-0000-0000CB030000}"/>
    <cellStyle name="Normal 4 11" xfId="384" xr:uid="{00000000-0005-0000-0000-0000CC030000}"/>
    <cellStyle name="Normal 4 12" xfId="385" xr:uid="{00000000-0005-0000-0000-0000CD030000}"/>
    <cellStyle name="Normal 4 13" xfId="386" xr:uid="{00000000-0005-0000-0000-0000CE030000}"/>
    <cellStyle name="Normal 4 14" xfId="387" xr:uid="{00000000-0005-0000-0000-0000CF030000}"/>
    <cellStyle name="Normal 4 15" xfId="388" xr:uid="{00000000-0005-0000-0000-0000D0030000}"/>
    <cellStyle name="Normal 4 16" xfId="389" xr:uid="{00000000-0005-0000-0000-0000D1030000}"/>
    <cellStyle name="Normal 4 17" xfId="390" xr:uid="{00000000-0005-0000-0000-0000D2030000}"/>
    <cellStyle name="Normal 4 18" xfId="391" xr:uid="{00000000-0005-0000-0000-0000D3030000}"/>
    <cellStyle name="Normal 4 19" xfId="392" xr:uid="{00000000-0005-0000-0000-0000D4030000}"/>
    <cellStyle name="Normal 4 2" xfId="393" xr:uid="{00000000-0005-0000-0000-0000D5030000}"/>
    <cellStyle name="Normal 4 2 2" xfId="394" xr:uid="{00000000-0005-0000-0000-0000D6030000}"/>
    <cellStyle name="Normal 4 20" xfId="395" xr:uid="{00000000-0005-0000-0000-0000D7030000}"/>
    <cellStyle name="Normal 4 21" xfId="396" xr:uid="{00000000-0005-0000-0000-0000D8030000}"/>
    <cellStyle name="Normal 4 22" xfId="397" xr:uid="{00000000-0005-0000-0000-0000D9030000}"/>
    <cellStyle name="Normal 4 23" xfId="398" xr:uid="{00000000-0005-0000-0000-0000DA030000}"/>
    <cellStyle name="Normal 4 24" xfId="399" xr:uid="{00000000-0005-0000-0000-0000DB030000}"/>
    <cellStyle name="Normal 4 25" xfId="850" xr:uid="{00000000-0005-0000-0000-0000DC030000}"/>
    <cellStyle name="Normal 4 26" xfId="773" xr:uid="{00000000-0005-0000-0000-0000DD030000}"/>
    <cellStyle name="Normal 4 3" xfId="400" xr:uid="{00000000-0005-0000-0000-0000DE030000}"/>
    <cellStyle name="Normal 4 4" xfId="401" xr:uid="{00000000-0005-0000-0000-0000DF030000}"/>
    <cellStyle name="Normal 4 5" xfId="402" xr:uid="{00000000-0005-0000-0000-0000E0030000}"/>
    <cellStyle name="Normal 4 6" xfId="403" xr:uid="{00000000-0005-0000-0000-0000E1030000}"/>
    <cellStyle name="Normal 4 7" xfId="404" xr:uid="{00000000-0005-0000-0000-0000E2030000}"/>
    <cellStyle name="Normal 4 8" xfId="405" xr:uid="{00000000-0005-0000-0000-0000E3030000}"/>
    <cellStyle name="Normal 4 9" xfId="406" xr:uid="{00000000-0005-0000-0000-0000E4030000}"/>
    <cellStyle name="Normal 5" xfId="407" xr:uid="{00000000-0005-0000-0000-0000E5030000}"/>
    <cellStyle name="Normal 5 2" xfId="408" xr:uid="{00000000-0005-0000-0000-0000E6030000}"/>
    <cellStyle name="Normal 5 2 2" xfId="579" xr:uid="{00000000-0005-0000-0000-0000E7030000}"/>
    <cellStyle name="Normal 5 2 2 2" xfId="680" xr:uid="{00000000-0005-0000-0000-0000E8030000}"/>
    <cellStyle name="Normal 5 2 2 3" xfId="920" xr:uid="{00000000-0005-0000-0000-0000E9030000}"/>
    <cellStyle name="Normal 5 2 2 4" xfId="1049" xr:uid="{00000000-0005-0000-0000-0000EA030000}"/>
    <cellStyle name="Normal 5 2 3" xfId="661" xr:uid="{00000000-0005-0000-0000-0000EB030000}"/>
    <cellStyle name="Normal 5 2 4" xfId="644" xr:uid="{00000000-0005-0000-0000-0000EC030000}"/>
    <cellStyle name="Normal 5 2 5" xfId="899" xr:uid="{00000000-0005-0000-0000-0000ED030000}"/>
    <cellStyle name="Normal 5 2 6" xfId="1028" xr:uid="{00000000-0005-0000-0000-0000EE030000}"/>
    <cellStyle name="Normal 5 3" xfId="578" xr:uid="{00000000-0005-0000-0000-0000EF030000}"/>
    <cellStyle name="Normal 5 4" xfId="665" xr:uid="{00000000-0005-0000-0000-0000F0030000}"/>
    <cellStyle name="Normal 56" xfId="409" xr:uid="{00000000-0005-0000-0000-0000F1030000}"/>
    <cellStyle name="Normal 56 2" xfId="410" xr:uid="{00000000-0005-0000-0000-0000F2030000}"/>
    <cellStyle name="Normal 56 3" xfId="411" xr:uid="{00000000-0005-0000-0000-0000F3030000}"/>
    <cellStyle name="Normal 56 4" xfId="412" xr:uid="{00000000-0005-0000-0000-0000F4030000}"/>
    <cellStyle name="Normal 56 5" xfId="413" xr:uid="{00000000-0005-0000-0000-0000F5030000}"/>
    <cellStyle name="Normal 6" xfId="414" xr:uid="{00000000-0005-0000-0000-0000F6030000}"/>
    <cellStyle name="Normal 6 10" xfId="415" xr:uid="{00000000-0005-0000-0000-0000F7030000}"/>
    <cellStyle name="Normal 6 11" xfId="416" xr:uid="{00000000-0005-0000-0000-0000F8030000}"/>
    <cellStyle name="Normal 6 12" xfId="417" xr:uid="{00000000-0005-0000-0000-0000F9030000}"/>
    <cellStyle name="Normal 6 13" xfId="418" xr:uid="{00000000-0005-0000-0000-0000FA030000}"/>
    <cellStyle name="Normal 6 14" xfId="419" xr:uid="{00000000-0005-0000-0000-0000FB030000}"/>
    <cellStyle name="Normal 6 15" xfId="420" xr:uid="{00000000-0005-0000-0000-0000FC030000}"/>
    <cellStyle name="Normal 6 16" xfId="421" xr:uid="{00000000-0005-0000-0000-0000FD030000}"/>
    <cellStyle name="Normal 6 17" xfId="422" xr:uid="{00000000-0005-0000-0000-0000FE030000}"/>
    <cellStyle name="Normal 6 18" xfId="423" xr:uid="{00000000-0005-0000-0000-0000FF030000}"/>
    <cellStyle name="Normal 6 19" xfId="424" xr:uid="{00000000-0005-0000-0000-000000040000}"/>
    <cellStyle name="Normal 6 2" xfId="425" xr:uid="{00000000-0005-0000-0000-000001040000}"/>
    <cellStyle name="Normal 6 2 2" xfId="426" xr:uid="{00000000-0005-0000-0000-000002040000}"/>
    <cellStyle name="Normal 6 20" xfId="427" xr:uid="{00000000-0005-0000-0000-000003040000}"/>
    <cellStyle name="Normal 6 21" xfId="428" xr:uid="{00000000-0005-0000-0000-000004040000}"/>
    <cellStyle name="Normal 6 22" xfId="429" xr:uid="{00000000-0005-0000-0000-000005040000}"/>
    <cellStyle name="Normal 6 23" xfId="430" xr:uid="{00000000-0005-0000-0000-000006040000}"/>
    <cellStyle name="Normal 6 24" xfId="431" xr:uid="{00000000-0005-0000-0000-000007040000}"/>
    <cellStyle name="Normal 6 25" xfId="580" xr:uid="{00000000-0005-0000-0000-000008040000}"/>
    <cellStyle name="Normal 6 26" xfId="827" xr:uid="{00000000-0005-0000-0000-000009040000}"/>
    <cellStyle name="Normal 6 3" xfId="432" xr:uid="{00000000-0005-0000-0000-00000A040000}"/>
    <cellStyle name="Normal 6 4" xfId="433" xr:uid="{00000000-0005-0000-0000-00000B040000}"/>
    <cellStyle name="Normal 6 5" xfId="434" xr:uid="{00000000-0005-0000-0000-00000C040000}"/>
    <cellStyle name="Normal 6 6" xfId="435" xr:uid="{00000000-0005-0000-0000-00000D040000}"/>
    <cellStyle name="Normal 6 7" xfId="436" xr:uid="{00000000-0005-0000-0000-00000E040000}"/>
    <cellStyle name="Normal 6 8" xfId="437" xr:uid="{00000000-0005-0000-0000-00000F040000}"/>
    <cellStyle name="Normal 6 9" xfId="438" xr:uid="{00000000-0005-0000-0000-000010040000}"/>
    <cellStyle name="Normal 7" xfId="554" xr:uid="{00000000-0005-0000-0000-000011040000}"/>
    <cellStyle name="Normal 7 10" xfId="439" xr:uid="{00000000-0005-0000-0000-000012040000}"/>
    <cellStyle name="Normal 7 11" xfId="440" xr:uid="{00000000-0005-0000-0000-000013040000}"/>
    <cellStyle name="Normal 7 12" xfId="441" xr:uid="{00000000-0005-0000-0000-000014040000}"/>
    <cellStyle name="Normal 7 13" xfId="442" xr:uid="{00000000-0005-0000-0000-000015040000}"/>
    <cellStyle name="Normal 7 14" xfId="443" xr:uid="{00000000-0005-0000-0000-000016040000}"/>
    <cellStyle name="Normal 7 15" xfId="444" xr:uid="{00000000-0005-0000-0000-000017040000}"/>
    <cellStyle name="Normal 7 16" xfId="445" xr:uid="{00000000-0005-0000-0000-000018040000}"/>
    <cellStyle name="Normal 7 17" xfId="446" xr:uid="{00000000-0005-0000-0000-000019040000}"/>
    <cellStyle name="Normal 7 18" xfId="447" xr:uid="{00000000-0005-0000-0000-00001A040000}"/>
    <cellStyle name="Normal 7 19" xfId="448" xr:uid="{00000000-0005-0000-0000-00001B040000}"/>
    <cellStyle name="Normal 7 2" xfId="449" xr:uid="{00000000-0005-0000-0000-00001C040000}"/>
    <cellStyle name="Normal 7 2 2" xfId="450" xr:uid="{00000000-0005-0000-0000-00001D040000}"/>
    <cellStyle name="Normal 7 2 2 2" xfId="451" xr:uid="{00000000-0005-0000-0000-00001E040000}"/>
    <cellStyle name="Normal 7 20" xfId="452" xr:uid="{00000000-0005-0000-0000-00001F040000}"/>
    <cellStyle name="Normal 7 21" xfId="453" xr:uid="{00000000-0005-0000-0000-000020040000}"/>
    <cellStyle name="Normal 7 22" xfId="454" xr:uid="{00000000-0005-0000-0000-000021040000}"/>
    <cellStyle name="Normal 7 23" xfId="455" xr:uid="{00000000-0005-0000-0000-000022040000}"/>
    <cellStyle name="Normal 7 24" xfId="456" xr:uid="{00000000-0005-0000-0000-000023040000}"/>
    <cellStyle name="Normal 7 3" xfId="457" xr:uid="{00000000-0005-0000-0000-000024040000}"/>
    <cellStyle name="Normal 7 4" xfId="458" xr:uid="{00000000-0005-0000-0000-000025040000}"/>
    <cellStyle name="Normal 7 5" xfId="459" xr:uid="{00000000-0005-0000-0000-000026040000}"/>
    <cellStyle name="Normal 7 6" xfId="460" xr:uid="{00000000-0005-0000-0000-000027040000}"/>
    <cellStyle name="Normal 7 7" xfId="461" xr:uid="{00000000-0005-0000-0000-000028040000}"/>
    <cellStyle name="Normal 7 8" xfId="462" xr:uid="{00000000-0005-0000-0000-000029040000}"/>
    <cellStyle name="Normal 7 9" xfId="463" xr:uid="{00000000-0005-0000-0000-00002A040000}"/>
    <cellStyle name="Normal 8" xfId="555" xr:uid="{00000000-0005-0000-0000-00002B040000}"/>
    <cellStyle name="Normal 8 10" xfId="464" xr:uid="{00000000-0005-0000-0000-00002C040000}"/>
    <cellStyle name="Normal 8 11" xfId="465" xr:uid="{00000000-0005-0000-0000-00002D040000}"/>
    <cellStyle name="Normal 8 12" xfId="466" xr:uid="{00000000-0005-0000-0000-00002E040000}"/>
    <cellStyle name="Normal 8 13" xfId="467" xr:uid="{00000000-0005-0000-0000-00002F040000}"/>
    <cellStyle name="Normal 8 14" xfId="468" xr:uid="{00000000-0005-0000-0000-000030040000}"/>
    <cellStyle name="Normal 8 15" xfId="469" xr:uid="{00000000-0005-0000-0000-000031040000}"/>
    <cellStyle name="Normal 8 16" xfId="470" xr:uid="{00000000-0005-0000-0000-000032040000}"/>
    <cellStyle name="Normal 8 17" xfId="471" xr:uid="{00000000-0005-0000-0000-000033040000}"/>
    <cellStyle name="Normal 8 18" xfId="472" xr:uid="{00000000-0005-0000-0000-000034040000}"/>
    <cellStyle name="Normal 8 19" xfId="473" xr:uid="{00000000-0005-0000-0000-000035040000}"/>
    <cellStyle name="Normal 8 2" xfId="474" xr:uid="{00000000-0005-0000-0000-000036040000}"/>
    <cellStyle name="Normal 8 2 2" xfId="475" xr:uid="{00000000-0005-0000-0000-000037040000}"/>
    <cellStyle name="Normal 8 20" xfId="476" xr:uid="{00000000-0005-0000-0000-000038040000}"/>
    <cellStyle name="Normal 8 21" xfId="477" xr:uid="{00000000-0005-0000-0000-000039040000}"/>
    <cellStyle name="Normal 8 22" xfId="478" xr:uid="{00000000-0005-0000-0000-00003A040000}"/>
    <cellStyle name="Normal 8 23" xfId="479" xr:uid="{00000000-0005-0000-0000-00003B040000}"/>
    <cellStyle name="Normal 8 24" xfId="480" xr:uid="{00000000-0005-0000-0000-00003C040000}"/>
    <cellStyle name="Normal 8 25" xfId="481" xr:uid="{00000000-0005-0000-0000-00003D040000}"/>
    <cellStyle name="Normal 8 26" xfId="482" xr:uid="{00000000-0005-0000-0000-00003E040000}"/>
    <cellStyle name="Normal 8 27" xfId="483" xr:uid="{00000000-0005-0000-0000-00003F040000}"/>
    <cellStyle name="Normal 8 28" xfId="484" xr:uid="{00000000-0005-0000-0000-000040040000}"/>
    <cellStyle name="Normal 8 29" xfId="485" xr:uid="{00000000-0005-0000-0000-000041040000}"/>
    <cellStyle name="Normal 8 29 2" xfId="486" xr:uid="{00000000-0005-0000-0000-000042040000}"/>
    <cellStyle name="Normal 8 3" xfId="487" xr:uid="{00000000-0005-0000-0000-000043040000}"/>
    <cellStyle name="Normal 8 30" xfId="488" xr:uid="{00000000-0005-0000-0000-000044040000}"/>
    <cellStyle name="Normal 8 31" xfId="489" xr:uid="{00000000-0005-0000-0000-000045040000}"/>
    <cellStyle name="Normal 8 32" xfId="490" xr:uid="{00000000-0005-0000-0000-000046040000}"/>
    <cellStyle name="Normal 8 4" xfId="491" xr:uid="{00000000-0005-0000-0000-000047040000}"/>
    <cellStyle name="Normal 8 5" xfId="492" xr:uid="{00000000-0005-0000-0000-000048040000}"/>
    <cellStyle name="Normal 8 6" xfId="493" xr:uid="{00000000-0005-0000-0000-000049040000}"/>
    <cellStyle name="Normal 8 7" xfId="494" xr:uid="{00000000-0005-0000-0000-00004A040000}"/>
    <cellStyle name="Normal 8 8" xfId="495" xr:uid="{00000000-0005-0000-0000-00004B040000}"/>
    <cellStyle name="Normal 8 9" xfId="496" xr:uid="{00000000-0005-0000-0000-00004C040000}"/>
    <cellStyle name="Normal 9" xfId="497" xr:uid="{00000000-0005-0000-0000-00004D040000}"/>
    <cellStyle name="Normal 9 2" xfId="498" xr:uid="{00000000-0005-0000-0000-00004E040000}"/>
    <cellStyle name="Normal 9 3" xfId="499" xr:uid="{00000000-0005-0000-0000-00004F040000}"/>
    <cellStyle name="Normal 9 4" xfId="500" xr:uid="{00000000-0005-0000-0000-000050040000}"/>
    <cellStyle name="Normal 9 5" xfId="501" xr:uid="{00000000-0005-0000-0000-000051040000}"/>
    <cellStyle name="Normal 9 6" xfId="502" xr:uid="{00000000-0005-0000-0000-000052040000}"/>
    <cellStyle name="Note 2" xfId="608" xr:uid="{00000000-0005-0000-0000-000053040000}"/>
    <cellStyle name="Note 2 2" xfId="697" xr:uid="{00000000-0005-0000-0000-000054040000}"/>
    <cellStyle name="Note 2 2 2" xfId="930" xr:uid="{00000000-0005-0000-0000-000055040000}"/>
    <cellStyle name="Note 2 2 3" xfId="1059" xr:uid="{00000000-0005-0000-0000-000056040000}"/>
    <cellStyle name="Note 2 3" xfId="738" xr:uid="{00000000-0005-0000-0000-000057040000}"/>
    <cellStyle name="Note 2 4" xfId="881" xr:uid="{00000000-0005-0000-0000-000058040000}"/>
    <cellStyle name="Note 2 5" xfId="1010" xr:uid="{00000000-0005-0000-0000-000059040000}"/>
    <cellStyle name="Output 2" xfId="603" xr:uid="{00000000-0005-0000-0000-00005A040000}"/>
    <cellStyle name="Output 2 2" xfId="683" xr:uid="{00000000-0005-0000-0000-00005B040000}"/>
    <cellStyle name="Output 2 3" xfId="737" xr:uid="{00000000-0005-0000-0000-00005C040000}"/>
    <cellStyle name="Output Amounts" xfId="503" xr:uid="{00000000-0005-0000-0000-00005D040000}"/>
    <cellStyle name="Output Column Headings" xfId="672" xr:uid="{00000000-0005-0000-0000-00005E040000}"/>
    <cellStyle name="Output Line Items" xfId="504" xr:uid="{00000000-0005-0000-0000-00005F040000}"/>
    <cellStyle name="Output Report Heading" xfId="810" xr:uid="{00000000-0005-0000-0000-000060040000}"/>
    <cellStyle name="Output Report Title" xfId="809" xr:uid="{00000000-0005-0000-0000-000061040000}"/>
    <cellStyle name="Percent 10" xfId="505" xr:uid="{00000000-0005-0000-0000-000062040000}"/>
    <cellStyle name="Percent 16" xfId="506" xr:uid="{00000000-0005-0000-0000-000063040000}"/>
    <cellStyle name="Percent 16 2" xfId="507" xr:uid="{00000000-0005-0000-0000-000064040000}"/>
    <cellStyle name="Percent 16 2 2" xfId="582" xr:uid="{00000000-0005-0000-0000-000065040000}"/>
    <cellStyle name="Percent 16 2 3" xfId="647" xr:uid="{00000000-0005-0000-0000-000066040000}"/>
    <cellStyle name="Percent 16 2 4" xfId="901" xr:uid="{00000000-0005-0000-0000-000067040000}"/>
    <cellStyle name="Percent 16 2 5" xfId="1030" xr:uid="{00000000-0005-0000-0000-000068040000}"/>
    <cellStyle name="Percent 16 3" xfId="508" xr:uid="{00000000-0005-0000-0000-000069040000}"/>
    <cellStyle name="Percent 16 3 2" xfId="583" xr:uid="{00000000-0005-0000-0000-00006A040000}"/>
    <cellStyle name="Percent 16 3 3" xfId="648" xr:uid="{00000000-0005-0000-0000-00006B040000}"/>
    <cellStyle name="Percent 16 3 4" xfId="902" xr:uid="{00000000-0005-0000-0000-00006C040000}"/>
    <cellStyle name="Percent 16 3 5" xfId="1031" xr:uid="{00000000-0005-0000-0000-00006D040000}"/>
    <cellStyle name="Percent 16 4" xfId="509" xr:uid="{00000000-0005-0000-0000-00006E040000}"/>
    <cellStyle name="Percent 16 4 2" xfId="584" xr:uid="{00000000-0005-0000-0000-00006F040000}"/>
    <cellStyle name="Percent 16 4 3" xfId="649" xr:uid="{00000000-0005-0000-0000-000070040000}"/>
    <cellStyle name="Percent 16 4 4" xfId="903" xr:uid="{00000000-0005-0000-0000-000071040000}"/>
    <cellStyle name="Percent 16 4 5" xfId="1032" xr:uid="{00000000-0005-0000-0000-000072040000}"/>
    <cellStyle name="Percent 16 5" xfId="581" xr:uid="{00000000-0005-0000-0000-000073040000}"/>
    <cellStyle name="Percent 16 6" xfId="646" xr:uid="{00000000-0005-0000-0000-000074040000}"/>
    <cellStyle name="Percent 16 7" xfId="900" xr:uid="{00000000-0005-0000-0000-000075040000}"/>
    <cellStyle name="Percent 16 8" xfId="1029" xr:uid="{00000000-0005-0000-0000-000076040000}"/>
    <cellStyle name="Percent 2" xfId="556" xr:uid="{00000000-0005-0000-0000-000077040000}"/>
    <cellStyle name="Percent 2 2" xfId="557" xr:uid="{00000000-0005-0000-0000-000078040000}"/>
    <cellStyle name="Percent 2 2 2" xfId="856" xr:uid="{00000000-0005-0000-0000-000079040000}"/>
    <cellStyle name="Percent 2 2 3" xfId="732" xr:uid="{00000000-0005-0000-0000-00007A040000}"/>
    <cellStyle name="Percent 2 3" xfId="558" xr:uid="{00000000-0005-0000-0000-00007B040000}"/>
    <cellStyle name="Percent 2 4" xfId="559" xr:uid="{00000000-0005-0000-0000-00007C040000}"/>
    <cellStyle name="Percent 2 5" xfId="560" xr:uid="{00000000-0005-0000-0000-00007D040000}"/>
    <cellStyle name="Percent 2 6" xfId="855" xr:uid="{00000000-0005-0000-0000-00007E040000}"/>
    <cellStyle name="Percent 2 7" xfId="777" xr:uid="{00000000-0005-0000-0000-00007F040000}"/>
    <cellStyle name="Percent 2 7 2" xfId="950" xr:uid="{00000000-0005-0000-0000-000080040000}"/>
    <cellStyle name="Percent 2 7 3" xfId="1079" xr:uid="{00000000-0005-0000-0000-000081040000}"/>
    <cellStyle name="Percent 3" xfId="561" xr:uid="{00000000-0005-0000-0000-000082040000}"/>
    <cellStyle name="Percent 3 2" xfId="562" xr:uid="{00000000-0005-0000-0000-000083040000}"/>
    <cellStyle name="Percent 3 3" xfId="563" xr:uid="{00000000-0005-0000-0000-000084040000}"/>
    <cellStyle name="Percent 4" xfId="510" xr:uid="{00000000-0005-0000-0000-000085040000}"/>
    <cellStyle name="Percent 5" xfId="511" xr:uid="{00000000-0005-0000-0000-000086040000}"/>
    <cellStyle name="Percent 5 2" xfId="564" xr:uid="{00000000-0005-0000-0000-000087040000}"/>
    <cellStyle name="Percent 5 3" xfId="565" xr:uid="{00000000-0005-0000-0000-000088040000}"/>
    <cellStyle name="Percent 6" xfId="566" xr:uid="{00000000-0005-0000-0000-000089040000}"/>
    <cellStyle name="Percent 6 2" xfId="588" xr:uid="{00000000-0005-0000-0000-00008A040000}"/>
    <cellStyle name="Percent 6 3" xfId="654" xr:uid="{00000000-0005-0000-0000-00008B040000}"/>
    <cellStyle name="Percent 6 4" xfId="907" xr:uid="{00000000-0005-0000-0000-00008C040000}"/>
    <cellStyle name="Percent 6 5" xfId="1036" xr:uid="{00000000-0005-0000-0000-00008D040000}"/>
    <cellStyle name="Percent 7" xfId="512" xr:uid="{00000000-0005-0000-0000-00008E040000}"/>
    <cellStyle name="Percent 7 2" xfId="567" xr:uid="{00000000-0005-0000-0000-00008F040000}"/>
    <cellStyle name="Percent 7 3" xfId="568" xr:uid="{00000000-0005-0000-0000-000090040000}"/>
    <cellStyle name="Percent 8" xfId="645" xr:uid="{00000000-0005-0000-0000-000091040000}"/>
    <cellStyle name="Percent 9" xfId="657" xr:uid="{00000000-0005-0000-0000-000092040000}"/>
    <cellStyle name="Percent 9 2" xfId="910" xr:uid="{00000000-0005-0000-0000-000093040000}"/>
    <cellStyle name="Percent 9 3" xfId="1039" xr:uid="{00000000-0005-0000-0000-000094040000}"/>
    <cellStyle name="Title" xfId="2" builtinId="15" customBuiltin="1"/>
    <cellStyle name="Title 2" xfId="736" xr:uid="{00000000-0005-0000-0000-000096040000}"/>
    <cellStyle name="Total 2" xfId="610" xr:uid="{00000000-0005-0000-0000-000097040000}"/>
    <cellStyle name="Total 2 2" xfId="841" xr:uid="{00000000-0005-0000-0000-000098040000}"/>
    <cellStyle name="Total 2 3" xfId="735" xr:uid="{00000000-0005-0000-0000-000099040000}"/>
    <cellStyle name="Warning Text 2" xfId="607" xr:uid="{00000000-0005-0000-0000-00009A040000}"/>
    <cellStyle name="Warning Text 2 2" xfId="681" xr:uid="{00000000-0005-0000-0000-00009B040000}"/>
    <cellStyle name="Warning Text 2 3" xfId="734" xr:uid="{00000000-0005-0000-0000-00009C04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5"/>
  <sheetViews>
    <sheetView topLeftCell="A16" zoomScaleNormal="100" zoomScaleSheetLayoutView="90" workbookViewId="0">
      <selection activeCell="D39" sqref="D39"/>
    </sheetView>
  </sheetViews>
  <sheetFormatPr defaultColWidth="9.1796875" defaultRowHeight="11.5"/>
  <cols>
    <col min="1" max="1" width="4.7265625" style="1" customWidth="1"/>
    <col min="2" max="2" width="27.453125" style="1" customWidth="1"/>
    <col min="3" max="3" width="4.7265625" style="1" customWidth="1"/>
    <col min="4" max="4" width="10.7265625" style="1" customWidth="1"/>
    <col min="5" max="5" width="13.7265625" style="1" customWidth="1"/>
    <col min="6" max="8" width="12.7265625" style="1" customWidth="1"/>
    <col min="9" max="9" width="14" style="1" customWidth="1"/>
    <col min="10" max="10" width="12.7265625" style="1" customWidth="1"/>
    <col min="11" max="11" width="13.7265625" style="1" customWidth="1"/>
    <col min="12" max="16384" width="9.1796875" style="1"/>
  </cols>
  <sheetData>
    <row r="1" spans="1:11">
      <c r="A1" s="1" t="s">
        <v>79</v>
      </c>
    </row>
    <row r="2" spans="1:11">
      <c r="A2" s="1" t="s">
        <v>96</v>
      </c>
    </row>
    <row r="3" spans="1:11">
      <c r="A3" s="1" t="s">
        <v>83</v>
      </c>
    </row>
    <row r="4" spans="1:11">
      <c r="A4" s="1" t="s">
        <v>80</v>
      </c>
    </row>
    <row r="5" spans="1:11">
      <c r="A5" s="1" t="s">
        <v>95</v>
      </c>
    </row>
    <row r="6" spans="1:11">
      <c r="A6" s="1" t="s">
        <v>97</v>
      </c>
    </row>
    <row r="9" spans="1:11" s="2" customFormat="1">
      <c r="B9" s="2" t="s">
        <v>9</v>
      </c>
      <c r="C9" s="2" t="s">
        <v>10</v>
      </c>
      <c r="D9" s="2" t="s">
        <v>62</v>
      </c>
      <c r="E9" s="2" t="s">
        <v>11</v>
      </c>
      <c r="F9" s="2" t="s">
        <v>12</v>
      </c>
      <c r="G9" s="2" t="s">
        <v>13</v>
      </c>
      <c r="H9" s="15" t="s">
        <v>14</v>
      </c>
      <c r="I9" s="15"/>
      <c r="J9" s="15" t="s">
        <v>15</v>
      </c>
      <c r="K9" s="2" t="s">
        <v>78</v>
      </c>
    </row>
    <row r="10" spans="1:11" s="2" customFormat="1">
      <c r="F10" s="80" t="s">
        <v>16</v>
      </c>
      <c r="G10" s="80"/>
      <c r="H10" s="80"/>
      <c r="I10" s="80"/>
      <c r="J10" s="80"/>
    </row>
    <row r="11" spans="1:11" ht="34.5">
      <c r="A11" s="3" t="s">
        <v>0</v>
      </c>
      <c r="B11" s="3" t="s">
        <v>1</v>
      </c>
      <c r="C11" s="3" t="s">
        <v>2</v>
      </c>
      <c r="D11" s="4" t="s">
        <v>3</v>
      </c>
      <c r="E11" s="4" t="s">
        <v>4</v>
      </c>
      <c r="F11" s="4" t="s">
        <v>5</v>
      </c>
      <c r="G11" s="4" t="s">
        <v>6</v>
      </c>
      <c r="H11" s="14" t="s">
        <v>77</v>
      </c>
      <c r="I11" s="17" t="s">
        <v>84</v>
      </c>
      <c r="J11" s="3" t="s">
        <v>7</v>
      </c>
      <c r="K11" s="4" t="s">
        <v>8</v>
      </c>
    </row>
    <row r="13" spans="1:11">
      <c r="B13" s="1" t="s">
        <v>59</v>
      </c>
    </row>
    <row r="15" spans="1:11">
      <c r="A15" s="2">
        <v>1</v>
      </c>
      <c r="B15" s="5" t="str">
        <f>TX!B15</f>
        <v>Jan 2020</v>
      </c>
      <c r="D15" s="6">
        <f>+'Page 2'!D15+'Page 3'!D15+'Page 4'!D15</f>
        <v>441813</v>
      </c>
      <c r="E15" s="6">
        <f>+'Page 2'!E15+'Page 3'!E15+'Page 4'!E15</f>
        <v>624436627.20000005</v>
      </c>
      <c r="F15" s="6">
        <f>+'Page 2'!F15+'Page 3'!F15+'Page 4'!F15</f>
        <v>7565126.4928000001</v>
      </c>
      <c r="G15" s="6">
        <f>+'Page 2'!G15+'Page 3'!G15+'Page 4'!G15</f>
        <v>4636095.202069208</v>
      </c>
      <c r="H15" s="6">
        <f>+'Page 2'!H15+'Page 3'!H15+'Page 4'!H15</f>
        <v>-3785925.4281390002</v>
      </c>
      <c r="I15" s="6">
        <f>+'Page 2'!I15+'Page 3'!I15+'Page 4'!I15</f>
        <v>0</v>
      </c>
      <c r="J15" s="6">
        <f>+'Page 2'!J15+'Page 3'!J15+'Page 4'!J15</f>
        <v>-86206</v>
      </c>
      <c r="K15" s="6">
        <f>+'Page 2'!K15+'Page 3'!K15+'Page 4'!K15</f>
        <v>632765717.46673036</v>
      </c>
    </row>
    <row r="16" spans="1:11">
      <c r="A16" s="2">
        <f>A15+1</f>
        <v>2</v>
      </c>
      <c r="B16" s="5" t="str">
        <f>TX!B16</f>
        <v>Feb 2020</v>
      </c>
      <c r="D16" s="6">
        <f>+'Page 2'!D16+'Page 3'!D16+'Page 4'!D16</f>
        <v>441813</v>
      </c>
      <c r="E16" s="6">
        <f>+'Page 2'!E16+'Page 3'!E16+'Page 4'!E16</f>
        <v>566137728.79999995</v>
      </c>
      <c r="F16" s="6">
        <f>+'Page 2'!F16+'Page 3'!F16+'Page 4'!F16</f>
        <v>1206986.3770880001</v>
      </c>
      <c r="G16" s="6">
        <f>+'Page 2'!G16+'Page 3'!G16+'Page 4'!G16</f>
        <v>190706.5669939951</v>
      </c>
      <c r="H16" s="6">
        <f>+'Page 2'!H16+'Page 3'!H16+'Page 4'!H16</f>
        <v>-3717281.8126849998</v>
      </c>
      <c r="I16" s="6">
        <f>+'Page 2'!I16+'Page 3'!I16+'Page 4'!I16</f>
        <v>0</v>
      </c>
      <c r="J16" s="6">
        <f>+'Page 2'!J16+'Page 3'!J16+'Page 4'!J16</f>
        <v>1903006</v>
      </c>
      <c r="K16" s="6">
        <f>+'Page 2'!K16+'Page 3'!K16+'Page 4'!K16</f>
        <v>565721145.93139696</v>
      </c>
    </row>
    <row r="17" spans="1:11">
      <c r="A17" s="2">
        <f>A16+1</f>
        <v>3</v>
      </c>
      <c r="B17" s="5" t="str">
        <f>TX!B17</f>
        <v>Mar 2020</v>
      </c>
      <c r="D17" s="6">
        <f>+'Page 2'!D17+'Page 3'!D17+'Page 4'!D17</f>
        <v>441811</v>
      </c>
      <c r="E17" s="6">
        <f>+'Page 2'!E17+'Page 3'!E17+'Page 4'!E17</f>
        <v>541507221.79999995</v>
      </c>
      <c r="F17" s="6">
        <f>+'Page 2'!F17+'Page 3'!F17+'Page 4'!F17</f>
        <v>-1635342.141875</v>
      </c>
      <c r="G17" s="6">
        <f>+'Page 2'!G17+'Page 3'!G17+'Page 4'!G17</f>
        <v>2094705.478936157</v>
      </c>
      <c r="H17" s="6">
        <f>+'Page 2'!H17+'Page 3'!H17+'Page 4'!H17</f>
        <v>-3573157.205056</v>
      </c>
      <c r="I17" s="6">
        <f>+'Page 2'!I17+'Page 3'!I17+'Page 4'!I17</f>
        <v>0</v>
      </c>
      <c r="J17" s="6">
        <f>+'Page 2'!J17+'Page 3'!J17+'Page 4'!J17</f>
        <v>-610863</v>
      </c>
      <c r="K17" s="6">
        <f>+'Page 2'!K17+'Page 3'!K17+'Page 4'!K17</f>
        <v>537782564.93200505</v>
      </c>
    </row>
    <row r="18" spans="1:11">
      <c r="A18" s="2">
        <f t="shared" ref="A18:A26" si="0">A17+1</f>
        <v>4</v>
      </c>
      <c r="B18" s="5" t="str">
        <f>TX!B18</f>
        <v>Apr 2020</v>
      </c>
      <c r="D18" s="6">
        <f>+'Page 2'!D18+'Page 3'!D18+'Page 4'!D18</f>
        <v>441812</v>
      </c>
      <c r="E18" s="6">
        <f>+'Page 2'!E18+'Page 3'!E18+'Page 4'!E18</f>
        <v>511431012.60000002</v>
      </c>
      <c r="F18" s="6">
        <f>+'Page 2'!F18+'Page 3'!F18+'Page 4'!F18</f>
        <v>2434902.7728639999</v>
      </c>
      <c r="G18" s="6">
        <f>+'Page 2'!G18+'Page 3'!G18+'Page 4'!G18</f>
        <v>2094050.9340689357</v>
      </c>
      <c r="H18" s="6">
        <f>+'Page 2'!H18+'Page 3'!H18+'Page 4'!H18</f>
        <v>-3340022.3668590002</v>
      </c>
      <c r="I18" s="6">
        <f>+'Page 2'!I18+'Page 3'!I18+'Page 4'!I18</f>
        <v>0</v>
      </c>
      <c r="J18" s="6">
        <f>+'Page 2'!J18+'Page 3'!J18+'Page 4'!J18</f>
        <v>401279</v>
      </c>
      <c r="K18" s="6">
        <f>+'Page 2'!K18+'Page 3'!K18+'Page 4'!K18</f>
        <v>513021222.94007391</v>
      </c>
    </row>
    <row r="19" spans="1:11">
      <c r="A19" s="2">
        <f t="shared" si="0"/>
        <v>5</v>
      </c>
      <c r="B19" s="5" t="str">
        <f>TX!B19</f>
        <v>May 2020</v>
      </c>
      <c r="D19" s="6">
        <f>+'Page 2'!D19+'Page 3'!D19+'Page 4'!D19</f>
        <v>441812</v>
      </c>
      <c r="E19" s="6">
        <f>+'Page 2'!E19+'Page 3'!E19+'Page 4'!E19</f>
        <v>599108929.79999995</v>
      </c>
      <c r="F19" s="6">
        <f>+'Page 2'!F19+'Page 3'!F19+'Page 4'!F19</f>
        <v>-22611183.575440001</v>
      </c>
      <c r="G19" s="6">
        <f>+'Page 2'!G19+'Page 3'!G19+'Page 4'!G19</f>
        <v>3248319.1487053316</v>
      </c>
      <c r="H19" s="6">
        <f>+'Page 2'!H19+'Page 3'!H19+'Page 4'!H19</f>
        <v>-3188219.1720179999</v>
      </c>
      <c r="I19" s="6">
        <f>+'Page 2'!I19+'Page 3'!I19+'Page 4'!I19</f>
        <v>0</v>
      </c>
      <c r="J19" s="6">
        <f>+'Page 2'!J19+'Page 3'!J19+'Page 4'!J19</f>
        <v>609156</v>
      </c>
      <c r="K19" s="6">
        <f>+'Page 2'!K19+'Page 3'!K19+'Page 4'!K19</f>
        <v>577167002.20124733</v>
      </c>
    </row>
    <row r="20" spans="1:11">
      <c r="A20" s="2">
        <f t="shared" si="0"/>
        <v>6</v>
      </c>
      <c r="B20" s="5" t="str">
        <f>TX!B20</f>
        <v>Jun 2020</v>
      </c>
      <c r="D20" s="6">
        <f>+'Page 2'!D20+'Page 3'!D20+'Page 4'!D20</f>
        <v>441810</v>
      </c>
      <c r="E20" s="6">
        <f>+'Page 2'!E20+'Page 3'!E20+'Page 4'!E20</f>
        <v>777186304.60000002</v>
      </c>
      <c r="F20" s="6">
        <f>+'Page 2'!F20+'Page 3'!F20+'Page 4'!F20</f>
        <v>-25167607.368175998</v>
      </c>
      <c r="G20" s="6">
        <f>+'Page 2'!G20+'Page 3'!G20+'Page 4'!G20</f>
        <v>4130084.7464253902</v>
      </c>
      <c r="H20" s="6">
        <f>+'Page 2'!H20+'Page 3'!H20+'Page 4'!H20</f>
        <v>-3028712.8565720003</v>
      </c>
      <c r="I20" s="6">
        <f>+'Page 2'!I20+'Page 3'!I20+'Page 4'!I20</f>
        <v>0</v>
      </c>
      <c r="J20" s="6">
        <f>+'Page 2'!J20+'Page 3'!J20+'Page 4'!J20</f>
        <v>264995</v>
      </c>
      <c r="K20" s="6">
        <f>+'Page 2'!K20+'Page 3'!K20+'Page 4'!K20</f>
        <v>753385064.1216774</v>
      </c>
    </row>
    <row r="21" spans="1:11">
      <c r="A21" s="2">
        <f t="shared" si="0"/>
        <v>7</v>
      </c>
      <c r="B21" s="5" t="str">
        <f>TX!B21</f>
        <v>Jul 2020</v>
      </c>
      <c r="D21" s="6">
        <f>+'Page 2'!D21+'Page 3'!D21+'Page 4'!D21</f>
        <v>441810</v>
      </c>
      <c r="E21" s="6">
        <f>+'Page 2'!E21+'Page 3'!E21+'Page 4'!E21</f>
        <v>939479982.5</v>
      </c>
      <c r="F21" s="6">
        <f>+'Page 2'!F21+'Page 3'!F21+'Page 4'!F21</f>
        <v>-23750856.78551</v>
      </c>
      <c r="G21" s="6">
        <f>+'Page 2'!G21+'Page 3'!G21+'Page 4'!G21</f>
        <v>4457767.9046942443</v>
      </c>
      <c r="H21" s="6">
        <f>+'Page 2'!H21+'Page 3'!H21+'Page 4'!H21</f>
        <v>-2802058.5529430001</v>
      </c>
      <c r="I21" s="6">
        <f>+'Page 2'!I21+'Page 3'!I21+'Page 4'!I21</f>
        <v>0</v>
      </c>
      <c r="J21" s="6">
        <f>+'Page 2'!J21+'Page 3'!J21+'Page 4'!J21</f>
        <v>427826</v>
      </c>
      <c r="K21" s="6">
        <f>+'Page 2'!K21+'Page 3'!K21+'Page 4'!K21</f>
        <v>917812661.06624126</v>
      </c>
    </row>
    <row r="22" spans="1:11">
      <c r="A22" s="2">
        <f t="shared" si="0"/>
        <v>8</v>
      </c>
      <c r="B22" s="5" t="str">
        <f>TX!B22</f>
        <v>Aug 2020</v>
      </c>
      <c r="D22" s="6">
        <f>+'Page 2'!D22+'Page 3'!D22+'Page 4'!D22</f>
        <v>441810</v>
      </c>
      <c r="E22" s="6">
        <f>+'Page 2'!E22+'Page 3'!E22+'Page 4'!E22</f>
        <v>930708198.89999998</v>
      </c>
      <c r="F22" s="6">
        <f>+'Page 2'!F22+'Page 3'!F22+'Page 4'!F22</f>
        <v>-57195590.383482993</v>
      </c>
      <c r="G22" s="6">
        <f>+'Page 2'!G22+'Page 3'!G22+'Page 4'!G22</f>
        <v>2226844.4499001522</v>
      </c>
      <c r="H22" s="6">
        <f>+'Page 2'!H22+'Page 3'!H22+'Page 4'!H22</f>
        <v>-2669895.3321179999</v>
      </c>
      <c r="I22" s="6">
        <f>+'Page 2'!I22+'Page 3'!I22+'Page 4'!I22</f>
        <v>0</v>
      </c>
      <c r="J22" s="6">
        <f>+'Page 2'!J22+'Page 3'!J22+'Page 4'!J22</f>
        <v>-629430</v>
      </c>
      <c r="K22" s="6">
        <f>+'Page 2'!K22+'Page 3'!K22+'Page 4'!K22</f>
        <v>872440127.63429916</v>
      </c>
    </row>
    <row r="23" spans="1:11">
      <c r="A23" s="2">
        <f t="shared" si="0"/>
        <v>9</v>
      </c>
      <c r="B23" s="5" t="str">
        <f>TX!B23</f>
        <v>Sep 2020</v>
      </c>
      <c r="D23" s="6">
        <f>+'Page 2'!D23+'Page 3'!D23+'Page 4'!D23</f>
        <v>441811</v>
      </c>
      <c r="E23" s="6">
        <f>+'Page 2'!E23+'Page 3'!E23+'Page 4'!E23</f>
        <v>898841195.39999998</v>
      </c>
      <c r="F23" s="6">
        <f>+'Page 2'!F23+'Page 3'!F23+'Page 4'!F23</f>
        <v>-24473518.720880002</v>
      </c>
      <c r="G23" s="6">
        <f>+'Page 2'!G23+'Page 3'!G23+'Page 4'!G23</f>
        <v>326595.74751065177</v>
      </c>
      <c r="H23" s="6">
        <f>+'Page 2'!H23+'Page 3'!H23+'Page 4'!H23</f>
        <v>-2428291.862102</v>
      </c>
      <c r="I23" s="6">
        <f>+'Page 2'!I23+'Page 3'!I23+'Page 4'!I23</f>
        <v>0</v>
      </c>
      <c r="J23" s="6">
        <f>+'Page 2'!J23+'Page 3'!J23+'Page 4'!J23</f>
        <v>-541995</v>
      </c>
      <c r="K23" s="6">
        <f>+'Page 2'!K23+'Page 3'!K23+'Page 4'!K23</f>
        <v>871723985.56452858</v>
      </c>
    </row>
    <row r="24" spans="1:11">
      <c r="A24" s="2">
        <f t="shared" si="0"/>
        <v>10</v>
      </c>
      <c r="B24" s="5" t="str">
        <f>TX!B24</f>
        <v>Oct 2020</v>
      </c>
      <c r="D24" s="6">
        <f>+'Page 2'!D24+'Page 3'!D24+'Page 4'!D24</f>
        <v>441813</v>
      </c>
      <c r="E24" s="6">
        <f>+'Page 2'!E24+'Page 3'!E24+'Page 4'!E24</f>
        <v>662412311.20000005</v>
      </c>
      <c r="F24" s="6">
        <f>+'Page 2'!F24+'Page 3'!F24+'Page 4'!F24</f>
        <v>-2467079.0918960003</v>
      </c>
      <c r="G24" s="6">
        <f>+'Page 2'!G24+'Page 3'!G24+'Page 4'!G24</f>
        <v>7048159.5022956003</v>
      </c>
      <c r="H24" s="6">
        <f>+'Page 2'!H24+'Page 3'!H24+'Page 4'!H24</f>
        <v>-2126739.5815920001</v>
      </c>
      <c r="I24" s="6">
        <f>+'Page 2'!I24+'Page 3'!I24+'Page 4'!I24</f>
        <v>0</v>
      </c>
      <c r="J24" s="6">
        <f>+'Page 2'!J24+'Page 3'!J24+'Page 4'!J24</f>
        <v>-1346521</v>
      </c>
      <c r="K24" s="6">
        <f>+'Page 2'!K24+'Page 3'!K24+'Page 4'!K24</f>
        <v>663520131.02880764</v>
      </c>
    </row>
    <row r="25" spans="1:11">
      <c r="A25" s="2">
        <f t="shared" si="0"/>
        <v>11</v>
      </c>
      <c r="B25" s="5" t="str">
        <f>TX!B25</f>
        <v>Nov 2020</v>
      </c>
      <c r="D25" s="6">
        <f>+'Page 2'!D25+'Page 3'!D25+'Page 4'!D25</f>
        <v>441813</v>
      </c>
      <c r="E25" s="6">
        <f>+'Page 2'!E25+'Page 3'!E25+'Page 4'!E25</f>
        <v>553819553.39999998</v>
      </c>
      <c r="F25" s="6">
        <f>+'Page 2'!F25+'Page 3'!F25+'Page 4'!F25</f>
        <v>3856207.7467689998</v>
      </c>
      <c r="G25" s="6">
        <f>+'Page 2'!G25+'Page 3'!G25+'Page 4'!G25</f>
        <v>14915253.914365627</v>
      </c>
      <c r="H25" s="6">
        <f>+'Page 2'!H25+'Page 3'!H25+'Page 4'!H25</f>
        <v>-1752994.864359</v>
      </c>
      <c r="I25" s="6">
        <f>+'Page 2'!I25+'Page 3'!I25+'Page 4'!I25</f>
        <v>0</v>
      </c>
      <c r="J25" s="6">
        <f>+'Page 2'!J25+'Page 3'!J25+'Page 4'!J25</f>
        <v>-666542</v>
      </c>
      <c r="K25" s="6">
        <f>+'Page 2'!K25+'Page 3'!K25+'Page 4'!K25</f>
        <v>570171478.19677567</v>
      </c>
    </row>
    <row r="26" spans="1:11">
      <c r="A26" s="2">
        <f t="shared" si="0"/>
        <v>12</v>
      </c>
      <c r="B26" s="5" t="str">
        <f>TX!B26</f>
        <v>Dec 2020</v>
      </c>
      <c r="D26" s="6">
        <f>+'Page 2'!D26+'Page 3'!D26+'Page 4'!D26</f>
        <v>441813</v>
      </c>
      <c r="E26" s="6">
        <f>+'Page 2'!E26+'Page 3'!E26+'Page 4'!E26</f>
        <v>563410209.20000005</v>
      </c>
      <c r="F26" s="6">
        <f>+'Page 2'!F26+'Page 3'!F26+'Page 4'!F26</f>
        <v>2492108.7908640001</v>
      </c>
      <c r="G26" s="6">
        <f>+'Page 2'!G26+'Page 3'!G26+'Page 4'!G26</f>
        <v>2042.9999999937299</v>
      </c>
      <c r="H26" s="6">
        <f>+'Page 2'!H26+'Page 3'!H26+'Page 4'!H26</f>
        <v>4.8715390000000003</v>
      </c>
      <c r="I26" s="6">
        <f>+'Page 2'!I26+'Page 3'!I26+'Page 4'!I26</f>
        <v>0</v>
      </c>
      <c r="J26" s="6">
        <f>+'Page 2'!J26+'Page 3'!J26+'Page 4'!J26</f>
        <v>1784721</v>
      </c>
      <c r="K26" s="6">
        <f>+'Page 2'!K26+'Page 3'!K26+'Page 4'!K26</f>
        <v>567689086.86240304</v>
      </c>
    </row>
    <row r="27" spans="1:11">
      <c r="A27" s="2"/>
      <c r="D27" s="11"/>
      <c r="E27" s="11"/>
      <c r="F27" s="11"/>
      <c r="G27" s="11"/>
      <c r="H27" s="11"/>
      <c r="I27" s="11"/>
      <c r="J27" s="11"/>
      <c r="K27" s="11"/>
    </row>
    <row r="28" spans="1:11" ht="12" thickBot="1">
      <c r="A28" s="2">
        <f>A26+1</f>
        <v>13</v>
      </c>
      <c r="B28" s="1" t="s">
        <v>19</v>
      </c>
      <c r="D28" s="37">
        <f>SUM(D15:D26)</f>
        <v>5301741</v>
      </c>
      <c r="E28" s="37">
        <f>SUM(E15:E26)</f>
        <v>8168479275.3999977</v>
      </c>
      <c r="F28" s="37">
        <f t="shared" ref="F28" si="1">SUM(F15:F26)</f>
        <v>-139745845.88687497</v>
      </c>
      <c r="G28" s="37">
        <f>SUM(G15:G26)</f>
        <v>45370626.595965289</v>
      </c>
      <c r="H28" s="37">
        <f>SUM(H15:H26)</f>
        <v>-32413294.162903998</v>
      </c>
      <c r="I28" s="37">
        <f>SUM(I15:I26)</f>
        <v>0</v>
      </c>
      <c r="J28" s="37">
        <f>SUM(J15:J26)</f>
        <v>1509426</v>
      </c>
      <c r="K28" s="37">
        <f>SUM(K15:K26)</f>
        <v>8043200187.9461861</v>
      </c>
    </row>
    <row r="29" spans="1:11">
      <c r="E29" s="7"/>
    </row>
    <row r="30" spans="1:11" s="38" customFormat="1" ht="38.25" customHeight="1">
      <c r="A30" s="64" t="s">
        <v>85</v>
      </c>
      <c r="B30" s="81" t="s">
        <v>89</v>
      </c>
      <c r="C30" s="81"/>
      <c r="D30" s="81"/>
      <c r="E30" s="81"/>
      <c r="F30" s="81"/>
      <c r="G30" s="81"/>
      <c r="H30" s="81"/>
      <c r="I30" s="81"/>
      <c r="J30" s="81"/>
      <c r="K30" s="81"/>
    </row>
    <row r="31" spans="1:11" s="38" customFormat="1">
      <c r="A31" s="64"/>
      <c r="B31" s="65"/>
      <c r="C31" s="65"/>
      <c r="D31" s="65"/>
      <c r="E31" s="65"/>
      <c r="F31" s="65"/>
      <c r="G31" s="65"/>
      <c r="H31" s="65"/>
      <c r="I31" s="65"/>
      <c r="J31" s="65"/>
      <c r="K31" s="65"/>
    </row>
    <row r="32" spans="1:11" s="38" customFormat="1">
      <c r="A32" s="73" t="s">
        <v>112</v>
      </c>
      <c r="B32" s="78" t="s">
        <v>114</v>
      </c>
      <c r="C32" s="65"/>
      <c r="D32" s="65"/>
      <c r="E32" s="65"/>
      <c r="F32" s="65"/>
      <c r="G32" s="65"/>
      <c r="H32" s="65"/>
      <c r="I32" s="65"/>
      <c r="J32" s="65"/>
      <c r="K32" s="65"/>
    </row>
    <row r="33" spans="1:11">
      <c r="A33" s="47"/>
      <c r="B33" s="78" t="s">
        <v>113</v>
      </c>
    </row>
    <row r="34" spans="1:11">
      <c r="K34" s="7"/>
    </row>
    <row r="35" spans="1:11">
      <c r="K35" s="7"/>
    </row>
    <row r="37" spans="1:11">
      <c r="B37" s="5"/>
    </row>
    <row r="38" spans="1:11">
      <c r="B38" s="5"/>
    </row>
    <row r="39" spans="1:11">
      <c r="B39" s="5"/>
    </row>
    <row r="40" spans="1:11">
      <c r="B40" s="5"/>
    </row>
    <row r="41" spans="1:11">
      <c r="B41" s="5"/>
    </row>
    <row r="42" spans="1:11">
      <c r="B42" s="5"/>
    </row>
    <row r="43" spans="1:11">
      <c r="B43" s="5"/>
    </row>
    <row r="44" spans="1:11">
      <c r="B44" s="5"/>
    </row>
    <row r="45" spans="1:11">
      <c r="B45" s="5"/>
    </row>
  </sheetData>
  <mergeCells count="2">
    <mergeCell ref="F10:J10"/>
    <mergeCell ref="B30:K30"/>
  </mergeCells>
  <pageMargins left="1.25" right="0.75" top="0.75" bottom="0.75" header="1" footer="0.3"/>
  <pageSetup scale="59" fitToWidth="0" fitToHeight="0" orientation="portrait" r:id="rId1"/>
  <headerFooter>
    <oddHeader>&amp;R&amp;"Arial,Regular"&amp;10SCHEDULE O-1.2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
  <sheetViews>
    <sheetView topLeftCell="A4" zoomScaleNormal="100" zoomScaleSheetLayoutView="100" zoomScalePageLayoutView="50" workbookViewId="0">
      <selection activeCell="D39" sqref="D39"/>
    </sheetView>
  </sheetViews>
  <sheetFormatPr defaultColWidth="9.1796875" defaultRowHeight="11.5"/>
  <cols>
    <col min="1" max="1" width="4.7265625" style="1" customWidth="1"/>
    <col min="2" max="2" width="27.453125" style="1" customWidth="1"/>
    <col min="3" max="3" width="4.7265625" style="1" customWidth="1"/>
    <col min="4" max="4" width="10.7265625" style="1" customWidth="1"/>
    <col min="5" max="5" width="13.7265625" style="1" customWidth="1"/>
    <col min="6" max="8" width="12.7265625" style="1" customWidth="1"/>
    <col min="9" max="9" width="14" style="1" customWidth="1"/>
    <col min="10" max="10" width="12.7265625" style="1" customWidth="1"/>
    <col min="11" max="11" width="13.7265625" style="1" customWidth="1"/>
    <col min="12" max="12" width="11" style="1" bestFit="1" customWidth="1"/>
    <col min="13" max="16384" width="9.1796875" style="1"/>
  </cols>
  <sheetData>
    <row r="1" spans="1:11">
      <c r="A1" s="1" t="s">
        <v>79</v>
      </c>
    </row>
    <row r="2" spans="1:11">
      <c r="A2" s="1" t="s">
        <v>96</v>
      </c>
    </row>
    <row r="3" spans="1:11">
      <c r="A3" s="1" t="s">
        <v>83</v>
      </c>
    </row>
    <row r="4" spans="1:11">
      <c r="A4" s="1" t="s">
        <v>80</v>
      </c>
    </row>
    <row r="5" spans="1:11">
      <c r="A5" s="1" t="s">
        <v>95</v>
      </c>
    </row>
    <row r="6" spans="1:11">
      <c r="A6" s="1" t="s">
        <v>97</v>
      </c>
    </row>
    <row r="9" spans="1:11">
      <c r="A9" s="2"/>
      <c r="B9" s="2" t="s">
        <v>9</v>
      </c>
      <c r="C9" s="2" t="s">
        <v>10</v>
      </c>
      <c r="D9" s="2" t="s">
        <v>62</v>
      </c>
      <c r="E9" s="2" t="s">
        <v>11</v>
      </c>
      <c r="F9" s="2" t="s">
        <v>12</v>
      </c>
      <c r="G9" s="2" t="s">
        <v>13</v>
      </c>
      <c r="H9" s="15" t="s">
        <v>14</v>
      </c>
      <c r="I9" s="15"/>
      <c r="J9" s="15" t="s">
        <v>15</v>
      </c>
      <c r="K9" s="2" t="s">
        <v>78</v>
      </c>
    </row>
    <row r="10" spans="1:11">
      <c r="A10" s="2"/>
      <c r="B10" s="2"/>
      <c r="C10" s="2"/>
      <c r="D10" s="2"/>
      <c r="E10" s="2"/>
      <c r="F10" s="80" t="s">
        <v>16</v>
      </c>
      <c r="G10" s="80"/>
      <c r="H10" s="80"/>
      <c r="I10" s="80"/>
      <c r="J10" s="80"/>
      <c r="K10" s="2"/>
    </row>
    <row r="11" spans="1:11" ht="34.5">
      <c r="A11" s="3" t="s">
        <v>0</v>
      </c>
      <c r="B11" s="3" t="s">
        <v>1</v>
      </c>
      <c r="C11" s="3" t="s">
        <v>2</v>
      </c>
      <c r="D11" s="4" t="s">
        <v>3</v>
      </c>
      <c r="E11" s="4" t="s">
        <v>4</v>
      </c>
      <c r="F11" s="4" t="s">
        <v>5</v>
      </c>
      <c r="G11" s="4" t="s">
        <v>6</v>
      </c>
      <c r="H11" s="14" t="s">
        <v>77</v>
      </c>
      <c r="I11" s="17" t="s">
        <v>84</v>
      </c>
      <c r="J11" s="3" t="s">
        <v>7</v>
      </c>
      <c r="K11" s="4" t="s">
        <v>8</v>
      </c>
    </row>
    <row r="13" spans="1:11">
      <c r="B13" s="8" t="s">
        <v>76</v>
      </c>
    </row>
    <row r="14" spans="1:11">
      <c r="A14" s="2"/>
      <c r="B14" s="8"/>
    </row>
    <row r="15" spans="1:11">
      <c r="A15" s="2">
        <v>14</v>
      </c>
      <c r="B15" s="5" t="str">
        <f>TX!B15</f>
        <v>Jan 2020</v>
      </c>
      <c r="D15" s="9">
        <f>SUMIF(TX!$B:$B,$B15,TX!D:D)</f>
        <v>338765</v>
      </c>
      <c r="E15" s="9">
        <f>SUMIF(TX!$B:$B,$B15,TX!E:E)</f>
        <v>481652016</v>
      </c>
      <c r="F15" s="9">
        <f>SUMIF(TX!$B:$B,$B15,TX!F:F)</f>
        <v>5990911.4928000001</v>
      </c>
      <c r="G15" s="9">
        <f>SUMIF(TX!$B:$B,$B15,TX!G:G)</f>
        <v>2615591.2758620749</v>
      </c>
      <c r="H15" s="71">
        <f>SUMIF(TX!$B:$B,$B15,TX!H:H)</f>
        <v>-2478253.4281390002</v>
      </c>
      <c r="I15" s="9">
        <f>SUMIF(TX!$B:$B,$B15,TX!I:I)</f>
        <v>0</v>
      </c>
      <c r="J15" s="9">
        <f>SUMIF(TX!$B:$B,$B15,TX!J:J)</f>
        <v>-171270</v>
      </c>
      <c r="K15" s="9">
        <f>SUM(E15:J15)</f>
        <v>487608995.34052312</v>
      </c>
    </row>
    <row r="16" spans="1:11">
      <c r="A16" s="2">
        <f>A15+1</f>
        <v>15</v>
      </c>
      <c r="B16" s="5" t="str">
        <f>TX!B16</f>
        <v>Feb 2020</v>
      </c>
      <c r="D16" s="9">
        <f>SUMIF(TX!$B:$B,$B16,TX!D:D)</f>
        <v>338765</v>
      </c>
      <c r="E16" s="9">
        <f>SUMIF(TX!$B:$B,$B16,TX!E:E)</f>
        <v>435649483</v>
      </c>
      <c r="F16" s="9">
        <f>SUMIF(TX!$B:$B,$B16,TX!F:F)</f>
        <v>1034388.377088</v>
      </c>
      <c r="G16" s="9">
        <f>SUMIF(TX!$B:$B,$B16,TX!G:G)</f>
        <v>-1370500.9790209644</v>
      </c>
      <c r="H16" s="71">
        <f>SUMIF(TX!$B:$B,$B16,TX!H:H)</f>
        <v>-2431260.8126849998</v>
      </c>
      <c r="I16" s="9">
        <f>SUMIF(TX!$B:$B,$B16,TX!I:I)</f>
        <v>0</v>
      </c>
      <c r="J16" s="9">
        <f>SUMIF(TX!$B:$B,$B16,TX!J:J)</f>
        <v>2054692</v>
      </c>
      <c r="K16" s="9">
        <f t="shared" ref="K16:K26" si="0">SUM(E16:J16)</f>
        <v>434936801.58538204</v>
      </c>
    </row>
    <row r="17" spans="1:12">
      <c r="A17" s="2">
        <f>A16+1</f>
        <v>16</v>
      </c>
      <c r="B17" s="5" t="str">
        <f>TX!B17</f>
        <v>Mar 2020</v>
      </c>
      <c r="D17" s="9">
        <f>SUMIF(TX!$B:$B,$B17,TX!D:D)</f>
        <v>338765</v>
      </c>
      <c r="E17" s="9">
        <f>SUMIF(TX!$B:$B,$B17,TX!E:E)</f>
        <v>423780309</v>
      </c>
      <c r="F17" s="9">
        <f>SUMIF(TX!$B:$B,$B17,TX!F:F)</f>
        <v>-1160881.141875</v>
      </c>
      <c r="G17" s="9">
        <f>SUMIF(TX!$B:$B,$B17,TX!G:G)</f>
        <v>858730.8951049</v>
      </c>
      <c r="H17" s="71">
        <f>SUMIF(TX!$B:$B,$B17,TX!H:H)</f>
        <v>-2346333.205056</v>
      </c>
      <c r="I17" s="9">
        <f>SUMIF(TX!$B:$B,$B17,TX!I:I)</f>
        <v>0</v>
      </c>
      <c r="J17" s="9">
        <f>SUMIF(TX!$B:$B,$B17,TX!J:J)</f>
        <v>-607737</v>
      </c>
      <c r="K17" s="9">
        <f t="shared" si="0"/>
        <v>420524088.54817384</v>
      </c>
    </row>
    <row r="18" spans="1:12">
      <c r="A18" s="2">
        <f t="shared" ref="A18:A26" si="1">A17+1</f>
        <v>17</v>
      </c>
      <c r="B18" s="5" t="str">
        <f>TX!B18</f>
        <v>Apr 2020</v>
      </c>
      <c r="D18" s="9">
        <f>SUMIF(TX!$B:$B,$B18,TX!D:D)</f>
        <v>338765</v>
      </c>
      <c r="E18" s="9">
        <f>SUMIF(TX!$B:$B,$B18,TX!E:E)</f>
        <v>399487355</v>
      </c>
      <c r="F18" s="9">
        <f>SUMIF(TX!$B:$B,$B18,TX!F:F)</f>
        <v>2292149.7728639999</v>
      </c>
      <c r="G18" s="9">
        <f>SUMIF(TX!$B:$B,$B18,TX!G:G)</f>
        <v>1039743.9428571356</v>
      </c>
      <c r="H18" s="71">
        <f>SUMIF(TX!$B:$B,$B18,TX!H:H)</f>
        <v>-2178932.3668590002</v>
      </c>
      <c r="I18" s="9">
        <f>SUMIF(TX!$B:$B,$B18,TX!I:I)</f>
        <v>0</v>
      </c>
      <c r="J18" s="9">
        <f>SUMIF(TX!$B:$B,$B18,TX!J:J)</f>
        <v>397789</v>
      </c>
      <c r="K18" s="9">
        <f t="shared" si="0"/>
        <v>401038105.34886211</v>
      </c>
    </row>
    <row r="19" spans="1:12">
      <c r="A19" s="2">
        <f t="shared" si="1"/>
        <v>18</v>
      </c>
      <c r="B19" s="5" t="str">
        <f>TX!B19</f>
        <v>May 2020</v>
      </c>
      <c r="D19" s="9">
        <f>SUMIF(TX!$B:$B,$B19,TX!D:D)</f>
        <v>338765</v>
      </c>
      <c r="E19" s="9">
        <f>SUMIF(TX!$B:$B,$B19,TX!E:E)</f>
        <v>469528437</v>
      </c>
      <c r="F19" s="9">
        <f>SUMIF(TX!$B:$B,$B19,TX!F:F)</f>
        <v>-16868457.575440001</v>
      </c>
      <c r="G19" s="9">
        <f>SUMIF(TX!$B:$B,$B19,TX!G:G)</f>
        <v>2146495.2127659693</v>
      </c>
      <c r="H19" s="71">
        <f>SUMIF(TX!$B:$B,$B19,TX!H:H)</f>
        <v>-2088206.1720180002</v>
      </c>
      <c r="I19" s="9">
        <f>SUMIF(TX!$B:$B,$B19,TX!I:I)</f>
        <v>0</v>
      </c>
      <c r="J19" s="9">
        <f>SUMIF(TX!$B:$B,$B19,TX!J:J)</f>
        <v>385663</v>
      </c>
      <c r="K19" s="9">
        <f t="shared" si="0"/>
        <v>453103931.46530801</v>
      </c>
    </row>
    <row r="20" spans="1:12">
      <c r="A20" s="2">
        <f t="shared" si="1"/>
        <v>19</v>
      </c>
      <c r="B20" s="5" t="str">
        <f>TX!B20</f>
        <v>Jun 2020</v>
      </c>
      <c r="D20" s="9">
        <f>SUMIF(TX!$B:$B,$B20,TX!D:D)</f>
        <v>338765</v>
      </c>
      <c r="E20" s="9">
        <f>SUMIF(TX!$B:$B,$B20,TX!E:E)</f>
        <v>612849295</v>
      </c>
      <c r="F20" s="9">
        <f>SUMIF(TX!$B:$B,$B20,TX!F:F)</f>
        <v>-19481093.368175998</v>
      </c>
      <c r="G20" s="9">
        <f>SUMIF(TX!$B:$B,$B20,TX!G:G)</f>
        <v>2880863.1914893514</v>
      </c>
      <c r="H20" s="71">
        <f>SUMIF(TX!$B:$B,$B20,TX!H:H)</f>
        <v>-2010279.8565720001</v>
      </c>
      <c r="I20" s="9">
        <f>SUMIF(TX!$B:$B,$B20,TX!I:I)</f>
        <v>0</v>
      </c>
      <c r="J20" s="9">
        <f>SUMIF(TX!$B:$B,$B20,TX!J:J)</f>
        <v>102719</v>
      </c>
      <c r="K20" s="9">
        <f t="shared" si="0"/>
        <v>594341503.96674132</v>
      </c>
    </row>
    <row r="21" spans="1:12">
      <c r="A21" s="2">
        <f t="shared" si="1"/>
        <v>20</v>
      </c>
      <c r="B21" s="5" t="str">
        <f>TX!B21</f>
        <v>Jul 2020</v>
      </c>
      <c r="D21" s="9">
        <f>SUMIF(TX!$B:$B,$B21,TX!D:D)</f>
        <v>338765</v>
      </c>
      <c r="E21" s="9">
        <f>SUMIF(TX!$B:$B,$B21,TX!E:E)</f>
        <v>738873817</v>
      </c>
      <c r="F21" s="9">
        <f>SUMIF(TX!$B:$B,$B21,TX!F:F)</f>
        <v>-18422162.78551</v>
      </c>
      <c r="G21" s="9">
        <f>SUMIF(TX!$B:$B,$B21,TX!G:G)</f>
        <v>3723438.1714285915</v>
      </c>
      <c r="H21" s="71">
        <f>SUMIF(TX!$B:$B,$B21,TX!H:H)</f>
        <v>-1908510.5529430001</v>
      </c>
      <c r="I21" s="9">
        <f>SUMIF(TX!$B:$B,$B21,TX!I:I)</f>
        <v>0</v>
      </c>
      <c r="J21" s="9">
        <f>SUMIF(TX!$B:$B,$B21,TX!J:J)</f>
        <v>161488</v>
      </c>
      <c r="K21" s="9">
        <f t="shared" si="0"/>
        <v>722428069.83297563</v>
      </c>
    </row>
    <row r="22" spans="1:12">
      <c r="A22" s="2">
        <f t="shared" si="1"/>
        <v>21</v>
      </c>
      <c r="B22" s="5" t="str">
        <f>TX!B22</f>
        <v>Aug 2020</v>
      </c>
      <c r="D22" s="9">
        <f>SUMIF(TX!$B:$B,$B22,TX!D:D)</f>
        <v>338765</v>
      </c>
      <c r="E22" s="9">
        <f>SUMIF(TX!$B:$B,$B22,TX!E:E)</f>
        <v>733108588</v>
      </c>
      <c r="F22" s="9">
        <f>SUMIF(TX!$B:$B,$B22,TX!F:F)</f>
        <v>-43346221.383482993</v>
      </c>
      <c r="G22" s="9">
        <f>SUMIF(TX!$B:$B,$B22,TX!G:G)</f>
        <v>1533229.1971830972</v>
      </c>
      <c r="H22" s="71">
        <f>SUMIF(TX!$B:$B,$B22,TX!H:H)</f>
        <v>-1821874.3321180001</v>
      </c>
      <c r="I22" s="9">
        <f>SUMIF(TX!$B:$B,$B22,TX!I:I)</f>
        <v>0</v>
      </c>
      <c r="J22" s="9">
        <f>SUMIF(TX!$B:$B,$B22,TX!J:J)</f>
        <v>-775168</v>
      </c>
      <c r="K22" s="9">
        <f t="shared" si="0"/>
        <v>688698553.48158216</v>
      </c>
    </row>
    <row r="23" spans="1:12">
      <c r="A23" s="2">
        <f t="shared" si="1"/>
        <v>22</v>
      </c>
      <c r="B23" s="5" t="str">
        <f>TX!B23</f>
        <v>Sep 2020</v>
      </c>
      <c r="D23" s="9">
        <f>SUMIF(TX!$B:$B,$B23,TX!D:D)</f>
        <v>338765</v>
      </c>
      <c r="E23" s="9">
        <f>SUMIF(TX!$B:$B,$B23,TX!E:E)</f>
        <v>707949588</v>
      </c>
      <c r="F23" s="9">
        <f>SUMIF(TX!$B:$B,$B23,TX!F:F)</f>
        <v>-16989454.720880002</v>
      </c>
      <c r="G23" s="9">
        <f>SUMIF(TX!$B:$B,$B23,TX!G:G)</f>
        <v>108722.81690137711</v>
      </c>
      <c r="H23" s="71">
        <f>SUMIF(TX!$B:$B,$B23,TX!H:H)</f>
        <v>-1662101.862102</v>
      </c>
      <c r="I23" s="9">
        <f>SUMIF(TX!$B:$B,$B23,TX!I:I)</f>
        <v>0</v>
      </c>
      <c r="J23" s="9">
        <f>SUMIF(TX!$B:$B,$B23,TX!J:J)</f>
        <v>-951127</v>
      </c>
      <c r="K23" s="9">
        <f t="shared" si="0"/>
        <v>688455627.23391926</v>
      </c>
    </row>
    <row r="24" spans="1:12">
      <c r="A24" s="2">
        <f t="shared" si="1"/>
        <v>23</v>
      </c>
      <c r="B24" s="5" t="str">
        <f>TX!B24</f>
        <v>Oct 2020</v>
      </c>
      <c r="D24" s="9">
        <f>SUMIF(TX!$B:$B,$B24,TX!D:D)</f>
        <v>338765</v>
      </c>
      <c r="E24" s="9">
        <f>SUMIF(TX!$B:$B,$B24,TX!E:E)</f>
        <v>522455841</v>
      </c>
      <c r="F24" s="9">
        <f>SUMIF(TX!$B:$B,$B24,TX!F:F)</f>
        <v>-2096904.0918960001</v>
      </c>
      <c r="G24" s="9">
        <f>SUMIF(TX!$B:$B,$B24,TX!G:G)</f>
        <v>7838825.712328786</v>
      </c>
      <c r="H24" s="71">
        <f>SUMIF(TX!$B:$B,$B24,TX!H:H)</f>
        <v>-1454926.5815919999</v>
      </c>
      <c r="I24" s="9">
        <f>SUMIF(TX!$B:$B,$B24,TX!I:I)</f>
        <v>0</v>
      </c>
      <c r="J24" s="9">
        <f>SUMIF(TX!$B:$B,$B24,TX!J:J)</f>
        <v>-191581</v>
      </c>
      <c r="K24" s="9">
        <f t="shared" si="0"/>
        <v>526551255.03884077</v>
      </c>
    </row>
    <row r="25" spans="1:12">
      <c r="A25" s="2">
        <f t="shared" si="1"/>
        <v>24</v>
      </c>
      <c r="B25" s="5" t="str">
        <f>TX!B25</f>
        <v>Nov 2020</v>
      </c>
      <c r="D25" s="9">
        <f>SUMIF(TX!$B:$B,$B25,TX!D:D)</f>
        <v>338765</v>
      </c>
      <c r="E25" s="9">
        <f>SUMIF(TX!$B:$B,$B25,TX!E:E)</f>
        <v>435148218</v>
      </c>
      <c r="F25" s="9">
        <f>SUMIF(TX!$B:$B,$B25,TX!F:F)</f>
        <v>3082056.7467689998</v>
      </c>
      <c r="G25" s="9">
        <f>SUMIF(TX!$B:$B,$B25,TX!G:G)</f>
        <v>14502603.042253528</v>
      </c>
      <c r="H25" s="71">
        <f>SUMIF(TX!$B:$B,$B25,TX!H:H)</f>
        <v>-1276674.864359</v>
      </c>
      <c r="I25" s="9">
        <f>SUMIF(TX!$B:$B,$B25,TX!I:I)</f>
        <v>0</v>
      </c>
      <c r="J25" s="9">
        <f>SUMIF(TX!$B:$B,$B25,TX!J:J)</f>
        <v>-677436</v>
      </c>
      <c r="K25" s="9">
        <f t="shared" si="0"/>
        <v>450778766.92466354</v>
      </c>
    </row>
    <row r="26" spans="1:12">
      <c r="A26" s="2">
        <f t="shared" si="1"/>
        <v>25</v>
      </c>
      <c r="B26" s="5" t="str">
        <f>TX!B26</f>
        <v>Dec 2020</v>
      </c>
      <c r="D26" s="9">
        <f>SUMIF(TX!$B:$B,$B26,TX!D:D)</f>
        <v>338765</v>
      </c>
      <c r="E26" s="9">
        <f>SUMIF(TX!$B:$B,$B26,TX!E:E)</f>
        <v>437141315</v>
      </c>
      <c r="F26" s="9">
        <f>SUMIF(TX!$B:$B,$B26,TX!F:F)</f>
        <v>1230969.7908639999</v>
      </c>
      <c r="G26" s="9">
        <f>SUMIF(TX!$B:$B,$B26,TX!G:G)</f>
        <v>4267.9999999937299</v>
      </c>
      <c r="H26" s="71">
        <f>SUMIF(TX!$B:$B,$B26,TX!H:H)</f>
        <v>1.8715390000000001</v>
      </c>
      <c r="I26" s="9">
        <f>SUMIF(TX!$B:$B,$B26,TX!I:I)</f>
        <v>0</v>
      </c>
      <c r="J26" s="9">
        <f>SUMIF(TX!$B:$B,$B26,TX!J:J)</f>
        <v>1960823</v>
      </c>
      <c r="K26" s="9">
        <f t="shared" si="0"/>
        <v>440337377.66240299</v>
      </c>
    </row>
    <row r="27" spans="1:12">
      <c r="A27" s="2"/>
      <c r="D27" s="11"/>
      <c r="E27" s="11"/>
      <c r="F27" s="11"/>
      <c r="G27" s="11"/>
      <c r="H27" s="72"/>
      <c r="I27" s="11"/>
      <c r="J27" s="11"/>
      <c r="K27" s="11"/>
    </row>
    <row r="28" spans="1:12" ht="12" thickBot="1">
      <c r="A28" s="2">
        <f>A26+1</f>
        <v>26</v>
      </c>
      <c r="B28" s="1" t="s">
        <v>19</v>
      </c>
      <c r="D28" s="37">
        <f>SUM(D15:D26)</f>
        <v>4065180</v>
      </c>
      <c r="E28" s="37">
        <f>SUM(E15:E26)</f>
        <v>6397624262</v>
      </c>
      <c r="F28" s="37">
        <f t="shared" ref="F28" si="2">SUM(F15:F26)</f>
        <v>-104734698.88687499</v>
      </c>
      <c r="G28" s="44">
        <f>SUM(G15:G26)</f>
        <v>35882010.479153834</v>
      </c>
      <c r="H28" s="44">
        <f>SUM(H15:H26)</f>
        <v>-21657352.162903998</v>
      </c>
      <c r="I28" s="44">
        <f>SUM(I15:I26)</f>
        <v>0</v>
      </c>
      <c r="J28" s="44">
        <f>SUM(J15:J26)</f>
        <v>1688855</v>
      </c>
      <c r="K28" s="37">
        <f>SUM(K15:K26)</f>
        <v>6308803076.4293747</v>
      </c>
    </row>
    <row r="30" spans="1:12" s="38" customFormat="1" ht="38.25" customHeight="1">
      <c r="A30" s="64" t="s">
        <v>85</v>
      </c>
      <c r="B30" s="82" t="s">
        <v>89</v>
      </c>
      <c r="C30" s="82"/>
      <c r="D30" s="82"/>
      <c r="E30" s="82"/>
      <c r="F30" s="82"/>
      <c r="G30" s="82"/>
      <c r="H30" s="82"/>
      <c r="I30" s="82"/>
      <c r="J30" s="82"/>
      <c r="K30" s="82"/>
      <c r="L30" s="66"/>
    </row>
    <row r="32" spans="1:12">
      <c r="A32" s="73" t="s">
        <v>112</v>
      </c>
      <c r="B32" s="78" t="s">
        <v>114</v>
      </c>
    </row>
    <row r="33" spans="1:2">
      <c r="A33" s="47"/>
      <c r="B33" s="78" t="s">
        <v>113</v>
      </c>
    </row>
    <row r="34" spans="1:2">
      <c r="B34" s="9"/>
    </row>
  </sheetData>
  <mergeCells count="2">
    <mergeCell ref="F10:J10"/>
    <mergeCell ref="B30:K30"/>
  </mergeCells>
  <pageMargins left="1.25" right="0.75" top="0.75" bottom="0.75" header="1" footer="0.3"/>
  <pageSetup scale="59" fitToWidth="0" fitToHeight="0" orientation="portrait" r:id="rId1"/>
  <headerFooter>
    <oddHeader>&amp;R&amp;"Arial,Regular"&amp;10SCHEDULE O-1.2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2"/>
  <sheetViews>
    <sheetView topLeftCell="A10" zoomScaleNormal="100" zoomScaleSheetLayoutView="120" workbookViewId="0">
      <selection activeCell="D39" sqref="D39"/>
    </sheetView>
  </sheetViews>
  <sheetFormatPr defaultColWidth="9.1796875" defaultRowHeight="11.5"/>
  <cols>
    <col min="1" max="1" width="4.7265625" style="1" customWidth="1"/>
    <col min="2" max="2" width="27.453125" style="1" customWidth="1"/>
    <col min="3" max="3" width="4.7265625" style="1" customWidth="1"/>
    <col min="4" max="4" width="10.7265625" style="1" customWidth="1"/>
    <col min="5" max="5" width="13.7265625" style="1" customWidth="1"/>
    <col min="6" max="8" width="12.7265625" style="1" customWidth="1"/>
    <col min="9" max="9" width="14.453125" style="1" customWidth="1"/>
    <col min="10" max="10" width="12.7265625" style="1" customWidth="1"/>
    <col min="11" max="11" width="13.7265625" style="1" customWidth="1"/>
    <col min="12" max="12" width="12" style="1" bestFit="1" customWidth="1"/>
    <col min="13" max="16384" width="9.1796875" style="1"/>
  </cols>
  <sheetData>
    <row r="1" spans="1:12">
      <c r="A1" s="1" t="s">
        <v>79</v>
      </c>
    </row>
    <row r="2" spans="1:12">
      <c r="A2" s="1" t="s">
        <v>96</v>
      </c>
    </row>
    <row r="3" spans="1:12">
      <c r="A3" s="1" t="s">
        <v>83</v>
      </c>
    </row>
    <row r="4" spans="1:12">
      <c r="A4" s="1" t="s">
        <v>80</v>
      </c>
    </row>
    <row r="5" spans="1:12">
      <c r="A5" s="1" t="s">
        <v>95</v>
      </c>
    </row>
    <row r="6" spans="1:12">
      <c r="A6" s="1" t="s">
        <v>97</v>
      </c>
    </row>
    <row r="9" spans="1:12">
      <c r="A9" s="2"/>
      <c r="B9" s="2" t="s">
        <v>9</v>
      </c>
      <c r="C9" s="2" t="s">
        <v>10</v>
      </c>
      <c r="D9" s="2" t="s">
        <v>62</v>
      </c>
      <c r="E9" s="2" t="s">
        <v>11</v>
      </c>
      <c r="F9" s="2" t="s">
        <v>12</v>
      </c>
      <c r="G9" s="2" t="s">
        <v>13</v>
      </c>
      <c r="H9" s="15" t="s">
        <v>14</v>
      </c>
      <c r="I9" s="15"/>
      <c r="J9" s="15" t="s">
        <v>15</v>
      </c>
      <c r="K9" s="2" t="s">
        <v>78</v>
      </c>
    </row>
    <row r="10" spans="1:12">
      <c r="A10" s="2"/>
      <c r="B10" s="2"/>
      <c r="C10" s="2"/>
      <c r="D10" s="2"/>
      <c r="E10" s="2"/>
      <c r="F10" s="80" t="s">
        <v>16</v>
      </c>
      <c r="G10" s="80"/>
      <c r="H10" s="80"/>
      <c r="I10" s="80"/>
      <c r="J10" s="80"/>
      <c r="K10" s="2"/>
    </row>
    <row r="11" spans="1:12" ht="34.5">
      <c r="A11" s="3" t="s">
        <v>0</v>
      </c>
      <c r="B11" s="3" t="s">
        <v>1</v>
      </c>
      <c r="C11" s="3" t="s">
        <v>2</v>
      </c>
      <c r="D11" s="4" t="s">
        <v>3</v>
      </c>
      <c r="E11" s="4" t="s">
        <v>4</v>
      </c>
      <c r="F11" s="4" t="s">
        <v>5</v>
      </c>
      <c r="G11" s="4" t="s">
        <v>6</v>
      </c>
      <c r="H11" s="14" t="s">
        <v>77</v>
      </c>
      <c r="I11" s="17" t="s">
        <v>94</v>
      </c>
      <c r="J11" s="3" t="s">
        <v>7</v>
      </c>
      <c r="K11" s="4" t="s">
        <v>8</v>
      </c>
    </row>
    <row r="13" spans="1:12">
      <c r="A13" s="2"/>
      <c r="B13" s="8" t="s">
        <v>75</v>
      </c>
    </row>
    <row r="14" spans="1:12">
      <c r="A14" s="2"/>
      <c r="B14" s="8"/>
    </row>
    <row r="15" spans="1:12">
      <c r="A15" s="2">
        <v>27</v>
      </c>
      <c r="B15" s="5" t="str">
        <f>'NM &amp; FERC'!B15</f>
        <v>Jan 2020</v>
      </c>
      <c r="D15" s="6">
        <f>SUM('NM &amp; FERC'!D15,'NM &amp; FERC'!D31,'NM &amp; FERC'!D47,'NM &amp; FERC'!D63,'NM &amp; FERC'!D80,'NM &amp; FERC'!D96,'NM &amp; FERC'!D112,'NM &amp; FERC'!D128,'NM &amp; FERC'!D145,'NM &amp; FERC'!D161,'NM &amp; FERC'!D177,'NM &amp; FERC'!D193,'NM &amp; FERC'!D210,'NM &amp; FERC'!D228)</f>
        <v>103047</v>
      </c>
      <c r="E15" s="6">
        <f>SUM('NM &amp; FERC'!E15,'NM &amp; FERC'!E31,'NM &amp; FERC'!E47,'NM &amp; FERC'!E63,'NM &amp; FERC'!E80,'NM &amp; FERC'!E96,'NM &amp; FERC'!E112,'NM &amp; FERC'!E128,'NM &amp; FERC'!E145,'NM &amp; FERC'!E161,'NM &amp; FERC'!E177,'NM &amp; FERC'!E193,'NM &amp; FERC'!E210,'NM &amp; FERC'!E228)</f>
        <v>139419648</v>
      </c>
      <c r="F15" s="6">
        <f>SUM('NM &amp; FERC'!F15,'NM &amp; FERC'!F31,'NM &amp; FERC'!F47,'NM &amp; FERC'!F63,'NM &amp; FERC'!F80,'NM &amp; FERC'!F96,'NM &amp; FERC'!F112,'NM &amp; FERC'!F128,'NM &amp; FERC'!F145,'NM &amp; FERC'!F161,'NM &amp; FERC'!F177,'NM &amp; FERC'!F193,'NM &amp; FERC'!F210,'NM &amp; FERC'!F228)</f>
        <v>1574215</v>
      </c>
      <c r="G15" s="6">
        <f>SUM('NM &amp; FERC'!G15,'NM &amp; FERC'!G31,'NM &amp; FERC'!G47,'NM &amp; FERC'!G63,'NM &amp; FERC'!G80,'NM &amp; FERC'!G96,'NM &amp; FERC'!G112,'NM &amp; FERC'!G128,'NM &amp; FERC'!G145,'NM &amp; FERC'!G161,'NM &amp; FERC'!G177,'NM &amp; FERC'!G193,'NM &amp; FERC'!G210,'NM &amp; FERC'!G228)</f>
        <v>2020503.9262071326</v>
      </c>
      <c r="H15" s="6">
        <f>SUM('NM &amp; FERC'!H15,'NM &amp; FERC'!H31,'NM &amp; FERC'!H47,'NM &amp; FERC'!H63,'NM &amp; FERC'!H80,'NM &amp; FERC'!H96,'NM &amp; FERC'!H112,'NM &amp; FERC'!H128,'NM &amp; FERC'!H145,'NM &amp; FERC'!H161,'NM &amp; FERC'!H177,'NM &amp; FERC'!H193,'NM &amp; FERC'!H210,'NM &amp; FERC'!H228)</f>
        <v>-1307672</v>
      </c>
      <c r="I15" s="6">
        <v>0</v>
      </c>
      <c r="J15" s="6">
        <f>SUM('NM &amp; FERC'!I15,'NM &amp; FERC'!I31,'NM &amp; FERC'!I47,'NM &amp; FERC'!I63,'NM &amp; FERC'!I80,'NM &amp; FERC'!I96,'NM &amp; FERC'!I112,'NM &amp; FERC'!I128,'NM &amp; FERC'!I145,'NM &amp; FERC'!I161,'NM &amp; FERC'!I177,'NM &amp; FERC'!I193,'NM &amp; FERC'!I210,'NM &amp; FERC'!I228)</f>
        <v>85064</v>
      </c>
      <c r="K15" s="6">
        <f>SUM('NM &amp; FERC'!J15,'NM &amp; FERC'!J31,'NM &amp; FERC'!J47,'NM &amp; FERC'!J63,'NM &amp; FERC'!J80,'NM &amp; FERC'!J96,'NM &amp; FERC'!J112,'NM &amp; FERC'!J128,'NM &amp; FERC'!J145,'NM &amp; FERC'!J161,'NM &amp; FERC'!J177,'NM &amp; FERC'!J193,'NM &amp; FERC'!J210,'NM &amp; FERC'!J228)</f>
        <v>141791758.92620715</v>
      </c>
      <c r="L15" s="7"/>
    </row>
    <row r="16" spans="1:12">
      <c r="A16" s="2">
        <f>A15+1</f>
        <v>28</v>
      </c>
      <c r="B16" s="5" t="str">
        <f>'NM &amp; FERC'!B16</f>
        <v>Feb 2020</v>
      </c>
      <c r="D16" s="6">
        <f>SUM('NM &amp; FERC'!D16,'NM &amp; FERC'!D32,'NM &amp; FERC'!D48,'NM &amp; FERC'!D64,'NM &amp; FERC'!D81,'NM &amp; FERC'!D97,'NM &amp; FERC'!D113,'NM &amp; FERC'!D129,'NM &amp; FERC'!D146,'NM &amp; FERC'!D162,'NM &amp; FERC'!D178,'NM &amp; FERC'!D194,'NM &amp; FERC'!D211,'NM &amp; FERC'!D229)</f>
        <v>103047</v>
      </c>
      <c r="E16" s="6">
        <f>SUM('NM &amp; FERC'!E16,'NM &amp; FERC'!E32,'NM &amp; FERC'!E48,'NM &amp; FERC'!E64,'NM &amp; FERC'!E81,'NM &amp; FERC'!E97,'NM &amp; FERC'!E113,'NM &amp; FERC'!E129,'NM &amp; FERC'!E146,'NM &amp; FERC'!E162,'NM &amp; FERC'!E178,'NM &amp; FERC'!E194,'NM &amp; FERC'!E211,'NM &amp; FERC'!E229)</f>
        <v>126622069</v>
      </c>
      <c r="F16" s="6">
        <f>SUM('NM &amp; FERC'!F16,'NM &amp; FERC'!F32,'NM &amp; FERC'!F48,'NM &amp; FERC'!F64,'NM &amp; FERC'!F81,'NM &amp; FERC'!F97,'NM &amp; FERC'!F113,'NM &amp; FERC'!F129,'NM &amp; FERC'!F146,'NM &amp; FERC'!F162,'NM &amp; FERC'!F178,'NM &amp; FERC'!F194,'NM &amp; FERC'!F211,'NM &amp; FERC'!F229)</f>
        <v>172598</v>
      </c>
      <c r="G16" s="6">
        <f>SUM('NM &amp; FERC'!G16,'NM &amp; FERC'!G32,'NM &amp; FERC'!G48,'NM &amp; FERC'!G64,'NM &amp; FERC'!G81,'NM &amp; FERC'!G97,'NM &amp; FERC'!G113,'NM &amp; FERC'!G129,'NM &amp; FERC'!G146,'NM &amp; FERC'!G162,'NM &amp; FERC'!G178,'NM &amp; FERC'!G194,'NM &amp; FERC'!G211,'NM &amp; FERC'!G229)</f>
        <v>1561207.5460149595</v>
      </c>
      <c r="H16" s="6">
        <f>SUM('NM &amp; FERC'!H16,'NM &amp; FERC'!H32,'NM &amp; FERC'!H48,'NM &amp; FERC'!H64,'NM &amp; FERC'!H81,'NM &amp; FERC'!H97,'NM &amp; FERC'!H113,'NM &amp; FERC'!H129,'NM &amp; FERC'!H146,'NM &amp; FERC'!H162,'NM &amp; FERC'!H178,'NM &amp; FERC'!H194,'NM &amp; FERC'!H211,'NM &amp; FERC'!H229)</f>
        <v>-1286021</v>
      </c>
      <c r="I16" s="6">
        <v>0</v>
      </c>
      <c r="J16" s="6">
        <f>SUM('NM &amp; FERC'!I16,'NM &amp; FERC'!I32,'NM &amp; FERC'!I48,'NM &amp; FERC'!I64,'NM &amp; FERC'!I81,'NM &amp; FERC'!I97,'NM &amp; FERC'!I113,'NM &amp; FERC'!I129,'NM &amp; FERC'!I146,'NM &amp; FERC'!I162,'NM &amp; FERC'!I178,'NM &amp; FERC'!I194,'NM &amp; FERC'!I211,'NM &amp; FERC'!I229)</f>
        <v>-151686</v>
      </c>
      <c r="K16" s="6">
        <f>SUM('NM &amp; FERC'!J16,'NM &amp; FERC'!J32,'NM &amp; FERC'!J48,'NM &amp; FERC'!J64,'NM &amp; FERC'!J81,'NM &amp; FERC'!J97,'NM &amp; FERC'!J113,'NM &amp; FERC'!J129,'NM &amp; FERC'!J146,'NM &amp; FERC'!J162,'NM &amp; FERC'!J178,'NM &amp; FERC'!J194,'NM &amp; FERC'!J211,'NM &amp; FERC'!J229)</f>
        <v>126918167.54601496</v>
      </c>
      <c r="L16" s="7"/>
    </row>
    <row r="17" spans="1:12">
      <c r="A17" s="2">
        <f>A16+1</f>
        <v>29</v>
      </c>
      <c r="B17" s="5" t="str">
        <f>'NM &amp; FERC'!B17</f>
        <v>Mar 2020</v>
      </c>
      <c r="D17" s="6">
        <f>SUM('NM &amp; FERC'!D17,'NM &amp; FERC'!D33,'NM &amp; FERC'!D49,'NM &amp; FERC'!D65,'NM &amp; FERC'!D82,'NM &amp; FERC'!D98,'NM &amp; FERC'!D114,'NM &amp; FERC'!D130,'NM &amp; FERC'!D147,'NM &amp; FERC'!D163,'NM &amp; FERC'!D179,'NM &amp; FERC'!D195,'NM &amp; FERC'!D212,'NM &amp; FERC'!D230)</f>
        <v>103045</v>
      </c>
      <c r="E17" s="6">
        <f>SUM('NM &amp; FERC'!E17,'NM &amp; FERC'!E33,'NM &amp; FERC'!E49,'NM &amp; FERC'!E65,'NM &amp; FERC'!E82,'NM &amp; FERC'!E98,'NM &amp; FERC'!E114,'NM &amp; FERC'!E130,'NM &amp; FERC'!E147,'NM &amp; FERC'!E163,'NM &amp; FERC'!E179,'NM &amp; FERC'!E195,'NM &amp; FERC'!E212,'NM &amp; FERC'!E230)</f>
        <v>113677598</v>
      </c>
      <c r="F17" s="6">
        <f>SUM('NM &amp; FERC'!F17,'NM &amp; FERC'!F33,'NM &amp; FERC'!F49,'NM &amp; FERC'!F65,'NM &amp; FERC'!F82,'NM &amp; FERC'!F98,'NM &amp; FERC'!F114,'NM &amp; FERC'!F130,'NM &amp; FERC'!F147,'NM &amp; FERC'!F163,'NM &amp; FERC'!F179,'NM &amp; FERC'!F195,'NM &amp; FERC'!F212,'NM &amp; FERC'!F230)</f>
        <v>-474461</v>
      </c>
      <c r="G17" s="6">
        <f>SUM('NM &amp; FERC'!G17,'NM &amp; FERC'!G33,'NM &amp; FERC'!G49,'NM &amp; FERC'!G65,'NM &amp; FERC'!G82,'NM &amp; FERC'!G98,'NM &amp; FERC'!G114,'NM &amp; FERC'!G130,'NM &amp; FERC'!G147,'NM &amp; FERC'!G163,'NM &amp; FERC'!G179,'NM &amp; FERC'!G195,'NM &amp; FERC'!G212,'NM &amp; FERC'!G230)</f>
        <v>1235974.583831257</v>
      </c>
      <c r="H17" s="6">
        <f>SUM('NM &amp; FERC'!H17,'NM &amp; FERC'!H33,'NM &amp; FERC'!H49,'NM &amp; FERC'!H65,'NM &amp; FERC'!H82,'NM &amp; FERC'!H98,'NM &amp; FERC'!H114,'NM &amp; FERC'!H130,'NM &amp; FERC'!H147,'NM &amp; FERC'!H163,'NM &amp; FERC'!H179,'NM &amp; FERC'!H195,'NM &amp; FERC'!H212,'NM &amp; FERC'!H230)</f>
        <v>-1226824</v>
      </c>
      <c r="I17" s="6">
        <v>0</v>
      </c>
      <c r="J17" s="6">
        <f>SUM('NM &amp; FERC'!I17,'NM &amp; FERC'!I33,'NM &amp; FERC'!I49,'NM &amp; FERC'!I65,'NM &amp; FERC'!I82,'NM &amp; FERC'!I98,'NM &amp; FERC'!I114,'NM &amp; FERC'!I130,'NM &amp; FERC'!I147,'NM &amp; FERC'!I163,'NM &amp; FERC'!I179,'NM &amp; FERC'!I195,'NM &amp; FERC'!I212,'NM &amp; FERC'!I230)</f>
        <v>-3126</v>
      </c>
      <c r="K17" s="6">
        <f>SUM('NM &amp; FERC'!J17,'NM &amp; FERC'!J33,'NM &amp; FERC'!J49,'NM &amp; FERC'!J65,'NM &amp; FERC'!J82,'NM &amp; FERC'!J98,'NM &amp; FERC'!J114,'NM &amp; FERC'!J130,'NM &amp; FERC'!J147,'NM &amp; FERC'!J163,'NM &amp; FERC'!J179,'NM &amp; FERC'!J195,'NM &amp; FERC'!J212,'NM &amp; FERC'!J230)</f>
        <v>113209161.58383125</v>
      </c>
      <c r="L17" s="7"/>
    </row>
    <row r="18" spans="1:12">
      <c r="A18" s="2">
        <f t="shared" ref="A18:A26" si="0">A17+1</f>
        <v>30</v>
      </c>
      <c r="B18" s="5" t="str">
        <f>'NM &amp; FERC'!B18</f>
        <v>Apr 2020</v>
      </c>
      <c r="D18" s="6">
        <f>SUM('NM &amp; FERC'!D18,'NM &amp; FERC'!D34,'NM &amp; FERC'!D50,'NM &amp; FERC'!D66,'NM &amp; FERC'!D83,'NM &amp; FERC'!D99,'NM &amp; FERC'!D115,'NM &amp; FERC'!D131,'NM &amp; FERC'!D148,'NM &amp; FERC'!D164,'NM &amp; FERC'!D180,'NM &amp; FERC'!D196,'NM &amp; FERC'!D213,'NM &amp; FERC'!D231)</f>
        <v>103046</v>
      </c>
      <c r="E18" s="6">
        <f>SUM('NM &amp; FERC'!E18,'NM &amp; FERC'!E34,'NM &amp; FERC'!E50,'NM &amp; FERC'!E66,'NM &amp; FERC'!E83,'NM &amp; FERC'!E99,'NM &amp; FERC'!E115,'NM &amp; FERC'!E131,'NM &amp; FERC'!E148,'NM &amp; FERC'!E164,'NM &amp; FERC'!E180,'NM &amp; FERC'!E196,'NM &amp; FERC'!E213,'NM &amp; FERC'!E231)</f>
        <v>106920688</v>
      </c>
      <c r="F18" s="6">
        <f>SUM('NM &amp; FERC'!F18,'NM &amp; FERC'!F34,'NM &amp; FERC'!F50,'NM &amp; FERC'!F66,'NM &amp; FERC'!F83,'NM &amp; FERC'!F99,'NM &amp; FERC'!F115,'NM &amp; FERC'!F131,'NM &amp; FERC'!F148,'NM &amp; FERC'!F164,'NM &amp; FERC'!F180,'NM &amp; FERC'!F196,'NM &amp; FERC'!F213,'NM &amp; FERC'!F231)</f>
        <v>142753</v>
      </c>
      <c r="G18" s="6">
        <f>SUM('NM &amp; FERC'!G18,'NM &amp; FERC'!G34,'NM &amp; FERC'!G50,'NM &amp; FERC'!G66,'NM &amp; FERC'!G83,'NM &amp; FERC'!G99,'NM &amp; FERC'!G115,'NM &amp; FERC'!G131,'NM &amp; FERC'!G148,'NM &amp; FERC'!G164,'NM &amp; FERC'!G180,'NM &amp; FERC'!G196,'NM &amp; FERC'!G213,'NM &amp; FERC'!G231)</f>
        <v>1054306.9912118001</v>
      </c>
      <c r="H18" s="6">
        <f>SUM('NM &amp; FERC'!H18,'NM &amp; FERC'!H34,'NM &amp; FERC'!H50,'NM &amp; FERC'!H66,'NM &amp; FERC'!H83,'NM &amp; FERC'!H99,'NM &amp; FERC'!H115,'NM &amp; FERC'!H131,'NM &amp; FERC'!H148,'NM &amp; FERC'!H164,'NM &amp; FERC'!H180,'NM &amp; FERC'!H196,'NM &amp; FERC'!H213,'NM &amp; FERC'!H231)</f>
        <v>-1161090</v>
      </c>
      <c r="I18" s="6">
        <v>0</v>
      </c>
      <c r="J18" s="6">
        <f>SUM('NM &amp; FERC'!I18,'NM &amp; FERC'!I34,'NM &amp; FERC'!I50,'NM &amp; FERC'!I66,'NM &amp; FERC'!I83,'NM &amp; FERC'!I99,'NM &amp; FERC'!I115,'NM &amp; FERC'!I131,'NM &amp; FERC'!I148,'NM &amp; FERC'!I164,'NM &amp; FERC'!I180,'NM &amp; FERC'!I196,'NM &amp; FERC'!I213,'NM &amp; FERC'!I231)</f>
        <v>3490</v>
      </c>
      <c r="K18" s="6">
        <f>SUM('NM &amp; FERC'!J18,'NM &amp; FERC'!J34,'NM &amp; FERC'!J50,'NM &amp; FERC'!J66,'NM &amp; FERC'!J83,'NM &amp; FERC'!J99,'NM &amp; FERC'!J115,'NM &amp; FERC'!J131,'NM &amp; FERC'!J148,'NM &amp; FERC'!J164,'NM &amp; FERC'!J180,'NM &amp; FERC'!J196,'NM &amp; FERC'!J213,'NM &amp; FERC'!J231)</f>
        <v>106960147.99121179</v>
      </c>
      <c r="L18" s="7"/>
    </row>
    <row r="19" spans="1:12">
      <c r="A19" s="2">
        <f t="shared" si="0"/>
        <v>31</v>
      </c>
      <c r="B19" s="5" t="str">
        <f>'NM &amp; FERC'!B19</f>
        <v>May 2020</v>
      </c>
      <c r="D19" s="6">
        <f>SUM('NM &amp; FERC'!D19,'NM &amp; FERC'!D35,'NM &amp; FERC'!D51,'NM &amp; FERC'!D67,'NM &amp; FERC'!D84,'NM &amp; FERC'!D100,'NM &amp; FERC'!D116,'NM &amp; FERC'!D132,'NM &amp; FERC'!D149,'NM &amp; FERC'!D165,'NM &amp; FERC'!D181,'NM &amp; FERC'!D197,'NM &amp; FERC'!D214,'NM &amp; FERC'!D232)</f>
        <v>103046</v>
      </c>
      <c r="E19" s="6">
        <f>SUM('NM &amp; FERC'!E19,'NM &amp; FERC'!E35,'NM &amp; FERC'!E51,'NM &amp; FERC'!E67,'NM &amp; FERC'!E84,'NM &amp; FERC'!E100,'NM &amp; FERC'!E116,'NM &amp; FERC'!E132,'NM &amp; FERC'!E149,'NM &amp; FERC'!E165,'NM &amp; FERC'!E181,'NM &amp; FERC'!E197,'NM &amp; FERC'!E214,'NM &amp; FERC'!E232)</f>
        <v>123130998</v>
      </c>
      <c r="F19" s="6">
        <f>SUM('NM &amp; FERC'!F19,'NM &amp; FERC'!F35,'NM &amp; FERC'!F51,'NM &amp; FERC'!F67,'NM &amp; FERC'!F84,'NM &amp; FERC'!F100,'NM &amp; FERC'!F116,'NM &amp; FERC'!F132,'NM &amp; FERC'!F149,'NM &amp; FERC'!F165,'NM &amp; FERC'!F181,'NM &amp; FERC'!F197,'NM &amp; FERC'!F214,'NM &amp; FERC'!F232)</f>
        <v>-5742726</v>
      </c>
      <c r="G19" s="6">
        <f>SUM('NM &amp; FERC'!G19,'NM &amp; FERC'!G35,'NM &amp; FERC'!G51,'NM &amp; FERC'!G67,'NM &amp; FERC'!G84,'NM &amp; FERC'!G100,'NM &amp; FERC'!G116,'NM &amp; FERC'!G132,'NM &amp; FERC'!G149,'NM &amp; FERC'!G165,'NM &amp; FERC'!G181,'NM &amp; FERC'!G197,'NM &amp; FERC'!G214,'NM &amp; FERC'!G232)</f>
        <v>1101823.9359393625</v>
      </c>
      <c r="H19" s="6">
        <f>SUM('NM &amp; FERC'!H19,'NM &amp; FERC'!H35,'NM &amp; FERC'!H51,'NM &amp; FERC'!H67,'NM &amp; FERC'!H84,'NM &amp; FERC'!H100,'NM &amp; FERC'!H116,'NM &amp; FERC'!H132,'NM &amp; FERC'!H149,'NM &amp; FERC'!H165,'NM &amp; FERC'!H181,'NM &amp; FERC'!H197,'NM &amp; FERC'!H214,'NM &amp; FERC'!H232)</f>
        <v>-1100013</v>
      </c>
      <c r="I19" s="6">
        <v>0</v>
      </c>
      <c r="J19" s="6">
        <f>SUM('NM &amp; FERC'!I19,'NM &amp; FERC'!I35,'NM &amp; FERC'!I51,'NM &amp; FERC'!I67,'NM &amp; FERC'!I84,'NM &amp; FERC'!I100,'NM &amp; FERC'!I116,'NM &amp; FERC'!I132,'NM &amp; FERC'!I149,'NM &amp; FERC'!I165,'NM &amp; FERC'!I181,'NM &amp; FERC'!I197,'NM &amp; FERC'!I214,'NM &amp; FERC'!I232)</f>
        <v>223493</v>
      </c>
      <c r="K19" s="6">
        <f>SUM('NM &amp; FERC'!J19,'NM &amp; FERC'!J35,'NM &amp; FERC'!J51,'NM &amp; FERC'!J67,'NM &amp; FERC'!J84,'NM &amp; FERC'!J100,'NM &amp; FERC'!J116,'NM &amp; FERC'!J132,'NM &amp; FERC'!J149,'NM &amp; FERC'!J165,'NM &amp; FERC'!J181,'NM &amp; FERC'!J197,'NM &amp; FERC'!J214,'NM &amp; FERC'!J232)</f>
        <v>117613575.93593937</v>
      </c>
      <c r="L19" s="7"/>
    </row>
    <row r="20" spans="1:12">
      <c r="A20" s="2">
        <f t="shared" si="0"/>
        <v>32</v>
      </c>
      <c r="B20" s="5" t="str">
        <f>'NM &amp; FERC'!B20</f>
        <v>Jun 2020</v>
      </c>
      <c r="D20" s="6">
        <f>SUM('NM &amp; FERC'!D20,'NM &amp; FERC'!D36,'NM &amp; FERC'!D52,'NM &amp; FERC'!D68,'NM &amp; FERC'!D85,'NM &amp; FERC'!D101,'NM &amp; FERC'!D117,'NM &amp; FERC'!D133,'NM &amp; FERC'!D150,'NM &amp; FERC'!D166,'NM &amp; FERC'!D182,'NM &amp; FERC'!D198,'NM &amp; FERC'!D215,'NM &amp; FERC'!D233)</f>
        <v>103044</v>
      </c>
      <c r="E20" s="6">
        <f>SUM('NM &amp; FERC'!E20,'NM &amp; FERC'!E36,'NM &amp; FERC'!E52,'NM &amp; FERC'!E68,'NM &amp; FERC'!E85,'NM &amp; FERC'!E101,'NM &amp; FERC'!E117,'NM &amp; FERC'!E133,'NM &amp; FERC'!E150,'NM &amp; FERC'!E166,'NM &amp; FERC'!E182,'NM &amp; FERC'!E198,'NM &amp; FERC'!E215,'NM &amp; FERC'!E233)</f>
        <v>156886110</v>
      </c>
      <c r="F20" s="6">
        <f>SUM('NM &amp; FERC'!F20,'NM &amp; FERC'!F36,'NM &amp; FERC'!F52,'NM &amp; FERC'!F68,'NM &amp; FERC'!F85,'NM &amp; FERC'!F101,'NM &amp; FERC'!F117,'NM &amp; FERC'!F133,'NM &amp; FERC'!F150,'NM &amp; FERC'!F166,'NM &amp; FERC'!F182,'NM &amp; FERC'!F198,'NM &amp; FERC'!F215,'NM &amp; FERC'!F233)</f>
        <v>-5686514</v>
      </c>
      <c r="G20" s="6">
        <f>SUM('NM &amp; FERC'!G20,'NM &amp; FERC'!G36,'NM &amp; FERC'!G52,'NM &amp; FERC'!G68,'NM &amp; FERC'!G85,'NM &amp; FERC'!G101,'NM &amp; FERC'!G117,'NM &amp; FERC'!G133,'NM &amp; FERC'!G150,'NM &amp; FERC'!G166,'NM &amp; FERC'!G182,'NM &amp; FERC'!G198,'NM &amp; FERC'!G215,'NM &amp; FERC'!G233)</f>
        <v>1249221.554936039</v>
      </c>
      <c r="H20" s="6">
        <f>SUM('NM &amp; FERC'!H20,'NM &amp; FERC'!H36,'NM &amp; FERC'!H52,'NM &amp; FERC'!H68,'NM &amp; FERC'!H85,'NM &amp; FERC'!H101,'NM &amp; FERC'!H117,'NM &amp; FERC'!H133,'NM &amp; FERC'!H150,'NM &amp; FERC'!H166,'NM &amp; FERC'!H182,'NM &amp; FERC'!H198,'NM &amp; FERC'!H215,'NM &amp; FERC'!H233)</f>
        <v>-1018433</v>
      </c>
      <c r="I20" s="6">
        <v>0</v>
      </c>
      <c r="J20" s="6">
        <f>SUM('NM &amp; FERC'!I20,'NM &amp; FERC'!I36,'NM &amp; FERC'!I52,'NM &amp; FERC'!I68,'NM &amp; FERC'!I85,'NM &amp; FERC'!I101,'NM &amp; FERC'!I117,'NM &amp; FERC'!I133,'NM &amp; FERC'!I150,'NM &amp; FERC'!I166,'NM &amp; FERC'!I182,'NM &amp; FERC'!I198,'NM &amp; FERC'!I215,'NM &amp; FERC'!I233)</f>
        <v>162276</v>
      </c>
      <c r="K20" s="6">
        <f>SUM('NM &amp; FERC'!J20,'NM &amp; FERC'!J36,'NM &amp; FERC'!J52,'NM &amp; FERC'!J68,'NM &amp; FERC'!J85,'NM &amp; FERC'!J101,'NM &amp; FERC'!J117,'NM &amp; FERC'!J133,'NM &amp; FERC'!J150,'NM &amp; FERC'!J166,'NM &amp; FERC'!J182,'NM &amp; FERC'!J198,'NM &amp; FERC'!J215,'NM &amp; FERC'!J233)</f>
        <v>151592660.55493605</v>
      </c>
      <c r="L20" s="7"/>
    </row>
    <row r="21" spans="1:12">
      <c r="A21" s="2">
        <f t="shared" si="0"/>
        <v>33</v>
      </c>
      <c r="B21" s="5" t="str">
        <f>'NM &amp; FERC'!B21</f>
        <v>Jul 2020</v>
      </c>
      <c r="D21" s="6">
        <f>SUM('NM &amp; FERC'!D21,'NM &amp; FERC'!D37,'NM &amp; FERC'!D53,'NM &amp; FERC'!D69,'NM &amp; FERC'!D86,'NM &amp; FERC'!D102,'NM &amp; FERC'!D118,'NM &amp; FERC'!D134,'NM &amp; FERC'!D151,'NM &amp; FERC'!D167,'NM &amp; FERC'!D183,'NM &amp; FERC'!D199,'NM &amp; FERC'!D216,'NM &amp; FERC'!D234)</f>
        <v>103044</v>
      </c>
      <c r="E21" s="6">
        <f>SUM('NM &amp; FERC'!E21,'NM &amp; FERC'!E37,'NM &amp; FERC'!E53,'NM &amp; FERC'!E69,'NM &amp; FERC'!E86,'NM &amp; FERC'!E102,'NM &amp; FERC'!E118,'NM &amp; FERC'!E134,'NM &amp; FERC'!E151,'NM &amp; FERC'!E167,'NM &amp; FERC'!E183,'NM &amp; FERC'!E199,'NM &amp; FERC'!E216,'NM &amp; FERC'!E234)</f>
        <v>192547683</v>
      </c>
      <c r="F21" s="6">
        <f>SUM('NM &amp; FERC'!F21,'NM &amp; FERC'!F37,'NM &amp; FERC'!F53,'NM &amp; FERC'!F69,'NM &amp; FERC'!F86,'NM &amp; FERC'!F102,'NM &amp; FERC'!F118,'NM &amp; FERC'!F134,'NM &amp; FERC'!F151,'NM &amp; FERC'!F167,'NM &amp; FERC'!F183,'NM &amp; FERC'!F199,'NM &amp; FERC'!F216,'NM &amp; FERC'!F234)</f>
        <v>-5328694</v>
      </c>
      <c r="G21" s="6">
        <f>SUM('NM &amp; FERC'!G21,'NM &amp; FERC'!G37,'NM &amp; FERC'!G53,'NM &amp; FERC'!G69,'NM &amp; FERC'!G86,'NM &amp; FERC'!G102,'NM &amp; FERC'!G118,'NM &amp; FERC'!G134,'NM &amp; FERC'!G151,'NM &amp; FERC'!G167,'NM &amp; FERC'!G183,'NM &amp; FERC'!G199,'NM &amp; FERC'!G216,'NM &amp; FERC'!G234)</f>
        <v>734329.7332656529</v>
      </c>
      <c r="H21" s="6">
        <f>SUM('NM &amp; FERC'!H21,'NM &amp; FERC'!H37,'NM &amp; FERC'!H53,'NM &amp; FERC'!H69,'NM &amp; FERC'!H86,'NM &amp; FERC'!H102,'NM &amp; FERC'!H118,'NM &amp; FERC'!H134,'NM &amp; FERC'!H151,'NM &amp; FERC'!H167,'NM &amp; FERC'!H183,'NM &amp; FERC'!H199,'NM &amp; FERC'!H216,'NM &amp; FERC'!H234)</f>
        <v>-893548</v>
      </c>
      <c r="I21" s="6">
        <v>0</v>
      </c>
      <c r="J21" s="6">
        <f>SUM('NM &amp; FERC'!I21,'NM &amp; FERC'!I37,'NM &amp; FERC'!I53,'NM &amp; FERC'!I69,'NM &amp; FERC'!I86,'NM &amp; FERC'!I102,'NM &amp; FERC'!I118,'NM &amp; FERC'!I134,'NM &amp; FERC'!I151,'NM &amp; FERC'!I167,'NM &amp; FERC'!I183,'NM &amp; FERC'!I199,'NM &amp; FERC'!I216,'NM &amp; FERC'!I234)</f>
        <v>266338</v>
      </c>
      <c r="K21" s="6">
        <f>SUM('NM &amp; FERC'!J21,'NM &amp; FERC'!J37,'NM &amp; FERC'!J53,'NM &amp; FERC'!J69,'NM &amp; FERC'!J86,'NM &amp; FERC'!J102,'NM &amp; FERC'!J118,'NM &amp; FERC'!J134,'NM &amp; FERC'!J151,'NM &amp; FERC'!J167,'NM &amp; FERC'!J183,'NM &amp; FERC'!J199,'NM &amp; FERC'!J216,'NM &amp; FERC'!J234)</f>
        <v>187326108.73326564</v>
      </c>
      <c r="L21" s="7"/>
    </row>
    <row r="22" spans="1:12">
      <c r="A22" s="2">
        <f t="shared" si="0"/>
        <v>34</v>
      </c>
      <c r="B22" s="5" t="str">
        <f>'NM &amp; FERC'!B22</f>
        <v>Aug 2020</v>
      </c>
      <c r="D22" s="6">
        <f>SUM('NM &amp; FERC'!D22,'NM &amp; FERC'!D38,'NM &amp; FERC'!D54,'NM &amp; FERC'!D70,'NM &amp; FERC'!D87,'NM &amp; FERC'!D103,'NM &amp; FERC'!D119,'NM &amp; FERC'!D135,'NM &amp; FERC'!D152,'NM &amp; FERC'!D168,'NM &amp; FERC'!D184,'NM &amp; FERC'!D200,'NM &amp; FERC'!D217,'NM &amp; FERC'!D235)</f>
        <v>103044</v>
      </c>
      <c r="E22" s="6">
        <f>SUM('NM &amp; FERC'!E22,'NM &amp; FERC'!E38,'NM &amp; FERC'!E54,'NM &amp; FERC'!E70,'NM &amp; FERC'!E87,'NM &amp; FERC'!E103,'NM &amp; FERC'!E119,'NM &amp; FERC'!E135,'NM &amp; FERC'!E152,'NM &amp; FERC'!E168,'NM &amp; FERC'!E184,'NM &amp; FERC'!E200,'NM &amp; FERC'!E217,'NM &amp; FERC'!E235)</f>
        <v>189222628</v>
      </c>
      <c r="F22" s="6">
        <f>SUM('NM &amp; FERC'!F22,'NM &amp; FERC'!F38,'NM &amp; FERC'!F54,'NM &amp; FERC'!F70,'NM &amp; FERC'!F87,'NM &amp; FERC'!F103,'NM &amp; FERC'!F119,'NM &amp; FERC'!F135,'NM &amp; FERC'!F152,'NM &amp; FERC'!F168,'NM &amp; FERC'!F184,'NM &amp; FERC'!F200,'NM &amp; FERC'!F217,'NM &amp; FERC'!F235)</f>
        <v>-13849369</v>
      </c>
      <c r="G22" s="6">
        <f>SUM('NM &amp; FERC'!G22,'NM &amp; FERC'!G38,'NM &amp; FERC'!G54,'NM &amp; FERC'!G70,'NM &amp; FERC'!G87,'NM &amp; FERC'!G103,'NM &amp; FERC'!G119,'NM &amp; FERC'!G135,'NM &amp; FERC'!G152,'NM &amp; FERC'!G168,'NM &amp; FERC'!G184,'NM &amp; FERC'!G200,'NM &amp; FERC'!G217,'NM &amp; FERC'!G235)</f>
        <v>693615.25271705515</v>
      </c>
      <c r="H22" s="6">
        <f>SUM('NM &amp; FERC'!H22,'NM &amp; FERC'!H38,'NM &amp; FERC'!H54,'NM &amp; FERC'!H70,'NM &amp; FERC'!H87,'NM &amp; FERC'!H103,'NM &amp; FERC'!H119,'NM &amp; FERC'!H135,'NM &amp; FERC'!H152,'NM &amp; FERC'!H168,'NM &amp; FERC'!H184,'NM &amp; FERC'!H200,'NM &amp; FERC'!H217,'NM &amp; FERC'!H235)</f>
        <v>-848021</v>
      </c>
      <c r="I22" s="6">
        <v>0</v>
      </c>
      <c r="J22" s="6">
        <f>SUM('NM &amp; FERC'!I22,'NM &amp; FERC'!I38,'NM &amp; FERC'!I54,'NM &amp; FERC'!I70,'NM &amp; FERC'!I87,'NM &amp; FERC'!I103,'NM &amp; FERC'!I119,'NM &amp; FERC'!I135,'NM &amp; FERC'!I152,'NM &amp; FERC'!I168,'NM &amp; FERC'!I184,'NM &amp; FERC'!I200,'NM &amp; FERC'!I217,'NM &amp; FERC'!I235)</f>
        <v>145738</v>
      </c>
      <c r="K22" s="6">
        <f>SUM('NM &amp; FERC'!J22,'NM &amp; FERC'!J38,'NM &amp; FERC'!J54,'NM &amp; FERC'!J70,'NM &amp; FERC'!J87,'NM &amp; FERC'!J103,'NM &amp; FERC'!J119,'NM &amp; FERC'!J135,'NM &amp; FERC'!J152,'NM &amp; FERC'!J168,'NM &amp; FERC'!J184,'NM &amp; FERC'!J200,'NM &amp; FERC'!J217,'NM &amp; FERC'!J235)</f>
        <v>175364591.25271705</v>
      </c>
      <c r="L22" s="7"/>
    </row>
    <row r="23" spans="1:12">
      <c r="A23" s="2">
        <f t="shared" si="0"/>
        <v>35</v>
      </c>
      <c r="B23" s="5" t="str">
        <f>'NM &amp; FERC'!B23</f>
        <v>Sep 2020</v>
      </c>
      <c r="D23" s="6">
        <f>SUM('NM &amp; FERC'!D23,'NM &amp; FERC'!D39,'NM &amp; FERC'!D55,'NM &amp; FERC'!D71,'NM &amp; FERC'!D88,'NM &amp; FERC'!D104,'NM &amp; FERC'!D120,'NM &amp; FERC'!D136,'NM &amp; FERC'!D153,'NM &amp; FERC'!D169,'NM &amp; FERC'!D185,'NM &amp; FERC'!D201,'NM &amp; FERC'!D218,'NM &amp; FERC'!D236)</f>
        <v>103045</v>
      </c>
      <c r="E23" s="6">
        <f>SUM('NM &amp; FERC'!E23,'NM &amp; FERC'!E39,'NM &amp; FERC'!E55,'NM &amp; FERC'!E71,'NM &amp; FERC'!E88,'NM &amp; FERC'!E104,'NM &amp; FERC'!E120,'NM &amp; FERC'!E136,'NM &amp; FERC'!E153,'NM &amp; FERC'!E169,'NM &amp; FERC'!E185,'NM &amp; FERC'!E201,'NM &amp; FERC'!E218,'NM &amp; FERC'!E236)</f>
        <v>185490711</v>
      </c>
      <c r="F23" s="6">
        <f>SUM('NM &amp; FERC'!F23,'NM &amp; FERC'!F39,'NM &amp; FERC'!F55,'NM &amp; FERC'!F71,'NM &amp; FERC'!F88,'NM &amp; FERC'!F104,'NM &amp; FERC'!F120,'NM &amp; FERC'!F136,'NM &amp; FERC'!F153,'NM &amp; FERC'!F169,'NM &amp; FERC'!F185,'NM &amp; FERC'!F201,'NM &amp; FERC'!F218,'NM &amp; FERC'!F236)</f>
        <v>-7484064</v>
      </c>
      <c r="G23" s="6">
        <f>SUM('NM &amp; FERC'!G23,'NM &amp; FERC'!G39,'NM &amp; FERC'!G55,'NM &amp; FERC'!G71,'NM &amp; FERC'!G88,'NM &amp; FERC'!G104,'NM &amp; FERC'!G120,'NM &amp; FERC'!G136,'NM &amp; FERC'!G153,'NM &amp; FERC'!G169,'NM &amp; FERC'!G185,'NM &amp; FERC'!G201,'NM &amp; FERC'!G218,'NM &amp; FERC'!G236)</f>
        <v>217872.93060927466</v>
      </c>
      <c r="H23" s="6">
        <f>SUM('NM &amp; FERC'!H23,'NM &amp; FERC'!H39,'NM &amp; FERC'!H55,'NM &amp; FERC'!H71,'NM &amp; FERC'!H88,'NM &amp; FERC'!H104,'NM &amp; FERC'!H120,'NM &amp; FERC'!H136,'NM &amp; FERC'!H153,'NM &amp; FERC'!H169,'NM &amp; FERC'!H185,'NM &amp; FERC'!H201,'NM &amp; FERC'!H218,'NM &amp; FERC'!H236)</f>
        <v>-766190</v>
      </c>
      <c r="I23" s="6">
        <v>0</v>
      </c>
      <c r="J23" s="6">
        <f>SUM('NM &amp; FERC'!I23,'NM &amp; FERC'!I39,'NM &amp; FERC'!I55,'NM &amp; FERC'!I71,'NM &amp; FERC'!I88,'NM &amp; FERC'!I104,'NM &amp; FERC'!I120,'NM &amp; FERC'!I136,'NM &amp; FERC'!I153,'NM &amp; FERC'!I169,'NM &amp; FERC'!I185,'NM &amp; FERC'!I201,'NM &amp; FERC'!I218,'NM &amp; FERC'!I236)</f>
        <v>409132</v>
      </c>
      <c r="K23" s="6">
        <f>SUM('NM &amp; FERC'!J23,'NM &amp; FERC'!J39,'NM &amp; FERC'!J55,'NM &amp; FERC'!J71,'NM &amp; FERC'!J88,'NM &amp; FERC'!J104,'NM &amp; FERC'!J120,'NM &amp; FERC'!J136,'NM &amp; FERC'!J153,'NM &amp; FERC'!J169,'NM &amp; FERC'!J185,'NM &amp; FERC'!J201,'NM &amp; FERC'!J218,'NM &amp; FERC'!J236)</f>
        <v>177867461.93060929</v>
      </c>
      <c r="L23" s="7"/>
    </row>
    <row r="24" spans="1:12">
      <c r="A24" s="2">
        <f t="shared" si="0"/>
        <v>36</v>
      </c>
      <c r="B24" s="5" t="str">
        <f>'NM &amp; FERC'!B24</f>
        <v>Oct 2020</v>
      </c>
      <c r="D24" s="6">
        <f>SUM('NM &amp; FERC'!D24,'NM &amp; FERC'!D40,'NM &amp; FERC'!D56,'NM &amp; FERC'!D72,'NM &amp; FERC'!D89,'NM &amp; FERC'!D105,'NM &amp; FERC'!D121,'NM &amp; FERC'!D137,'NM &amp; FERC'!D154,'NM &amp; FERC'!D170,'NM &amp; FERC'!D186,'NM &amp; FERC'!D202,'NM &amp; FERC'!D219,'NM &amp; FERC'!D237)</f>
        <v>103047</v>
      </c>
      <c r="E24" s="6">
        <f>SUM('NM &amp; FERC'!E24,'NM &amp; FERC'!E40,'NM &amp; FERC'!E56,'NM &amp; FERC'!E72,'NM &amp; FERC'!E89,'NM &amp; FERC'!E105,'NM &amp; FERC'!E121,'NM &amp; FERC'!E137,'NM &amp; FERC'!E154,'NM &amp; FERC'!E170,'NM &amp; FERC'!E186,'NM &amp; FERC'!E202,'NM &amp; FERC'!E219,'NM &amp; FERC'!E237)</f>
        <v>136147753</v>
      </c>
      <c r="F24" s="6">
        <f>SUM('NM &amp; FERC'!F24,'NM &amp; FERC'!F40,'NM &amp; FERC'!F56,'NM &amp; FERC'!F72,'NM &amp; FERC'!F89,'NM &amp; FERC'!F105,'NM &amp; FERC'!F121,'NM &amp; FERC'!F137,'NM &amp; FERC'!F154,'NM &amp; FERC'!F170,'NM &amp; FERC'!F186,'NM &amp; FERC'!F202,'NM &amp; FERC'!F219,'NM &amp; FERC'!F237)</f>
        <v>-370175</v>
      </c>
      <c r="G24" s="6">
        <f>SUM('NM &amp; FERC'!G24,'NM &amp; FERC'!G40,'NM &amp; FERC'!G56,'NM &amp; FERC'!G72,'NM &amp; FERC'!G89,'NM &amp; FERC'!G105,'NM &amp; FERC'!G121,'NM &amp; FERC'!G137,'NM &amp; FERC'!G154,'NM &amp; FERC'!G170,'NM &amp; FERC'!G186,'NM &amp; FERC'!G202,'NM &amp; FERC'!G219,'NM &amp; FERC'!G237)</f>
        <v>-790666.21003318625</v>
      </c>
      <c r="H24" s="6">
        <f>SUM('NM &amp; FERC'!H24,'NM &amp; FERC'!H40,'NM &amp; FERC'!H56,'NM &amp; FERC'!H72,'NM &amp; FERC'!H89,'NM &amp; FERC'!H105,'NM &amp; FERC'!H121,'NM &amp; FERC'!H137,'NM &amp; FERC'!H154,'NM &amp; FERC'!H170,'NM &amp; FERC'!H186,'NM &amp; FERC'!H202,'NM &amp; FERC'!H219,'NM &amp; FERC'!H237)</f>
        <v>-671813</v>
      </c>
      <c r="I24" s="6">
        <v>0</v>
      </c>
      <c r="J24" s="6">
        <f>SUM('NM &amp; FERC'!I24,'NM &amp; FERC'!I40,'NM &amp; FERC'!I56,'NM &amp; FERC'!I72,'NM &amp; FERC'!I89,'NM &amp; FERC'!I105,'NM &amp; FERC'!I121,'NM &amp; FERC'!I137,'NM &amp; FERC'!I154,'NM &amp; FERC'!I170,'NM &amp; FERC'!I186,'NM &amp; FERC'!I202,'NM &amp; FERC'!I219,'NM &amp; FERC'!I237)</f>
        <v>-1154940</v>
      </c>
      <c r="K24" s="6">
        <f>SUM('NM &amp; FERC'!J24,'NM &amp; FERC'!J40,'NM &amp; FERC'!J56,'NM &amp; FERC'!J72,'NM &amp; FERC'!J89,'NM &amp; FERC'!J105,'NM &amp; FERC'!J121,'NM &amp; FERC'!J137,'NM &amp; FERC'!J154,'NM &amp; FERC'!J170,'NM &amp; FERC'!J186,'NM &amp; FERC'!J202,'NM &amp; FERC'!J219,'NM &amp; FERC'!J237)</f>
        <v>133160158.78996682</v>
      </c>
      <c r="L24" s="7"/>
    </row>
    <row r="25" spans="1:12">
      <c r="A25" s="2">
        <f t="shared" si="0"/>
        <v>37</v>
      </c>
      <c r="B25" s="5" t="str">
        <f>'NM &amp; FERC'!B25</f>
        <v>Nov 2020</v>
      </c>
      <c r="D25" s="6">
        <f>SUM('NM &amp; FERC'!D25,'NM &amp; FERC'!D41,'NM &amp; FERC'!D57,'NM &amp; FERC'!D73,'NM &amp; FERC'!D90,'NM &amp; FERC'!D106,'NM &amp; FERC'!D122,'NM &amp; FERC'!D138,'NM &amp; FERC'!D155,'NM &amp; FERC'!D171,'NM &amp; FERC'!D187,'NM &amp; FERC'!D203,'NM &amp; FERC'!D220,'NM &amp; FERC'!D238)</f>
        <v>103047</v>
      </c>
      <c r="E25" s="6">
        <f>SUM('NM &amp; FERC'!E25,'NM &amp; FERC'!E41,'NM &amp; FERC'!E57,'NM &amp; FERC'!E73,'NM &amp; FERC'!E90,'NM &amp; FERC'!E106,'NM &amp; FERC'!E122,'NM &amp; FERC'!E138,'NM &amp; FERC'!E155,'NM &amp; FERC'!E171,'NM &amp; FERC'!E187,'NM &amp; FERC'!E203,'NM &amp; FERC'!E220,'NM &amp; FERC'!E238)</f>
        <v>115342923</v>
      </c>
      <c r="F25" s="6">
        <f>SUM('NM &amp; FERC'!F25,'NM &amp; FERC'!F41,'NM &amp; FERC'!F57,'NM &amp; FERC'!F73,'NM &amp; FERC'!F90,'NM &amp; FERC'!F106,'NM &amp; FERC'!F122,'NM &amp; FERC'!F138,'NM &amp; FERC'!F155,'NM &amp; FERC'!F171,'NM &amp; FERC'!F187,'NM &amp; FERC'!F203,'NM &amp; FERC'!F220,'NM &amp; FERC'!F238)</f>
        <v>774151</v>
      </c>
      <c r="G25" s="6">
        <f>SUM('NM &amp; FERC'!G25,'NM &amp; FERC'!G41,'NM &amp; FERC'!G57,'NM &amp; FERC'!G73,'NM &amp; FERC'!G90,'NM &amp; FERC'!G106,'NM &amp; FERC'!G122,'NM &amp; FERC'!G138,'NM &amp; FERC'!G155,'NM &amp; FERC'!G171,'NM &amp; FERC'!G187,'NM &amp; FERC'!G203,'NM &amp; FERC'!G220,'NM &amp; FERC'!G238)</f>
        <v>412650.87211209879</v>
      </c>
      <c r="H25" s="6">
        <f>SUM('NM &amp; FERC'!H25,'NM &amp; FERC'!H41,'NM &amp; FERC'!H57,'NM &amp; FERC'!H73,'NM &amp; FERC'!H90,'NM &amp; FERC'!H106,'NM &amp; FERC'!H122,'NM &amp; FERC'!H138,'NM &amp; FERC'!H155,'NM &amp; FERC'!H171,'NM &amp; FERC'!H187,'NM &amp; FERC'!H203,'NM &amp; FERC'!H220,'NM &amp; FERC'!H238)</f>
        <v>-476320</v>
      </c>
      <c r="I25" s="6">
        <v>0</v>
      </c>
      <c r="J25" s="6">
        <f>SUM('NM &amp; FERC'!I25,'NM &amp; FERC'!I41,'NM &amp; FERC'!I57,'NM &amp; FERC'!I73,'NM &amp; FERC'!I90,'NM &amp; FERC'!I106,'NM &amp; FERC'!I122,'NM &amp; FERC'!I138,'NM &amp; FERC'!I155,'NM &amp; FERC'!I171,'NM &amp; FERC'!I187,'NM &amp; FERC'!I203,'NM &amp; FERC'!I220,'NM &amp; FERC'!I238)</f>
        <v>10894</v>
      </c>
      <c r="K25" s="6">
        <f>SUM('NM &amp; FERC'!J25,'NM &amp; FERC'!J41,'NM &amp; FERC'!J57,'NM &amp; FERC'!J73,'NM &amp; FERC'!J90,'NM &amp; FERC'!J106,'NM &amp; FERC'!J122,'NM &amp; FERC'!J138,'NM &amp; FERC'!J155,'NM &amp; FERC'!J171,'NM &amp; FERC'!J187,'NM &amp; FERC'!J203,'NM &amp; FERC'!J220,'NM &amp; FERC'!J238)</f>
        <v>116064298.87211211</v>
      </c>
      <c r="L25" s="7"/>
    </row>
    <row r="26" spans="1:12">
      <c r="A26" s="2">
        <f t="shared" si="0"/>
        <v>38</v>
      </c>
      <c r="B26" s="5" t="str">
        <f>'NM &amp; FERC'!B26</f>
        <v>Dec 2020</v>
      </c>
      <c r="D26" s="6">
        <f>SUM('NM &amp; FERC'!D26,'NM &amp; FERC'!D42,'NM &amp; FERC'!D58,'NM &amp; FERC'!D74,'NM &amp; FERC'!D91,'NM &amp; FERC'!D107,'NM &amp; FERC'!D123,'NM &amp; FERC'!D139,'NM &amp; FERC'!D156,'NM &amp; FERC'!D172,'NM &amp; FERC'!D188,'NM &amp; FERC'!D204,'NM &amp; FERC'!D221,'NM &amp; FERC'!D239)</f>
        <v>103047</v>
      </c>
      <c r="E26" s="6">
        <f>SUM('NM &amp; FERC'!E26,'NM &amp; FERC'!E42,'NM &amp; FERC'!E58,'NM &amp; FERC'!E74,'NM &amp; FERC'!E91,'NM &amp; FERC'!E107,'NM &amp; FERC'!E123,'NM &amp; FERC'!E139,'NM &amp; FERC'!E156,'NM &amp; FERC'!E172,'NM &amp; FERC'!E188,'NM &amp; FERC'!E204,'NM &amp; FERC'!E221,'NM &amp; FERC'!E239)</f>
        <v>122222235</v>
      </c>
      <c r="F26" s="6">
        <f>SUM('NM &amp; FERC'!F26,'NM &amp; FERC'!F42,'NM &amp; FERC'!F58,'NM &amp; FERC'!F74,'NM &amp; FERC'!F91,'NM &amp; FERC'!F107,'NM &amp; FERC'!F123,'NM &amp; FERC'!F139,'NM &amp; FERC'!F156,'NM &amp; FERC'!F172,'NM &amp; FERC'!F188,'NM &amp; FERC'!F204,'NM &amp; FERC'!F221,'NM &amp; FERC'!F239)</f>
        <v>1261139</v>
      </c>
      <c r="G26" s="6">
        <f>SUM('NM &amp; FERC'!G26,'NM &amp; FERC'!G42,'NM &amp; FERC'!G58,'NM &amp; FERC'!G74,'NM &amp; FERC'!G91,'NM &amp; FERC'!G107,'NM &amp; FERC'!G123,'NM &amp; FERC'!G139,'NM &amp; FERC'!G156,'NM &amp; FERC'!G172,'NM &amp; FERC'!G188,'NM &amp; FERC'!G204,'NM &amp; FERC'!G221,'NM &amp; FERC'!G239)</f>
        <v>-2225</v>
      </c>
      <c r="H26" s="6">
        <f>SUM('NM &amp; FERC'!H26,'NM &amp; FERC'!H42,'NM &amp; FERC'!H58,'NM &amp; FERC'!H74,'NM &amp; FERC'!H91,'NM &amp; FERC'!H107,'NM &amp; FERC'!H123,'NM &amp; FERC'!H139,'NM &amp; FERC'!H156,'NM &amp; FERC'!H172,'NM &amp; FERC'!H188,'NM &amp; FERC'!H204,'NM &amp; FERC'!H221,'NM &amp; FERC'!H239)</f>
        <v>3</v>
      </c>
      <c r="I26" s="6">
        <v>0</v>
      </c>
      <c r="J26" s="6">
        <f>SUM('NM &amp; FERC'!I26,'NM &amp; FERC'!I42,'NM &amp; FERC'!I58,'NM &amp; FERC'!I74,'NM &amp; FERC'!I91,'NM &amp; FERC'!I107,'NM &amp; FERC'!I123,'NM &amp; FERC'!I139,'NM &amp; FERC'!I156,'NM &amp; FERC'!I172,'NM &amp; FERC'!I188,'NM &amp; FERC'!I204,'NM &amp; FERC'!I221,'NM &amp; FERC'!I239)</f>
        <v>-176102</v>
      </c>
      <c r="K26" s="6">
        <f>SUM('NM &amp; FERC'!J26,'NM &amp; FERC'!J42,'NM &amp; FERC'!J58,'NM &amp; FERC'!J74,'NM &amp; FERC'!J91,'NM &amp; FERC'!J107,'NM &amp; FERC'!J123,'NM &amp; FERC'!J139,'NM &amp; FERC'!J156,'NM &amp; FERC'!J172,'NM &amp; FERC'!J188,'NM &amp; FERC'!J204,'NM &amp; FERC'!J221,'NM &amp; FERC'!J239)</f>
        <v>123305050</v>
      </c>
      <c r="L26" s="7"/>
    </row>
    <row r="27" spans="1:12">
      <c r="A27" s="2"/>
      <c r="D27" s="11"/>
      <c r="E27" s="11"/>
      <c r="F27" s="11"/>
      <c r="G27" s="11"/>
      <c r="H27" s="11"/>
      <c r="I27" s="11"/>
      <c r="J27" s="11"/>
      <c r="K27" s="11"/>
    </row>
    <row r="28" spans="1:12" ht="12" thickBot="1">
      <c r="A28" s="2">
        <f>A26+1</f>
        <v>39</v>
      </c>
      <c r="B28" s="1" t="s">
        <v>19</v>
      </c>
      <c r="D28" s="37">
        <f>SUM(D15:D26)</f>
        <v>1236549</v>
      </c>
      <c r="E28" s="37">
        <f>SUM(E15:E26)</f>
        <v>1707631044</v>
      </c>
      <c r="F28" s="44">
        <f t="shared" ref="F28:J28" si="1">SUM(F15:F26)</f>
        <v>-35011147</v>
      </c>
      <c r="G28" s="44">
        <f>SUM(G15:G26)</f>
        <v>9488616.1168114468</v>
      </c>
      <c r="H28" s="44">
        <f>SUM(H15:H26)</f>
        <v>-10755942</v>
      </c>
      <c r="I28" s="44">
        <f>SUM(I15:I26)</f>
        <v>0</v>
      </c>
      <c r="J28" s="37">
        <f t="shared" si="1"/>
        <v>-179429</v>
      </c>
      <c r="K28" s="37">
        <f>SUM(K15:K26)</f>
        <v>1671173142.1168113</v>
      </c>
      <c r="L28" s="7"/>
    </row>
    <row r="29" spans="1:12">
      <c r="A29" s="2"/>
    </row>
    <row r="30" spans="1:12">
      <c r="A30" s="64" t="s">
        <v>93</v>
      </c>
      <c r="B30" s="1" t="s">
        <v>92</v>
      </c>
    </row>
    <row r="31" spans="1:12">
      <c r="A31" s="2"/>
    </row>
    <row r="32" spans="1:12">
      <c r="A32" s="2"/>
    </row>
  </sheetData>
  <mergeCells count="1">
    <mergeCell ref="F10:J10"/>
  </mergeCells>
  <pageMargins left="1.25" right="0.75" top="0.75" bottom="0.75" header="1" footer="0.3"/>
  <pageSetup scale="58" fitToWidth="0" fitToHeight="0" orientation="portrait" r:id="rId1"/>
  <headerFooter>
    <oddHeader>&amp;R&amp;"Arial,Regular"&amp;10SCHEDULE O-1.2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3"/>
  <sheetViews>
    <sheetView zoomScaleNormal="100" zoomScaleSheetLayoutView="110" workbookViewId="0">
      <selection activeCell="D39" sqref="D39"/>
    </sheetView>
  </sheetViews>
  <sheetFormatPr defaultColWidth="9.1796875" defaultRowHeight="11.5"/>
  <cols>
    <col min="1" max="1" width="4.7265625" style="1" customWidth="1"/>
    <col min="2" max="2" width="27.453125" style="1" customWidth="1"/>
    <col min="3" max="3" width="4.7265625" style="1" customWidth="1"/>
    <col min="4" max="4" width="10.7265625" style="1" customWidth="1"/>
    <col min="5" max="5" width="13.7265625" style="1" customWidth="1"/>
    <col min="6" max="8" width="12.7265625" style="1" customWidth="1"/>
    <col min="9" max="9" width="14.453125" style="1" bestFit="1" customWidth="1"/>
    <col min="10" max="10" width="12.7265625" style="1" customWidth="1"/>
    <col min="11" max="11" width="13.7265625" style="1" customWidth="1"/>
    <col min="12" max="16384" width="9.1796875" style="1"/>
  </cols>
  <sheetData>
    <row r="1" spans="1:11">
      <c r="A1" s="1" t="s">
        <v>79</v>
      </c>
    </row>
    <row r="2" spans="1:11">
      <c r="A2" s="1" t="s">
        <v>96</v>
      </c>
    </row>
    <row r="3" spans="1:11">
      <c r="A3" s="1" t="s">
        <v>83</v>
      </c>
    </row>
    <row r="4" spans="1:11">
      <c r="A4" s="1" t="s">
        <v>80</v>
      </c>
    </row>
    <row r="5" spans="1:11">
      <c r="A5" s="1" t="s">
        <v>95</v>
      </c>
    </row>
    <row r="6" spans="1:11">
      <c r="A6" s="1" t="s">
        <v>97</v>
      </c>
    </row>
    <row r="9" spans="1:11">
      <c r="A9" s="2"/>
      <c r="B9" s="2" t="s">
        <v>9</v>
      </c>
      <c r="C9" s="2" t="s">
        <v>10</v>
      </c>
      <c r="D9" s="2" t="s">
        <v>62</v>
      </c>
      <c r="E9" s="2" t="s">
        <v>11</v>
      </c>
      <c r="F9" s="2" t="s">
        <v>12</v>
      </c>
      <c r="G9" s="2" t="s">
        <v>13</v>
      </c>
      <c r="H9" s="15" t="s">
        <v>14</v>
      </c>
      <c r="I9" s="15"/>
      <c r="J9" s="15" t="s">
        <v>15</v>
      </c>
      <c r="K9" s="2" t="s">
        <v>78</v>
      </c>
    </row>
    <row r="10" spans="1:11">
      <c r="A10" s="2"/>
      <c r="B10" s="2"/>
      <c r="C10" s="2"/>
      <c r="D10" s="2"/>
      <c r="E10" s="2"/>
      <c r="F10" s="80" t="s">
        <v>16</v>
      </c>
      <c r="G10" s="80"/>
      <c r="H10" s="80"/>
      <c r="I10" s="80"/>
      <c r="J10" s="80"/>
      <c r="K10" s="2"/>
    </row>
    <row r="11" spans="1:11" ht="34.5">
      <c r="A11" s="3" t="s">
        <v>0</v>
      </c>
      <c r="B11" s="3" t="s">
        <v>1</v>
      </c>
      <c r="C11" s="3" t="s">
        <v>2</v>
      </c>
      <c r="D11" s="4" t="s">
        <v>3</v>
      </c>
      <c r="E11" s="4" t="s">
        <v>4</v>
      </c>
      <c r="F11" s="4" t="s">
        <v>5</v>
      </c>
      <c r="G11" s="4" t="s">
        <v>6</v>
      </c>
      <c r="H11" s="14" t="s">
        <v>77</v>
      </c>
      <c r="I11" s="17" t="s">
        <v>94</v>
      </c>
      <c r="J11" s="3" t="s">
        <v>7</v>
      </c>
      <c r="K11" s="4" t="s">
        <v>8</v>
      </c>
    </row>
    <row r="13" spans="1:11">
      <c r="A13" s="2"/>
      <c r="B13" s="1" t="s">
        <v>60</v>
      </c>
    </row>
    <row r="14" spans="1:11" s="8" customFormat="1">
      <c r="A14" s="13"/>
      <c r="I14" s="1"/>
    </row>
    <row r="15" spans="1:11">
      <c r="A15" s="2">
        <v>40</v>
      </c>
      <c r="B15" s="5" t="str">
        <f>'NM &amp; FERC'!B15</f>
        <v>Jan 2020</v>
      </c>
      <c r="D15" s="6">
        <f>'NM &amp; FERC'!D247</f>
        <v>1</v>
      </c>
      <c r="E15" s="6">
        <f>'NM &amp; FERC'!E247</f>
        <v>3364963.2</v>
      </c>
      <c r="F15" s="6">
        <f>'NM &amp; FERC'!F247</f>
        <v>0</v>
      </c>
      <c r="G15" s="6">
        <f>'NM &amp; FERC'!G247</f>
        <v>0</v>
      </c>
      <c r="H15" s="6">
        <f>'NM &amp; FERC'!H247</f>
        <v>0</v>
      </c>
      <c r="I15" s="6">
        <v>0</v>
      </c>
      <c r="J15" s="6">
        <f>'NM &amp; FERC'!I247</f>
        <v>0</v>
      </c>
      <c r="K15" s="6">
        <f>'NM &amp; FERC'!J247</f>
        <v>3364963.2</v>
      </c>
    </row>
    <row r="16" spans="1:11">
      <c r="A16" s="2">
        <f>A15+1</f>
        <v>41</v>
      </c>
      <c r="B16" s="5" t="str">
        <f>'NM &amp; FERC'!B16</f>
        <v>Feb 2020</v>
      </c>
      <c r="D16" s="6">
        <f>'NM &amp; FERC'!D248</f>
        <v>1</v>
      </c>
      <c r="E16" s="6">
        <f>'NM &amp; FERC'!E248</f>
        <v>3866176.8</v>
      </c>
      <c r="F16" s="6">
        <f>'NM &amp; FERC'!F248</f>
        <v>0</v>
      </c>
      <c r="G16" s="6">
        <f>'NM &amp; FERC'!G248</f>
        <v>0</v>
      </c>
      <c r="H16" s="6">
        <f>'NM &amp; FERC'!H248</f>
        <v>0</v>
      </c>
      <c r="I16" s="6">
        <v>0</v>
      </c>
      <c r="J16" s="6">
        <f>'NM &amp; FERC'!I248</f>
        <v>0</v>
      </c>
      <c r="K16" s="6">
        <f>'NM &amp; FERC'!J248</f>
        <v>3866176.8</v>
      </c>
    </row>
    <row r="17" spans="1:11">
      <c r="A17" s="2">
        <f>A16+1</f>
        <v>42</v>
      </c>
      <c r="B17" s="5" t="str">
        <f>'NM &amp; FERC'!B17</f>
        <v>Mar 2020</v>
      </c>
      <c r="D17" s="6">
        <f>'NM &amp; FERC'!D249</f>
        <v>1</v>
      </c>
      <c r="E17" s="6">
        <f>'NM &amp; FERC'!E249</f>
        <v>4049314.8</v>
      </c>
      <c r="F17" s="6">
        <f>'NM &amp; FERC'!F249</f>
        <v>0</v>
      </c>
      <c r="G17" s="6">
        <f>'NM &amp; FERC'!G249</f>
        <v>0</v>
      </c>
      <c r="H17" s="6">
        <f>'NM &amp; FERC'!H249</f>
        <v>0</v>
      </c>
      <c r="I17" s="6">
        <v>0</v>
      </c>
      <c r="J17" s="6">
        <f>'NM &amp; FERC'!I249</f>
        <v>0</v>
      </c>
      <c r="K17" s="6">
        <f>'NM &amp; FERC'!J249</f>
        <v>4049314.8</v>
      </c>
    </row>
    <row r="18" spans="1:11">
      <c r="A18" s="2">
        <f t="shared" ref="A18:A26" si="0">A17+1</f>
        <v>43</v>
      </c>
      <c r="B18" s="5" t="str">
        <f>'NM &amp; FERC'!B18</f>
        <v>Apr 2020</v>
      </c>
      <c r="D18" s="6">
        <f>'NM &amp; FERC'!D250</f>
        <v>1</v>
      </c>
      <c r="E18" s="6">
        <f>'NM &amp; FERC'!E250</f>
        <v>5022969.5999999996</v>
      </c>
      <c r="F18" s="6">
        <f>'NM &amp; FERC'!F250</f>
        <v>0</v>
      </c>
      <c r="G18" s="6">
        <f>'NM &amp; FERC'!G250</f>
        <v>0</v>
      </c>
      <c r="H18" s="6">
        <f>'NM &amp; FERC'!H250</f>
        <v>0</v>
      </c>
      <c r="I18" s="6">
        <v>0</v>
      </c>
      <c r="J18" s="6">
        <f>'NM &amp; FERC'!I250</f>
        <v>0</v>
      </c>
      <c r="K18" s="6">
        <f>'NM &amp; FERC'!J250</f>
        <v>5022969.5999999996</v>
      </c>
    </row>
    <row r="19" spans="1:11">
      <c r="A19" s="2">
        <f t="shared" si="0"/>
        <v>44</v>
      </c>
      <c r="B19" s="5" t="str">
        <f>'NM &amp; FERC'!B19</f>
        <v>May 2020</v>
      </c>
      <c r="D19" s="6">
        <f>'NM &amp; FERC'!D251</f>
        <v>1</v>
      </c>
      <c r="E19" s="6">
        <f>'NM &amp; FERC'!E251</f>
        <v>6449494.7999999998</v>
      </c>
      <c r="F19" s="6">
        <f>'NM &amp; FERC'!F251</f>
        <v>0</v>
      </c>
      <c r="G19" s="6">
        <f>'NM &amp; FERC'!G251</f>
        <v>0</v>
      </c>
      <c r="H19" s="6">
        <f>'NM &amp; FERC'!H251</f>
        <v>0</v>
      </c>
      <c r="I19" s="6">
        <v>0</v>
      </c>
      <c r="J19" s="6">
        <f>'NM &amp; FERC'!I251</f>
        <v>0</v>
      </c>
      <c r="K19" s="6">
        <f>'NM &amp; FERC'!J251</f>
        <v>6449494.7999999998</v>
      </c>
    </row>
    <row r="20" spans="1:11">
      <c r="A20" s="2">
        <f t="shared" si="0"/>
        <v>45</v>
      </c>
      <c r="B20" s="5" t="str">
        <f>'NM &amp; FERC'!B20</f>
        <v>Jun 2020</v>
      </c>
      <c r="D20" s="6">
        <f>'NM &amp; FERC'!D252</f>
        <v>1</v>
      </c>
      <c r="E20" s="6">
        <f>'NM &amp; FERC'!E252</f>
        <v>7450899.5999999996</v>
      </c>
      <c r="F20" s="6">
        <f>'NM &amp; FERC'!F252</f>
        <v>0</v>
      </c>
      <c r="G20" s="6">
        <f>'NM &amp; FERC'!G252</f>
        <v>0</v>
      </c>
      <c r="H20" s="6">
        <f>'NM &amp; FERC'!H252</f>
        <v>0</v>
      </c>
      <c r="I20" s="6">
        <v>0</v>
      </c>
      <c r="J20" s="6">
        <f>'NM &amp; FERC'!I252</f>
        <v>0</v>
      </c>
      <c r="K20" s="6">
        <f>'NM &amp; FERC'!J252</f>
        <v>7450899.5999999996</v>
      </c>
    </row>
    <row r="21" spans="1:11">
      <c r="A21" s="2">
        <f t="shared" si="0"/>
        <v>46</v>
      </c>
      <c r="B21" s="5" t="str">
        <f>'NM &amp; FERC'!B21</f>
        <v>Jul 2020</v>
      </c>
      <c r="D21" s="6">
        <f>'NM &amp; FERC'!D253</f>
        <v>1</v>
      </c>
      <c r="E21" s="6">
        <f>'NM &amp; FERC'!E253</f>
        <v>8058482.5</v>
      </c>
      <c r="F21" s="6">
        <f>'NM &amp; FERC'!F253</f>
        <v>0</v>
      </c>
      <c r="G21" s="6">
        <f>'NM &amp; FERC'!G253</f>
        <v>0</v>
      </c>
      <c r="H21" s="6">
        <f>'NM &amp; FERC'!H253</f>
        <v>0</v>
      </c>
      <c r="I21" s="6">
        <v>0</v>
      </c>
      <c r="J21" s="6">
        <f>'NM &amp; FERC'!I253</f>
        <v>0</v>
      </c>
      <c r="K21" s="6">
        <f>'NM &amp; FERC'!J253</f>
        <v>8058482.5</v>
      </c>
    </row>
    <row r="22" spans="1:11">
      <c r="A22" s="2">
        <f t="shared" si="0"/>
        <v>47</v>
      </c>
      <c r="B22" s="5" t="str">
        <f>'NM &amp; FERC'!B22</f>
        <v>Aug 2020</v>
      </c>
      <c r="D22" s="6">
        <f>'NM &amp; FERC'!D254</f>
        <v>1</v>
      </c>
      <c r="E22" s="6">
        <f>'NM &amp; FERC'!E254</f>
        <v>8376982.9000000004</v>
      </c>
      <c r="F22" s="6">
        <f>'NM &amp; FERC'!F254</f>
        <v>0</v>
      </c>
      <c r="G22" s="6">
        <f>'NM &amp; FERC'!G254</f>
        <v>0</v>
      </c>
      <c r="H22" s="6">
        <f>'NM &amp; FERC'!H254</f>
        <v>0</v>
      </c>
      <c r="I22" s="6">
        <v>0</v>
      </c>
      <c r="J22" s="6">
        <f>'NM &amp; FERC'!I254</f>
        <v>0</v>
      </c>
      <c r="K22" s="6">
        <f>'NM &amp; FERC'!J254</f>
        <v>8376982.9000000004</v>
      </c>
    </row>
    <row r="23" spans="1:11">
      <c r="A23" s="2">
        <f t="shared" si="0"/>
        <v>48</v>
      </c>
      <c r="B23" s="5" t="str">
        <f>'NM &amp; FERC'!B23</f>
        <v>Sep 2020</v>
      </c>
      <c r="D23" s="6">
        <f>'NM &amp; FERC'!D255</f>
        <v>1</v>
      </c>
      <c r="E23" s="6">
        <f>'NM &amp; FERC'!E255</f>
        <v>5400896.4000000004</v>
      </c>
      <c r="F23" s="6">
        <f>'NM &amp; FERC'!F255</f>
        <v>0</v>
      </c>
      <c r="G23" s="6">
        <f>'NM &amp; FERC'!G255</f>
        <v>0</v>
      </c>
      <c r="H23" s="6">
        <f>'NM &amp; FERC'!H255</f>
        <v>0</v>
      </c>
      <c r="I23" s="6">
        <v>0</v>
      </c>
      <c r="J23" s="6">
        <f>'NM &amp; FERC'!I255</f>
        <v>0</v>
      </c>
      <c r="K23" s="6">
        <f>'NM &amp; FERC'!J255</f>
        <v>5400896.4000000004</v>
      </c>
    </row>
    <row r="24" spans="1:11">
      <c r="A24" s="2">
        <f t="shared" si="0"/>
        <v>49</v>
      </c>
      <c r="B24" s="5" t="str">
        <f>'NM &amp; FERC'!B24</f>
        <v>Oct 2020</v>
      </c>
      <c r="D24" s="6">
        <f>'NM &amp; FERC'!D256</f>
        <v>1</v>
      </c>
      <c r="E24" s="6">
        <f>'NM &amp; FERC'!E256</f>
        <v>3808717.2</v>
      </c>
      <c r="F24" s="6">
        <f>'NM &amp; FERC'!F256</f>
        <v>0</v>
      </c>
      <c r="G24" s="6">
        <f>'NM &amp; FERC'!G256</f>
        <v>0</v>
      </c>
      <c r="H24" s="6">
        <f>'NM &amp; FERC'!H256</f>
        <v>0</v>
      </c>
      <c r="I24" s="6">
        <v>0</v>
      </c>
      <c r="J24" s="6">
        <f>'NM &amp; FERC'!I256</f>
        <v>0</v>
      </c>
      <c r="K24" s="6">
        <f>'NM &amp; FERC'!J256</f>
        <v>3808717.2</v>
      </c>
    </row>
    <row r="25" spans="1:11">
      <c r="A25" s="2">
        <f t="shared" si="0"/>
        <v>50</v>
      </c>
      <c r="B25" s="5" t="str">
        <f>'NM &amp; FERC'!B25</f>
        <v>Nov 2020</v>
      </c>
      <c r="D25" s="6">
        <f>'NM &amp; FERC'!D257</f>
        <v>1</v>
      </c>
      <c r="E25" s="6">
        <f>'NM &amp; FERC'!E257</f>
        <v>3328412.4</v>
      </c>
      <c r="F25" s="6">
        <f>'NM &amp; FERC'!F257</f>
        <v>0</v>
      </c>
      <c r="G25" s="6">
        <f>'NM &amp; FERC'!G257</f>
        <v>0</v>
      </c>
      <c r="H25" s="6">
        <f>'NM &amp; FERC'!H257</f>
        <v>0</v>
      </c>
      <c r="I25" s="6">
        <v>0</v>
      </c>
      <c r="J25" s="6">
        <f>'NM &amp; FERC'!I257</f>
        <v>0</v>
      </c>
      <c r="K25" s="6">
        <f>'NM &amp; FERC'!J257</f>
        <v>3328412.4</v>
      </c>
    </row>
    <row r="26" spans="1:11">
      <c r="A26" s="2">
        <f t="shared" si="0"/>
        <v>51</v>
      </c>
      <c r="B26" s="5" t="str">
        <f>'NM &amp; FERC'!B26</f>
        <v>Dec 2020</v>
      </c>
      <c r="D26" s="6">
        <f>'NM &amp; FERC'!D258</f>
        <v>1</v>
      </c>
      <c r="E26" s="6">
        <f>'NM &amp; FERC'!E258</f>
        <v>4046659.2</v>
      </c>
      <c r="F26" s="6">
        <f>'NM &amp; FERC'!F258</f>
        <v>0</v>
      </c>
      <c r="G26" s="6">
        <f>'NM &amp; FERC'!G258</f>
        <v>0</v>
      </c>
      <c r="H26" s="6">
        <f>'NM &amp; FERC'!H258</f>
        <v>0</v>
      </c>
      <c r="I26" s="6">
        <v>0</v>
      </c>
      <c r="J26" s="6">
        <f>'NM &amp; FERC'!I258</f>
        <v>0</v>
      </c>
      <c r="K26" s="6">
        <f>'NM &amp; FERC'!J258</f>
        <v>4046659.2</v>
      </c>
    </row>
    <row r="27" spans="1:11">
      <c r="A27" s="2"/>
      <c r="D27" s="11"/>
      <c r="E27" s="11"/>
      <c r="F27" s="11"/>
      <c r="G27" s="11"/>
      <c r="H27" s="11"/>
      <c r="I27" s="11"/>
      <c r="J27" s="11"/>
      <c r="K27" s="11"/>
    </row>
    <row r="28" spans="1:11" ht="12" thickBot="1">
      <c r="A28" s="2">
        <f>A26+1</f>
        <v>52</v>
      </c>
      <c r="B28" s="1" t="s">
        <v>19</v>
      </c>
      <c r="D28" s="37">
        <f>SUM(D15:D26)</f>
        <v>12</v>
      </c>
      <c r="E28" s="37">
        <f>SUM(E15:E26)</f>
        <v>63223969.399999999</v>
      </c>
      <c r="F28" s="37">
        <f t="shared" ref="F28:K28" si="1">SUM(F15:F26)</f>
        <v>0</v>
      </c>
      <c r="G28" s="37">
        <f t="shared" si="1"/>
        <v>0</v>
      </c>
      <c r="H28" s="37">
        <f t="shared" si="1"/>
        <v>0</v>
      </c>
      <c r="I28" s="44">
        <f>SUM(I15:I26)</f>
        <v>0</v>
      </c>
      <c r="J28" s="37">
        <f t="shared" si="1"/>
        <v>0</v>
      </c>
      <c r="K28" s="37">
        <f t="shared" si="1"/>
        <v>63223969.399999999</v>
      </c>
    </row>
    <row r="29" spans="1:11">
      <c r="A29" s="2"/>
    </row>
    <row r="30" spans="1:11">
      <c r="A30" s="64" t="s">
        <v>93</v>
      </c>
      <c r="B30" s="1" t="s">
        <v>92</v>
      </c>
    </row>
    <row r="31" spans="1:11">
      <c r="A31" s="2"/>
    </row>
    <row r="32" spans="1:11">
      <c r="A32" s="2"/>
    </row>
    <row r="33" spans="1:1">
      <c r="A33" s="2"/>
    </row>
  </sheetData>
  <mergeCells count="1">
    <mergeCell ref="F10:J10"/>
  </mergeCells>
  <pageMargins left="1.25" right="0.75" top="0.75" bottom="0.75" header="1" footer="0.3"/>
  <pageSetup scale="58" fitToWidth="0" fitToHeight="0" orientation="portrait" r:id="rId1"/>
  <headerFooter>
    <oddHeader>&amp;R&amp;"Arial,Regular"&amp;10SCHEDULE O-1.2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897"/>
  <sheetViews>
    <sheetView zoomScale="90" zoomScaleNormal="90" zoomScaleSheetLayoutView="120" zoomScalePageLayoutView="50" workbookViewId="0">
      <pane xSplit="3" ySplit="11" topLeftCell="D312" activePane="bottomRight" state="frozen"/>
      <selection activeCell="D39" sqref="D39"/>
      <selection pane="topRight" activeCell="D39" sqref="D39"/>
      <selection pane="bottomLeft" activeCell="D39" sqref="D39"/>
      <selection pane="bottomRight" activeCell="D39" sqref="D39"/>
    </sheetView>
  </sheetViews>
  <sheetFormatPr defaultColWidth="9.1796875" defaultRowHeight="11.5"/>
  <cols>
    <col min="1" max="1" width="6.1796875" style="47" customWidth="1"/>
    <col min="2" max="2" width="27.453125" style="38" customWidth="1"/>
    <col min="3" max="3" width="4.7265625" style="46" customWidth="1"/>
    <col min="4" max="4" width="10.7265625" style="38" customWidth="1"/>
    <col min="5" max="5" width="13.7265625" style="38" customWidth="1"/>
    <col min="6" max="8" width="12.7265625" style="38" customWidth="1"/>
    <col min="9" max="9" width="14.26953125" style="38" customWidth="1"/>
    <col min="10" max="10" width="12.7265625" style="18" customWidth="1"/>
    <col min="11" max="11" width="13.7265625" style="38" customWidth="1"/>
    <col min="12" max="12" width="2.7265625" style="38" customWidth="1"/>
    <col min="13" max="13" width="12" style="38" bestFit="1" customWidth="1"/>
    <col min="14" max="16384" width="9.1796875" style="38"/>
  </cols>
  <sheetData>
    <row r="1" spans="1:13">
      <c r="A1" s="45" t="s">
        <v>79</v>
      </c>
    </row>
    <row r="2" spans="1:13">
      <c r="A2" s="38" t="s">
        <v>96</v>
      </c>
    </row>
    <row r="3" spans="1:13">
      <c r="A3" s="45" t="s">
        <v>83</v>
      </c>
    </row>
    <row r="4" spans="1:13">
      <c r="A4" s="45" t="s">
        <v>80</v>
      </c>
    </row>
    <row r="5" spans="1:13">
      <c r="A5" s="45" t="s">
        <v>95</v>
      </c>
    </row>
    <row r="6" spans="1:13">
      <c r="A6" s="45" t="s">
        <v>97</v>
      </c>
    </row>
    <row r="9" spans="1:13">
      <c r="B9" s="47" t="s">
        <v>9</v>
      </c>
      <c r="C9" s="46" t="s">
        <v>10</v>
      </c>
      <c r="D9" s="47" t="s">
        <v>62</v>
      </c>
      <c r="E9" s="47" t="s">
        <v>11</v>
      </c>
      <c r="F9" s="16" t="s">
        <v>12</v>
      </c>
      <c r="G9" s="16" t="s">
        <v>13</v>
      </c>
      <c r="H9" s="16" t="s">
        <v>14</v>
      </c>
      <c r="I9" s="16" t="s">
        <v>15</v>
      </c>
      <c r="J9" s="47" t="s">
        <v>78</v>
      </c>
      <c r="K9" s="47" t="s">
        <v>88</v>
      </c>
    </row>
    <row r="10" spans="1:13">
      <c r="B10" s="47"/>
      <c r="D10" s="47"/>
      <c r="E10" s="47"/>
      <c r="F10" s="83" t="s">
        <v>16</v>
      </c>
      <c r="G10" s="83"/>
      <c r="H10" s="83"/>
      <c r="I10" s="83"/>
      <c r="J10" s="83"/>
      <c r="K10" s="47"/>
    </row>
    <row r="11" spans="1:13" ht="34.5">
      <c r="A11" s="48" t="s">
        <v>0</v>
      </c>
      <c r="B11" s="48" t="s">
        <v>1</v>
      </c>
      <c r="C11" s="49" t="s">
        <v>2</v>
      </c>
      <c r="D11" s="50" t="s">
        <v>3</v>
      </c>
      <c r="E11" s="17" t="s">
        <v>4</v>
      </c>
      <c r="F11" s="17" t="s">
        <v>5</v>
      </c>
      <c r="G11" s="17" t="s">
        <v>6</v>
      </c>
      <c r="H11" s="17" t="s">
        <v>77</v>
      </c>
      <c r="I11" s="17" t="s">
        <v>84</v>
      </c>
      <c r="J11" s="51" t="s">
        <v>7</v>
      </c>
      <c r="K11" s="50" t="s">
        <v>8</v>
      </c>
    </row>
    <row r="12" spans="1:13" ht="12" customHeight="1">
      <c r="F12" s="18"/>
      <c r="G12" s="18"/>
      <c r="H12" s="18"/>
      <c r="I12" s="18"/>
    </row>
    <row r="13" spans="1:13" ht="12" customHeight="1">
      <c r="B13" s="38" t="s">
        <v>17</v>
      </c>
      <c r="F13" s="18"/>
      <c r="G13" s="18"/>
      <c r="H13" s="18"/>
      <c r="I13" s="18"/>
    </row>
    <row r="14" spans="1:13" ht="12" customHeight="1">
      <c r="B14" s="52" t="s">
        <v>18</v>
      </c>
      <c r="C14" s="53" t="s">
        <v>21</v>
      </c>
      <c r="F14" s="18"/>
      <c r="G14" s="18"/>
      <c r="H14" s="18"/>
      <c r="I14" s="18"/>
    </row>
    <row r="15" spans="1:13" ht="12" customHeight="1">
      <c r="A15" s="47">
        <f>++'Page 4'!A28+1</f>
        <v>53</v>
      </c>
      <c r="B15" s="54" t="s">
        <v>98</v>
      </c>
      <c r="D15" s="10">
        <v>301303</v>
      </c>
      <c r="E15" s="10">
        <v>174471950</v>
      </c>
      <c r="F15" s="10">
        <v>5990911.4928000001</v>
      </c>
      <c r="G15" s="10">
        <f>K15-E15-F15-H15-J15</f>
        <v>3749135.9999999972</v>
      </c>
      <c r="H15" s="10">
        <v>-549700</v>
      </c>
      <c r="I15" s="10">
        <v>0</v>
      </c>
      <c r="J15" s="12">
        <v>50507</v>
      </c>
      <c r="K15" s="10">
        <v>183712804.4928</v>
      </c>
      <c r="M15" s="62"/>
    </row>
    <row r="16" spans="1:13" ht="12" customHeight="1">
      <c r="A16" s="47">
        <f>A15+1</f>
        <v>54</v>
      </c>
      <c r="B16" s="54" t="s">
        <v>99</v>
      </c>
      <c r="D16" s="10">
        <v>301303</v>
      </c>
      <c r="E16" s="10">
        <v>145583179</v>
      </c>
      <c r="F16" s="10">
        <v>1034388.377088</v>
      </c>
      <c r="G16" s="10">
        <f t="shared" ref="G16:G26" si="0">K16-E16-F16-H16-J16</f>
        <v>2936675.0000000102</v>
      </c>
      <c r="H16" s="10">
        <v>-539462</v>
      </c>
      <c r="I16" s="10">
        <v>0</v>
      </c>
      <c r="J16" s="12">
        <v>-132101</v>
      </c>
      <c r="K16" s="10">
        <v>148882679.37708801</v>
      </c>
    </row>
    <row r="17" spans="1:11" ht="12" customHeight="1">
      <c r="A17" s="47">
        <f>A16+1</f>
        <v>55</v>
      </c>
      <c r="B17" s="54" t="s">
        <v>100</v>
      </c>
      <c r="D17" s="10">
        <v>301303</v>
      </c>
      <c r="E17" s="10">
        <v>125941874</v>
      </c>
      <c r="F17" s="10">
        <v>-1160881.141875</v>
      </c>
      <c r="G17" s="10">
        <f t="shared" si="0"/>
        <v>2300310.0000000009</v>
      </c>
      <c r="H17" s="10">
        <v>-504916</v>
      </c>
      <c r="I17" s="10">
        <v>0</v>
      </c>
      <c r="J17" s="12">
        <v>21790</v>
      </c>
      <c r="K17" s="10">
        <v>126598176.858125</v>
      </c>
    </row>
    <row r="18" spans="1:11" ht="12" customHeight="1">
      <c r="A18" s="47">
        <f t="shared" ref="A18:A58" si="1">A17+1</f>
        <v>56</v>
      </c>
      <c r="B18" s="54" t="s">
        <v>101</v>
      </c>
      <c r="D18" s="10">
        <v>301303</v>
      </c>
      <c r="E18" s="10">
        <v>127247526</v>
      </c>
      <c r="F18" s="10">
        <v>2292149.7728639999</v>
      </c>
      <c r="G18" s="10">
        <f t="shared" si="0"/>
        <v>2161975.9999999991</v>
      </c>
      <c r="H18" s="10">
        <v>-472183</v>
      </c>
      <c r="I18" s="10">
        <v>0</v>
      </c>
      <c r="J18" s="12">
        <v>80692</v>
      </c>
      <c r="K18" s="10">
        <v>131310160.772864</v>
      </c>
    </row>
    <row r="19" spans="1:11" ht="12" customHeight="1">
      <c r="A19" s="47">
        <f t="shared" si="1"/>
        <v>57</v>
      </c>
      <c r="B19" s="54" t="s">
        <v>102</v>
      </c>
      <c r="D19" s="10">
        <v>301303</v>
      </c>
      <c r="E19" s="10">
        <v>187448540</v>
      </c>
      <c r="F19" s="10">
        <v>-11669459.60544</v>
      </c>
      <c r="G19" s="10">
        <f t="shared" si="0"/>
        <v>2661538.0000000093</v>
      </c>
      <c r="H19" s="10">
        <v>-453661</v>
      </c>
      <c r="I19" s="10">
        <v>0</v>
      </c>
      <c r="J19" s="12">
        <v>57138</v>
      </c>
      <c r="K19" s="10">
        <v>178044095.39456001</v>
      </c>
    </row>
    <row r="20" spans="1:11" ht="12" customHeight="1">
      <c r="A20" s="47">
        <f t="shared" si="1"/>
        <v>58</v>
      </c>
      <c r="B20" s="54" t="s">
        <v>103</v>
      </c>
      <c r="D20" s="10">
        <v>301303</v>
      </c>
      <c r="E20" s="10">
        <v>263137055</v>
      </c>
      <c r="F20" s="10">
        <v>-12911401.096176</v>
      </c>
      <c r="G20" s="10">
        <f t="shared" si="0"/>
        <v>3063270.0000000019</v>
      </c>
      <c r="H20" s="10">
        <v>-430569</v>
      </c>
      <c r="I20" s="10">
        <v>0</v>
      </c>
      <c r="J20" s="12">
        <v>267410</v>
      </c>
      <c r="K20" s="10">
        <v>253125764.903824</v>
      </c>
    </row>
    <row r="21" spans="1:11" ht="12" customHeight="1">
      <c r="A21" s="47">
        <f t="shared" si="1"/>
        <v>59</v>
      </c>
      <c r="B21" s="54" t="s">
        <v>104</v>
      </c>
      <c r="D21" s="10">
        <v>301303</v>
      </c>
      <c r="E21" s="10">
        <v>345583606</v>
      </c>
      <c r="F21" s="10">
        <v>-12822250.748009998</v>
      </c>
      <c r="G21" s="10">
        <f t="shared" si="0"/>
        <v>3057393.0000000186</v>
      </c>
      <c r="H21" s="10">
        <v>-412092</v>
      </c>
      <c r="I21" s="10">
        <v>0</v>
      </c>
      <c r="J21" s="12">
        <v>298271</v>
      </c>
      <c r="K21" s="10">
        <v>335704927.25199002</v>
      </c>
    </row>
    <row r="22" spans="1:11" ht="12" customHeight="1">
      <c r="A22" s="47">
        <f t="shared" si="1"/>
        <v>60</v>
      </c>
      <c r="B22" s="54" t="s">
        <v>105</v>
      </c>
      <c r="D22" s="10">
        <v>301303</v>
      </c>
      <c r="E22" s="10">
        <v>342354392</v>
      </c>
      <c r="F22" s="10">
        <v>-29732256.525782999</v>
      </c>
      <c r="G22" s="10">
        <f t="shared" si="0"/>
        <v>2360545.9999999963</v>
      </c>
      <c r="H22" s="10">
        <v>-380062</v>
      </c>
      <c r="I22" s="10">
        <v>0</v>
      </c>
      <c r="J22" s="12">
        <v>-145532</v>
      </c>
      <c r="K22" s="10">
        <v>314457087.474217</v>
      </c>
    </row>
    <row r="23" spans="1:11" ht="12" customHeight="1">
      <c r="A23" s="47">
        <f t="shared" si="1"/>
        <v>61</v>
      </c>
      <c r="B23" s="54" t="s">
        <v>106</v>
      </c>
      <c r="D23" s="10">
        <v>301303</v>
      </c>
      <c r="E23" s="10">
        <v>314042479</v>
      </c>
      <c r="F23" s="10">
        <v>-11196303.469780002</v>
      </c>
      <c r="G23" s="10">
        <f t="shared" si="0"/>
        <v>1322513.9999999739</v>
      </c>
      <c r="H23" s="10">
        <v>-354433</v>
      </c>
      <c r="I23" s="10">
        <v>0</v>
      </c>
      <c r="J23" s="12">
        <v>-359218</v>
      </c>
      <c r="K23" s="10">
        <v>303455038.53021997</v>
      </c>
    </row>
    <row r="24" spans="1:11" ht="12" customHeight="1">
      <c r="A24" s="47">
        <f t="shared" si="1"/>
        <v>62</v>
      </c>
      <c r="B24" s="54" t="s">
        <v>107</v>
      </c>
      <c r="D24" s="10">
        <v>301303</v>
      </c>
      <c r="E24" s="10">
        <v>199923071</v>
      </c>
      <c r="F24" s="10">
        <v>-1414125.0120960001</v>
      </c>
      <c r="G24" s="10">
        <f t="shared" si="0"/>
        <v>561786.00000001234</v>
      </c>
      <c r="H24" s="10">
        <v>-234056</v>
      </c>
      <c r="I24" s="10">
        <v>0</v>
      </c>
      <c r="J24" s="12">
        <v>-102306</v>
      </c>
      <c r="K24" s="10">
        <v>198734369.98790401</v>
      </c>
    </row>
    <row r="25" spans="1:11" ht="12" customHeight="1">
      <c r="A25" s="47">
        <f t="shared" si="1"/>
        <v>63</v>
      </c>
      <c r="B25" s="54" t="s">
        <v>108</v>
      </c>
      <c r="D25" s="10">
        <v>301303</v>
      </c>
      <c r="E25" s="10">
        <v>149510290</v>
      </c>
      <c r="F25" s="10">
        <v>3082056.7467689998</v>
      </c>
      <c r="G25" s="10">
        <f t="shared" si="0"/>
        <v>227360.00000001118</v>
      </c>
      <c r="H25" s="10">
        <v>-204286</v>
      </c>
      <c r="I25" s="10">
        <v>0</v>
      </c>
      <c r="J25" s="12">
        <v>-115506</v>
      </c>
      <c r="K25" s="10">
        <v>152499914.74676901</v>
      </c>
    </row>
    <row r="26" spans="1:11" ht="12" customHeight="1">
      <c r="A26" s="47">
        <f t="shared" si="1"/>
        <v>64</v>
      </c>
      <c r="B26" s="54" t="s">
        <v>109</v>
      </c>
      <c r="D26" s="10">
        <v>301303</v>
      </c>
      <c r="E26" s="10">
        <v>151293376</v>
      </c>
      <c r="F26" s="10">
        <v>1230969.7908639999</v>
      </c>
      <c r="G26" s="10">
        <f t="shared" si="0"/>
        <v>-9.0803951025009155E-9</v>
      </c>
      <c r="H26" s="39">
        <v>0</v>
      </c>
      <c r="I26" s="10">
        <v>0</v>
      </c>
      <c r="J26" s="12">
        <v>-198040</v>
      </c>
      <c r="K26" s="10">
        <v>152326305.79086399</v>
      </c>
    </row>
    <row r="27" spans="1:11" ht="12" customHeight="1">
      <c r="B27" s="55"/>
      <c r="D27" s="40"/>
      <c r="E27" s="40"/>
      <c r="F27" s="40"/>
      <c r="G27" s="40"/>
      <c r="H27" s="40"/>
      <c r="I27" s="19"/>
      <c r="J27" s="19"/>
      <c r="K27" s="40"/>
    </row>
    <row r="28" spans="1:11" ht="12" customHeight="1">
      <c r="A28" s="47">
        <f>A26+1</f>
        <v>65</v>
      </c>
      <c r="B28" s="55" t="s">
        <v>19</v>
      </c>
      <c r="D28" s="41">
        <f>SUM(D15:D26)</f>
        <v>3615636</v>
      </c>
      <c r="E28" s="41">
        <f t="shared" ref="E28:K28" si="2">SUM(E15:E26)</f>
        <v>2526537338</v>
      </c>
      <c r="F28" s="20">
        <f t="shared" si="2"/>
        <v>-67276201.418774992</v>
      </c>
      <c r="G28" s="20">
        <f t="shared" si="2"/>
        <v>24402504.000000022</v>
      </c>
      <c r="H28" s="41">
        <f t="shared" si="2"/>
        <v>-4535420</v>
      </c>
      <c r="I28" s="20">
        <f t="shared" si="2"/>
        <v>0</v>
      </c>
      <c r="J28" s="20">
        <f>SUM(J15:J26)</f>
        <v>-276895</v>
      </c>
      <c r="K28" s="41">
        <f t="shared" si="2"/>
        <v>2478851325.5812249</v>
      </c>
    </row>
    <row r="29" spans="1:11" ht="12" customHeight="1">
      <c r="B29" s="55"/>
      <c r="D29" s="10"/>
      <c r="E29" s="10"/>
      <c r="F29" s="10"/>
      <c r="G29" s="10"/>
      <c r="H29" s="10"/>
      <c r="I29" s="10"/>
      <c r="J29" s="12"/>
      <c r="K29" s="10"/>
    </row>
    <row r="30" spans="1:11" ht="12" customHeight="1">
      <c r="B30" s="56" t="s">
        <v>82</v>
      </c>
      <c r="C30" s="53" t="s">
        <v>22</v>
      </c>
      <c r="D30" s="10"/>
      <c r="E30" s="10"/>
      <c r="F30" s="10"/>
      <c r="G30" s="10"/>
      <c r="H30" s="10"/>
      <c r="I30" s="10"/>
      <c r="J30" s="12"/>
      <c r="K30" s="10"/>
    </row>
    <row r="31" spans="1:11" ht="12" customHeight="1">
      <c r="A31" s="47">
        <f>A28+1</f>
        <v>66</v>
      </c>
      <c r="B31" s="54" t="str">
        <f>B15</f>
        <v>Jan 2020</v>
      </c>
      <c r="D31" s="10">
        <v>27394</v>
      </c>
      <c r="E31" s="10">
        <v>21478884</v>
      </c>
      <c r="F31" s="10">
        <v>0</v>
      </c>
      <c r="G31" s="10">
        <f>K31-E31-F31-H31-J31</f>
        <v>295740.00000000128</v>
      </c>
      <c r="H31" s="10">
        <v>-117399.393083</v>
      </c>
      <c r="I31" s="10">
        <v>0</v>
      </c>
      <c r="J31" s="12">
        <v>-3942</v>
      </c>
      <c r="K31" s="10">
        <v>21653282.606917001</v>
      </c>
    </row>
    <row r="32" spans="1:11" ht="12" customHeight="1">
      <c r="A32" s="47">
        <f t="shared" si="1"/>
        <v>67</v>
      </c>
      <c r="B32" s="54" t="str">
        <f t="shared" ref="B32:B42" si="3">B16</f>
        <v>Feb 2020</v>
      </c>
      <c r="D32" s="10">
        <v>27394</v>
      </c>
      <c r="E32" s="10">
        <v>19757443</v>
      </c>
      <c r="F32" s="10">
        <v>0</v>
      </c>
      <c r="G32" s="10">
        <f t="shared" ref="G32:G42" si="4">K32-E32-F32-H32-J32</f>
        <v>304880.00000000128</v>
      </c>
      <c r="H32" s="10">
        <v>-116380.393083</v>
      </c>
      <c r="I32" s="10">
        <v>0</v>
      </c>
      <c r="J32" s="12">
        <v>214606</v>
      </c>
      <c r="K32" s="10">
        <v>20160548.606917001</v>
      </c>
    </row>
    <row r="33" spans="1:11" ht="12" customHeight="1">
      <c r="A33" s="47">
        <f t="shared" si="1"/>
        <v>68</v>
      </c>
      <c r="B33" s="54" t="str">
        <f t="shared" si="3"/>
        <v>Mar 2020</v>
      </c>
      <c r="D33" s="10">
        <v>27394</v>
      </c>
      <c r="E33" s="10">
        <v>18831059</v>
      </c>
      <c r="F33" s="10">
        <v>0</v>
      </c>
      <c r="G33" s="10">
        <f t="shared" si="4"/>
        <v>171787.00000000131</v>
      </c>
      <c r="H33" s="10">
        <v>-115356.393083</v>
      </c>
      <c r="I33" s="10">
        <v>0</v>
      </c>
      <c r="J33" s="12">
        <v>-405781</v>
      </c>
      <c r="K33" s="10">
        <v>18481708.606917001</v>
      </c>
    </row>
    <row r="34" spans="1:11" ht="12" customHeight="1">
      <c r="A34" s="47">
        <f t="shared" si="1"/>
        <v>69</v>
      </c>
      <c r="B34" s="54" t="str">
        <f t="shared" si="3"/>
        <v>Apr 2020</v>
      </c>
      <c r="D34" s="10">
        <v>27394</v>
      </c>
      <c r="E34" s="10">
        <v>16245764</v>
      </c>
      <c r="F34" s="10">
        <v>0</v>
      </c>
      <c r="G34" s="10">
        <f t="shared" si="4"/>
        <v>129683.99999999942</v>
      </c>
      <c r="H34" s="10">
        <v>-110313.393083</v>
      </c>
      <c r="I34" s="10">
        <v>0</v>
      </c>
      <c r="J34" s="12">
        <v>237142</v>
      </c>
      <c r="K34" s="10">
        <v>16502276.606916999</v>
      </c>
    </row>
    <row r="35" spans="1:11" ht="12" customHeight="1">
      <c r="A35" s="47">
        <f t="shared" si="1"/>
        <v>70</v>
      </c>
      <c r="B35" s="54" t="str">
        <f t="shared" si="3"/>
        <v>May 2020</v>
      </c>
      <c r="D35" s="10">
        <v>27394</v>
      </c>
      <c r="E35" s="10">
        <v>19034078</v>
      </c>
      <c r="F35" s="10">
        <v>-445557.76000000001</v>
      </c>
      <c r="G35" s="10">
        <f t="shared" si="4"/>
        <v>140066.99999999884</v>
      </c>
      <c r="H35" s="10">
        <v>-106126.92178800001</v>
      </c>
      <c r="I35" s="10">
        <v>0</v>
      </c>
      <c r="J35" s="12">
        <v>301841</v>
      </c>
      <c r="K35" s="10">
        <v>18924301.318211999</v>
      </c>
    </row>
    <row r="36" spans="1:11" ht="12" customHeight="1">
      <c r="A36" s="47">
        <f t="shared" si="1"/>
        <v>71</v>
      </c>
      <c r="B36" s="54" t="str">
        <f t="shared" si="3"/>
        <v>Jun 2020</v>
      </c>
      <c r="D36" s="10">
        <v>27394</v>
      </c>
      <c r="E36" s="10">
        <v>26214452</v>
      </c>
      <c r="F36" s="10">
        <v>-806483.70000000007</v>
      </c>
      <c r="G36" s="10">
        <f t="shared" si="4"/>
        <v>168255.99999999974</v>
      </c>
      <c r="H36" s="10">
        <v>-101577.522555</v>
      </c>
      <c r="I36" s="10">
        <v>0</v>
      </c>
      <c r="J36" s="12">
        <v>-187534</v>
      </c>
      <c r="K36" s="10">
        <v>25287112.777445</v>
      </c>
    </row>
    <row r="37" spans="1:11" ht="12" customHeight="1">
      <c r="A37" s="47">
        <f t="shared" si="1"/>
        <v>72</v>
      </c>
      <c r="B37" s="54" t="str">
        <f t="shared" si="3"/>
        <v>Jul 2020</v>
      </c>
      <c r="D37" s="10">
        <v>27394</v>
      </c>
      <c r="E37" s="10">
        <v>32165288</v>
      </c>
      <c r="F37" s="10">
        <v>-823612.35</v>
      </c>
      <c r="G37" s="10">
        <f t="shared" si="4"/>
        <v>350167.99999999878</v>
      </c>
      <c r="H37" s="10">
        <v>-94070.234614000001</v>
      </c>
      <c r="I37" s="10">
        <v>0</v>
      </c>
      <c r="J37" s="12">
        <v>-109090</v>
      </c>
      <c r="K37" s="10">
        <v>31488683.415385999</v>
      </c>
    </row>
    <row r="38" spans="1:11" ht="12" customHeight="1">
      <c r="A38" s="47">
        <f t="shared" si="1"/>
        <v>73</v>
      </c>
      <c r="B38" s="54" t="str">
        <f t="shared" si="3"/>
        <v>Aug 2020</v>
      </c>
      <c r="D38" s="10">
        <v>27394</v>
      </c>
      <c r="E38" s="10">
        <v>30699874</v>
      </c>
      <c r="F38" s="10">
        <v>-1823776.2</v>
      </c>
      <c r="G38" s="10">
        <f t="shared" si="4"/>
        <v>348440.00000000064</v>
      </c>
      <c r="H38" s="10">
        <v>-87753.450320999997</v>
      </c>
      <c r="I38" s="10">
        <v>0</v>
      </c>
      <c r="J38" s="12">
        <v>-263500</v>
      </c>
      <c r="K38" s="10">
        <v>28873284.349679001</v>
      </c>
    </row>
    <row r="39" spans="1:11" ht="12" customHeight="1">
      <c r="A39" s="47">
        <f t="shared" si="1"/>
        <v>74</v>
      </c>
      <c r="B39" s="54" t="str">
        <f t="shared" si="3"/>
        <v>Sep 2020</v>
      </c>
      <c r="D39" s="10">
        <v>27394</v>
      </c>
      <c r="E39" s="10">
        <v>29725286</v>
      </c>
      <c r="F39" s="10">
        <v>-720501.12</v>
      </c>
      <c r="G39" s="10">
        <f t="shared" si="4"/>
        <v>280070.9999999979</v>
      </c>
      <c r="H39" s="10">
        <v>-78964.377367000008</v>
      </c>
      <c r="I39" s="10">
        <v>0</v>
      </c>
      <c r="J39" s="12">
        <v>326064</v>
      </c>
      <c r="K39" s="10">
        <v>29531955.502632998</v>
      </c>
    </row>
    <row r="40" spans="1:11" ht="12" customHeight="1">
      <c r="A40" s="47">
        <f t="shared" si="1"/>
        <v>75</v>
      </c>
      <c r="B40" s="54" t="str">
        <f t="shared" si="3"/>
        <v>Oct 2020</v>
      </c>
      <c r="D40" s="10">
        <v>27394</v>
      </c>
      <c r="E40" s="10">
        <v>22885226</v>
      </c>
      <c r="F40" s="10">
        <v>-86351.040000000008</v>
      </c>
      <c r="G40" s="10">
        <f t="shared" si="4"/>
        <v>237162.00000000023</v>
      </c>
      <c r="H40" s="10">
        <v>-71072.26122</v>
      </c>
      <c r="I40" s="10">
        <v>0</v>
      </c>
      <c r="J40" s="12">
        <v>-83295</v>
      </c>
      <c r="K40" s="10">
        <v>22881669.69878</v>
      </c>
    </row>
    <row r="41" spans="1:11" ht="12" customHeight="1">
      <c r="A41" s="47">
        <f t="shared" si="1"/>
        <v>76</v>
      </c>
      <c r="B41" s="54" t="str">
        <f t="shared" si="3"/>
        <v>Nov 2020</v>
      </c>
      <c r="D41" s="10">
        <v>27394</v>
      </c>
      <c r="E41" s="10">
        <v>19385199</v>
      </c>
      <c r="F41" s="10">
        <v>0</v>
      </c>
      <c r="G41" s="10">
        <f t="shared" si="4"/>
        <v>24849.999999999636</v>
      </c>
      <c r="H41" s="10">
        <v>-58852.780717000001</v>
      </c>
      <c r="I41" s="10">
        <v>0</v>
      </c>
      <c r="J41" s="12">
        <v>46764</v>
      </c>
      <c r="K41" s="10">
        <v>19397960.219283</v>
      </c>
    </row>
    <row r="42" spans="1:11" ht="12" customHeight="1">
      <c r="A42" s="47">
        <f t="shared" si="1"/>
        <v>77</v>
      </c>
      <c r="B42" s="54" t="str">
        <f t="shared" si="3"/>
        <v>Dec 2020</v>
      </c>
      <c r="D42" s="10">
        <v>27394</v>
      </c>
      <c r="E42" s="10">
        <v>19120557</v>
      </c>
      <c r="F42" s="10">
        <v>0</v>
      </c>
      <c r="G42" s="10">
        <f t="shared" si="4"/>
        <v>-6.0481397667899728E-10</v>
      </c>
      <c r="H42" s="39">
        <v>0.12091499999999999</v>
      </c>
      <c r="I42" s="10">
        <v>0</v>
      </c>
      <c r="J42" s="12">
        <v>5768</v>
      </c>
      <c r="K42" s="10">
        <v>19126325.120914999</v>
      </c>
    </row>
    <row r="43" spans="1:11" ht="12" customHeight="1">
      <c r="B43" s="55"/>
      <c r="D43" s="40"/>
      <c r="E43" s="40"/>
      <c r="F43" s="40"/>
      <c r="G43" s="40"/>
      <c r="H43" s="40"/>
      <c r="I43" s="19"/>
      <c r="J43" s="19"/>
      <c r="K43" s="40"/>
    </row>
    <row r="44" spans="1:11" ht="12" customHeight="1">
      <c r="A44" s="47">
        <f>A42+1</f>
        <v>78</v>
      </c>
      <c r="B44" s="55" t="s">
        <v>19</v>
      </c>
      <c r="D44" s="41">
        <f>SUM(D31:D42)</f>
        <v>328728</v>
      </c>
      <c r="E44" s="41">
        <f t="shared" ref="E44:J44" si="5">SUM(E31:E42)</f>
        <v>275543110</v>
      </c>
      <c r="F44" s="20">
        <f t="shared" si="5"/>
        <v>-4706282.17</v>
      </c>
      <c r="G44" s="20">
        <f t="shared" si="5"/>
        <v>2451104.9999999981</v>
      </c>
      <c r="H44" s="41">
        <f t="shared" si="5"/>
        <v>-1057866.9999989998</v>
      </c>
      <c r="I44" s="20">
        <f t="shared" si="5"/>
        <v>0</v>
      </c>
      <c r="J44" s="20">
        <f t="shared" si="5"/>
        <v>79043</v>
      </c>
      <c r="K44" s="41">
        <f>SUM(K31:K42)</f>
        <v>272309108.830001</v>
      </c>
    </row>
    <row r="45" spans="1:11" ht="12" customHeight="1">
      <c r="D45" s="10"/>
      <c r="E45" s="10"/>
      <c r="F45" s="10"/>
      <c r="G45" s="10"/>
      <c r="H45" s="10"/>
      <c r="I45" s="10"/>
      <c r="J45" s="12"/>
      <c r="K45" s="10"/>
    </row>
    <row r="46" spans="1:11" ht="12" customHeight="1">
      <c r="B46" s="52" t="s">
        <v>20</v>
      </c>
      <c r="C46" s="53" t="s">
        <v>23</v>
      </c>
      <c r="D46" s="10"/>
      <c r="E46" s="10"/>
      <c r="F46" s="10"/>
      <c r="G46" s="10"/>
      <c r="H46" s="10"/>
      <c r="I46" s="10"/>
      <c r="J46" s="12"/>
      <c r="K46" s="10"/>
    </row>
    <row r="47" spans="1:11" ht="12" customHeight="1">
      <c r="A47" s="47">
        <f>A44+1</f>
        <v>79</v>
      </c>
      <c r="B47" s="54" t="str">
        <f>B31</f>
        <v>Jan 2020</v>
      </c>
      <c r="D47" s="10">
        <v>211</v>
      </c>
      <c r="E47" s="10">
        <v>396194</v>
      </c>
      <c r="F47" s="10">
        <v>0</v>
      </c>
      <c r="G47" s="10">
        <f>K47-E47-F47-H47-J47</f>
        <v>5595</v>
      </c>
      <c r="H47" s="10">
        <v>0</v>
      </c>
      <c r="I47" s="10">
        <v>0</v>
      </c>
      <c r="J47" s="12">
        <v>0</v>
      </c>
      <c r="K47" s="10">
        <v>401789</v>
      </c>
    </row>
    <row r="48" spans="1:11" ht="12" customHeight="1">
      <c r="A48" s="47">
        <f t="shared" si="1"/>
        <v>80</v>
      </c>
      <c r="B48" s="54" t="str">
        <f t="shared" ref="B48:B58" si="6">B32</f>
        <v>Feb 2020</v>
      </c>
      <c r="D48" s="10">
        <v>211</v>
      </c>
      <c r="E48" s="10">
        <v>481713</v>
      </c>
      <c r="F48" s="10">
        <v>0</v>
      </c>
      <c r="G48" s="10">
        <f t="shared" ref="G48:G58" si="7">K48-E48-F48-H48-J48</f>
        <v>6756</v>
      </c>
      <c r="H48" s="10">
        <v>0</v>
      </c>
      <c r="I48" s="10">
        <v>0</v>
      </c>
      <c r="J48" s="12">
        <v>0</v>
      </c>
      <c r="K48" s="10">
        <v>488469</v>
      </c>
    </row>
    <row r="49" spans="1:11" ht="12" customHeight="1">
      <c r="A49" s="47">
        <f t="shared" si="1"/>
        <v>81</v>
      </c>
      <c r="B49" s="54" t="str">
        <f t="shared" si="6"/>
        <v>Mar 2020</v>
      </c>
      <c r="D49" s="10">
        <v>211</v>
      </c>
      <c r="E49" s="10">
        <v>514786</v>
      </c>
      <c r="F49" s="10">
        <v>0</v>
      </c>
      <c r="G49" s="10">
        <f t="shared" si="7"/>
        <v>4900</v>
      </c>
      <c r="H49" s="10">
        <v>0</v>
      </c>
      <c r="I49" s="10">
        <v>0</v>
      </c>
      <c r="J49" s="12">
        <v>4934</v>
      </c>
      <c r="K49" s="10">
        <v>524620</v>
      </c>
    </row>
    <row r="50" spans="1:11" ht="12" customHeight="1">
      <c r="A50" s="47">
        <f t="shared" si="1"/>
        <v>82</v>
      </c>
      <c r="B50" s="54" t="str">
        <f t="shared" si="6"/>
        <v>Apr 2020</v>
      </c>
      <c r="D50" s="10">
        <v>211</v>
      </c>
      <c r="E50" s="10">
        <v>217349</v>
      </c>
      <c r="F50" s="10">
        <v>0</v>
      </c>
      <c r="G50" s="10">
        <f t="shared" si="7"/>
        <v>-900</v>
      </c>
      <c r="H50" s="10">
        <v>0</v>
      </c>
      <c r="I50" s="10">
        <v>0</v>
      </c>
      <c r="J50" s="12">
        <v>-30465</v>
      </c>
      <c r="K50" s="10">
        <v>185984</v>
      </c>
    </row>
    <row r="51" spans="1:11" ht="12" customHeight="1">
      <c r="A51" s="47">
        <f t="shared" si="1"/>
        <v>83</v>
      </c>
      <c r="B51" s="54" t="str">
        <f t="shared" si="6"/>
        <v>May 2020</v>
      </c>
      <c r="D51" s="10">
        <v>211</v>
      </c>
      <c r="E51" s="10">
        <v>177775</v>
      </c>
      <c r="F51" s="10">
        <v>0</v>
      </c>
      <c r="G51" s="10">
        <f t="shared" si="7"/>
        <v>0</v>
      </c>
      <c r="H51" s="10">
        <v>0</v>
      </c>
      <c r="I51" s="10">
        <v>0</v>
      </c>
      <c r="J51" s="12">
        <v>-7340</v>
      </c>
      <c r="K51" s="10">
        <v>170435</v>
      </c>
    </row>
    <row r="52" spans="1:11" ht="12" customHeight="1">
      <c r="A52" s="47">
        <f t="shared" si="1"/>
        <v>84</v>
      </c>
      <c r="B52" s="54" t="str">
        <f t="shared" si="6"/>
        <v>Jun 2020</v>
      </c>
      <c r="D52" s="10">
        <v>211</v>
      </c>
      <c r="E52" s="10">
        <v>164740</v>
      </c>
      <c r="F52" s="10">
        <v>0</v>
      </c>
      <c r="G52" s="10">
        <f t="shared" si="7"/>
        <v>900</v>
      </c>
      <c r="H52" s="10">
        <v>0</v>
      </c>
      <c r="I52" s="10">
        <v>0</v>
      </c>
      <c r="J52" s="12">
        <v>12893</v>
      </c>
      <c r="K52" s="10">
        <v>178533</v>
      </c>
    </row>
    <row r="53" spans="1:11" ht="12" customHeight="1">
      <c r="A53" s="47">
        <f t="shared" si="1"/>
        <v>85</v>
      </c>
      <c r="B53" s="54" t="str">
        <f t="shared" si="6"/>
        <v>Jul 2020</v>
      </c>
      <c r="D53" s="10">
        <v>211</v>
      </c>
      <c r="E53" s="10">
        <v>205519</v>
      </c>
      <c r="F53" s="10">
        <v>0</v>
      </c>
      <c r="G53" s="10">
        <f t="shared" si="7"/>
        <v>0</v>
      </c>
      <c r="H53" s="10">
        <v>0</v>
      </c>
      <c r="I53" s="10">
        <v>0</v>
      </c>
      <c r="J53" s="12">
        <v>26271</v>
      </c>
      <c r="K53" s="10">
        <v>231790</v>
      </c>
    </row>
    <row r="54" spans="1:11" ht="12" customHeight="1">
      <c r="A54" s="47">
        <f t="shared" si="1"/>
        <v>86</v>
      </c>
      <c r="B54" s="54" t="str">
        <f t="shared" si="6"/>
        <v>Aug 2020</v>
      </c>
      <c r="D54" s="10">
        <v>211</v>
      </c>
      <c r="E54" s="10">
        <v>253973</v>
      </c>
      <c r="F54" s="10">
        <v>0</v>
      </c>
      <c r="G54" s="10">
        <f t="shared" si="7"/>
        <v>0</v>
      </c>
      <c r="H54" s="10">
        <v>0</v>
      </c>
      <c r="I54" s="10">
        <v>0</v>
      </c>
      <c r="J54" s="12">
        <v>-17163</v>
      </c>
      <c r="K54" s="10">
        <v>236810</v>
      </c>
    </row>
    <row r="55" spans="1:11" ht="12" customHeight="1">
      <c r="A55" s="47">
        <f t="shared" si="1"/>
        <v>87</v>
      </c>
      <c r="B55" s="54" t="str">
        <f t="shared" si="6"/>
        <v>Sep 2020</v>
      </c>
      <c r="D55" s="10">
        <v>211</v>
      </c>
      <c r="E55" s="10">
        <v>382287</v>
      </c>
      <c r="F55" s="10">
        <v>0</v>
      </c>
      <c r="G55" s="10">
        <f t="shared" si="7"/>
        <v>0</v>
      </c>
      <c r="H55" s="10">
        <v>0</v>
      </c>
      <c r="I55" s="10">
        <v>0</v>
      </c>
      <c r="J55" s="12">
        <v>-65900</v>
      </c>
      <c r="K55" s="10">
        <v>316387</v>
      </c>
    </row>
    <row r="56" spans="1:11" ht="12" customHeight="1">
      <c r="A56" s="47">
        <f t="shared" si="1"/>
        <v>88</v>
      </c>
      <c r="B56" s="54" t="str">
        <f t="shared" si="6"/>
        <v>Oct 2020</v>
      </c>
      <c r="D56" s="10">
        <v>211</v>
      </c>
      <c r="E56" s="10">
        <v>329117</v>
      </c>
      <c r="F56" s="10">
        <v>0</v>
      </c>
      <c r="G56" s="10">
        <f t="shared" si="7"/>
        <v>0</v>
      </c>
      <c r="H56" s="10">
        <v>0</v>
      </c>
      <c r="I56" s="10">
        <v>0</v>
      </c>
      <c r="J56" s="12">
        <v>76850</v>
      </c>
      <c r="K56" s="10">
        <v>405967</v>
      </c>
    </row>
    <row r="57" spans="1:11" ht="12" customHeight="1">
      <c r="A57" s="47">
        <f t="shared" si="1"/>
        <v>89</v>
      </c>
      <c r="B57" s="54" t="str">
        <f t="shared" si="6"/>
        <v>Nov 2020</v>
      </c>
      <c r="D57" s="10">
        <v>211</v>
      </c>
      <c r="E57" s="10">
        <v>269644</v>
      </c>
      <c r="F57" s="10">
        <v>0</v>
      </c>
      <c r="G57" s="10">
        <f t="shared" si="7"/>
        <v>0</v>
      </c>
      <c r="H57" s="10">
        <v>0</v>
      </c>
      <c r="I57" s="10">
        <v>0</v>
      </c>
      <c r="J57" s="12">
        <v>-80</v>
      </c>
      <c r="K57" s="10">
        <v>269564</v>
      </c>
    </row>
    <row r="58" spans="1:11" ht="12" customHeight="1">
      <c r="A58" s="47">
        <f t="shared" si="1"/>
        <v>90</v>
      </c>
      <c r="B58" s="54" t="str">
        <f t="shared" si="6"/>
        <v>Dec 2020</v>
      </c>
      <c r="D58" s="10">
        <v>211</v>
      </c>
      <c r="E58" s="10">
        <v>266178</v>
      </c>
      <c r="F58" s="10">
        <v>0</v>
      </c>
      <c r="G58" s="10">
        <f t="shared" si="7"/>
        <v>0</v>
      </c>
      <c r="H58" s="39">
        <v>0</v>
      </c>
      <c r="I58" s="10">
        <v>0</v>
      </c>
      <c r="J58" s="12">
        <v>0</v>
      </c>
      <c r="K58" s="10">
        <v>266178</v>
      </c>
    </row>
    <row r="59" spans="1:11" ht="12" customHeight="1">
      <c r="B59" s="55"/>
      <c r="D59" s="40"/>
      <c r="E59" s="40"/>
      <c r="F59" s="40"/>
      <c r="G59" s="40"/>
      <c r="H59" s="40"/>
      <c r="I59" s="19"/>
      <c r="J59" s="19"/>
      <c r="K59" s="40"/>
    </row>
    <row r="60" spans="1:11" ht="12" customHeight="1">
      <c r="A60" s="47">
        <f>A58+1</f>
        <v>91</v>
      </c>
      <c r="B60" s="55" t="s">
        <v>19</v>
      </c>
      <c r="D60" s="41">
        <f>SUM(D47:D58)</f>
        <v>2532</v>
      </c>
      <c r="E60" s="41">
        <f t="shared" ref="E60:K60" si="8">SUM(E47:E58)</f>
        <v>3659275</v>
      </c>
      <c r="F60" s="20">
        <f>SUM(F47:F58)</f>
        <v>0</v>
      </c>
      <c r="G60" s="20">
        <f t="shared" si="8"/>
        <v>17251</v>
      </c>
      <c r="H60" s="41">
        <f t="shared" si="8"/>
        <v>0</v>
      </c>
      <c r="I60" s="20">
        <f t="shared" si="8"/>
        <v>0</v>
      </c>
      <c r="J60" s="20">
        <f t="shared" si="8"/>
        <v>0</v>
      </c>
      <c r="K60" s="41">
        <f t="shared" si="8"/>
        <v>3676526</v>
      </c>
    </row>
    <row r="61" spans="1:11" ht="12" customHeight="1"/>
    <row r="62" spans="1:11" ht="12" customHeight="1">
      <c r="B62" s="52" t="s">
        <v>24</v>
      </c>
      <c r="C62" s="53" t="s">
        <v>25</v>
      </c>
    </row>
    <row r="63" spans="1:11" ht="12" customHeight="1">
      <c r="A63" s="47">
        <v>105</v>
      </c>
      <c r="B63" s="54" t="str">
        <f>B47</f>
        <v>Jan 2020</v>
      </c>
      <c r="D63" s="10">
        <v>179</v>
      </c>
      <c r="E63" s="10">
        <v>3456965</v>
      </c>
      <c r="F63" s="10">
        <v>0</v>
      </c>
      <c r="G63" s="10">
        <f>K63-E63-F63-H63-J63</f>
        <v>82407</v>
      </c>
      <c r="H63" s="10">
        <v>0</v>
      </c>
      <c r="I63" s="10">
        <v>0</v>
      </c>
      <c r="J63" s="12">
        <v>0</v>
      </c>
      <c r="K63" s="10">
        <v>3539372</v>
      </c>
    </row>
    <row r="64" spans="1:11" ht="12" customHeight="1">
      <c r="A64" s="47">
        <f t="shared" ref="A64:A74" si="9">A63+1</f>
        <v>106</v>
      </c>
      <c r="B64" s="54" t="str">
        <f t="shared" ref="B64:B74" si="10">B48</f>
        <v>Feb 2020</v>
      </c>
      <c r="D64" s="10">
        <v>179</v>
      </c>
      <c r="E64" s="10">
        <v>3013969</v>
      </c>
      <c r="F64" s="10">
        <v>0</v>
      </c>
      <c r="G64" s="10">
        <f t="shared" ref="G64:G74" si="11">K64-E64-F64-H64-J64</f>
        <v>65946</v>
      </c>
      <c r="H64" s="10">
        <v>0</v>
      </c>
      <c r="I64" s="10">
        <v>0</v>
      </c>
      <c r="J64" s="12">
        <v>0</v>
      </c>
      <c r="K64" s="10">
        <v>3079915</v>
      </c>
    </row>
    <row r="65" spans="1:11" ht="12" customHeight="1">
      <c r="A65" s="47">
        <f t="shared" si="9"/>
        <v>107</v>
      </c>
      <c r="B65" s="54" t="str">
        <f t="shared" si="10"/>
        <v>Mar 2020</v>
      </c>
      <c r="D65" s="10">
        <v>179</v>
      </c>
      <c r="E65" s="10">
        <v>3049397</v>
      </c>
      <c r="F65" s="10">
        <v>0</v>
      </c>
      <c r="G65" s="10">
        <f t="shared" si="11"/>
        <v>63592</v>
      </c>
      <c r="H65" s="10">
        <v>0</v>
      </c>
      <c r="I65" s="10">
        <v>0</v>
      </c>
      <c r="J65" s="12">
        <v>0</v>
      </c>
      <c r="K65" s="10">
        <v>3112989</v>
      </c>
    </row>
    <row r="66" spans="1:11" ht="12" customHeight="1">
      <c r="A66" s="47">
        <f t="shared" si="9"/>
        <v>108</v>
      </c>
      <c r="B66" s="54" t="str">
        <f t="shared" si="10"/>
        <v>Apr 2020</v>
      </c>
      <c r="D66" s="10">
        <v>179</v>
      </c>
      <c r="E66" s="10">
        <v>2711190</v>
      </c>
      <c r="F66" s="10">
        <v>0</v>
      </c>
      <c r="G66" s="10">
        <f t="shared" si="11"/>
        <v>55400</v>
      </c>
      <c r="H66" s="10">
        <v>0</v>
      </c>
      <c r="I66" s="10">
        <v>0</v>
      </c>
      <c r="J66" s="12">
        <v>0</v>
      </c>
      <c r="K66" s="10">
        <v>2766590</v>
      </c>
    </row>
    <row r="67" spans="1:11" ht="12" customHeight="1">
      <c r="A67" s="47">
        <f t="shared" si="9"/>
        <v>109</v>
      </c>
      <c r="B67" s="54" t="str">
        <f t="shared" si="10"/>
        <v>May 2020</v>
      </c>
      <c r="D67" s="10">
        <v>179</v>
      </c>
      <c r="E67" s="10">
        <v>2577889</v>
      </c>
      <c r="F67" s="10">
        <v>0</v>
      </c>
      <c r="G67" s="10">
        <f t="shared" si="11"/>
        <v>52675</v>
      </c>
      <c r="H67" s="10">
        <v>0</v>
      </c>
      <c r="I67" s="10">
        <v>0</v>
      </c>
      <c r="J67" s="12">
        <v>0</v>
      </c>
      <c r="K67" s="10">
        <v>2630564</v>
      </c>
    </row>
    <row r="68" spans="1:11" ht="12" customHeight="1">
      <c r="A68" s="47">
        <f t="shared" si="9"/>
        <v>110</v>
      </c>
      <c r="B68" s="54" t="str">
        <f t="shared" si="10"/>
        <v>Jun 2020</v>
      </c>
      <c r="D68" s="10">
        <v>179</v>
      </c>
      <c r="E68" s="10">
        <v>2379873</v>
      </c>
      <c r="F68" s="10">
        <v>0</v>
      </c>
      <c r="G68" s="10">
        <f t="shared" si="11"/>
        <v>48732</v>
      </c>
      <c r="H68" s="10">
        <v>0</v>
      </c>
      <c r="I68" s="10">
        <v>0</v>
      </c>
      <c r="J68" s="12">
        <v>0</v>
      </c>
      <c r="K68" s="10">
        <v>2428605</v>
      </c>
    </row>
    <row r="69" spans="1:11" ht="12" customHeight="1">
      <c r="A69" s="47">
        <f t="shared" si="9"/>
        <v>111</v>
      </c>
      <c r="B69" s="54" t="str">
        <f t="shared" si="10"/>
        <v>Jul 2020</v>
      </c>
      <c r="D69" s="10">
        <v>179</v>
      </c>
      <c r="E69" s="10">
        <v>2532039</v>
      </c>
      <c r="F69" s="10">
        <v>0</v>
      </c>
      <c r="G69" s="10">
        <f t="shared" si="11"/>
        <v>51842</v>
      </c>
      <c r="H69" s="10">
        <v>0</v>
      </c>
      <c r="I69" s="10">
        <v>0</v>
      </c>
      <c r="J69" s="12">
        <v>0</v>
      </c>
      <c r="K69" s="10">
        <v>2583881</v>
      </c>
    </row>
    <row r="70" spans="1:11" ht="12" customHeight="1">
      <c r="A70" s="47">
        <f t="shared" si="9"/>
        <v>112</v>
      </c>
      <c r="B70" s="54" t="str">
        <f t="shared" si="10"/>
        <v>Aug 2020</v>
      </c>
      <c r="D70" s="10">
        <v>179</v>
      </c>
      <c r="E70" s="10">
        <v>2719591</v>
      </c>
      <c r="F70" s="10">
        <v>0</v>
      </c>
      <c r="G70" s="10">
        <f t="shared" si="11"/>
        <v>49294</v>
      </c>
      <c r="H70" s="10">
        <v>0</v>
      </c>
      <c r="I70" s="10">
        <v>0</v>
      </c>
      <c r="J70" s="12">
        <v>0</v>
      </c>
      <c r="K70" s="10">
        <v>2768885</v>
      </c>
    </row>
    <row r="71" spans="1:11" ht="12" customHeight="1">
      <c r="A71" s="47">
        <f t="shared" si="9"/>
        <v>113</v>
      </c>
      <c r="B71" s="54" t="str">
        <f t="shared" si="10"/>
        <v>Sep 2020</v>
      </c>
      <c r="D71" s="10">
        <v>179</v>
      </c>
      <c r="E71" s="10">
        <v>2870211</v>
      </c>
      <c r="F71" s="10">
        <v>0</v>
      </c>
      <c r="G71" s="10">
        <f t="shared" si="11"/>
        <v>28785</v>
      </c>
      <c r="H71" s="10">
        <v>0</v>
      </c>
      <c r="I71" s="10">
        <v>0</v>
      </c>
      <c r="J71" s="12">
        <v>0</v>
      </c>
      <c r="K71" s="10">
        <v>2898996</v>
      </c>
    </row>
    <row r="72" spans="1:11" ht="12" customHeight="1">
      <c r="A72" s="47">
        <f t="shared" si="9"/>
        <v>114</v>
      </c>
      <c r="B72" s="54" t="str">
        <f t="shared" si="10"/>
        <v>Oct 2020</v>
      </c>
      <c r="D72" s="10">
        <v>179</v>
      </c>
      <c r="E72" s="10">
        <v>3216338</v>
      </c>
      <c r="F72" s="10">
        <v>0</v>
      </c>
      <c r="G72" s="10">
        <f t="shared" si="11"/>
        <v>27436</v>
      </c>
      <c r="H72" s="10">
        <v>0</v>
      </c>
      <c r="I72" s="10">
        <v>0</v>
      </c>
      <c r="J72" s="12">
        <v>0</v>
      </c>
      <c r="K72" s="10">
        <v>3243774</v>
      </c>
    </row>
    <row r="73" spans="1:11" ht="12" customHeight="1">
      <c r="A73" s="47">
        <f t="shared" si="9"/>
        <v>115</v>
      </c>
      <c r="B73" s="54" t="str">
        <f t="shared" si="10"/>
        <v>Nov 2020</v>
      </c>
      <c r="D73" s="10">
        <v>179</v>
      </c>
      <c r="E73" s="10">
        <v>3384940</v>
      </c>
      <c r="F73" s="10">
        <v>0</v>
      </c>
      <c r="G73" s="10">
        <f t="shared" si="11"/>
        <v>-9901</v>
      </c>
      <c r="H73" s="10">
        <v>0</v>
      </c>
      <c r="I73" s="10">
        <v>0</v>
      </c>
      <c r="J73" s="12">
        <v>0</v>
      </c>
      <c r="K73" s="10">
        <v>3375039</v>
      </c>
    </row>
    <row r="74" spans="1:11" ht="12" customHeight="1">
      <c r="A74" s="47">
        <f t="shared" si="9"/>
        <v>116</v>
      </c>
      <c r="B74" s="54" t="str">
        <f t="shared" si="10"/>
        <v>Dec 2020</v>
      </c>
      <c r="D74" s="10">
        <v>179</v>
      </c>
      <c r="E74" s="10">
        <v>3625950</v>
      </c>
      <c r="F74" s="10">
        <v>0</v>
      </c>
      <c r="G74" s="10">
        <f t="shared" si="11"/>
        <v>203</v>
      </c>
      <c r="H74" s="39">
        <v>0</v>
      </c>
      <c r="I74" s="10">
        <v>0</v>
      </c>
      <c r="J74" s="12">
        <v>0</v>
      </c>
      <c r="K74" s="10">
        <v>3626153</v>
      </c>
    </row>
    <row r="75" spans="1:11" ht="12" customHeight="1">
      <c r="B75" s="55"/>
      <c r="D75" s="40"/>
      <c r="E75" s="40"/>
      <c r="F75" s="40"/>
      <c r="G75" s="40"/>
      <c r="H75" s="40"/>
      <c r="I75" s="19"/>
      <c r="J75" s="19"/>
      <c r="K75" s="40"/>
    </row>
    <row r="76" spans="1:11" ht="12" customHeight="1">
      <c r="A76" s="47">
        <f>A74+1</f>
        <v>117</v>
      </c>
      <c r="B76" s="55" t="s">
        <v>19</v>
      </c>
      <c r="D76" s="41">
        <f t="shared" ref="D76:J76" si="12">SUM(D63:D74)</f>
        <v>2148</v>
      </c>
      <c r="E76" s="41">
        <f t="shared" si="12"/>
        <v>35538352</v>
      </c>
      <c r="F76" s="20">
        <f t="shared" si="12"/>
        <v>0</v>
      </c>
      <c r="G76" s="20">
        <f t="shared" si="12"/>
        <v>516411</v>
      </c>
      <c r="H76" s="41">
        <f t="shared" si="12"/>
        <v>0</v>
      </c>
      <c r="I76" s="20">
        <f t="shared" ref="I76" si="13">SUM(I63:I74)</f>
        <v>0</v>
      </c>
      <c r="J76" s="20">
        <f t="shared" si="12"/>
        <v>0</v>
      </c>
      <c r="K76" s="41">
        <f>SUM(K63:K74)</f>
        <v>36054763</v>
      </c>
    </row>
    <row r="77" spans="1:11" ht="12" customHeight="1">
      <c r="B77" s="55"/>
      <c r="D77" s="39"/>
      <c r="E77" s="39"/>
      <c r="F77" s="21"/>
      <c r="G77" s="21"/>
      <c r="H77" s="39"/>
      <c r="I77" s="39"/>
      <c r="J77" s="21"/>
      <c r="K77" s="39"/>
    </row>
    <row r="78" spans="1:11" ht="12" customHeight="1">
      <c r="B78" s="56" t="s">
        <v>81</v>
      </c>
      <c r="C78" s="53" t="s">
        <v>48</v>
      </c>
      <c r="D78" s="10"/>
      <c r="E78" s="10"/>
      <c r="F78" s="12"/>
      <c r="G78" s="12"/>
      <c r="H78" s="12"/>
      <c r="I78" s="12"/>
      <c r="J78" s="12"/>
      <c r="K78" s="10"/>
    </row>
    <row r="79" spans="1:11" ht="12" customHeight="1">
      <c r="A79" s="47">
        <f>A76+1</f>
        <v>118</v>
      </c>
      <c r="B79" s="54" t="str">
        <f>B63</f>
        <v>Jan 2020</v>
      </c>
      <c r="D79" s="10">
        <v>50</v>
      </c>
      <c r="E79" s="10">
        <v>219545</v>
      </c>
      <c r="F79" s="10">
        <v>0</v>
      </c>
      <c r="G79" s="10">
        <f>K79-E79-F79-H79-J79</f>
        <v>774</v>
      </c>
      <c r="H79" s="10">
        <v>0</v>
      </c>
      <c r="I79" s="10">
        <v>0</v>
      </c>
      <c r="J79" s="12">
        <v>0</v>
      </c>
      <c r="K79" s="10">
        <v>220319</v>
      </c>
    </row>
    <row r="80" spans="1:11" ht="12" customHeight="1">
      <c r="A80" s="47">
        <f t="shared" ref="A80:A90" si="14">A79+1</f>
        <v>119</v>
      </c>
      <c r="B80" s="54" t="str">
        <f t="shared" ref="B80:B90" si="15">B64</f>
        <v>Feb 2020</v>
      </c>
      <c r="D80" s="10">
        <v>50</v>
      </c>
      <c r="E80" s="10">
        <v>220983</v>
      </c>
      <c r="F80" s="10">
        <v>0</v>
      </c>
      <c r="G80" s="10">
        <f t="shared" ref="G80:G90" si="16">K80-E80-F80-H80-J80</f>
        <v>602</v>
      </c>
      <c r="H80" s="10">
        <v>0</v>
      </c>
      <c r="I80" s="10">
        <v>0</v>
      </c>
      <c r="J80" s="12">
        <v>0</v>
      </c>
      <c r="K80" s="10">
        <v>221585</v>
      </c>
    </row>
    <row r="81" spans="1:11" ht="12" customHeight="1">
      <c r="A81" s="47">
        <f t="shared" si="14"/>
        <v>120</v>
      </c>
      <c r="B81" s="54" t="str">
        <f t="shared" si="15"/>
        <v>Mar 2020</v>
      </c>
      <c r="D81" s="10">
        <v>50</v>
      </c>
      <c r="E81" s="10">
        <v>220762</v>
      </c>
      <c r="F81" s="10">
        <v>0</v>
      </c>
      <c r="G81" s="10">
        <f t="shared" si="16"/>
        <v>562</v>
      </c>
      <c r="H81" s="10">
        <v>0</v>
      </c>
      <c r="I81" s="10">
        <v>0</v>
      </c>
      <c r="J81" s="12">
        <v>0</v>
      </c>
      <c r="K81" s="10">
        <v>221324</v>
      </c>
    </row>
    <row r="82" spans="1:11" ht="12" customHeight="1">
      <c r="A82" s="47">
        <f>A81+1</f>
        <v>121</v>
      </c>
      <c r="B82" s="54" t="str">
        <f t="shared" si="15"/>
        <v>Apr 2020</v>
      </c>
      <c r="D82" s="10">
        <v>50</v>
      </c>
      <c r="E82" s="10">
        <v>220906</v>
      </c>
      <c r="F82" s="10">
        <v>0</v>
      </c>
      <c r="G82" s="10">
        <f t="shared" si="16"/>
        <v>590</v>
      </c>
      <c r="H82" s="10">
        <v>0</v>
      </c>
      <c r="I82" s="10">
        <v>0</v>
      </c>
      <c r="J82" s="12">
        <v>0</v>
      </c>
      <c r="K82" s="10">
        <v>221496</v>
      </c>
    </row>
    <row r="83" spans="1:11" ht="12" customHeight="1">
      <c r="A83" s="47">
        <f t="shared" si="14"/>
        <v>122</v>
      </c>
      <c r="B83" s="54" t="str">
        <f t="shared" si="15"/>
        <v>May 2020</v>
      </c>
      <c r="D83" s="10">
        <v>50</v>
      </c>
      <c r="E83" s="10">
        <v>220794</v>
      </c>
      <c r="F83" s="10">
        <v>0</v>
      </c>
      <c r="G83" s="10">
        <f t="shared" si="16"/>
        <v>570</v>
      </c>
      <c r="H83" s="10">
        <v>0</v>
      </c>
      <c r="I83" s="10">
        <v>0</v>
      </c>
      <c r="J83" s="12">
        <v>0</v>
      </c>
      <c r="K83" s="10">
        <v>221364</v>
      </c>
    </row>
    <row r="84" spans="1:11" ht="12" customHeight="1">
      <c r="A84" s="47">
        <f t="shared" si="14"/>
        <v>123</v>
      </c>
      <c r="B84" s="54" t="str">
        <f t="shared" si="15"/>
        <v>Jun 2020</v>
      </c>
      <c r="D84" s="10">
        <v>50</v>
      </c>
      <c r="E84" s="10">
        <v>220878</v>
      </c>
      <c r="F84" s="10">
        <v>0</v>
      </c>
      <c r="G84" s="10">
        <f t="shared" si="16"/>
        <v>586</v>
      </c>
      <c r="H84" s="10">
        <v>0</v>
      </c>
      <c r="I84" s="10">
        <v>0</v>
      </c>
      <c r="J84" s="12">
        <v>0</v>
      </c>
      <c r="K84" s="10">
        <v>221464</v>
      </c>
    </row>
    <row r="85" spans="1:11" ht="12" customHeight="1">
      <c r="A85" s="47">
        <f t="shared" si="14"/>
        <v>124</v>
      </c>
      <c r="B85" s="54" t="str">
        <f t="shared" si="15"/>
        <v>Jul 2020</v>
      </c>
      <c r="D85" s="10">
        <v>50</v>
      </c>
      <c r="E85" s="10">
        <v>221318</v>
      </c>
      <c r="F85" s="10">
        <v>0</v>
      </c>
      <c r="G85" s="10">
        <f t="shared" si="16"/>
        <v>-102</v>
      </c>
      <c r="H85" s="10">
        <v>0</v>
      </c>
      <c r="I85" s="10">
        <v>0</v>
      </c>
      <c r="J85" s="12">
        <v>0</v>
      </c>
      <c r="K85" s="10">
        <v>221216</v>
      </c>
    </row>
    <row r="86" spans="1:11" ht="12" customHeight="1">
      <c r="A86" s="47">
        <f t="shared" si="14"/>
        <v>125</v>
      </c>
      <c r="B86" s="54" t="str">
        <f t="shared" si="15"/>
        <v>Aug 2020</v>
      </c>
      <c r="D86" s="10">
        <v>50</v>
      </c>
      <c r="E86" s="10">
        <v>220958</v>
      </c>
      <c r="F86" s="10">
        <v>0</v>
      </c>
      <c r="G86" s="10">
        <f t="shared" si="16"/>
        <v>215</v>
      </c>
      <c r="H86" s="10">
        <v>0</v>
      </c>
      <c r="I86" s="10">
        <v>0</v>
      </c>
      <c r="J86" s="12">
        <v>0</v>
      </c>
      <c r="K86" s="10">
        <v>221173</v>
      </c>
    </row>
    <row r="87" spans="1:11" ht="12" customHeight="1">
      <c r="A87" s="47">
        <f t="shared" si="14"/>
        <v>126</v>
      </c>
      <c r="B87" s="54" t="str">
        <f t="shared" si="15"/>
        <v>Sep 2020</v>
      </c>
      <c r="D87" s="10">
        <v>50</v>
      </c>
      <c r="E87" s="10">
        <v>221499</v>
      </c>
      <c r="F87" s="10">
        <v>0</v>
      </c>
      <c r="G87" s="10">
        <f t="shared" si="16"/>
        <v>0</v>
      </c>
      <c r="H87" s="10">
        <v>0</v>
      </c>
      <c r="I87" s="10">
        <v>0</v>
      </c>
      <c r="J87" s="12">
        <v>0</v>
      </c>
      <c r="K87" s="10">
        <v>221499</v>
      </c>
    </row>
    <row r="88" spans="1:11" ht="12" customHeight="1">
      <c r="A88" s="47">
        <f t="shared" si="14"/>
        <v>127</v>
      </c>
      <c r="B88" s="54" t="str">
        <f t="shared" si="15"/>
        <v>Oct 2020</v>
      </c>
      <c r="D88" s="10">
        <v>50</v>
      </c>
      <c r="E88" s="10">
        <v>221203</v>
      </c>
      <c r="F88" s="10">
        <v>0</v>
      </c>
      <c r="G88" s="10">
        <f t="shared" si="16"/>
        <v>0</v>
      </c>
      <c r="H88" s="10">
        <v>0</v>
      </c>
      <c r="I88" s="10">
        <v>0</v>
      </c>
      <c r="J88" s="12">
        <v>0</v>
      </c>
      <c r="K88" s="10">
        <v>221203</v>
      </c>
    </row>
    <row r="89" spans="1:11" ht="12" customHeight="1">
      <c r="A89" s="47">
        <f t="shared" si="14"/>
        <v>128</v>
      </c>
      <c r="B89" s="54" t="str">
        <f t="shared" si="15"/>
        <v>Nov 2020</v>
      </c>
      <c r="D89" s="10">
        <v>50</v>
      </c>
      <c r="E89" s="10">
        <v>221179</v>
      </c>
      <c r="F89" s="10">
        <v>0</v>
      </c>
      <c r="G89" s="10">
        <f t="shared" si="16"/>
        <v>0</v>
      </c>
      <c r="H89" s="10">
        <v>0</v>
      </c>
      <c r="I89" s="10">
        <v>0</v>
      </c>
      <c r="J89" s="12">
        <v>0</v>
      </c>
      <c r="K89" s="10">
        <v>221179</v>
      </c>
    </row>
    <row r="90" spans="1:11" ht="12" customHeight="1">
      <c r="A90" s="47">
        <f t="shared" si="14"/>
        <v>129</v>
      </c>
      <c r="B90" s="54" t="str">
        <f t="shared" si="15"/>
        <v>Dec 2020</v>
      </c>
      <c r="D90" s="10">
        <v>50</v>
      </c>
      <c r="E90" s="10">
        <v>221340</v>
      </c>
      <c r="F90" s="10">
        <v>0</v>
      </c>
      <c r="G90" s="10">
        <f t="shared" si="16"/>
        <v>0</v>
      </c>
      <c r="H90" s="39">
        <v>0</v>
      </c>
      <c r="I90" s="10">
        <v>0</v>
      </c>
      <c r="J90" s="12">
        <v>0</v>
      </c>
      <c r="K90" s="10">
        <v>221340</v>
      </c>
    </row>
    <row r="91" spans="1:11" ht="12" customHeight="1">
      <c r="B91" s="55"/>
      <c r="D91" s="40"/>
      <c r="E91" s="40"/>
      <c r="F91" s="40"/>
      <c r="G91" s="40"/>
      <c r="H91" s="40"/>
      <c r="I91" s="19"/>
      <c r="J91" s="19"/>
      <c r="K91" s="40"/>
    </row>
    <row r="92" spans="1:11" ht="12" customHeight="1">
      <c r="A92" s="47">
        <f>A90+1</f>
        <v>130</v>
      </c>
      <c r="B92" s="55" t="s">
        <v>19</v>
      </c>
      <c r="D92" s="41">
        <f t="shared" ref="D92:K92" si="17">SUM(D79:D90)</f>
        <v>600</v>
      </c>
      <c r="E92" s="41">
        <f t="shared" si="17"/>
        <v>2651365</v>
      </c>
      <c r="F92" s="20">
        <f t="shared" si="17"/>
        <v>0</v>
      </c>
      <c r="G92" s="20">
        <f t="shared" si="17"/>
        <v>3797</v>
      </c>
      <c r="H92" s="41">
        <f t="shared" si="17"/>
        <v>0</v>
      </c>
      <c r="I92" s="20">
        <f t="shared" si="17"/>
        <v>0</v>
      </c>
      <c r="J92" s="20">
        <f t="shared" si="17"/>
        <v>0</v>
      </c>
      <c r="K92" s="41">
        <f t="shared" si="17"/>
        <v>2655162</v>
      </c>
    </row>
    <row r="93" spans="1:11" ht="12" customHeight="1">
      <c r="B93" s="38" t="s">
        <v>70</v>
      </c>
      <c r="D93" s="39"/>
      <c r="E93" s="39"/>
      <c r="F93" s="21"/>
      <c r="G93" s="21"/>
      <c r="H93" s="39"/>
      <c r="I93" s="39"/>
      <c r="J93" s="21"/>
      <c r="K93" s="39"/>
    </row>
    <row r="94" spans="1:11" ht="12" customHeight="1">
      <c r="B94" s="57" t="s">
        <v>63</v>
      </c>
      <c r="C94" s="68" t="s">
        <v>64</v>
      </c>
      <c r="D94" s="42"/>
      <c r="E94" s="42"/>
      <c r="F94" s="42"/>
      <c r="G94" s="42"/>
      <c r="H94" s="42"/>
      <c r="I94" s="42"/>
      <c r="J94" s="43"/>
      <c r="K94" s="42"/>
    </row>
    <row r="95" spans="1:11" ht="12" customHeight="1">
      <c r="A95" s="58">
        <f>A92+1</f>
        <v>131</v>
      </c>
      <c r="B95" s="54" t="str">
        <f>B79</f>
        <v>Jan 2020</v>
      </c>
      <c r="C95" s="59"/>
      <c r="D95" s="10">
        <v>402</v>
      </c>
      <c r="E95" s="10">
        <v>13774813</v>
      </c>
      <c r="F95" s="10">
        <v>0</v>
      </c>
      <c r="G95" s="10">
        <f>K95-E95-F95-H95-J95</f>
        <v>15154</v>
      </c>
      <c r="H95" s="10">
        <v>0</v>
      </c>
      <c r="I95" s="10">
        <v>0</v>
      </c>
      <c r="J95" s="12">
        <v>-163235</v>
      </c>
      <c r="K95" s="10">
        <v>13626732</v>
      </c>
    </row>
    <row r="96" spans="1:11" ht="12" customHeight="1">
      <c r="A96" s="58">
        <f t="shared" ref="A96:A106" si="18">A95+1</f>
        <v>132</v>
      </c>
      <c r="B96" s="54" t="str">
        <f t="shared" ref="B96:B106" si="19">B80</f>
        <v>Feb 2020</v>
      </c>
      <c r="C96" s="59"/>
      <c r="D96" s="10">
        <v>402</v>
      </c>
      <c r="E96" s="10">
        <v>13622683</v>
      </c>
      <c r="F96" s="10">
        <v>0</v>
      </c>
      <c r="G96" s="10">
        <f t="shared" ref="G96:G106" si="20">K96-E96-F96-H96-J96</f>
        <v>18124</v>
      </c>
      <c r="H96" s="10">
        <v>0</v>
      </c>
      <c r="I96" s="10">
        <v>0</v>
      </c>
      <c r="J96" s="12">
        <v>-593026</v>
      </c>
      <c r="K96" s="10">
        <v>13047781</v>
      </c>
    </row>
    <row r="97" spans="1:11" ht="12" customHeight="1">
      <c r="A97" s="58">
        <f t="shared" si="18"/>
        <v>133</v>
      </c>
      <c r="B97" s="54" t="str">
        <f t="shared" si="19"/>
        <v>Mar 2020</v>
      </c>
      <c r="C97" s="59"/>
      <c r="D97" s="10">
        <v>402</v>
      </c>
      <c r="E97" s="10">
        <v>12537058</v>
      </c>
      <c r="F97" s="10">
        <v>0</v>
      </c>
      <c r="G97" s="10">
        <f t="shared" si="20"/>
        <v>-580</v>
      </c>
      <c r="H97" s="10">
        <v>0</v>
      </c>
      <c r="I97" s="10">
        <v>0</v>
      </c>
      <c r="J97" s="12">
        <v>-61060</v>
      </c>
      <c r="K97" s="10">
        <v>12475418</v>
      </c>
    </row>
    <row r="98" spans="1:11" ht="12" customHeight="1">
      <c r="A98" s="58">
        <f t="shared" si="18"/>
        <v>134</v>
      </c>
      <c r="B98" s="54" t="str">
        <f t="shared" si="19"/>
        <v>Apr 2020</v>
      </c>
      <c r="C98" s="59"/>
      <c r="D98" s="10">
        <v>402</v>
      </c>
      <c r="E98" s="10">
        <v>10889435</v>
      </c>
      <c r="F98" s="10">
        <v>0</v>
      </c>
      <c r="G98" s="10">
        <f t="shared" si="20"/>
        <v>-49946</v>
      </c>
      <c r="H98" s="10">
        <v>0</v>
      </c>
      <c r="I98" s="10">
        <v>0</v>
      </c>
      <c r="J98" s="12">
        <v>146190</v>
      </c>
      <c r="K98" s="10">
        <v>10985679</v>
      </c>
    </row>
    <row r="99" spans="1:11" ht="12" customHeight="1">
      <c r="A99" s="58">
        <f t="shared" si="18"/>
        <v>135</v>
      </c>
      <c r="B99" s="54" t="str">
        <f t="shared" si="19"/>
        <v>May 2020</v>
      </c>
      <c r="C99" s="59"/>
      <c r="D99" s="10">
        <v>402</v>
      </c>
      <c r="E99" s="10">
        <v>12593151</v>
      </c>
      <c r="F99" s="10">
        <v>0</v>
      </c>
      <c r="G99" s="10">
        <f t="shared" si="20"/>
        <v>-64720</v>
      </c>
      <c r="H99" s="10">
        <v>0</v>
      </c>
      <c r="I99" s="10">
        <v>0</v>
      </c>
      <c r="J99" s="12">
        <v>-68050</v>
      </c>
      <c r="K99" s="10">
        <v>12460381</v>
      </c>
    </row>
    <row r="100" spans="1:11" ht="12" customHeight="1">
      <c r="A100" s="58">
        <f t="shared" si="18"/>
        <v>136</v>
      </c>
      <c r="B100" s="54" t="str">
        <f t="shared" si="19"/>
        <v>Jun 2020</v>
      </c>
      <c r="C100" s="59"/>
      <c r="D100" s="10">
        <v>402</v>
      </c>
      <c r="E100" s="10">
        <v>14328764</v>
      </c>
      <c r="F100" s="10">
        <v>0</v>
      </c>
      <c r="G100" s="10">
        <f t="shared" si="20"/>
        <v>-16859</v>
      </c>
      <c r="H100" s="10">
        <v>0</v>
      </c>
      <c r="I100" s="10">
        <v>0</v>
      </c>
      <c r="J100" s="12">
        <v>-77676</v>
      </c>
      <c r="K100" s="10">
        <v>14234229</v>
      </c>
    </row>
    <row r="101" spans="1:11" ht="12" customHeight="1">
      <c r="A101" s="58">
        <f t="shared" si="18"/>
        <v>137</v>
      </c>
      <c r="B101" s="54" t="str">
        <f t="shared" si="19"/>
        <v>Jul 2020</v>
      </c>
      <c r="C101" s="59"/>
      <c r="D101" s="10">
        <v>402</v>
      </c>
      <c r="E101" s="10">
        <v>18423961</v>
      </c>
      <c r="F101" s="10">
        <v>0</v>
      </c>
      <c r="G101" s="10">
        <f t="shared" si="20"/>
        <v>-29091</v>
      </c>
      <c r="H101" s="10">
        <v>0</v>
      </c>
      <c r="I101" s="10">
        <v>0</v>
      </c>
      <c r="J101" s="12">
        <v>-176259</v>
      </c>
      <c r="K101" s="10">
        <v>18218611</v>
      </c>
    </row>
    <row r="102" spans="1:11" ht="12" customHeight="1">
      <c r="A102" s="58">
        <f t="shared" si="18"/>
        <v>138</v>
      </c>
      <c r="B102" s="54" t="str">
        <f t="shared" si="19"/>
        <v>Aug 2020</v>
      </c>
      <c r="C102" s="59"/>
      <c r="D102" s="10">
        <v>402</v>
      </c>
      <c r="E102" s="10">
        <v>16057696</v>
      </c>
      <c r="F102" s="10">
        <v>0</v>
      </c>
      <c r="G102" s="10">
        <f t="shared" si="20"/>
        <v>19932</v>
      </c>
      <c r="H102" s="10">
        <v>0</v>
      </c>
      <c r="I102" s="10">
        <v>0</v>
      </c>
      <c r="J102" s="12">
        <v>-428289</v>
      </c>
      <c r="K102" s="10">
        <v>15649339</v>
      </c>
    </row>
    <row r="103" spans="1:11" ht="12" customHeight="1">
      <c r="A103" s="58">
        <f t="shared" si="18"/>
        <v>139</v>
      </c>
      <c r="B103" s="54" t="str">
        <f t="shared" si="19"/>
        <v>Sep 2020</v>
      </c>
      <c r="C103" s="59"/>
      <c r="D103" s="10">
        <v>402</v>
      </c>
      <c r="E103" s="10">
        <v>16098346</v>
      </c>
      <c r="F103" s="10">
        <v>0</v>
      </c>
      <c r="G103" s="10">
        <f t="shared" si="20"/>
        <v>-108653</v>
      </c>
      <c r="H103" s="10">
        <v>0</v>
      </c>
      <c r="I103" s="10">
        <v>0</v>
      </c>
      <c r="J103" s="12">
        <v>-191194</v>
      </c>
      <c r="K103" s="10">
        <v>15798499</v>
      </c>
    </row>
    <row r="104" spans="1:11" ht="12" customHeight="1">
      <c r="A104" s="58">
        <f t="shared" si="18"/>
        <v>140</v>
      </c>
      <c r="B104" s="54" t="str">
        <f t="shared" si="19"/>
        <v>Oct 2020</v>
      </c>
      <c r="C104" s="59"/>
      <c r="D104" s="10">
        <v>402</v>
      </c>
      <c r="E104" s="10">
        <v>17506687</v>
      </c>
      <c r="F104" s="10">
        <v>0</v>
      </c>
      <c r="G104" s="10">
        <f t="shared" si="20"/>
        <v>-8958</v>
      </c>
      <c r="H104" s="10">
        <v>0</v>
      </c>
      <c r="I104" s="10">
        <v>0</v>
      </c>
      <c r="J104" s="12">
        <v>-423652</v>
      </c>
      <c r="K104" s="10">
        <v>17074077</v>
      </c>
    </row>
    <row r="105" spans="1:11" ht="12" customHeight="1">
      <c r="A105" s="58">
        <f t="shared" si="18"/>
        <v>141</v>
      </c>
      <c r="B105" s="54" t="str">
        <f t="shared" si="19"/>
        <v>Nov 2020</v>
      </c>
      <c r="C105" s="59"/>
      <c r="D105" s="10">
        <v>402</v>
      </c>
      <c r="E105" s="10">
        <v>15040631</v>
      </c>
      <c r="F105" s="10">
        <v>0</v>
      </c>
      <c r="G105" s="10">
        <f t="shared" si="20"/>
        <v>-400</v>
      </c>
      <c r="H105" s="10">
        <v>0</v>
      </c>
      <c r="I105" s="10">
        <v>0</v>
      </c>
      <c r="J105" s="12">
        <v>-240960</v>
      </c>
      <c r="K105" s="10">
        <v>14799271</v>
      </c>
    </row>
    <row r="106" spans="1:11" ht="12" customHeight="1">
      <c r="A106" s="58">
        <f t="shared" si="18"/>
        <v>142</v>
      </c>
      <c r="B106" s="54" t="str">
        <f t="shared" si="19"/>
        <v>Dec 2020</v>
      </c>
      <c r="C106" s="59"/>
      <c r="D106" s="10">
        <v>402</v>
      </c>
      <c r="E106" s="10">
        <v>12456777</v>
      </c>
      <c r="F106" s="10">
        <v>0</v>
      </c>
      <c r="G106" s="10">
        <f t="shared" si="20"/>
        <v>0</v>
      </c>
      <c r="H106" s="39">
        <v>0</v>
      </c>
      <c r="I106" s="10">
        <v>0</v>
      </c>
      <c r="J106" s="12">
        <v>1523560</v>
      </c>
      <c r="K106" s="10">
        <v>13980337</v>
      </c>
    </row>
    <row r="107" spans="1:11" ht="12" customHeight="1">
      <c r="A107" s="58"/>
      <c r="B107" s="60"/>
      <c r="C107" s="59"/>
      <c r="D107" s="40"/>
      <c r="E107" s="40"/>
      <c r="F107" s="40"/>
      <c r="G107" s="40"/>
      <c r="H107" s="40"/>
      <c r="I107" s="19"/>
      <c r="J107" s="19"/>
      <c r="K107" s="40"/>
    </row>
    <row r="108" spans="1:11" ht="12" customHeight="1">
      <c r="A108" s="58">
        <f>A106+1</f>
        <v>143</v>
      </c>
      <c r="B108" s="60" t="s">
        <v>19</v>
      </c>
      <c r="C108" s="59"/>
      <c r="D108" s="20">
        <f>SUM(D95:D106)</f>
        <v>4824</v>
      </c>
      <c r="E108" s="41">
        <f t="shared" ref="E108:K108" si="21">SUM(E95:E106)</f>
        <v>173330002</v>
      </c>
      <c r="F108" s="20">
        <f>SUM(F95:F106)</f>
        <v>0</v>
      </c>
      <c r="G108" s="20">
        <f t="shared" si="21"/>
        <v>-225997</v>
      </c>
      <c r="H108" s="41">
        <f>SUM(H95:H106)</f>
        <v>0</v>
      </c>
      <c r="I108" s="20">
        <f t="shared" ref="I108" si="22">SUM(I95:I106)</f>
        <v>0</v>
      </c>
      <c r="J108" s="20">
        <f t="shared" si="21"/>
        <v>-753651</v>
      </c>
      <c r="K108" s="41">
        <f t="shared" si="21"/>
        <v>172350354</v>
      </c>
    </row>
    <row r="109" spans="1:11" ht="12" customHeight="1">
      <c r="B109" s="55"/>
    </row>
    <row r="110" spans="1:11" ht="12" customHeight="1">
      <c r="B110" s="52" t="s">
        <v>69</v>
      </c>
      <c r="C110" s="53" t="s">
        <v>27</v>
      </c>
      <c r="D110" s="10"/>
      <c r="E110" s="10"/>
      <c r="F110" s="10"/>
      <c r="G110" s="10"/>
      <c r="H110" s="10"/>
      <c r="I110" s="10"/>
      <c r="J110" s="12"/>
      <c r="K110" s="10"/>
    </row>
    <row r="111" spans="1:11" ht="12" customHeight="1">
      <c r="A111" s="47">
        <f>A108+1</f>
        <v>144</v>
      </c>
      <c r="B111" s="54" t="str">
        <f>B95</f>
        <v>Jan 2020</v>
      </c>
      <c r="D111" s="10">
        <v>1</v>
      </c>
      <c r="E111" s="10">
        <v>3614651</v>
      </c>
      <c r="F111" s="10">
        <v>0</v>
      </c>
      <c r="G111" s="10">
        <f>K111-E111-F111-H111-J111</f>
        <v>0</v>
      </c>
      <c r="H111" s="10">
        <v>0</v>
      </c>
      <c r="I111" s="10">
        <v>0</v>
      </c>
      <c r="J111" s="12">
        <v>0</v>
      </c>
      <c r="K111" s="10">
        <v>3614651</v>
      </c>
    </row>
    <row r="112" spans="1:11" ht="12" customHeight="1">
      <c r="A112" s="47">
        <f t="shared" ref="A112:A122" si="23">A111+1</f>
        <v>145</v>
      </c>
      <c r="B112" s="54" t="str">
        <f t="shared" ref="B112:B122" si="24">B96</f>
        <v>Feb 2020</v>
      </c>
      <c r="D112" s="10">
        <v>1</v>
      </c>
      <c r="E112" s="10">
        <v>3946125</v>
      </c>
      <c r="F112" s="10">
        <v>0</v>
      </c>
      <c r="G112" s="10">
        <f t="shared" ref="G112:G122" si="25">K112-E112-F112-H112-J112</f>
        <v>0</v>
      </c>
      <c r="H112" s="10">
        <v>0</v>
      </c>
      <c r="I112" s="10">
        <v>0</v>
      </c>
      <c r="J112" s="12">
        <v>0</v>
      </c>
      <c r="K112" s="10">
        <v>3946125</v>
      </c>
    </row>
    <row r="113" spans="1:11" ht="12" customHeight="1">
      <c r="A113" s="47">
        <f t="shared" si="23"/>
        <v>146</v>
      </c>
      <c r="B113" s="54" t="str">
        <f t="shared" si="24"/>
        <v>Mar 2020</v>
      </c>
      <c r="D113" s="10">
        <v>1</v>
      </c>
      <c r="E113" s="10">
        <v>3671588</v>
      </c>
      <c r="F113" s="10">
        <v>0</v>
      </c>
      <c r="G113" s="10">
        <f t="shared" si="25"/>
        <v>0</v>
      </c>
      <c r="H113" s="10">
        <v>0</v>
      </c>
      <c r="I113" s="10">
        <v>0</v>
      </c>
      <c r="J113" s="12">
        <v>0</v>
      </c>
      <c r="K113" s="10">
        <v>3671588</v>
      </c>
    </row>
    <row r="114" spans="1:11" ht="12" customHeight="1">
      <c r="A114" s="47">
        <f t="shared" si="23"/>
        <v>147</v>
      </c>
      <c r="B114" s="54" t="str">
        <f t="shared" si="24"/>
        <v>Apr 2020</v>
      </c>
      <c r="D114" s="10">
        <v>1</v>
      </c>
      <c r="E114" s="10">
        <v>2547359</v>
      </c>
      <c r="F114" s="10">
        <v>0</v>
      </c>
      <c r="G114" s="10">
        <f t="shared" si="25"/>
        <v>0</v>
      </c>
      <c r="H114" s="10">
        <v>0</v>
      </c>
      <c r="I114" s="10">
        <v>0</v>
      </c>
      <c r="J114" s="12">
        <v>0</v>
      </c>
      <c r="K114" s="10">
        <v>2547359</v>
      </c>
    </row>
    <row r="115" spans="1:11" ht="12" customHeight="1">
      <c r="A115" s="47">
        <f t="shared" si="23"/>
        <v>148</v>
      </c>
      <c r="B115" s="54" t="str">
        <f t="shared" si="24"/>
        <v>May 2020</v>
      </c>
      <c r="D115" s="10">
        <v>1</v>
      </c>
      <c r="E115" s="10">
        <v>3316122</v>
      </c>
      <c r="F115" s="10">
        <v>0</v>
      </c>
      <c r="G115" s="10">
        <f t="shared" si="25"/>
        <v>0</v>
      </c>
      <c r="H115" s="10">
        <v>0</v>
      </c>
      <c r="I115" s="10">
        <v>0</v>
      </c>
      <c r="J115" s="12">
        <v>0</v>
      </c>
      <c r="K115" s="10">
        <v>3316122</v>
      </c>
    </row>
    <row r="116" spans="1:11" ht="12" customHeight="1">
      <c r="A116" s="47">
        <f t="shared" si="23"/>
        <v>149</v>
      </c>
      <c r="B116" s="54" t="str">
        <f t="shared" si="24"/>
        <v>Jun 2020</v>
      </c>
      <c r="D116" s="10">
        <v>1</v>
      </c>
      <c r="E116" s="10">
        <v>3744890</v>
      </c>
      <c r="F116" s="10">
        <v>0</v>
      </c>
      <c r="G116" s="10">
        <f t="shared" si="25"/>
        <v>0</v>
      </c>
      <c r="H116" s="10">
        <v>0</v>
      </c>
      <c r="I116" s="10">
        <v>0</v>
      </c>
      <c r="J116" s="12">
        <v>0</v>
      </c>
      <c r="K116" s="10">
        <v>3744890</v>
      </c>
    </row>
    <row r="117" spans="1:11" ht="12" customHeight="1">
      <c r="A117" s="47">
        <f t="shared" si="23"/>
        <v>150</v>
      </c>
      <c r="B117" s="54" t="str">
        <f t="shared" si="24"/>
        <v>Jul 2020</v>
      </c>
      <c r="D117" s="10">
        <v>1</v>
      </c>
      <c r="E117" s="10">
        <v>3698169</v>
      </c>
      <c r="F117" s="10">
        <v>0</v>
      </c>
      <c r="G117" s="10">
        <f t="shared" si="25"/>
        <v>0</v>
      </c>
      <c r="H117" s="10">
        <v>0</v>
      </c>
      <c r="I117" s="10">
        <v>0</v>
      </c>
      <c r="J117" s="12">
        <v>0</v>
      </c>
      <c r="K117" s="10">
        <v>3698169</v>
      </c>
    </row>
    <row r="118" spans="1:11" ht="12" customHeight="1">
      <c r="A118" s="47">
        <f t="shared" si="23"/>
        <v>151</v>
      </c>
      <c r="B118" s="54" t="str">
        <f t="shared" si="24"/>
        <v>Aug 2020</v>
      </c>
      <c r="D118" s="10">
        <v>1</v>
      </c>
      <c r="E118" s="10">
        <v>3770357</v>
      </c>
      <c r="F118" s="10">
        <v>0</v>
      </c>
      <c r="G118" s="10">
        <f t="shared" si="25"/>
        <v>0</v>
      </c>
      <c r="H118" s="10">
        <v>0</v>
      </c>
      <c r="I118" s="10">
        <v>0</v>
      </c>
      <c r="J118" s="12">
        <v>0</v>
      </c>
      <c r="K118" s="10">
        <v>3770357</v>
      </c>
    </row>
    <row r="119" spans="1:11" ht="12" customHeight="1">
      <c r="A119" s="47">
        <f t="shared" si="23"/>
        <v>152</v>
      </c>
      <c r="B119" s="54" t="str">
        <f t="shared" si="24"/>
        <v>Sep 2020</v>
      </c>
      <c r="D119" s="10">
        <v>1</v>
      </c>
      <c r="E119" s="10">
        <v>3587400</v>
      </c>
      <c r="F119" s="10">
        <v>0</v>
      </c>
      <c r="G119" s="10">
        <f t="shared" si="25"/>
        <v>0</v>
      </c>
      <c r="H119" s="10">
        <v>0</v>
      </c>
      <c r="I119" s="10">
        <v>0</v>
      </c>
      <c r="J119" s="12">
        <v>0</v>
      </c>
      <c r="K119" s="10">
        <v>3587400</v>
      </c>
    </row>
    <row r="120" spans="1:11" ht="12" customHeight="1">
      <c r="A120" s="47">
        <f t="shared" si="23"/>
        <v>153</v>
      </c>
      <c r="B120" s="54" t="str">
        <f t="shared" si="24"/>
        <v>Oct 2020</v>
      </c>
      <c r="D120" s="10">
        <v>1</v>
      </c>
      <c r="E120" s="10">
        <v>3360767</v>
      </c>
      <c r="F120" s="10">
        <v>0</v>
      </c>
      <c r="G120" s="10">
        <f t="shared" si="25"/>
        <v>0</v>
      </c>
      <c r="H120" s="10">
        <v>0</v>
      </c>
      <c r="I120" s="10">
        <v>0</v>
      </c>
      <c r="J120" s="12">
        <v>0</v>
      </c>
      <c r="K120" s="10">
        <v>3360767</v>
      </c>
    </row>
    <row r="121" spans="1:11" ht="12" customHeight="1">
      <c r="A121" s="47">
        <f t="shared" si="23"/>
        <v>154</v>
      </c>
      <c r="B121" s="54" t="str">
        <f t="shared" si="24"/>
        <v>Nov 2020</v>
      </c>
      <c r="D121" s="10">
        <v>1</v>
      </c>
      <c r="E121" s="10">
        <v>3823551</v>
      </c>
      <c r="F121" s="10">
        <v>0</v>
      </c>
      <c r="G121" s="10">
        <f t="shared" si="25"/>
        <v>0</v>
      </c>
      <c r="H121" s="10">
        <v>0</v>
      </c>
      <c r="I121" s="10">
        <v>0</v>
      </c>
      <c r="J121" s="12">
        <v>0</v>
      </c>
      <c r="K121" s="10">
        <v>3823551</v>
      </c>
    </row>
    <row r="122" spans="1:11" ht="12" customHeight="1">
      <c r="A122" s="47">
        <f t="shared" si="23"/>
        <v>155</v>
      </c>
      <c r="B122" s="54" t="str">
        <f t="shared" si="24"/>
        <v>Dec 2020</v>
      </c>
      <c r="D122" s="10">
        <v>1</v>
      </c>
      <c r="E122" s="10">
        <v>3523795</v>
      </c>
      <c r="F122" s="10">
        <v>0</v>
      </c>
      <c r="G122" s="10">
        <f t="shared" si="25"/>
        <v>0</v>
      </c>
      <c r="H122" s="39">
        <v>0</v>
      </c>
      <c r="I122" s="10">
        <v>0</v>
      </c>
      <c r="J122" s="12">
        <v>0</v>
      </c>
      <c r="K122" s="10">
        <v>3523795</v>
      </c>
    </row>
    <row r="123" spans="1:11" ht="12" customHeight="1">
      <c r="B123" s="55"/>
      <c r="D123" s="40"/>
      <c r="E123" s="40"/>
      <c r="F123" s="40"/>
      <c r="G123" s="40"/>
      <c r="H123" s="40"/>
      <c r="I123" s="19"/>
      <c r="J123" s="19"/>
      <c r="K123" s="40"/>
    </row>
    <row r="124" spans="1:11" ht="12" customHeight="1">
      <c r="A124" s="47">
        <f>A122+1</f>
        <v>156</v>
      </c>
      <c r="B124" s="55" t="s">
        <v>19</v>
      </c>
      <c r="D124" s="41">
        <f t="shared" ref="D124:K124" si="26">SUM(D111:D122)</f>
        <v>12</v>
      </c>
      <c r="E124" s="41">
        <f t="shared" si="26"/>
        <v>42604774</v>
      </c>
      <c r="F124" s="20">
        <f>SUM(F111:F122)</f>
        <v>0</v>
      </c>
      <c r="G124" s="20">
        <f t="shared" si="26"/>
        <v>0</v>
      </c>
      <c r="H124" s="41">
        <f>SUM(H111:H122)</f>
        <v>0</v>
      </c>
      <c r="I124" s="20">
        <f t="shared" ref="I124" si="27">SUM(I111:I122)</f>
        <v>0</v>
      </c>
      <c r="J124" s="20">
        <f t="shared" si="26"/>
        <v>0</v>
      </c>
      <c r="K124" s="41">
        <f t="shared" si="26"/>
        <v>42604774</v>
      </c>
    </row>
    <row r="125" spans="1:11" ht="12" customHeight="1">
      <c r="B125" s="55"/>
      <c r="D125" s="39"/>
      <c r="E125" s="39"/>
      <c r="F125" s="21"/>
      <c r="G125" s="21"/>
      <c r="H125" s="39"/>
      <c r="I125" s="21"/>
      <c r="J125" s="21"/>
      <c r="K125" s="39"/>
    </row>
    <row r="126" spans="1:11" ht="12" customHeight="1">
      <c r="B126" s="52" t="s">
        <v>28</v>
      </c>
      <c r="C126" s="53" t="s">
        <v>29</v>
      </c>
    </row>
    <row r="127" spans="1:11" ht="12" customHeight="1">
      <c r="A127" s="47">
        <f>A124+1</f>
        <v>157</v>
      </c>
      <c r="B127" s="54" t="str">
        <f>B111</f>
        <v>Jan 2020</v>
      </c>
      <c r="D127" s="10">
        <v>6</v>
      </c>
      <c r="E127" s="10">
        <v>660758</v>
      </c>
      <c r="F127" s="10">
        <v>0</v>
      </c>
      <c r="G127" s="10">
        <f>K127-E127-F127-H127-J127</f>
        <v>-49601</v>
      </c>
      <c r="H127" s="10">
        <v>0</v>
      </c>
      <c r="I127" s="10">
        <v>0</v>
      </c>
      <c r="J127" s="12">
        <v>0</v>
      </c>
      <c r="K127" s="10">
        <v>611157</v>
      </c>
    </row>
    <row r="128" spans="1:11" ht="12" customHeight="1">
      <c r="A128" s="47">
        <f t="shared" ref="A128:A138" si="28">A127+1</f>
        <v>158</v>
      </c>
      <c r="B128" s="54" t="str">
        <f t="shared" ref="B128:B138" si="29">B112</f>
        <v>Feb 2020</v>
      </c>
      <c r="D128" s="10">
        <v>6</v>
      </c>
      <c r="E128" s="10">
        <v>596867</v>
      </c>
      <c r="F128" s="10">
        <v>0</v>
      </c>
      <c r="G128" s="10">
        <f t="shared" ref="G128:G138" si="30">K128-E128-F128-H128-J128</f>
        <v>-38720</v>
      </c>
      <c r="H128" s="10">
        <v>0</v>
      </c>
      <c r="I128" s="10">
        <v>0</v>
      </c>
      <c r="J128" s="12">
        <v>0</v>
      </c>
      <c r="K128" s="10">
        <v>558147</v>
      </c>
    </row>
    <row r="129" spans="1:11" ht="12" customHeight="1">
      <c r="A129" s="47">
        <f t="shared" si="28"/>
        <v>159</v>
      </c>
      <c r="B129" s="54" t="str">
        <f t="shared" si="29"/>
        <v>Mar 2020</v>
      </c>
      <c r="D129" s="10">
        <v>6</v>
      </c>
      <c r="E129" s="10">
        <v>538484</v>
      </c>
      <c r="F129" s="10">
        <v>0</v>
      </c>
      <c r="G129" s="10">
        <f t="shared" si="30"/>
        <v>-31360</v>
      </c>
      <c r="H129" s="10">
        <v>0</v>
      </c>
      <c r="I129" s="10">
        <v>0</v>
      </c>
      <c r="J129" s="12">
        <v>0</v>
      </c>
      <c r="K129" s="10">
        <v>507124</v>
      </c>
    </row>
    <row r="130" spans="1:11" ht="12" customHeight="1">
      <c r="A130" s="47">
        <f t="shared" si="28"/>
        <v>160</v>
      </c>
      <c r="B130" s="54" t="str">
        <f t="shared" si="29"/>
        <v>Apr 2020</v>
      </c>
      <c r="D130" s="10">
        <v>6</v>
      </c>
      <c r="E130" s="10">
        <v>521063</v>
      </c>
      <c r="F130" s="10">
        <v>0</v>
      </c>
      <c r="G130" s="10">
        <f t="shared" si="30"/>
        <v>-26676</v>
      </c>
      <c r="H130" s="10">
        <v>0</v>
      </c>
      <c r="I130" s="10">
        <v>0</v>
      </c>
      <c r="J130" s="12">
        <v>0</v>
      </c>
      <c r="K130" s="10">
        <v>494387</v>
      </c>
    </row>
    <row r="131" spans="1:11" ht="12" customHeight="1">
      <c r="A131" s="47">
        <f t="shared" si="28"/>
        <v>161</v>
      </c>
      <c r="B131" s="54" t="str">
        <f t="shared" si="29"/>
        <v>May 2020</v>
      </c>
      <c r="D131" s="10">
        <v>6</v>
      </c>
      <c r="E131" s="10">
        <v>437834</v>
      </c>
      <c r="F131" s="10">
        <v>0</v>
      </c>
      <c r="G131" s="10">
        <f t="shared" si="30"/>
        <v>-21746</v>
      </c>
      <c r="H131" s="10">
        <v>0</v>
      </c>
      <c r="I131" s="10">
        <v>0</v>
      </c>
      <c r="J131" s="12">
        <v>0</v>
      </c>
      <c r="K131" s="10">
        <v>416088</v>
      </c>
    </row>
    <row r="132" spans="1:11" ht="12" customHeight="1">
      <c r="A132" s="47">
        <f t="shared" si="28"/>
        <v>162</v>
      </c>
      <c r="B132" s="54" t="str">
        <f t="shared" si="29"/>
        <v>Jun 2020</v>
      </c>
      <c r="D132" s="10">
        <v>6</v>
      </c>
      <c r="E132" s="10">
        <v>387162</v>
      </c>
      <c r="F132" s="10">
        <v>0</v>
      </c>
      <c r="G132" s="10">
        <f t="shared" si="30"/>
        <v>-16263</v>
      </c>
      <c r="H132" s="10">
        <v>0</v>
      </c>
      <c r="I132" s="10">
        <v>0</v>
      </c>
      <c r="J132" s="12">
        <v>0</v>
      </c>
      <c r="K132" s="10">
        <v>370899</v>
      </c>
    </row>
    <row r="133" spans="1:11" ht="12" customHeight="1">
      <c r="A133" s="47">
        <f t="shared" si="28"/>
        <v>163</v>
      </c>
      <c r="B133" s="54" t="str">
        <f t="shared" si="29"/>
        <v>Jul 2020</v>
      </c>
      <c r="D133" s="10">
        <v>6</v>
      </c>
      <c r="E133" s="10">
        <v>355056</v>
      </c>
      <c r="F133" s="10">
        <v>0</v>
      </c>
      <c r="G133" s="10">
        <f t="shared" si="30"/>
        <v>-13284</v>
      </c>
      <c r="H133" s="10">
        <v>0</v>
      </c>
      <c r="I133" s="10">
        <v>0</v>
      </c>
      <c r="J133" s="12">
        <v>0</v>
      </c>
      <c r="K133" s="10">
        <v>341772</v>
      </c>
    </row>
    <row r="134" spans="1:11" ht="12" customHeight="1">
      <c r="A134" s="47">
        <f t="shared" si="28"/>
        <v>164</v>
      </c>
      <c r="B134" s="54" t="str">
        <f t="shared" si="29"/>
        <v>Aug 2020</v>
      </c>
      <c r="D134" s="10">
        <v>6</v>
      </c>
      <c r="E134" s="10">
        <v>304103</v>
      </c>
      <c r="F134" s="10">
        <v>0</v>
      </c>
      <c r="G134" s="10">
        <f t="shared" si="30"/>
        <v>-9207</v>
      </c>
      <c r="H134" s="10">
        <v>0</v>
      </c>
      <c r="I134" s="10">
        <v>0</v>
      </c>
      <c r="J134" s="12">
        <v>0</v>
      </c>
      <c r="K134" s="10">
        <v>294896</v>
      </c>
    </row>
    <row r="135" spans="1:11" ht="12" customHeight="1">
      <c r="A135" s="47">
        <f t="shared" si="28"/>
        <v>165</v>
      </c>
      <c r="B135" s="54" t="str">
        <f t="shared" si="29"/>
        <v>Sep 2020</v>
      </c>
      <c r="D135" s="10">
        <v>6</v>
      </c>
      <c r="E135" s="10">
        <v>334796</v>
      </c>
      <c r="F135" s="10">
        <v>0</v>
      </c>
      <c r="G135" s="10">
        <f t="shared" si="30"/>
        <v>-8240</v>
      </c>
      <c r="H135" s="10">
        <v>0</v>
      </c>
      <c r="I135" s="10">
        <v>0</v>
      </c>
      <c r="J135" s="12">
        <v>0</v>
      </c>
      <c r="K135" s="10">
        <v>326556</v>
      </c>
    </row>
    <row r="136" spans="1:11" ht="12" customHeight="1">
      <c r="A136" s="47">
        <f t="shared" si="28"/>
        <v>166</v>
      </c>
      <c r="B136" s="54" t="str">
        <f t="shared" si="29"/>
        <v>Oct 2020</v>
      </c>
      <c r="D136" s="10">
        <v>6</v>
      </c>
      <c r="E136" s="10">
        <v>343543</v>
      </c>
      <c r="F136" s="10">
        <v>0</v>
      </c>
      <c r="G136" s="10">
        <f t="shared" si="30"/>
        <v>-6466</v>
      </c>
      <c r="H136" s="10">
        <v>0</v>
      </c>
      <c r="I136" s="10">
        <v>0</v>
      </c>
      <c r="J136" s="12">
        <v>0</v>
      </c>
      <c r="K136" s="10">
        <v>337077</v>
      </c>
    </row>
    <row r="137" spans="1:11" ht="12" customHeight="1">
      <c r="A137" s="47">
        <f t="shared" si="28"/>
        <v>167</v>
      </c>
      <c r="B137" s="54" t="str">
        <f t="shared" si="29"/>
        <v>Nov 2020</v>
      </c>
      <c r="D137" s="10">
        <v>6</v>
      </c>
      <c r="E137" s="10">
        <v>388402</v>
      </c>
      <c r="F137" s="10">
        <v>0</v>
      </c>
      <c r="G137" s="10">
        <f t="shared" si="30"/>
        <v>-3172</v>
      </c>
      <c r="H137" s="10">
        <v>0</v>
      </c>
      <c r="I137" s="10">
        <v>0</v>
      </c>
      <c r="J137" s="12">
        <v>0</v>
      </c>
      <c r="K137" s="10">
        <v>385230</v>
      </c>
    </row>
    <row r="138" spans="1:11" ht="12" customHeight="1">
      <c r="A138" s="47">
        <f t="shared" si="28"/>
        <v>168</v>
      </c>
      <c r="B138" s="54" t="str">
        <f t="shared" si="29"/>
        <v>Dec 2020</v>
      </c>
      <c r="D138" s="10">
        <v>6</v>
      </c>
      <c r="E138" s="10">
        <v>480307</v>
      </c>
      <c r="F138" s="10">
        <v>0</v>
      </c>
      <c r="G138" s="10">
        <f t="shared" si="30"/>
        <v>0</v>
      </c>
      <c r="H138" s="39">
        <v>0</v>
      </c>
      <c r="I138" s="10">
        <v>0</v>
      </c>
      <c r="J138" s="12">
        <v>0</v>
      </c>
      <c r="K138" s="10">
        <v>480307</v>
      </c>
    </row>
    <row r="139" spans="1:11" ht="12" customHeight="1">
      <c r="B139" s="55"/>
      <c r="D139" s="40"/>
      <c r="E139" s="40"/>
      <c r="F139" s="40"/>
      <c r="G139" s="40"/>
      <c r="H139" s="40"/>
      <c r="I139" s="19"/>
      <c r="J139" s="19"/>
      <c r="K139" s="40"/>
    </row>
    <row r="140" spans="1:11" ht="12" customHeight="1">
      <c r="A140" s="47">
        <f>A138+1</f>
        <v>169</v>
      </c>
      <c r="B140" s="55" t="s">
        <v>19</v>
      </c>
      <c r="D140" s="41">
        <f t="shared" ref="D140:K140" si="31">SUM(D127:D138)</f>
        <v>72</v>
      </c>
      <c r="E140" s="41">
        <f t="shared" si="31"/>
        <v>5348375</v>
      </c>
      <c r="F140" s="20">
        <f t="shared" si="31"/>
        <v>0</v>
      </c>
      <c r="G140" s="20">
        <f t="shared" si="31"/>
        <v>-224735</v>
      </c>
      <c r="H140" s="41">
        <f>SUM(H127:H138)</f>
        <v>0</v>
      </c>
      <c r="I140" s="20">
        <f t="shared" ref="I140" si="32">SUM(I127:I138)</f>
        <v>0</v>
      </c>
      <c r="J140" s="20">
        <f t="shared" si="31"/>
        <v>0</v>
      </c>
      <c r="K140" s="41">
        <f t="shared" si="31"/>
        <v>5123640</v>
      </c>
    </row>
    <row r="141" spans="1:11" ht="12" customHeight="1">
      <c r="B141" s="55"/>
      <c r="D141" s="42"/>
      <c r="E141" s="42"/>
      <c r="F141" s="42"/>
      <c r="G141" s="42"/>
      <c r="H141" s="42"/>
      <c r="I141" s="42"/>
      <c r="J141" s="43"/>
      <c r="K141" s="42"/>
    </row>
    <row r="142" spans="1:11" ht="12" customHeight="1">
      <c r="B142" s="56" t="s">
        <v>30</v>
      </c>
      <c r="C142" s="53" t="s">
        <v>31</v>
      </c>
      <c r="D142" s="10"/>
      <c r="E142" s="10"/>
      <c r="F142" s="10"/>
      <c r="G142" s="10"/>
      <c r="H142" s="10"/>
      <c r="I142" s="10"/>
      <c r="J142" s="12"/>
      <c r="K142" s="10"/>
    </row>
    <row r="143" spans="1:11" ht="12" customHeight="1">
      <c r="A143" s="47">
        <f>A140+1</f>
        <v>170</v>
      </c>
      <c r="B143" s="54" t="str">
        <f>B127</f>
        <v>Jan 2020</v>
      </c>
      <c r="D143" s="10">
        <v>144</v>
      </c>
      <c r="E143" s="10">
        <v>123418</v>
      </c>
      <c r="F143" s="10">
        <v>0</v>
      </c>
      <c r="G143" s="10">
        <f>K143-E143-F143-H143-J143</f>
        <v>-850.72413793102896</v>
      </c>
      <c r="H143" s="10">
        <v>-18551.128433999998</v>
      </c>
      <c r="I143" s="10">
        <v>0</v>
      </c>
      <c r="J143" s="12">
        <v>-63</v>
      </c>
      <c r="K143" s="10">
        <v>103953.14742806897</v>
      </c>
    </row>
    <row r="144" spans="1:11" ht="12" customHeight="1">
      <c r="A144" s="47">
        <f t="shared" ref="A144:A154" si="33">A143+1</f>
        <v>171</v>
      </c>
      <c r="B144" s="54" t="str">
        <f t="shared" ref="B144:B154" si="34">B128</f>
        <v>Feb 2020</v>
      </c>
      <c r="D144" s="10">
        <v>144</v>
      </c>
      <c r="E144" s="10">
        <v>123924</v>
      </c>
      <c r="F144" s="10">
        <v>0</v>
      </c>
      <c r="G144" s="10">
        <f t="shared" ref="G144:G154" si="35">K144-E144-F144-H144-J144</f>
        <v>867.02097902097739</v>
      </c>
      <c r="H144" s="10">
        <v>-18235.142363999999</v>
      </c>
      <c r="I144" s="10">
        <v>0</v>
      </c>
      <c r="J144" s="12">
        <v>60</v>
      </c>
      <c r="K144" s="10">
        <v>106615.87861502098</v>
      </c>
    </row>
    <row r="145" spans="1:11" ht="12" customHeight="1">
      <c r="A145" s="47">
        <f t="shared" si="33"/>
        <v>172</v>
      </c>
      <c r="B145" s="54" t="str">
        <f t="shared" si="34"/>
        <v>Mar 2020</v>
      </c>
      <c r="D145" s="10">
        <v>144</v>
      </c>
      <c r="E145" s="10">
        <v>126090</v>
      </c>
      <c r="F145" s="10">
        <v>0</v>
      </c>
      <c r="G145" s="10">
        <f t="shared" si="35"/>
        <v>881.89510489509848</v>
      </c>
      <c r="H145" s="10">
        <v>-17778.196033</v>
      </c>
      <c r="I145" s="10">
        <v>0</v>
      </c>
      <c r="J145" s="12">
        <v>21</v>
      </c>
      <c r="K145" s="10">
        <v>109214.6990718951</v>
      </c>
    </row>
    <row r="146" spans="1:11" ht="12" customHeight="1">
      <c r="A146" s="47">
        <f t="shared" si="33"/>
        <v>173</v>
      </c>
      <c r="B146" s="54" t="str">
        <f t="shared" si="34"/>
        <v>Apr 2020</v>
      </c>
      <c r="D146" s="10">
        <v>144</v>
      </c>
      <c r="E146" s="10">
        <v>334195</v>
      </c>
      <c r="F146" s="10">
        <v>0</v>
      </c>
      <c r="G146" s="10">
        <f t="shared" si="35"/>
        <v>9872.9428571428653</v>
      </c>
      <c r="H146" s="10">
        <v>-16703.997580000003</v>
      </c>
      <c r="I146" s="10">
        <v>0</v>
      </c>
      <c r="J146" s="12">
        <v>11358</v>
      </c>
      <c r="K146" s="10">
        <v>338721.94527714286</v>
      </c>
    </row>
    <row r="147" spans="1:11" ht="12" customHeight="1">
      <c r="A147" s="47">
        <f t="shared" si="33"/>
        <v>174</v>
      </c>
      <c r="B147" s="54" t="str">
        <f t="shared" si="34"/>
        <v>May 2020</v>
      </c>
      <c r="D147" s="10">
        <v>144</v>
      </c>
      <c r="E147" s="10">
        <v>448956</v>
      </c>
      <c r="F147" s="10">
        <v>-23807.31</v>
      </c>
      <c r="G147" s="10">
        <f t="shared" si="35"/>
        <v>9671.2127659574908</v>
      </c>
      <c r="H147" s="10">
        <v>-16176.407959</v>
      </c>
      <c r="I147" s="10">
        <v>0</v>
      </c>
      <c r="J147" s="12">
        <v>5591</v>
      </c>
      <c r="K147" s="10">
        <v>424234.49480695749</v>
      </c>
    </row>
    <row r="148" spans="1:11" ht="12" customHeight="1">
      <c r="A148" s="47">
        <f t="shared" si="33"/>
        <v>175</v>
      </c>
      <c r="B148" s="54" t="str">
        <f t="shared" si="34"/>
        <v>Jun 2020</v>
      </c>
      <c r="D148" s="10">
        <v>144</v>
      </c>
      <c r="E148" s="10">
        <v>505002</v>
      </c>
      <c r="F148" s="10">
        <v>-22978.758000000002</v>
      </c>
      <c r="G148" s="10">
        <f t="shared" si="35"/>
        <v>11986.191489361634</v>
      </c>
      <c r="H148" s="10">
        <v>-15863.005569000001</v>
      </c>
      <c r="I148" s="10">
        <v>0</v>
      </c>
      <c r="J148" s="12">
        <v>58349</v>
      </c>
      <c r="K148" s="10">
        <v>536495.42792036163</v>
      </c>
    </row>
    <row r="149" spans="1:11" ht="12" customHeight="1">
      <c r="A149" s="47">
        <f t="shared" si="33"/>
        <v>176</v>
      </c>
      <c r="B149" s="54" t="str">
        <f t="shared" si="34"/>
        <v>Jul 2020</v>
      </c>
      <c r="D149" s="10">
        <v>144</v>
      </c>
      <c r="E149" s="10">
        <v>562243</v>
      </c>
      <c r="F149" s="10">
        <v>-17732.192500000001</v>
      </c>
      <c r="G149" s="10">
        <f t="shared" si="35"/>
        <v>16380.171428571462</v>
      </c>
      <c r="H149" s="10">
        <v>-15027.301705</v>
      </c>
      <c r="I149" s="10">
        <v>0</v>
      </c>
      <c r="J149" s="12">
        <v>11063</v>
      </c>
      <c r="K149" s="10">
        <v>556926.67722357146</v>
      </c>
    </row>
    <row r="150" spans="1:11" ht="12" customHeight="1">
      <c r="A150" s="47">
        <f t="shared" si="33"/>
        <v>177</v>
      </c>
      <c r="B150" s="54" t="str">
        <f t="shared" si="34"/>
        <v>Aug 2020</v>
      </c>
      <c r="D150" s="10">
        <v>144</v>
      </c>
      <c r="E150" s="10">
        <v>487427</v>
      </c>
      <c r="F150" s="10">
        <v>-30613.8027</v>
      </c>
      <c r="G150" s="10">
        <f t="shared" si="35"/>
        <v>6450.197183098564</v>
      </c>
      <c r="H150" s="10">
        <v>-14437.886095</v>
      </c>
      <c r="I150" s="10">
        <v>0</v>
      </c>
      <c r="J150" s="12">
        <v>-29463</v>
      </c>
      <c r="K150" s="10">
        <v>419362.50838809856</v>
      </c>
    </row>
    <row r="151" spans="1:11" ht="12" customHeight="1">
      <c r="A151" s="47">
        <f t="shared" si="33"/>
        <v>178</v>
      </c>
      <c r="B151" s="54" t="str">
        <f t="shared" si="34"/>
        <v>Sep 2020</v>
      </c>
      <c r="D151" s="10">
        <v>144</v>
      </c>
      <c r="E151" s="10">
        <v>444005</v>
      </c>
      <c r="F151" s="10">
        <v>-12241.571100000001</v>
      </c>
      <c r="G151" s="10">
        <f t="shared" si="35"/>
        <v>6120.8169014084397</v>
      </c>
      <c r="H151" s="10">
        <v>-13325.003874</v>
      </c>
      <c r="I151" s="10">
        <v>0</v>
      </c>
      <c r="J151" s="12">
        <v>-9427</v>
      </c>
      <c r="K151" s="10">
        <v>415132.24192740844</v>
      </c>
    </row>
    <row r="152" spans="1:11" ht="12" customHeight="1">
      <c r="A152" s="47">
        <f t="shared" si="33"/>
        <v>179</v>
      </c>
      <c r="B152" s="54" t="str">
        <f t="shared" si="34"/>
        <v>Oct 2020</v>
      </c>
      <c r="D152" s="10">
        <v>144</v>
      </c>
      <c r="E152" s="10">
        <v>427438</v>
      </c>
      <c r="F152" s="10">
        <v>-1566.2597999999998</v>
      </c>
      <c r="G152" s="10">
        <f t="shared" si="35"/>
        <v>-5202.287671232858</v>
      </c>
      <c r="H152" s="10">
        <v>-12599.324169</v>
      </c>
      <c r="I152" s="10">
        <v>0</v>
      </c>
      <c r="J152" s="12">
        <v>-47671</v>
      </c>
      <c r="K152" s="10">
        <v>360399.12835976714</v>
      </c>
    </row>
    <row r="153" spans="1:11" ht="12" customHeight="1">
      <c r="A153" s="47">
        <f t="shared" si="33"/>
        <v>180</v>
      </c>
      <c r="B153" s="54" t="str">
        <f t="shared" si="34"/>
        <v>Nov 2020</v>
      </c>
      <c r="D153" s="10">
        <v>144</v>
      </c>
      <c r="E153" s="10">
        <v>290349</v>
      </c>
      <c r="F153" s="10">
        <v>0</v>
      </c>
      <c r="G153" s="10">
        <f t="shared" si="35"/>
        <v>4132.0422535211292</v>
      </c>
      <c r="H153" s="10">
        <v>-11190.884276000001</v>
      </c>
      <c r="I153" s="10">
        <v>0</v>
      </c>
      <c r="J153" s="12">
        <v>3026</v>
      </c>
      <c r="K153" s="10">
        <v>286316.15797752113</v>
      </c>
    </row>
    <row r="154" spans="1:11" ht="12" customHeight="1">
      <c r="A154" s="47">
        <f t="shared" si="33"/>
        <v>181</v>
      </c>
      <c r="B154" s="54" t="str">
        <f t="shared" si="34"/>
        <v>Dec 2020</v>
      </c>
      <c r="D154" s="10">
        <v>144</v>
      </c>
      <c r="E154" s="10">
        <v>185683</v>
      </c>
      <c r="F154" s="10">
        <v>0</v>
      </c>
      <c r="G154" s="10">
        <f t="shared" si="35"/>
        <v>-4.5474735088646412E-12</v>
      </c>
      <c r="H154" s="39">
        <v>1.6622000000000001E-2</v>
      </c>
      <c r="I154" s="10">
        <v>0</v>
      </c>
      <c r="J154" s="12">
        <v>-3026</v>
      </c>
      <c r="K154" s="10">
        <v>182657.016622</v>
      </c>
    </row>
    <row r="155" spans="1:11" ht="12" customHeight="1">
      <c r="B155" s="55"/>
      <c r="D155" s="40"/>
      <c r="E155" s="40"/>
      <c r="F155" s="40"/>
      <c r="G155" s="40"/>
      <c r="H155" s="40"/>
      <c r="I155" s="19"/>
      <c r="J155" s="19"/>
      <c r="K155" s="40"/>
    </row>
    <row r="156" spans="1:11" ht="12" customHeight="1">
      <c r="A156" s="47">
        <f>A154+1</f>
        <v>182</v>
      </c>
      <c r="B156" s="55" t="s">
        <v>19</v>
      </c>
      <c r="D156" s="20">
        <f t="shared" ref="D156:K156" si="36">SUM(D143:D154)</f>
        <v>1728</v>
      </c>
      <c r="E156" s="41">
        <f t="shared" si="36"/>
        <v>4058730</v>
      </c>
      <c r="F156" s="20">
        <f t="shared" si="36"/>
        <v>-108939.8941</v>
      </c>
      <c r="G156" s="20">
        <f t="shared" si="36"/>
        <v>60309.479153813772</v>
      </c>
      <c r="H156" s="41">
        <f>SUM(H143:H154)</f>
        <v>-169888.261436</v>
      </c>
      <c r="I156" s="20">
        <f t="shared" ref="I156" si="37">SUM(I143:I154)</f>
        <v>0</v>
      </c>
      <c r="J156" s="41">
        <f>SUM(J143:J154)</f>
        <v>-182</v>
      </c>
      <c r="K156" s="41">
        <f t="shared" si="36"/>
        <v>3840029.3236178136</v>
      </c>
    </row>
    <row r="157" spans="1:11" ht="12" customHeight="1">
      <c r="B157" s="38" t="s">
        <v>70</v>
      </c>
      <c r="D157" s="42"/>
      <c r="E157" s="42"/>
      <c r="F157" s="42"/>
      <c r="G157" s="42"/>
      <c r="H157" s="42"/>
      <c r="I157" s="42"/>
      <c r="J157" s="43"/>
      <c r="K157" s="42"/>
    </row>
    <row r="158" spans="1:11" ht="12" customHeight="1">
      <c r="B158" s="52" t="s">
        <v>32</v>
      </c>
      <c r="C158" s="53" t="s">
        <v>33</v>
      </c>
      <c r="D158" s="10"/>
      <c r="E158" s="10"/>
      <c r="F158" s="10"/>
      <c r="G158" s="10"/>
      <c r="H158" s="10"/>
      <c r="I158" s="10"/>
      <c r="J158" s="12"/>
      <c r="K158" s="10"/>
    </row>
    <row r="159" spans="1:11" ht="12" customHeight="1">
      <c r="A159" s="47">
        <f>A156+1</f>
        <v>183</v>
      </c>
      <c r="B159" s="54" t="str">
        <f>B143</f>
        <v>Jan 2020</v>
      </c>
      <c r="D159" s="10">
        <v>7293</v>
      </c>
      <c r="E159" s="10">
        <v>115025390</v>
      </c>
      <c r="F159" s="10">
        <v>0</v>
      </c>
      <c r="G159" s="10">
        <f>K159-E159-F159-H159-J159</f>
        <v>-1004693.9999999949</v>
      </c>
      <c r="H159" s="10">
        <v>-1005110.1891290001</v>
      </c>
      <c r="I159" s="10">
        <v>0</v>
      </c>
      <c r="J159" s="12">
        <v>-54537</v>
      </c>
      <c r="K159" s="10">
        <v>112961048.81087101</v>
      </c>
    </row>
    <row r="160" spans="1:11" ht="12" customHeight="1">
      <c r="A160" s="47">
        <f t="shared" ref="A160:A170" si="38">A159+1</f>
        <v>184</v>
      </c>
      <c r="B160" s="54" t="str">
        <f t="shared" ref="B160:B170" si="39">B144</f>
        <v>Feb 2020</v>
      </c>
      <c r="D160" s="10">
        <v>7293</v>
      </c>
      <c r="E160" s="10">
        <v>111830856</v>
      </c>
      <c r="F160" s="10">
        <v>0</v>
      </c>
      <c r="G160" s="10">
        <f t="shared" ref="G160:G170" si="40">K160-E160-F160-H160-J160</f>
        <v>-4251563.9999999944</v>
      </c>
      <c r="H160" s="10">
        <v>-982793.50995199999</v>
      </c>
      <c r="I160" s="10">
        <v>0</v>
      </c>
      <c r="J160" s="12">
        <v>2565153</v>
      </c>
      <c r="K160" s="10">
        <v>109161651.49004801</v>
      </c>
    </row>
    <row r="161" spans="1:11" ht="12" customHeight="1">
      <c r="A161" s="47">
        <f t="shared" si="38"/>
        <v>185</v>
      </c>
      <c r="B161" s="54" t="str">
        <f t="shared" si="39"/>
        <v>Mar 2020</v>
      </c>
      <c r="D161" s="10">
        <v>7293</v>
      </c>
      <c r="E161" s="10">
        <v>106674904</v>
      </c>
      <c r="F161" s="10">
        <v>0</v>
      </c>
      <c r="G161" s="10">
        <f t="shared" si="40"/>
        <v>-1514849.9999999991</v>
      </c>
      <c r="H161" s="10">
        <v>-952840.97831300006</v>
      </c>
      <c r="I161" s="10">
        <v>0</v>
      </c>
      <c r="J161" s="12">
        <v>-155755</v>
      </c>
      <c r="K161" s="10">
        <v>104051458.021687</v>
      </c>
    </row>
    <row r="162" spans="1:11" ht="12" customHeight="1">
      <c r="A162" s="47">
        <f t="shared" si="38"/>
        <v>186</v>
      </c>
      <c r="B162" s="54" t="str">
        <f t="shared" si="39"/>
        <v>Apr 2020</v>
      </c>
      <c r="D162" s="10">
        <v>7293</v>
      </c>
      <c r="E162" s="10">
        <v>99265057</v>
      </c>
      <c r="F162" s="10">
        <v>0</v>
      </c>
      <c r="G162" s="10">
        <f t="shared" si="40"/>
        <v>-893138.00000000442</v>
      </c>
      <c r="H162" s="10">
        <v>-868833.97575600003</v>
      </c>
      <c r="I162" s="10">
        <v>0</v>
      </c>
      <c r="J162" s="12">
        <v>-38987</v>
      </c>
      <c r="K162" s="10">
        <v>97464098.024243996</v>
      </c>
    </row>
    <row r="163" spans="1:11" ht="12" customHeight="1">
      <c r="A163" s="47">
        <f t="shared" si="38"/>
        <v>187</v>
      </c>
      <c r="B163" s="54" t="str">
        <f t="shared" si="39"/>
        <v>May 2020</v>
      </c>
      <c r="D163" s="10">
        <v>7293</v>
      </c>
      <c r="E163" s="10">
        <v>108977737</v>
      </c>
      <c r="F163" s="10">
        <v>-3745691.6</v>
      </c>
      <c r="G163" s="10">
        <f t="shared" si="40"/>
        <v>-525125.99999999534</v>
      </c>
      <c r="H163" s="10">
        <v>-823360.31931499997</v>
      </c>
      <c r="I163" s="10">
        <v>0</v>
      </c>
      <c r="J163" s="12">
        <v>227842</v>
      </c>
      <c r="K163" s="10">
        <v>104111401.080685</v>
      </c>
    </row>
    <row r="164" spans="1:11" ht="12" customHeight="1">
      <c r="A164" s="47">
        <f t="shared" si="38"/>
        <v>188</v>
      </c>
      <c r="B164" s="54" t="str">
        <f t="shared" si="39"/>
        <v>Jun 2020</v>
      </c>
      <c r="D164" s="10">
        <v>7293</v>
      </c>
      <c r="E164" s="10">
        <v>135457671</v>
      </c>
      <c r="F164" s="10">
        <v>-4695049.92</v>
      </c>
      <c r="G164" s="10">
        <f t="shared" si="40"/>
        <v>-199380.00000000838</v>
      </c>
      <c r="H164" s="10">
        <v>-786491.79514400009</v>
      </c>
      <c r="I164" s="10">
        <v>0</v>
      </c>
      <c r="J164" s="12">
        <v>-70351</v>
      </c>
      <c r="K164" s="10">
        <v>129706398.28485599</v>
      </c>
    </row>
    <row r="165" spans="1:11" ht="12" customHeight="1">
      <c r="A165" s="47">
        <f t="shared" si="38"/>
        <v>189</v>
      </c>
      <c r="B165" s="54" t="str">
        <f t="shared" si="39"/>
        <v>Jul 2020</v>
      </c>
      <c r="D165" s="10">
        <v>7293</v>
      </c>
      <c r="E165" s="10">
        <v>159703695</v>
      </c>
      <c r="F165" s="10">
        <v>-4197116</v>
      </c>
      <c r="G165" s="10">
        <f t="shared" si="40"/>
        <v>313005.00000000175</v>
      </c>
      <c r="H165" s="10">
        <v>-747556.71533399995</v>
      </c>
      <c r="I165" s="10">
        <v>0</v>
      </c>
      <c r="J165" s="12">
        <v>63231</v>
      </c>
      <c r="K165" s="10">
        <v>155135258.284666</v>
      </c>
    </row>
    <row r="166" spans="1:11" ht="12" customHeight="1">
      <c r="A166" s="47">
        <f t="shared" si="38"/>
        <v>190</v>
      </c>
      <c r="B166" s="54" t="str">
        <f t="shared" si="39"/>
        <v>Aug 2020</v>
      </c>
      <c r="D166" s="10">
        <v>7293</v>
      </c>
      <c r="E166" s="10">
        <v>158987925</v>
      </c>
      <c r="F166" s="10">
        <v>-9466296.0600000005</v>
      </c>
      <c r="G166" s="10">
        <f t="shared" si="40"/>
        <v>-1031748.0000000005</v>
      </c>
      <c r="H166" s="10">
        <v>-725583.31948200008</v>
      </c>
      <c r="I166" s="10">
        <v>0</v>
      </c>
      <c r="J166" s="12">
        <v>143238</v>
      </c>
      <c r="K166" s="10">
        <v>147907535.620518</v>
      </c>
    </row>
    <row r="167" spans="1:11" ht="12" customHeight="1">
      <c r="A167" s="47">
        <f t="shared" si="38"/>
        <v>191</v>
      </c>
      <c r="B167" s="54" t="str">
        <f t="shared" si="39"/>
        <v>Sep 2020</v>
      </c>
      <c r="D167" s="10">
        <v>7293</v>
      </c>
      <c r="E167" s="10">
        <v>160251321</v>
      </c>
      <c r="F167" s="10">
        <v>-3965289.29</v>
      </c>
      <c r="G167" s="10">
        <f t="shared" si="40"/>
        <v>-1407119.9999999995</v>
      </c>
      <c r="H167" s="10">
        <v>-648343.03484600002</v>
      </c>
      <c r="I167" s="10">
        <v>0</v>
      </c>
      <c r="J167" s="12">
        <v>-635722</v>
      </c>
      <c r="K167" s="10">
        <v>153594846.675154</v>
      </c>
    </row>
    <row r="168" spans="1:11" ht="12" customHeight="1">
      <c r="A168" s="47">
        <f t="shared" si="38"/>
        <v>192</v>
      </c>
      <c r="B168" s="54" t="str">
        <f t="shared" si="39"/>
        <v>Oct 2020</v>
      </c>
      <c r="D168" s="10">
        <v>7293</v>
      </c>
      <c r="E168" s="10">
        <v>126534569</v>
      </c>
      <c r="F168" s="10">
        <v>-499362</v>
      </c>
      <c r="G168" s="10">
        <f t="shared" si="40"/>
        <v>-815951.99999999581</v>
      </c>
      <c r="H168" s="10">
        <v>-601247.57745700004</v>
      </c>
      <c r="I168" s="10">
        <v>0</v>
      </c>
      <c r="J168" s="12">
        <v>383787</v>
      </c>
      <c r="K168" s="10">
        <v>125001794.422543</v>
      </c>
    </row>
    <row r="169" spans="1:11" ht="12" customHeight="1">
      <c r="A169" s="47">
        <f t="shared" si="38"/>
        <v>193</v>
      </c>
      <c r="B169" s="54" t="str">
        <f t="shared" si="39"/>
        <v>Nov 2020</v>
      </c>
      <c r="D169" s="10">
        <v>7293</v>
      </c>
      <c r="E169" s="10">
        <v>109497117</v>
      </c>
      <c r="F169" s="10">
        <v>0</v>
      </c>
      <c r="G169" s="10">
        <f t="shared" si="40"/>
        <v>-117680.00000000151</v>
      </c>
      <c r="H169" s="10">
        <v>-526753.48209599999</v>
      </c>
      <c r="I169" s="10">
        <v>0</v>
      </c>
      <c r="J169" s="12">
        <v>-361719</v>
      </c>
      <c r="K169" s="10">
        <v>108490964.517904</v>
      </c>
    </row>
    <row r="170" spans="1:11" ht="12" customHeight="1">
      <c r="A170" s="47">
        <f t="shared" si="38"/>
        <v>194</v>
      </c>
      <c r="B170" s="54" t="str">
        <f t="shared" si="39"/>
        <v>Dec 2020</v>
      </c>
      <c r="D170" s="10">
        <v>7293</v>
      </c>
      <c r="E170" s="10">
        <v>102640827</v>
      </c>
      <c r="F170" s="10">
        <v>0</v>
      </c>
      <c r="G170" s="10">
        <f t="shared" si="40"/>
        <v>3.4924596548080444E-9</v>
      </c>
      <c r="H170" s="39">
        <v>1.1310880000000001</v>
      </c>
      <c r="I170" s="10">
        <v>0</v>
      </c>
      <c r="J170" s="12">
        <v>574361</v>
      </c>
      <c r="K170" s="10">
        <v>103215189.131088</v>
      </c>
    </row>
    <row r="171" spans="1:11" ht="12" customHeight="1">
      <c r="B171" s="55"/>
      <c r="D171" s="40"/>
      <c r="E171" s="40"/>
      <c r="F171" s="40"/>
      <c r="G171" s="40"/>
      <c r="H171" s="40"/>
      <c r="I171" s="19"/>
      <c r="J171" s="19"/>
      <c r="K171" s="40"/>
    </row>
    <row r="172" spans="1:11" ht="12" customHeight="1">
      <c r="A172" s="47">
        <f>A170+1</f>
        <v>195</v>
      </c>
      <c r="B172" s="55" t="s">
        <v>19</v>
      </c>
      <c r="D172" s="41">
        <f t="shared" ref="D172:K172" si="41">SUM(D159:D170)</f>
        <v>87516</v>
      </c>
      <c r="E172" s="41">
        <f t="shared" si="41"/>
        <v>1494847069</v>
      </c>
      <c r="F172" s="20">
        <f t="shared" si="41"/>
        <v>-26568804.869999997</v>
      </c>
      <c r="G172" s="20">
        <f t="shared" si="41"/>
        <v>-11448246.999999989</v>
      </c>
      <c r="H172" s="41">
        <f t="shared" si="41"/>
        <v>-8668913.7657359987</v>
      </c>
      <c r="I172" s="20">
        <f t="shared" si="41"/>
        <v>0</v>
      </c>
      <c r="J172" s="20">
        <f t="shared" si="41"/>
        <v>2640541</v>
      </c>
      <c r="K172" s="41">
        <f t="shared" si="41"/>
        <v>1450801644.364264</v>
      </c>
    </row>
    <row r="173" spans="1:11" ht="12" customHeight="1"/>
    <row r="174" spans="1:11" ht="12" customHeight="1">
      <c r="B174" s="67" t="s">
        <v>87</v>
      </c>
      <c r="C174" s="61" t="s">
        <v>34</v>
      </c>
    </row>
    <row r="175" spans="1:11" ht="12" customHeight="1">
      <c r="A175" s="47">
        <v>183</v>
      </c>
      <c r="B175" s="54" t="str">
        <f>B159</f>
        <v>Jan 2020</v>
      </c>
      <c r="D175" s="10">
        <v>110</v>
      </c>
      <c r="E175" s="10">
        <v>48183898</v>
      </c>
      <c r="F175" s="10">
        <v>0</v>
      </c>
      <c r="G175" s="10">
        <f>K175-E175-F175-H175-J175</f>
        <v>-409363.99999999767</v>
      </c>
      <c r="H175" s="10">
        <v>-526370.76886900002</v>
      </c>
      <c r="I175" s="10">
        <v>0</v>
      </c>
      <c r="J175" s="12">
        <v>0</v>
      </c>
      <c r="K175" s="10">
        <v>47248163.231131002</v>
      </c>
    </row>
    <row r="176" spans="1:11" ht="12" customHeight="1">
      <c r="A176" s="47">
        <f t="shared" ref="A176:A186" si="42">A175+1</f>
        <v>184</v>
      </c>
      <c r="B176" s="54" t="str">
        <f t="shared" ref="B176:B186" si="43">B160</f>
        <v>Feb 2020</v>
      </c>
      <c r="D176" s="10">
        <v>110</v>
      </c>
      <c r="E176" s="10">
        <v>49955281</v>
      </c>
      <c r="F176" s="10">
        <v>0</v>
      </c>
      <c r="G176" s="10">
        <f t="shared" ref="G176:G186" si="44">K176-E176-F176-H176-J176</f>
        <v>-319328.00000000268</v>
      </c>
      <c r="H176" s="10">
        <v>-513267.81866200001</v>
      </c>
      <c r="I176" s="10">
        <v>0</v>
      </c>
      <c r="J176" s="12">
        <v>0</v>
      </c>
      <c r="K176" s="10">
        <v>49122685.181337997</v>
      </c>
    </row>
    <row r="177" spans="1:11" ht="12" customHeight="1">
      <c r="A177" s="47">
        <f t="shared" si="42"/>
        <v>185</v>
      </c>
      <c r="B177" s="54" t="str">
        <f t="shared" si="43"/>
        <v>Mar 2020</v>
      </c>
      <c r="D177" s="10">
        <v>110</v>
      </c>
      <c r="E177" s="10">
        <v>50407606</v>
      </c>
      <c r="F177" s="10">
        <v>0</v>
      </c>
      <c r="G177" s="10">
        <f t="shared" si="44"/>
        <v>-23880.999999998196</v>
      </c>
      <c r="H177" s="10">
        <v>-494319.68900299998</v>
      </c>
      <c r="I177" s="10">
        <v>0</v>
      </c>
      <c r="J177" s="12">
        <v>0</v>
      </c>
      <c r="K177" s="10">
        <v>49889405.310997002</v>
      </c>
    </row>
    <row r="178" spans="1:11" ht="12" customHeight="1">
      <c r="A178" s="47">
        <f t="shared" si="42"/>
        <v>186</v>
      </c>
      <c r="B178" s="54" t="str">
        <f t="shared" si="43"/>
        <v>Apr 2020</v>
      </c>
      <c r="D178" s="10">
        <v>110</v>
      </c>
      <c r="E178" s="10">
        <v>48057900</v>
      </c>
      <c r="F178" s="10">
        <v>0</v>
      </c>
      <c r="G178" s="10">
        <f t="shared" si="44"/>
        <v>-350015.00000000151</v>
      </c>
      <c r="H178" s="10">
        <v>-449776.05181600002</v>
      </c>
      <c r="I178" s="10">
        <v>0</v>
      </c>
      <c r="J178" s="12">
        <v>0</v>
      </c>
      <c r="K178" s="10">
        <v>47258108.948183998</v>
      </c>
    </row>
    <row r="179" spans="1:11" ht="12" customHeight="1">
      <c r="A179" s="47">
        <f t="shared" si="42"/>
        <v>187</v>
      </c>
      <c r="B179" s="54" t="str">
        <f t="shared" si="43"/>
        <v>May 2020</v>
      </c>
      <c r="D179" s="10">
        <v>110</v>
      </c>
      <c r="E179" s="10">
        <v>43442490</v>
      </c>
      <c r="F179" s="10">
        <v>0</v>
      </c>
      <c r="G179" s="10">
        <f t="shared" si="44"/>
        <v>-118105.00000000099</v>
      </c>
      <c r="H179" s="10">
        <v>-429756.42469900002</v>
      </c>
      <c r="I179" s="10">
        <v>0</v>
      </c>
      <c r="J179" s="12">
        <v>0</v>
      </c>
      <c r="K179" s="10">
        <v>42894628.575300999</v>
      </c>
    </row>
    <row r="180" spans="1:11" ht="12" customHeight="1">
      <c r="A180" s="47">
        <f t="shared" si="42"/>
        <v>188</v>
      </c>
      <c r="B180" s="54" t="str">
        <f t="shared" si="43"/>
        <v>Jun 2020</v>
      </c>
      <c r="D180" s="10">
        <v>110</v>
      </c>
      <c r="E180" s="10">
        <v>51978600</v>
      </c>
      <c r="F180" s="10">
        <v>0</v>
      </c>
      <c r="G180" s="10">
        <f t="shared" si="44"/>
        <v>-199222.00000000192</v>
      </c>
      <c r="H180" s="10">
        <v>-418181.21850999998</v>
      </c>
      <c r="I180" s="10">
        <v>0</v>
      </c>
      <c r="J180" s="12">
        <v>0</v>
      </c>
      <c r="K180" s="10">
        <v>51361196.781489998</v>
      </c>
    </row>
    <row r="181" spans="1:11" ht="12" customHeight="1">
      <c r="A181" s="47">
        <f t="shared" si="42"/>
        <v>189</v>
      </c>
      <c r="B181" s="54" t="str">
        <f t="shared" si="43"/>
        <v>Jul 2020</v>
      </c>
      <c r="D181" s="10">
        <v>110</v>
      </c>
      <c r="E181" s="10">
        <v>56097228</v>
      </c>
      <c r="F181" s="10">
        <v>0</v>
      </c>
      <c r="G181" s="10">
        <f t="shared" si="44"/>
        <v>2199.9999999996508</v>
      </c>
      <c r="H181" s="10">
        <v>-401644.71836399997</v>
      </c>
      <c r="I181" s="10">
        <v>0</v>
      </c>
      <c r="J181" s="12">
        <v>0</v>
      </c>
      <c r="K181" s="10">
        <v>55697783.281636</v>
      </c>
    </row>
    <row r="182" spans="1:11" ht="12" customHeight="1">
      <c r="A182" s="47">
        <f t="shared" si="42"/>
        <v>190</v>
      </c>
      <c r="B182" s="54" t="str">
        <f t="shared" si="43"/>
        <v>Aug 2020</v>
      </c>
      <c r="D182" s="10">
        <v>110</v>
      </c>
      <c r="E182" s="10">
        <v>56830774</v>
      </c>
      <c r="F182" s="10">
        <v>0</v>
      </c>
      <c r="G182" s="10">
        <f t="shared" si="44"/>
        <v>-63897.999999997497</v>
      </c>
      <c r="H182" s="10">
        <v>-394326.25615600002</v>
      </c>
      <c r="I182" s="10">
        <v>0</v>
      </c>
      <c r="J182" s="12">
        <v>0</v>
      </c>
      <c r="K182" s="10">
        <v>56372549.743844002</v>
      </c>
    </row>
    <row r="183" spans="1:11" ht="12" customHeight="1">
      <c r="A183" s="47">
        <f t="shared" si="42"/>
        <v>191</v>
      </c>
      <c r="B183" s="54" t="str">
        <f t="shared" si="43"/>
        <v>Sep 2020</v>
      </c>
      <c r="D183" s="10">
        <v>110</v>
      </c>
      <c r="E183" s="10">
        <v>60196005</v>
      </c>
      <c r="F183" s="10">
        <v>0</v>
      </c>
      <c r="G183" s="10">
        <f t="shared" si="44"/>
        <v>1669.9999999974389</v>
      </c>
      <c r="H183" s="10">
        <v>-359546.690741</v>
      </c>
      <c r="I183" s="10">
        <v>0</v>
      </c>
      <c r="J183" s="12">
        <v>0</v>
      </c>
      <c r="K183" s="10">
        <v>59838128.309258997</v>
      </c>
    </row>
    <row r="184" spans="1:11" ht="12" customHeight="1">
      <c r="A184" s="47">
        <f t="shared" si="42"/>
        <v>192</v>
      </c>
      <c r="B184" s="54" t="str">
        <f t="shared" si="43"/>
        <v>Oct 2020</v>
      </c>
      <c r="D184" s="10">
        <v>110</v>
      </c>
      <c r="E184" s="10">
        <v>52914684</v>
      </c>
      <c r="F184" s="10">
        <v>0</v>
      </c>
      <c r="G184" s="10">
        <f t="shared" si="44"/>
        <v>-376613.99999999814</v>
      </c>
      <c r="H184" s="10">
        <v>-342688.01650799997</v>
      </c>
      <c r="I184" s="10">
        <v>0</v>
      </c>
      <c r="J184" s="12">
        <v>0</v>
      </c>
      <c r="K184" s="10">
        <v>52195381.983492002</v>
      </c>
    </row>
    <row r="185" spans="1:11" ht="12" customHeight="1">
      <c r="A185" s="47">
        <f t="shared" si="42"/>
        <v>193</v>
      </c>
      <c r="B185" s="54" t="str">
        <f t="shared" si="43"/>
        <v>Nov 2020</v>
      </c>
      <c r="D185" s="10">
        <v>110</v>
      </c>
      <c r="E185" s="10">
        <v>52656358</v>
      </c>
      <c r="F185" s="10">
        <v>0</v>
      </c>
      <c r="G185" s="10">
        <f t="shared" si="44"/>
        <v>-99068.000000001048</v>
      </c>
      <c r="H185" s="10">
        <v>-310338.48240400001</v>
      </c>
      <c r="I185" s="10">
        <v>0</v>
      </c>
      <c r="J185" s="12">
        <v>0</v>
      </c>
      <c r="K185" s="10">
        <v>52246951.517595999</v>
      </c>
    </row>
    <row r="186" spans="1:11" ht="12" customHeight="1">
      <c r="A186" s="47">
        <f t="shared" si="42"/>
        <v>194</v>
      </c>
      <c r="B186" s="54" t="str">
        <f t="shared" si="43"/>
        <v>Dec 2020</v>
      </c>
      <c r="D186" s="10">
        <v>110</v>
      </c>
      <c r="E186" s="10">
        <v>46982065</v>
      </c>
      <c r="F186" s="10">
        <v>0</v>
      </c>
      <c r="G186" s="10">
        <f t="shared" si="44"/>
        <v>0</v>
      </c>
      <c r="H186" s="39">
        <v>0</v>
      </c>
      <c r="I186" s="10">
        <v>0</v>
      </c>
      <c r="J186" s="12">
        <v>0</v>
      </c>
      <c r="K186" s="10">
        <v>46982065</v>
      </c>
    </row>
    <row r="187" spans="1:11" ht="12" customHeight="1">
      <c r="B187" s="55"/>
      <c r="D187" s="40"/>
      <c r="E187" s="40"/>
      <c r="F187" s="40"/>
      <c r="G187" s="40"/>
      <c r="H187" s="40"/>
      <c r="I187" s="19"/>
      <c r="J187" s="19"/>
      <c r="K187" s="40"/>
    </row>
    <row r="188" spans="1:11" ht="12" customHeight="1">
      <c r="A188" s="47">
        <f>A186+1</f>
        <v>195</v>
      </c>
      <c r="B188" s="55" t="s">
        <v>19</v>
      </c>
      <c r="D188" s="41">
        <f t="shared" ref="D188:K188" si="45">SUM(D175:D186)</f>
        <v>1320</v>
      </c>
      <c r="E188" s="41">
        <f t="shared" si="45"/>
        <v>617702889</v>
      </c>
      <c r="F188" s="20">
        <f t="shared" si="45"/>
        <v>0</v>
      </c>
      <c r="G188" s="20">
        <f t="shared" si="45"/>
        <v>-1955625.0000000023</v>
      </c>
      <c r="H188" s="41">
        <f t="shared" si="45"/>
        <v>-4640216.1357319998</v>
      </c>
      <c r="I188" s="20">
        <f t="shared" si="45"/>
        <v>0</v>
      </c>
      <c r="J188" s="20">
        <f t="shared" si="45"/>
        <v>0</v>
      </c>
      <c r="K188" s="41">
        <f t="shared" si="45"/>
        <v>611107047.86426795</v>
      </c>
    </row>
    <row r="189" spans="1:11" ht="12" customHeight="1">
      <c r="B189" s="55"/>
      <c r="D189" s="39"/>
      <c r="E189" s="39"/>
      <c r="F189" s="21"/>
      <c r="G189" s="21"/>
      <c r="H189" s="39"/>
      <c r="I189" s="21"/>
      <c r="J189" s="21"/>
      <c r="K189" s="39"/>
    </row>
    <row r="190" spans="1:11" ht="12" customHeight="1">
      <c r="B190" s="56" t="s">
        <v>73</v>
      </c>
      <c r="C190" s="53" t="s">
        <v>35</v>
      </c>
      <c r="D190" s="10"/>
      <c r="E190" s="10"/>
      <c r="F190" s="12"/>
      <c r="G190" s="12"/>
      <c r="H190" s="12"/>
      <c r="I190" s="12"/>
      <c r="J190" s="12"/>
      <c r="K190" s="10"/>
    </row>
    <row r="191" spans="1:11" ht="12" customHeight="1">
      <c r="A191" s="47">
        <f>A188+1</f>
        <v>196</v>
      </c>
      <c r="B191" s="54" t="str">
        <f>B175</f>
        <v>Jan 2020</v>
      </c>
      <c r="D191" s="10">
        <v>1</v>
      </c>
      <c r="E191" s="10">
        <v>24034719</v>
      </c>
      <c r="F191" s="10">
        <v>0</v>
      </c>
      <c r="G191" s="10">
        <f>K191-E191-F191-H191-J191</f>
        <v>0</v>
      </c>
      <c r="H191" s="10">
        <v>0</v>
      </c>
      <c r="I191" s="10">
        <v>0</v>
      </c>
      <c r="J191" s="12">
        <v>0</v>
      </c>
      <c r="K191" s="10">
        <v>24034719</v>
      </c>
    </row>
    <row r="192" spans="1:11" ht="12" customHeight="1">
      <c r="A192" s="47">
        <f t="shared" ref="A192:A202" si="46">A191+1</f>
        <v>197</v>
      </c>
      <c r="B192" s="54" t="str">
        <f t="shared" ref="B192:B202" si="47">B176</f>
        <v>Feb 2020</v>
      </c>
      <c r="D192" s="10">
        <v>1</v>
      </c>
      <c r="E192" s="10">
        <v>13557945</v>
      </c>
      <c r="F192" s="10">
        <v>0</v>
      </c>
      <c r="G192" s="10">
        <f t="shared" ref="G192:G202" si="48">K192-E192-F192-H192-J192</f>
        <v>0</v>
      </c>
      <c r="H192" s="10">
        <v>0</v>
      </c>
      <c r="I192" s="10">
        <v>0</v>
      </c>
      <c r="J192" s="12">
        <v>0</v>
      </c>
      <c r="K192" s="10">
        <v>13557945</v>
      </c>
    </row>
    <row r="193" spans="1:11" ht="12" customHeight="1">
      <c r="A193" s="47">
        <f t="shared" si="46"/>
        <v>198</v>
      </c>
      <c r="B193" s="54" t="str">
        <f t="shared" si="47"/>
        <v>Mar 2020</v>
      </c>
      <c r="D193" s="10">
        <v>1</v>
      </c>
      <c r="E193" s="10">
        <v>27966732</v>
      </c>
      <c r="F193" s="10">
        <v>0</v>
      </c>
      <c r="G193" s="10">
        <f t="shared" si="48"/>
        <v>0</v>
      </c>
      <c r="H193" s="10">
        <v>0</v>
      </c>
      <c r="I193" s="10">
        <v>0</v>
      </c>
      <c r="J193" s="12">
        <v>0</v>
      </c>
      <c r="K193" s="10">
        <v>27966732</v>
      </c>
    </row>
    <row r="194" spans="1:11" ht="12" customHeight="1">
      <c r="A194" s="47">
        <f t="shared" si="46"/>
        <v>199</v>
      </c>
      <c r="B194" s="54" t="str">
        <f t="shared" si="47"/>
        <v>Apr 2020</v>
      </c>
      <c r="D194" s="10">
        <v>1</v>
      </c>
      <c r="E194" s="10">
        <v>29139642</v>
      </c>
      <c r="F194" s="10">
        <v>0</v>
      </c>
      <c r="G194" s="10">
        <f t="shared" si="48"/>
        <v>0</v>
      </c>
      <c r="H194" s="10">
        <v>0</v>
      </c>
      <c r="I194" s="10">
        <v>0</v>
      </c>
      <c r="J194" s="12">
        <v>0</v>
      </c>
      <c r="K194" s="10">
        <v>29139642</v>
      </c>
    </row>
    <row r="195" spans="1:11" ht="12" customHeight="1">
      <c r="A195" s="47">
        <f t="shared" si="46"/>
        <v>200</v>
      </c>
      <c r="B195" s="54" t="str">
        <f t="shared" si="47"/>
        <v>May 2020</v>
      </c>
      <c r="D195" s="10">
        <v>1</v>
      </c>
      <c r="E195" s="10">
        <v>25572459</v>
      </c>
      <c r="F195" s="10">
        <v>0</v>
      </c>
      <c r="G195" s="10">
        <f t="shared" si="48"/>
        <v>0</v>
      </c>
      <c r="H195" s="10">
        <v>0</v>
      </c>
      <c r="I195" s="10">
        <v>0</v>
      </c>
      <c r="J195" s="12">
        <v>0</v>
      </c>
      <c r="K195" s="10">
        <v>25572459</v>
      </c>
    </row>
    <row r="196" spans="1:11" ht="12" customHeight="1">
      <c r="A196" s="47">
        <f t="shared" si="46"/>
        <v>201</v>
      </c>
      <c r="B196" s="54" t="str">
        <f t="shared" si="47"/>
        <v>Jun 2020</v>
      </c>
      <c r="D196" s="10">
        <v>1</v>
      </c>
      <c r="E196" s="10">
        <v>28569538</v>
      </c>
      <c r="F196" s="10">
        <v>0</v>
      </c>
      <c r="G196" s="10">
        <f t="shared" si="48"/>
        <v>0</v>
      </c>
      <c r="H196" s="10">
        <v>0</v>
      </c>
      <c r="I196" s="10">
        <v>0</v>
      </c>
      <c r="J196" s="12">
        <v>0</v>
      </c>
      <c r="K196" s="10">
        <v>28569538</v>
      </c>
    </row>
    <row r="197" spans="1:11" ht="12" customHeight="1">
      <c r="A197" s="47">
        <f t="shared" si="46"/>
        <v>202</v>
      </c>
      <c r="B197" s="54" t="str">
        <f t="shared" si="47"/>
        <v>Jul 2020</v>
      </c>
      <c r="D197" s="10">
        <v>1</v>
      </c>
      <c r="E197" s="10">
        <v>28447442</v>
      </c>
      <c r="F197" s="10">
        <v>0</v>
      </c>
      <c r="G197" s="10">
        <f t="shared" si="48"/>
        <v>0</v>
      </c>
      <c r="H197" s="10">
        <v>0</v>
      </c>
      <c r="I197" s="10">
        <v>0</v>
      </c>
      <c r="J197" s="12">
        <v>0</v>
      </c>
      <c r="K197" s="10">
        <v>28447442</v>
      </c>
    </row>
    <row r="198" spans="1:11" ht="12" customHeight="1">
      <c r="A198" s="47">
        <f t="shared" si="46"/>
        <v>203</v>
      </c>
      <c r="B198" s="54" t="str">
        <f t="shared" si="47"/>
        <v>Aug 2020</v>
      </c>
      <c r="D198" s="10">
        <v>1</v>
      </c>
      <c r="E198" s="10">
        <v>26436437</v>
      </c>
      <c r="F198" s="10">
        <v>0</v>
      </c>
      <c r="G198" s="10">
        <f t="shared" si="48"/>
        <v>0</v>
      </c>
      <c r="H198" s="10">
        <v>0</v>
      </c>
      <c r="I198" s="10">
        <v>0</v>
      </c>
      <c r="J198" s="12">
        <v>0</v>
      </c>
      <c r="K198" s="10">
        <v>26436437</v>
      </c>
    </row>
    <row r="199" spans="1:11" ht="12" customHeight="1">
      <c r="A199" s="47">
        <f t="shared" si="46"/>
        <v>204</v>
      </c>
      <c r="B199" s="54" t="str">
        <f t="shared" si="47"/>
        <v>Sep 2020</v>
      </c>
      <c r="D199" s="10">
        <v>1</v>
      </c>
      <c r="E199" s="10">
        <v>28661653</v>
      </c>
      <c r="F199" s="10">
        <v>0</v>
      </c>
      <c r="G199" s="10">
        <f t="shared" si="48"/>
        <v>0</v>
      </c>
      <c r="H199" s="10">
        <v>0</v>
      </c>
      <c r="I199" s="10">
        <v>0</v>
      </c>
      <c r="J199" s="12">
        <v>0</v>
      </c>
      <c r="K199" s="10">
        <v>28661653</v>
      </c>
    </row>
    <row r="200" spans="1:11" ht="12" customHeight="1">
      <c r="A200" s="47">
        <f t="shared" si="46"/>
        <v>205</v>
      </c>
      <c r="B200" s="54" t="str">
        <f t="shared" si="47"/>
        <v>Oct 2020</v>
      </c>
      <c r="D200" s="10">
        <v>1</v>
      </c>
      <c r="E200" s="10">
        <v>70011338</v>
      </c>
      <c r="F200" s="10">
        <v>0</v>
      </c>
      <c r="G200" s="10">
        <f>K200-E200-F200-H200-I200</f>
        <v>0</v>
      </c>
      <c r="H200" s="10">
        <v>0</v>
      </c>
      <c r="I200" s="10">
        <v>-42137009</v>
      </c>
      <c r="J200" s="12">
        <v>0</v>
      </c>
      <c r="K200" s="10">
        <v>27874329</v>
      </c>
    </row>
    <row r="201" spans="1:11" ht="12" customHeight="1">
      <c r="A201" s="47">
        <f t="shared" si="46"/>
        <v>206</v>
      </c>
      <c r="B201" s="54" t="str">
        <f t="shared" si="47"/>
        <v>Nov 2020</v>
      </c>
      <c r="D201" s="10">
        <v>1</v>
      </c>
      <c r="E201" s="10">
        <v>26844396</v>
      </c>
      <c r="F201" s="10">
        <v>0</v>
      </c>
      <c r="G201" s="10">
        <f t="shared" si="48"/>
        <v>0</v>
      </c>
      <c r="H201" s="10">
        <v>0</v>
      </c>
      <c r="I201" s="10">
        <v>0</v>
      </c>
      <c r="J201" s="12">
        <v>0</v>
      </c>
      <c r="K201" s="10">
        <v>26844396</v>
      </c>
    </row>
    <row r="202" spans="1:11" ht="12" customHeight="1">
      <c r="A202" s="47">
        <f t="shared" si="46"/>
        <v>207</v>
      </c>
      <c r="B202" s="54" t="str">
        <f t="shared" si="47"/>
        <v>Dec 2020</v>
      </c>
      <c r="D202" s="10">
        <v>1</v>
      </c>
      <c r="E202" s="10">
        <v>27536427</v>
      </c>
      <c r="F202" s="10">
        <v>0</v>
      </c>
      <c r="G202" s="10">
        <f t="shared" si="48"/>
        <v>0</v>
      </c>
      <c r="H202" s="39">
        <v>0</v>
      </c>
      <c r="I202" s="10">
        <v>0</v>
      </c>
      <c r="J202" s="12">
        <v>0</v>
      </c>
      <c r="K202" s="10">
        <v>27536427</v>
      </c>
    </row>
    <row r="203" spans="1:11" ht="12" customHeight="1">
      <c r="B203" s="55"/>
      <c r="D203" s="40"/>
      <c r="E203" s="40"/>
      <c r="F203" s="40"/>
      <c r="G203" s="40"/>
      <c r="H203" s="40"/>
      <c r="I203" s="40"/>
      <c r="J203" s="19"/>
      <c r="K203" s="40"/>
    </row>
    <row r="204" spans="1:11" ht="12" customHeight="1">
      <c r="A204" s="47">
        <f>A202+1</f>
        <v>208</v>
      </c>
      <c r="B204" s="55" t="s">
        <v>19</v>
      </c>
      <c r="D204" s="41">
        <f t="shared" ref="D204:K204" si="49">SUM(D191:D202)</f>
        <v>12</v>
      </c>
      <c r="E204" s="41">
        <f t="shared" si="49"/>
        <v>356778728</v>
      </c>
      <c r="F204" s="20">
        <f t="shared" si="49"/>
        <v>0</v>
      </c>
      <c r="G204" s="20">
        <f t="shared" si="49"/>
        <v>0</v>
      </c>
      <c r="H204" s="41">
        <f>SUM(H191:H202)</f>
        <v>0</v>
      </c>
      <c r="I204" s="41">
        <f>SUM(I191:I202)</f>
        <v>-42137009</v>
      </c>
      <c r="J204" s="20">
        <f t="shared" si="49"/>
        <v>0</v>
      </c>
      <c r="K204" s="41">
        <f t="shared" si="49"/>
        <v>314641719</v>
      </c>
    </row>
    <row r="205" spans="1:11" ht="12" customHeight="1">
      <c r="C205" s="38"/>
      <c r="F205" s="18"/>
      <c r="G205" s="18"/>
      <c r="H205" s="18"/>
      <c r="I205" s="18"/>
    </row>
    <row r="206" spans="1:11" ht="12" customHeight="1">
      <c r="B206" s="52" t="s">
        <v>36</v>
      </c>
      <c r="C206" s="53" t="s">
        <v>37</v>
      </c>
      <c r="F206" s="18"/>
      <c r="G206" s="18"/>
      <c r="H206" s="18"/>
      <c r="I206" s="18"/>
    </row>
    <row r="207" spans="1:11" ht="12" customHeight="1">
      <c r="A207" s="47">
        <v>222</v>
      </c>
      <c r="B207" s="54" t="str">
        <f>B191</f>
        <v>Jan 2020</v>
      </c>
      <c r="D207" s="10">
        <v>821</v>
      </c>
      <c r="E207" s="10">
        <v>2520520</v>
      </c>
      <c r="F207" s="10">
        <v>0</v>
      </c>
      <c r="G207" s="10">
        <f>K207-E207-F207-H207-J207</f>
        <v>113221</v>
      </c>
      <c r="H207" s="10">
        <v>0</v>
      </c>
      <c r="I207" s="10">
        <v>0</v>
      </c>
      <c r="J207" s="12">
        <v>0</v>
      </c>
      <c r="K207" s="10">
        <v>2633741</v>
      </c>
    </row>
    <row r="208" spans="1:11" ht="12" customHeight="1">
      <c r="A208" s="47">
        <f t="shared" ref="A208:A218" si="50">A207+1</f>
        <v>223</v>
      </c>
      <c r="B208" s="54" t="str">
        <f t="shared" ref="B208:B218" si="51">B192</f>
        <v>Feb 2020</v>
      </c>
      <c r="D208" s="10">
        <v>821</v>
      </c>
      <c r="E208" s="10">
        <v>2192136</v>
      </c>
      <c r="F208" s="10">
        <v>0</v>
      </c>
      <c r="G208" s="10">
        <f t="shared" ref="G208:G218" si="52">K208-E208-F208-H208-J208</f>
        <v>99707</v>
      </c>
      <c r="H208" s="10">
        <v>0</v>
      </c>
      <c r="I208" s="10">
        <v>0</v>
      </c>
      <c r="J208" s="12">
        <v>0</v>
      </c>
      <c r="K208" s="10">
        <v>2291843</v>
      </c>
    </row>
    <row r="209" spans="1:11" ht="12" customHeight="1">
      <c r="A209" s="47">
        <f t="shared" si="50"/>
        <v>224</v>
      </c>
      <c r="B209" s="54" t="str">
        <f t="shared" si="51"/>
        <v>Mar 2020</v>
      </c>
      <c r="D209" s="10">
        <v>821</v>
      </c>
      <c r="E209" s="10">
        <v>2265699</v>
      </c>
      <c r="F209" s="10">
        <v>0</v>
      </c>
      <c r="G209" s="10">
        <f t="shared" si="52"/>
        <v>50759</v>
      </c>
      <c r="H209" s="10">
        <v>0</v>
      </c>
      <c r="I209" s="10">
        <v>0</v>
      </c>
      <c r="J209" s="12">
        <v>0</v>
      </c>
      <c r="K209" s="10">
        <v>2316458</v>
      </c>
    </row>
    <row r="210" spans="1:11" ht="12" customHeight="1">
      <c r="A210" s="47">
        <f t="shared" si="50"/>
        <v>225</v>
      </c>
      <c r="B210" s="54" t="str">
        <f t="shared" si="51"/>
        <v>Apr 2020</v>
      </c>
      <c r="D210" s="10">
        <v>821</v>
      </c>
      <c r="E210" s="10">
        <v>1923132</v>
      </c>
      <c r="F210" s="10">
        <v>0</v>
      </c>
      <c r="G210" s="10">
        <f t="shared" si="52"/>
        <v>135565</v>
      </c>
      <c r="H210" s="10">
        <v>0</v>
      </c>
      <c r="I210" s="10">
        <v>0</v>
      </c>
      <c r="J210" s="12">
        <v>0</v>
      </c>
      <c r="K210" s="10">
        <v>2058697</v>
      </c>
    </row>
    <row r="211" spans="1:11" ht="12" customHeight="1">
      <c r="A211" s="47">
        <f t="shared" si="50"/>
        <v>226</v>
      </c>
      <c r="B211" s="54" t="str">
        <f t="shared" si="51"/>
        <v>May 2020</v>
      </c>
      <c r="D211" s="10">
        <v>821</v>
      </c>
      <c r="E211" s="10">
        <v>1871866</v>
      </c>
      <c r="F211" s="10">
        <v>0</v>
      </c>
      <c r="G211" s="10">
        <f t="shared" si="52"/>
        <v>85608</v>
      </c>
      <c r="H211" s="10">
        <v>0</v>
      </c>
      <c r="I211" s="10">
        <v>0</v>
      </c>
      <c r="J211" s="12">
        <v>0</v>
      </c>
      <c r="K211" s="10">
        <v>1957474</v>
      </c>
    </row>
    <row r="212" spans="1:11" ht="12" customHeight="1">
      <c r="A212" s="47">
        <f t="shared" si="50"/>
        <v>227</v>
      </c>
      <c r="B212" s="54" t="str">
        <f t="shared" si="51"/>
        <v>Jun 2020</v>
      </c>
      <c r="D212" s="10">
        <v>821</v>
      </c>
      <c r="E212" s="10">
        <v>1721378</v>
      </c>
      <c r="F212" s="10">
        <v>0</v>
      </c>
      <c r="G212" s="10">
        <f t="shared" si="52"/>
        <v>85813</v>
      </c>
      <c r="H212" s="10">
        <v>0</v>
      </c>
      <c r="I212" s="10">
        <v>0</v>
      </c>
      <c r="J212" s="12">
        <v>0</v>
      </c>
      <c r="K212" s="10">
        <v>1807191</v>
      </c>
    </row>
    <row r="213" spans="1:11" ht="12" customHeight="1">
      <c r="A213" s="47">
        <f t="shared" si="50"/>
        <v>228</v>
      </c>
      <c r="B213" s="54" t="str">
        <f t="shared" si="51"/>
        <v>Jul 2020</v>
      </c>
      <c r="D213" s="10">
        <v>821</v>
      </c>
      <c r="E213" s="10">
        <v>1829130</v>
      </c>
      <c r="F213" s="10">
        <v>0</v>
      </c>
      <c r="G213" s="10">
        <f t="shared" si="52"/>
        <v>93605</v>
      </c>
      <c r="H213" s="10">
        <v>0</v>
      </c>
      <c r="I213" s="10">
        <v>0</v>
      </c>
      <c r="J213" s="12">
        <v>0</v>
      </c>
      <c r="K213" s="10">
        <v>1922735</v>
      </c>
    </row>
    <row r="214" spans="1:11" ht="12" customHeight="1">
      <c r="A214" s="47">
        <f t="shared" si="50"/>
        <v>229</v>
      </c>
      <c r="B214" s="54" t="str">
        <f t="shared" si="51"/>
        <v>Aug 2020</v>
      </c>
      <c r="D214" s="10">
        <v>821</v>
      </c>
      <c r="E214" s="10">
        <v>2064967</v>
      </c>
      <c r="F214" s="10">
        <v>0</v>
      </c>
      <c r="G214" s="10">
        <f t="shared" si="52"/>
        <v>-4563</v>
      </c>
      <c r="H214" s="10">
        <v>0</v>
      </c>
      <c r="I214" s="10">
        <v>0</v>
      </c>
      <c r="J214" s="12">
        <v>0</v>
      </c>
      <c r="K214" s="10">
        <v>2060404</v>
      </c>
    </row>
    <row r="215" spans="1:11" ht="12" customHeight="1">
      <c r="A215" s="47">
        <f t="shared" si="50"/>
        <v>230</v>
      </c>
      <c r="B215" s="54" t="str">
        <f t="shared" si="51"/>
        <v>Sep 2020</v>
      </c>
      <c r="D215" s="10">
        <v>821</v>
      </c>
      <c r="E215" s="10">
        <v>2162854</v>
      </c>
      <c r="F215" s="10">
        <v>0</v>
      </c>
      <c r="G215" s="10">
        <f t="shared" si="52"/>
        <v>-5636</v>
      </c>
      <c r="H215" s="10">
        <v>0</v>
      </c>
      <c r="I215" s="10">
        <v>0</v>
      </c>
      <c r="J215" s="12">
        <v>0</v>
      </c>
      <c r="K215" s="10">
        <v>2157218</v>
      </c>
    </row>
    <row r="216" spans="1:11" ht="12" customHeight="1">
      <c r="A216" s="47">
        <f t="shared" si="50"/>
        <v>231</v>
      </c>
      <c r="B216" s="54" t="str">
        <f t="shared" si="51"/>
        <v>Oct 2020</v>
      </c>
      <c r="D216" s="10">
        <v>821</v>
      </c>
      <c r="E216" s="10">
        <v>2418709</v>
      </c>
      <c r="F216" s="10">
        <v>0</v>
      </c>
      <c r="G216" s="10">
        <f t="shared" si="52"/>
        <v>-4931</v>
      </c>
      <c r="H216" s="10">
        <v>0</v>
      </c>
      <c r="I216" s="10">
        <v>0</v>
      </c>
      <c r="J216" s="12">
        <v>0</v>
      </c>
      <c r="K216" s="10">
        <v>2413778</v>
      </c>
    </row>
    <row r="217" spans="1:11" ht="12" customHeight="1">
      <c r="A217" s="47">
        <f t="shared" si="50"/>
        <v>232</v>
      </c>
      <c r="B217" s="54" t="str">
        <f t="shared" si="51"/>
        <v>Nov 2020</v>
      </c>
      <c r="D217" s="10">
        <v>821</v>
      </c>
      <c r="E217" s="10">
        <v>2511557</v>
      </c>
      <c r="F217" s="10">
        <v>0</v>
      </c>
      <c r="G217" s="10">
        <f t="shared" si="52"/>
        <v>-98</v>
      </c>
      <c r="H217" s="10">
        <v>0</v>
      </c>
      <c r="I217" s="10">
        <v>0</v>
      </c>
      <c r="J217" s="12">
        <v>0</v>
      </c>
      <c r="K217" s="10">
        <v>2511459</v>
      </c>
    </row>
    <row r="218" spans="1:11" ht="12" customHeight="1">
      <c r="A218" s="47">
        <f t="shared" si="50"/>
        <v>233</v>
      </c>
      <c r="B218" s="54" t="str">
        <f t="shared" si="51"/>
        <v>Dec 2020</v>
      </c>
      <c r="D218" s="10">
        <v>821</v>
      </c>
      <c r="E218" s="10">
        <v>2694256</v>
      </c>
      <c r="F218" s="10">
        <v>0</v>
      </c>
      <c r="G218" s="10">
        <f t="shared" si="52"/>
        <v>4065</v>
      </c>
      <c r="H218" s="39">
        <v>0</v>
      </c>
      <c r="I218" s="10">
        <v>0</v>
      </c>
      <c r="J218" s="12">
        <v>0</v>
      </c>
      <c r="K218" s="10">
        <v>2698321</v>
      </c>
    </row>
    <row r="219" spans="1:11" ht="12" customHeight="1">
      <c r="B219" s="55"/>
      <c r="D219" s="40"/>
      <c r="E219" s="40"/>
      <c r="F219" s="40"/>
      <c r="G219" s="40"/>
      <c r="H219" s="40"/>
      <c r="I219" s="19"/>
      <c r="J219" s="19"/>
      <c r="K219" s="40"/>
    </row>
    <row r="220" spans="1:11" ht="12" customHeight="1">
      <c r="A220" s="47">
        <f>A218+1</f>
        <v>234</v>
      </c>
      <c r="B220" s="55" t="s">
        <v>19</v>
      </c>
      <c r="D220" s="20">
        <f t="shared" ref="D220:K220" si="53">SUM(D207:D218)</f>
        <v>9852</v>
      </c>
      <c r="E220" s="41">
        <f t="shared" si="53"/>
        <v>26176204</v>
      </c>
      <c r="F220" s="20">
        <f t="shared" si="53"/>
        <v>0</v>
      </c>
      <c r="G220" s="20">
        <f t="shared" si="53"/>
        <v>653115</v>
      </c>
      <c r="H220" s="41">
        <f>SUM(H207:H218)</f>
        <v>0</v>
      </c>
      <c r="I220" s="20">
        <f t="shared" ref="I220" si="54">SUM(I207:I218)</f>
        <v>0</v>
      </c>
      <c r="J220" s="20">
        <f t="shared" si="53"/>
        <v>0</v>
      </c>
      <c r="K220" s="41">
        <f t="shared" si="53"/>
        <v>26829319</v>
      </c>
    </row>
    <row r="221" spans="1:11" ht="12" customHeight="1">
      <c r="B221" s="55"/>
      <c r="D221" s="42"/>
      <c r="E221" s="42"/>
      <c r="F221" s="43"/>
      <c r="G221" s="43"/>
      <c r="H221" s="43"/>
      <c r="I221" s="43"/>
      <c r="J221" s="43"/>
      <c r="K221" s="42"/>
    </row>
    <row r="222" spans="1:11" ht="12" customHeight="1">
      <c r="B222" s="52" t="s">
        <v>74</v>
      </c>
      <c r="C222" s="53" t="s">
        <v>38</v>
      </c>
      <c r="D222" s="10"/>
      <c r="E222" s="10"/>
      <c r="F222" s="12"/>
      <c r="G222" s="12"/>
      <c r="H222" s="12"/>
      <c r="I222" s="12"/>
      <c r="J222" s="12"/>
      <c r="K222" s="10"/>
    </row>
    <row r="223" spans="1:11" ht="12" customHeight="1">
      <c r="A223" s="47">
        <f>1+A220</f>
        <v>235</v>
      </c>
      <c r="B223" s="54" t="str">
        <f>B207</f>
        <v>Jan 2020</v>
      </c>
      <c r="D223" s="10">
        <v>1</v>
      </c>
      <c r="E223" s="10">
        <v>2161618</v>
      </c>
      <c r="F223" s="10">
        <v>0</v>
      </c>
      <c r="G223" s="10">
        <f>K223-E223-F223-H223-J223</f>
        <v>0</v>
      </c>
      <c r="H223" s="10">
        <v>0</v>
      </c>
      <c r="I223" s="10">
        <v>0</v>
      </c>
      <c r="J223" s="12">
        <v>0</v>
      </c>
      <c r="K223" s="10">
        <v>2161618</v>
      </c>
    </row>
    <row r="224" spans="1:11" ht="12" customHeight="1">
      <c r="A224" s="47">
        <f t="shared" ref="A224:A234" si="55">A223+1</f>
        <v>236</v>
      </c>
      <c r="B224" s="54" t="str">
        <f t="shared" ref="B224:B234" si="56">B208</f>
        <v>Feb 2020</v>
      </c>
      <c r="D224" s="10">
        <v>1</v>
      </c>
      <c r="E224" s="10">
        <v>2132763</v>
      </c>
      <c r="F224" s="10">
        <v>0</v>
      </c>
      <c r="G224" s="10">
        <f t="shared" ref="G224:G234" si="57">K224-E224-F224-H224-J224</f>
        <v>0</v>
      </c>
      <c r="H224" s="10">
        <v>0</v>
      </c>
      <c r="I224" s="10">
        <v>0</v>
      </c>
      <c r="J224" s="12">
        <v>0</v>
      </c>
      <c r="K224" s="10">
        <v>2132763</v>
      </c>
    </row>
    <row r="225" spans="1:11" ht="12" customHeight="1">
      <c r="A225" s="47">
        <f t="shared" si="55"/>
        <v>237</v>
      </c>
      <c r="B225" s="54" t="str">
        <f t="shared" si="56"/>
        <v>Mar 2020</v>
      </c>
      <c r="D225" s="10">
        <v>1</v>
      </c>
      <c r="E225" s="10">
        <v>2017026</v>
      </c>
      <c r="F225" s="10">
        <v>0</v>
      </c>
      <c r="G225" s="10">
        <f t="shared" si="57"/>
        <v>0</v>
      </c>
      <c r="H225" s="10">
        <v>0</v>
      </c>
      <c r="I225" s="10">
        <v>0</v>
      </c>
      <c r="J225" s="12">
        <v>0</v>
      </c>
      <c r="K225" s="10">
        <v>2017026</v>
      </c>
    </row>
    <row r="226" spans="1:11" ht="12" customHeight="1">
      <c r="A226" s="47">
        <f t="shared" si="55"/>
        <v>238</v>
      </c>
      <c r="B226" s="54" t="str">
        <f t="shared" si="56"/>
        <v>Apr 2020</v>
      </c>
      <c r="D226" s="10">
        <v>1</v>
      </c>
      <c r="E226" s="10">
        <v>1546379</v>
      </c>
      <c r="F226" s="10">
        <v>0</v>
      </c>
      <c r="G226" s="10">
        <f t="shared" si="57"/>
        <v>0</v>
      </c>
      <c r="H226" s="10">
        <v>0</v>
      </c>
      <c r="I226" s="10">
        <v>0</v>
      </c>
      <c r="J226" s="12">
        <v>0</v>
      </c>
      <c r="K226" s="10">
        <v>1546379</v>
      </c>
    </row>
    <row r="227" spans="1:11" ht="12" customHeight="1">
      <c r="A227" s="47">
        <f t="shared" si="55"/>
        <v>239</v>
      </c>
      <c r="B227" s="54" t="str">
        <f t="shared" si="56"/>
        <v>May 2020</v>
      </c>
      <c r="D227" s="10">
        <v>1</v>
      </c>
      <c r="E227" s="10">
        <v>1242856</v>
      </c>
      <c r="F227" s="10">
        <v>0</v>
      </c>
      <c r="G227" s="10">
        <f t="shared" si="57"/>
        <v>0</v>
      </c>
      <c r="H227" s="10">
        <v>0</v>
      </c>
      <c r="I227" s="10">
        <v>0</v>
      </c>
      <c r="J227" s="12">
        <v>0</v>
      </c>
      <c r="K227" s="10">
        <v>1242856</v>
      </c>
    </row>
    <row r="228" spans="1:11" ht="12" customHeight="1">
      <c r="A228" s="47">
        <f t="shared" si="55"/>
        <v>240</v>
      </c>
      <c r="B228" s="54" t="str">
        <f t="shared" si="56"/>
        <v>Jun 2020</v>
      </c>
      <c r="D228" s="10">
        <v>1</v>
      </c>
      <c r="E228" s="10">
        <v>1835129</v>
      </c>
      <c r="F228" s="10">
        <v>0</v>
      </c>
      <c r="G228" s="10">
        <f t="shared" si="57"/>
        <v>0</v>
      </c>
      <c r="H228" s="10">
        <v>0</v>
      </c>
      <c r="I228" s="10">
        <v>0</v>
      </c>
      <c r="J228" s="12">
        <v>0</v>
      </c>
      <c r="K228" s="10">
        <v>1835129</v>
      </c>
    </row>
    <row r="229" spans="1:11" ht="12" customHeight="1">
      <c r="A229" s="47">
        <f t="shared" si="55"/>
        <v>241</v>
      </c>
      <c r="B229" s="54" t="str">
        <f t="shared" si="56"/>
        <v>Jul 2020</v>
      </c>
      <c r="D229" s="10">
        <v>1</v>
      </c>
      <c r="E229" s="10">
        <v>1840272</v>
      </c>
      <c r="F229" s="10">
        <v>0</v>
      </c>
      <c r="G229" s="10">
        <f t="shared" si="57"/>
        <v>0</v>
      </c>
      <c r="H229" s="10">
        <v>0</v>
      </c>
      <c r="I229" s="10">
        <v>0</v>
      </c>
      <c r="J229" s="12">
        <v>0</v>
      </c>
      <c r="K229" s="10">
        <v>1840272</v>
      </c>
    </row>
    <row r="230" spans="1:11" ht="12" customHeight="1">
      <c r="A230" s="47">
        <f t="shared" si="55"/>
        <v>242</v>
      </c>
      <c r="B230" s="54" t="str">
        <f t="shared" si="56"/>
        <v>Aug 2020</v>
      </c>
      <c r="D230" s="10">
        <v>1</v>
      </c>
      <c r="E230" s="10">
        <v>1799318</v>
      </c>
      <c r="F230" s="10">
        <v>0</v>
      </c>
      <c r="G230" s="10">
        <f t="shared" si="57"/>
        <v>0</v>
      </c>
      <c r="H230" s="10">
        <v>0</v>
      </c>
      <c r="I230" s="10">
        <v>0</v>
      </c>
      <c r="J230" s="12">
        <v>0</v>
      </c>
      <c r="K230" s="10">
        <v>1799318</v>
      </c>
    </row>
    <row r="231" spans="1:11" ht="12" customHeight="1">
      <c r="A231" s="47">
        <f t="shared" si="55"/>
        <v>243</v>
      </c>
      <c r="B231" s="54" t="str">
        <f t="shared" si="56"/>
        <v>Sep 2020</v>
      </c>
      <c r="D231" s="10">
        <v>1</v>
      </c>
      <c r="E231" s="10">
        <v>1907095</v>
      </c>
      <c r="F231" s="10">
        <v>0</v>
      </c>
      <c r="G231" s="10">
        <f t="shared" si="57"/>
        <v>0</v>
      </c>
      <c r="H231" s="10">
        <v>0</v>
      </c>
      <c r="I231" s="10">
        <v>0</v>
      </c>
      <c r="J231" s="12">
        <v>0</v>
      </c>
      <c r="K231" s="10">
        <v>1907095</v>
      </c>
    </row>
    <row r="232" spans="1:11" ht="12" customHeight="1">
      <c r="A232" s="47">
        <f t="shared" si="55"/>
        <v>244</v>
      </c>
      <c r="B232" s="54" t="str">
        <f t="shared" si="56"/>
        <v>Oct 2020</v>
      </c>
      <c r="D232" s="10">
        <v>1</v>
      </c>
      <c r="E232" s="10">
        <v>713296</v>
      </c>
      <c r="F232" s="10">
        <v>0</v>
      </c>
      <c r="G232" s="10">
        <f t="shared" si="57"/>
        <v>994209</v>
      </c>
      <c r="H232" s="10">
        <v>0</v>
      </c>
      <c r="I232" s="10">
        <v>0</v>
      </c>
      <c r="J232" s="12">
        <v>0</v>
      </c>
      <c r="K232" s="10">
        <v>1707505</v>
      </c>
    </row>
    <row r="233" spans="1:11" ht="12" customHeight="1">
      <c r="A233" s="47">
        <f t="shared" si="55"/>
        <v>245</v>
      </c>
      <c r="B233" s="54" t="str">
        <f t="shared" si="56"/>
        <v>Nov 2020</v>
      </c>
      <c r="D233" s="10">
        <v>1</v>
      </c>
      <c r="E233" s="10">
        <v>1242311</v>
      </c>
      <c r="F233" s="10">
        <v>0</v>
      </c>
      <c r="G233" s="10">
        <f t="shared" si="57"/>
        <v>686200</v>
      </c>
      <c r="H233" s="10">
        <v>0</v>
      </c>
      <c r="I233" s="10">
        <v>0</v>
      </c>
      <c r="J233" s="12">
        <v>0</v>
      </c>
      <c r="K233" s="10">
        <v>1928511</v>
      </c>
    </row>
    <row r="234" spans="1:11" ht="12" customHeight="1">
      <c r="A234" s="47">
        <f t="shared" si="55"/>
        <v>246</v>
      </c>
      <c r="B234" s="54" t="str">
        <f t="shared" si="56"/>
        <v>Dec 2020</v>
      </c>
      <c r="D234" s="10">
        <v>1</v>
      </c>
      <c r="E234" s="10">
        <v>1450160</v>
      </c>
      <c r="F234" s="10">
        <v>0</v>
      </c>
      <c r="G234" s="10">
        <f t="shared" si="57"/>
        <v>0</v>
      </c>
      <c r="H234" s="39">
        <v>0</v>
      </c>
      <c r="I234" s="10">
        <v>0</v>
      </c>
      <c r="J234" s="12">
        <v>0</v>
      </c>
      <c r="K234" s="10">
        <v>1450160</v>
      </c>
    </row>
    <row r="235" spans="1:11" ht="12" customHeight="1">
      <c r="B235" s="55"/>
      <c r="D235" s="40"/>
      <c r="E235" s="40"/>
      <c r="F235" s="40"/>
      <c r="G235" s="40"/>
      <c r="H235" s="40"/>
      <c r="I235" s="19"/>
      <c r="J235" s="19"/>
      <c r="K235" s="40"/>
    </row>
    <row r="236" spans="1:11" ht="12" customHeight="1">
      <c r="A236" s="47">
        <f>A234+1</f>
        <v>247</v>
      </c>
      <c r="B236" s="55" t="s">
        <v>19</v>
      </c>
      <c r="D236" s="41">
        <f t="shared" ref="D236:K236" si="58">SUM(D223:D234)</f>
        <v>12</v>
      </c>
      <c r="E236" s="41">
        <f t="shared" si="58"/>
        <v>19888223</v>
      </c>
      <c r="F236" s="20">
        <f t="shared" si="58"/>
        <v>0</v>
      </c>
      <c r="G236" s="20">
        <f t="shared" si="58"/>
        <v>1680409</v>
      </c>
      <c r="H236" s="41">
        <f>SUM(H223:H234)</f>
        <v>0</v>
      </c>
      <c r="I236" s="20">
        <f t="shared" ref="I236" si="59">SUM(I223:I234)</f>
        <v>0</v>
      </c>
      <c r="J236" s="20">
        <f t="shared" si="58"/>
        <v>0</v>
      </c>
      <c r="K236" s="41">
        <f t="shared" si="58"/>
        <v>21568632</v>
      </c>
    </row>
    <row r="237" spans="1:11" ht="12" customHeight="1">
      <c r="C237" s="38"/>
    </row>
    <row r="238" spans="1:11" ht="12" customHeight="1">
      <c r="B238" s="38" t="s">
        <v>70</v>
      </c>
      <c r="D238" s="42"/>
      <c r="E238" s="42"/>
      <c r="F238" s="43"/>
      <c r="G238" s="43"/>
      <c r="H238" s="43"/>
      <c r="I238" s="43"/>
      <c r="J238" s="43"/>
      <c r="K238" s="42"/>
    </row>
    <row r="239" spans="1:11" ht="12" customHeight="1">
      <c r="B239" s="52" t="s">
        <v>39</v>
      </c>
      <c r="C239" s="53" t="s">
        <v>58</v>
      </c>
    </row>
    <row r="240" spans="1:11" ht="12" customHeight="1">
      <c r="A240" s="47">
        <v>261</v>
      </c>
      <c r="B240" s="54" t="str">
        <f>B223</f>
        <v>Jan 2020</v>
      </c>
      <c r="D240" s="10">
        <v>1</v>
      </c>
      <c r="E240" s="10">
        <v>26143505</v>
      </c>
      <c r="F240" s="10">
        <v>0</v>
      </c>
      <c r="G240" s="10">
        <f>K240-E240-F240-H240-J240</f>
        <v>0</v>
      </c>
      <c r="H240" s="10">
        <v>0</v>
      </c>
      <c r="I240" s="10">
        <v>0</v>
      </c>
      <c r="J240" s="12">
        <v>0</v>
      </c>
      <c r="K240" s="10">
        <v>26143505</v>
      </c>
    </row>
    <row r="241" spans="1:11" ht="12" customHeight="1">
      <c r="A241" s="47">
        <f t="shared" ref="A241:A251" si="60">A240+1</f>
        <v>262</v>
      </c>
      <c r="B241" s="54" t="str">
        <f t="shared" ref="B241:B251" si="61">B224</f>
        <v>Feb 2020</v>
      </c>
      <c r="D241" s="10">
        <v>1</v>
      </c>
      <c r="E241" s="10">
        <v>24885838</v>
      </c>
      <c r="F241" s="10">
        <v>0</v>
      </c>
      <c r="G241" s="10">
        <f t="shared" ref="G241:G251" si="62">K241-E241-F241-H241-J241</f>
        <v>0</v>
      </c>
      <c r="H241" s="10">
        <v>0</v>
      </c>
      <c r="I241" s="10">
        <v>0</v>
      </c>
      <c r="J241" s="12">
        <v>0</v>
      </c>
      <c r="K241" s="10">
        <v>24885838</v>
      </c>
    </row>
    <row r="242" spans="1:11" ht="12" customHeight="1">
      <c r="A242" s="47">
        <f t="shared" si="60"/>
        <v>263</v>
      </c>
      <c r="B242" s="54" t="str">
        <f t="shared" si="61"/>
        <v>Mar 2020</v>
      </c>
      <c r="D242" s="10">
        <v>1</v>
      </c>
      <c r="E242" s="10">
        <v>21449603</v>
      </c>
      <c r="F242" s="10">
        <v>0</v>
      </c>
      <c r="G242" s="10">
        <f t="shared" si="62"/>
        <v>0</v>
      </c>
      <c r="H242" s="10">
        <v>0</v>
      </c>
      <c r="I242" s="10">
        <v>0</v>
      </c>
      <c r="J242" s="12">
        <v>0</v>
      </c>
      <c r="K242" s="10">
        <v>21449603</v>
      </c>
    </row>
    <row r="243" spans="1:11" ht="12" customHeight="1">
      <c r="A243" s="47">
        <f t="shared" si="60"/>
        <v>264</v>
      </c>
      <c r="B243" s="54" t="str">
        <f t="shared" si="61"/>
        <v>Apr 2020</v>
      </c>
      <c r="D243" s="10">
        <v>1</v>
      </c>
      <c r="E243" s="10">
        <v>20947662</v>
      </c>
      <c r="F243" s="10">
        <v>0</v>
      </c>
      <c r="G243" s="10">
        <f t="shared" si="62"/>
        <v>0</v>
      </c>
      <c r="H243" s="10">
        <v>0</v>
      </c>
      <c r="I243" s="10">
        <v>0</v>
      </c>
      <c r="J243" s="12">
        <v>0</v>
      </c>
      <c r="K243" s="10">
        <v>20947662</v>
      </c>
    </row>
    <row r="244" spans="1:11" ht="12" customHeight="1">
      <c r="A244" s="47">
        <f t="shared" si="60"/>
        <v>265</v>
      </c>
      <c r="B244" s="54" t="str">
        <f t="shared" si="61"/>
        <v>May 2020</v>
      </c>
      <c r="D244" s="10">
        <v>1</v>
      </c>
      <c r="E244" s="10">
        <v>21724279</v>
      </c>
      <c r="F244" s="10">
        <v>0</v>
      </c>
      <c r="G244" s="10">
        <f t="shared" si="62"/>
        <v>0</v>
      </c>
      <c r="H244" s="10">
        <v>0</v>
      </c>
      <c r="I244" s="10">
        <v>0</v>
      </c>
      <c r="J244" s="12">
        <v>0</v>
      </c>
      <c r="K244" s="10">
        <v>21724279</v>
      </c>
    </row>
    <row r="245" spans="1:11" ht="12" customHeight="1">
      <c r="A245" s="47">
        <f t="shared" si="60"/>
        <v>266</v>
      </c>
      <c r="B245" s="54" t="str">
        <f t="shared" si="61"/>
        <v>Jun 2020</v>
      </c>
      <c r="D245" s="10">
        <v>1</v>
      </c>
      <c r="E245" s="10">
        <v>25416125</v>
      </c>
      <c r="F245" s="10">
        <v>-543812.94000000006</v>
      </c>
      <c r="G245" s="10">
        <f t="shared" si="62"/>
        <v>-1.280568540096283E-9</v>
      </c>
      <c r="H245" s="10">
        <v>0</v>
      </c>
      <c r="I245" s="10">
        <v>0</v>
      </c>
      <c r="J245" s="12">
        <v>0</v>
      </c>
      <c r="K245" s="10">
        <v>24872312.059999999</v>
      </c>
    </row>
    <row r="246" spans="1:11" ht="12" customHeight="1">
      <c r="A246" s="47">
        <f t="shared" si="60"/>
        <v>267</v>
      </c>
      <c r="B246" s="54" t="str">
        <f t="shared" si="61"/>
        <v>Jul 2020</v>
      </c>
      <c r="D246" s="10">
        <v>1</v>
      </c>
      <c r="E246" s="10">
        <v>24378414</v>
      </c>
      <c r="F246" s="10">
        <v>-323556.03500000003</v>
      </c>
      <c r="G246" s="10">
        <f t="shared" si="62"/>
        <v>-1.1641532182693481E-10</v>
      </c>
      <c r="H246" s="10">
        <v>0</v>
      </c>
      <c r="I246" s="10">
        <v>0</v>
      </c>
      <c r="J246" s="12">
        <v>0</v>
      </c>
      <c r="K246" s="10">
        <v>24054857.965</v>
      </c>
    </row>
    <row r="247" spans="1:11" ht="12" customHeight="1">
      <c r="A247" s="47">
        <f t="shared" si="60"/>
        <v>268</v>
      </c>
      <c r="B247" s="54" t="str">
        <f t="shared" si="61"/>
        <v>Aug 2020</v>
      </c>
      <c r="D247" s="10">
        <v>1</v>
      </c>
      <c r="E247" s="10">
        <v>25451643</v>
      </c>
      <c r="F247" s="10">
        <v>-755271.13499999989</v>
      </c>
      <c r="G247" s="10">
        <f t="shared" si="62"/>
        <v>-1.7462298274040222E-9</v>
      </c>
      <c r="H247" s="10">
        <v>0</v>
      </c>
      <c r="I247" s="10">
        <v>0</v>
      </c>
      <c r="J247" s="12">
        <v>0</v>
      </c>
      <c r="K247" s="10">
        <v>24696371.864999998</v>
      </c>
    </row>
    <row r="248" spans="1:11" ht="12" customHeight="1">
      <c r="A248" s="47">
        <f t="shared" si="60"/>
        <v>269</v>
      </c>
      <c r="B248" s="54" t="str">
        <f t="shared" si="61"/>
        <v>Sep 2020</v>
      </c>
      <c r="D248" s="10">
        <v>1</v>
      </c>
      <c r="E248" s="10">
        <v>22431633</v>
      </c>
      <c r="F248" s="10">
        <v>-202214.81</v>
      </c>
      <c r="G248" s="10">
        <f t="shared" si="62"/>
        <v>1.3387762010097504E-9</v>
      </c>
      <c r="H248" s="10">
        <v>0</v>
      </c>
      <c r="I248" s="10">
        <v>0</v>
      </c>
      <c r="J248" s="12">
        <v>0</v>
      </c>
      <c r="K248" s="10">
        <v>22229418.190000001</v>
      </c>
    </row>
    <row r="249" spans="1:11" ht="12" customHeight="1">
      <c r="A249" s="47">
        <f t="shared" si="60"/>
        <v>270</v>
      </c>
      <c r="B249" s="54" t="str">
        <f t="shared" si="61"/>
        <v>Oct 2020</v>
      </c>
      <c r="D249" s="10">
        <v>1</v>
      </c>
      <c r="E249" s="10">
        <v>21496801</v>
      </c>
      <c r="F249" s="10">
        <v>0</v>
      </c>
      <c r="G249" s="10">
        <f t="shared" si="62"/>
        <v>0</v>
      </c>
      <c r="H249" s="10">
        <v>0</v>
      </c>
      <c r="I249" s="10">
        <v>0</v>
      </c>
      <c r="J249" s="12">
        <v>-1</v>
      </c>
      <c r="K249" s="10">
        <v>21496800</v>
      </c>
    </row>
    <row r="250" spans="1:11" ht="12" customHeight="1">
      <c r="A250" s="47">
        <f t="shared" si="60"/>
        <v>271</v>
      </c>
      <c r="B250" s="54" t="str">
        <f t="shared" si="61"/>
        <v>Nov 2020</v>
      </c>
      <c r="D250" s="10">
        <v>1</v>
      </c>
      <c r="E250" s="10">
        <v>20775347</v>
      </c>
      <c r="F250" s="10">
        <v>0</v>
      </c>
      <c r="G250" s="10">
        <f t="shared" si="62"/>
        <v>0</v>
      </c>
      <c r="H250" s="10">
        <v>0</v>
      </c>
      <c r="I250" s="10">
        <v>0</v>
      </c>
      <c r="J250" s="12">
        <v>0</v>
      </c>
      <c r="K250" s="10">
        <v>20775347</v>
      </c>
    </row>
    <row r="251" spans="1:11" ht="12" customHeight="1">
      <c r="A251" s="47">
        <f t="shared" si="60"/>
        <v>272</v>
      </c>
      <c r="B251" s="54" t="str">
        <f t="shared" si="61"/>
        <v>Dec 2020</v>
      </c>
      <c r="D251" s="10">
        <v>1</v>
      </c>
      <c r="E251" s="10">
        <v>25263103</v>
      </c>
      <c r="F251" s="10">
        <v>0</v>
      </c>
      <c r="G251" s="10">
        <f t="shared" si="62"/>
        <v>0</v>
      </c>
      <c r="H251" s="39">
        <v>0</v>
      </c>
      <c r="I251" s="10">
        <v>0</v>
      </c>
      <c r="J251" s="12">
        <v>0</v>
      </c>
      <c r="K251" s="10">
        <v>25263103</v>
      </c>
    </row>
    <row r="252" spans="1:11" ht="12" customHeight="1">
      <c r="B252" s="55"/>
      <c r="D252" s="40"/>
      <c r="E252" s="40"/>
      <c r="F252" s="40"/>
      <c r="G252" s="40"/>
      <c r="H252" s="40"/>
      <c r="I252" s="19"/>
      <c r="J252" s="19"/>
      <c r="K252" s="40"/>
    </row>
    <row r="253" spans="1:11" ht="12" customHeight="1">
      <c r="A253" s="47">
        <f>A251+1</f>
        <v>273</v>
      </c>
      <c r="B253" s="55" t="s">
        <v>19</v>
      </c>
      <c r="D253" s="41">
        <f t="shared" ref="D253:K253" si="63">SUM(D240:D251)</f>
        <v>12</v>
      </c>
      <c r="E253" s="41">
        <f t="shared" si="63"/>
        <v>280363953</v>
      </c>
      <c r="F253" s="20">
        <f t="shared" si="63"/>
        <v>-1824854.92</v>
      </c>
      <c r="G253" s="20">
        <f t="shared" si="63"/>
        <v>-1.8044374883174896E-9</v>
      </c>
      <c r="H253" s="41">
        <f>SUM(H240:H251)</f>
        <v>0</v>
      </c>
      <c r="I253" s="20">
        <f t="shared" ref="I253" si="64">SUM(I240:I251)</f>
        <v>0</v>
      </c>
      <c r="J253" s="20">
        <f t="shared" si="63"/>
        <v>-1</v>
      </c>
      <c r="K253" s="41">
        <f t="shared" si="63"/>
        <v>278539097.08000004</v>
      </c>
    </row>
    <row r="254" spans="1:11" ht="12" customHeight="1">
      <c r="B254" s="55"/>
      <c r="D254" s="39"/>
      <c r="E254" s="39"/>
      <c r="F254" s="21"/>
      <c r="G254" s="21"/>
      <c r="H254" s="39"/>
      <c r="I254" s="21"/>
      <c r="J254" s="21"/>
      <c r="K254" s="39"/>
    </row>
    <row r="255" spans="1:11" ht="12" customHeight="1">
      <c r="B255" s="38" t="s">
        <v>70</v>
      </c>
    </row>
    <row r="256" spans="1:11" ht="12" customHeight="1">
      <c r="B256" s="52" t="s">
        <v>40</v>
      </c>
      <c r="C256" s="53" t="s">
        <v>41</v>
      </c>
      <c r="D256" s="10"/>
      <c r="E256" s="10"/>
      <c r="F256" s="10"/>
      <c r="G256" s="10"/>
      <c r="H256" s="10"/>
      <c r="I256" s="10"/>
      <c r="J256" s="12"/>
      <c r="K256" s="10"/>
    </row>
    <row r="257" spans="1:11" ht="12" customHeight="1">
      <c r="A257" s="47">
        <f>A253+1</f>
        <v>274</v>
      </c>
      <c r="B257" s="54" t="str">
        <f>B240</f>
        <v>Jan 2020</v>
      </c>
      <c r="D257" s="10">
        <v>2</v>
      </c>
      <c r="E257" s="10">
        <v>266375</v>
      </c>
      <c r="F257" s="10">
        <v>0</v>
      </c>
      <c r="G257" s="10">
        <f>K257-E257-F257-H257-J257</f>
        <v>0</v>
      </c>
      <c r="H257" s="10">
        <v>0</v>
      </c>
      <c r="I257" s="10">
        <v>0</v>
      </c>
      <c r="J257" s="12">
        <v>0</v>
      </c>
      <c r="K257" s="10">
        <v>266375</v>
      </c>
    </row>
    <row r="258" spans="1:11" ht="12" customHeight="1">
      <c r="A258" s="47">
        <f t="shared" ref="A258:A268" si="65">A257+1</f>
        <v>275</v>
      </c>
      <c r="B258" s="54" t="str">
        <f t="shared" ref="B258:B268" si="66">B241</f>
        <v>Feb 2020</v>
      </c>
      <c r="D258" s="10">
        <v>2</v>
      </c>
      <c r="E258" s="10">
        <v>11336</v>
      </c>
      <c r="F258" s="10">
        <v>0</v>
      </c>
      <c r="G258" s="10">
        <f t="shared" ref="G258:G268" si="67">K258-E258-F258-H258-J258</f>
        <v>0</v>
      </c>
      <c r="H258" s="10">
        <v>0</v>
      </c>
      <c r="I258" s="10">
        <v>0</v>
      </c>
      <c r="J258" s="12">
        <v>0</v>
      </c>
      <c r="K258" s="10">
        <v>11336</v>
      </c>
    </row>
    <row r="259" spans="1:11" ht="12" customHeight="1">
      <c r="A259" s="47">
        <f t="shared" si="65"/>
        <v>276</v>
      </c>
      <c r="B259" s="54" t="str">
        <f t="shared" si="66"/>
        <v>Mar 2020</v>
      </c>
      <c r="D259" s="10">
        <v>2</v>
      </c>
      <c r="E259" s="10">
        <v>11068</v>
      </c>
      <c r="F259" s="10">
        <v>0</v>
      </c>
      <c r="G259" s="10">
        <f t="shared" si="67"/>
        <v>0</v>
      </c>
      <c r="H259" s="10">
        <v>0</v>
      </c>
      <c r="I259" s="10">
        <v>0</v>
      </c>
      <c r="J259" s="12">
        <v>0</v>
      </c>
      <c r="K259" s="10">
        <v>11068</v>
      </c>
    </row>
    <row r="260" spans="1:11" ht="12" customHeight="1">
      <c r="A260" s="47">
        <f t="shared" si="65"/>
        <v>277</v>
      </c>
      <c r="B260" s="54" t="str">
        <f t="shared" si="66"/>
        <v>Apr 2020</v>
      </c>
      <c r="D260" s="10">
        <v>2</v>
      </c>
      <c r="E260" s="10">
        <v>8297</v>
      </c>
      <c r="F260" s="10">
        <v>0</v>
      </c>
      <c r="G260" s="10">
        <f t="shared" si="67"/>
        <v>0</v>
      </c>
      <c r="H260" s="10">
        <v>0</v>
      </c>
      <c r="I260" s="10">
        <v>0</v>
      </c>
      <c r="J260" s="12">
        <v>0</v>
      </c>
      <c r="K260" s="10">
        <v>8297</v>
      </c>
    </row>
    <row r="261" spans="1:11" ht="12" customHeight="1">
      <c r="A261" s="47">
        <f t="shared" si="65"/>
        <v>278</v>
      </c>
      <c r="B261" s="54" t="str">
        <f t="shared" si="66"/>
        <v>May 2020</v>
      </c>
      <c r="D261" s="10">
        <v>2</v>
      </c>
      <c r="E261" s="10">
        <v>5502</v>
      </c>
      <c r="F261" s="10">
        <v>0</v>
      </c>
      <c r="G261" s="10">
        <f t="shared" si="67"/>
        <v>0</v>
      </c>
      <c r="H261" s="10">
        <v>0</v>
      </c>
      <c r="I261" s="10">
        <v>0</v>
      </c>
      <c r="J261" s="12">
        <v>0</v>
      </c>
      <c r="K261" s="10">
        <v>5502</v>
      </c>
    </row>
    <row r="262" spans="1:11" ht="12" customHeight="1">
      <c r="A262" s="47">
        <f t="shared" si="65"/>
        <v>279</v>
      </c>
      <c r="B262" s="54" t="str">
        <f t="shared" si="66"/>
        <v>Jun 2020</v>
      </c>
      <c r="D262" s="10">
        <v>2</v>
      </c>
      <c r="E262" s="10">
        <v>6047</v>
      </c>
      <c r="F262" s="10">
        <v>0</v>
      </c>
      <c r="G262" s="10">
        <f t="shared" si="67"/>
        <v>0</v>
      </c>
      <c r="H262" s="10">
        <v>0</v>
      </c>
      <c r="I262" s="10">
        <v>0</v>
      </c>
      <c r="J262" s="12">
        <v>0</v>
      </c>
      <c r="K262" s="10">
        <v>6047</v>
      </c>
    </row>
    <row r="263" spans="1:11" ht="12" customHeight="1">
      <c r="A263" s="47">
        <f t="shared" si="65"/>
        <v>280</v>
      </c>
      <c r="B263" s="54" t="str">
        <f t="shared" si="66"/>
        <v>Jul 2020</v>
      </c>
      <c r="D263" s="10">
        <v>2</v>
      </c>
      <c r="E263" s="10">
        <v>5683</v>
      </c>
      <c r="F263" s="10">
        <v>0</v>
      </c>
      <c r="G263" s="10">
        <f t="shared" si="67"/>
        <v>0</v>
      </c>
      <c r="H263" s="10">
        <v>0</v>
      </c>
      <c r="I263" s="10">
        <v>0</v>
      </c>
      <c r="J263" s="12">
        <v>0</v>
      </c>
      <c r="K263" s="10">
        <v>5683</v>
      </c>
    </row>
    <row r="264" spans="1:11" ht="12" customHeight="1">
      <c r="A264" s="47">
        <f t="shared" si="65"/>
        <v>281</v>
      </c>
      <c r="B264" s="54" t="str">
        <f t="shared" si="66"/>
        <v>Aug 2020</v>
      </c>
      <c r="D264" s="10">
        <v>2</v>
      </c>
      <c r="E264" s="10">
        <v>6109</v>
      </c>
      <c r="F264" s="10">
        <v>0</v>
      </c>
      <c r="G264" s="10">
        <f t="shared" si="67"/>
        <v>0</v>
      </c>
      <c r="H264" s="10">
        <v>0</v>
      </c>
      <c r="I264" s="10">
        <v>0</v>
      </c>
      <c r="J264" s="12">
        <v>0</v>
      </c>
      <c r="K264" s="10">
        <v>6109</v>
      </c>
    </row>
    <row r="265" spans="1:11" ht="12" customHeight="1">
      <c r="A265" s="47">
        <f t="shared" si="65"/>
        <v>282</v>
      </c>
      <c r="B265" s="54" t="str">
        <f t="shared" si="66"/>
        <v>Sep 2020</v>
      </c>
      <c r="D265" s="10">
        <v>2</v>
      </c>
      <c r="E265" s="10">
        <v>6794</v>
      </c>
      <c r="F265" s="10">
        <v>0</v>
      </c>
      <c r="G265" s="10">
        <f t="shared" si="67"/>
        <v>0</v>
      </c>
      <c r="H265" s="10">
        <v>0</v>
      </c>
      <c r="I265" s="10">
        <v>0</v>
      </c>
      <c r="J265" s="12">
        <v>0</v>
      </c>
      <c r="K265" s="10">
        <v>6794</v>
      </c>
    </row>
    <row r="266" spans="1:11" ht="12" customHeight="1">
      <c r="A266" s="47">
        <f t="shared" si="65"/>
        <v>283</v>
      </c>
      <c r="B266" s="54" t="str">
        <f t="shared" si="66"/>
        <v>Oct 2020</v>
      </c>
      <c r="D266" s="10">
        <v>2</v>
      </c>
      <c r="E266" s="10">
        <v>7469</v>
      </c>
      <c r="F266" s="10">
        <v>0</v>
      </c>
      <c r="G266" s="10">
        <f t="shared" si="67"/>
        <v>0</v>
      </c>
      <c r="H266" s="10">
        <v>0</v>
      </c>
      <c r="I266" s="10">
        <v>0</v>
      </c>
      <c r="J266" s="12">
        <v>0</v>
      </c>
      <c r="K266" s="10">
        <v>7469</v>
      </c>
    </row>
    <row r="267" spans="1:11" ht="12" customHeight="1">
      <c r="A267" s="47">
        <f t="shared" si="65"/>
        <v>284</v>
      </c>
      <c r="B267" s="54" t="str">
        <f t="shared" si="66"/>
        <v>Nov 2020</v>
      </c>
      <c r="D267" s="10">
        <v>2</v>
      </c>
      <c r="E267" s="10">
        <v>487287</v>
      </c>
      <c r="F267" s="10">
        <v>0</v>
      </c>
      <c r="G267" s="10">
        <f t="shared" si="67"/>
        <v>0</v>
      </c>
      <c r="H267" s="10">
        <v>0</v>
      </c>
      <c r="I267" s="10">
        <v>0</v>
      </c>
      <c r="J267" s="12">
        <v>0</v>
      </c>
      <c r="K267" s="10">
        <v>487287</v>
      </c>
    </row>
    <row r="268" spans="1:11" ht="12" customHeight="1">
      <c r="A268" s="47">
        <f t="shared" si="65"/>
        <v>285</v>
      </c>
      <c r="B268" s="54" t="str">
        <f t="shared" si="66"/>
        <v>Dec 2020</v>
      </c>
      <c r="D268" s="10">
        <v>2</v>
      </c>
      <c r="E268" s="10">
        <v>774413</v>
      </c>
      <c r="F268" s="10">
        <v>0</v>
      </c>
      <c r="G268" s="10">
        <f t="shared" si="67"/>
        <v>0</v>
      </c>
      <c r="H268" s="39">
        <v>0</v>
      </c>
      <c r="I268" s="10">
        <v>0</v>
      </c>
      <c r="J268" s="12">
        <v>0</v>
      </c>
      <c r="K268" s="10">
        <v>774413</v>
      </c>
    </row>
    <row r="269" spans="1:11" ht="12" customHeight="1">
      <c r="B269" s="55"/>
      <c r="D269" s="40"/>
      <c r="E269" s="40"/>
      <c r="F269" s="40"/>
      <c r="G269" s="40"/>
      <c r="H269" s="40"/>
      <c r="I269" s="19"/>
      <c r="J269" s="19"/>
      <c r="K269" s="40"/>
    </row>
    <row r="270" spans="1:11" ht="12" customHeight="1">
      <c r="A270" s="47">
        <f>A268+1</f>
        <v>286</v>
      </c>
      <c r="B270" s="55" t="s">
        <v>19</v>
      </c>
      <c r="D270" s="41">
        <f t="shared" ref="D270:K270" si="68">SUM(D257:D268)</f>
        <v>24</v>
      </c>
      <c r="E270" s="41">
        <f t="shared" si="68"/>
        <v>1596380</v>
      </c>
      <c r="F270" s="20">
        <f t="shared" si="68"/>
        <v>0</v>
      </c>
      <c r="G270" s="20">
        <f t="shared" si="68"/>
        <v>0</v>
      </c>
      <c r="H270" s="41">
        <f t="shared" si="68"/>
        <v>0</v>
      </c>
      <c r="I270" s="20">
        <f t="shared" si="68"/>
        <v>0</v>
      </c>
      <c r="J270" s="20">
        <f t="shared" si="68"/>
        <v>0</v>
      </c>
      <c r="K270" s="41">
        <f t="shared" si="68"/>
        <v>1596380</v>
      </c>
    </row>
    <row r="271" spans="1:11" ht="12" customHeight="1">
      <c r="B271" s="55"/>
      <c r="D271" s="42"/>
      <c r="E271" s="42"/>
      <c r="F271" s="42"/>
      <c r="G271" s="42"/>
      <c r="H271" s="42"/>
      <c r="I271" s="42"/>
      <c r="J271" s="43"/>
      <c r="K271" s="42"/>
    </row>
    <row r="272" spans="1:11" ht="12" customHeight="1">
      <c r="B272" s="52" t="s">
        <v>42</v>
      </c>
      <c r="C272" s="53" t="s">
        <v>43</v>
      </c>
    </row>
    <row r="273" spans="1:11" ht="12" customHeight="1">
      <c r="A273" s="47">
        <f>A270+1</f>
        <v>287</v>
      </c>
      <c r="B273" s="54" t="str">
        <f t="shared" ref="B273:B284" si="69">B291</f>
        <v>Jan 2020</v>
      </c>
      <c r="D273" s="10">
        <v>846</v>
      </c>
      <c r="E273" s="10">
        <v>17117064</v>
      </c>
      <c r="F273" s="10">
        <v>0</v>
      </c>
      <c r="G273" s="10">
        <f>K273-E273-F273-H273-J273</f>
        <v>-181925.99999999994</v>
      </c>
      <c r="H273" s="10">
        <v>-261121.94862400001</v>
      </c>
      <c r="I273" s="10">
        <v>0</v>
      </c>
      <c r="J273" s="12">
        <v>0</v>
      </c>
      <c r="K273" s="10">
        <v>16674016.051376</v>
      </c>
    </row>
    <row r="274" spans="1:11" ht="12" customHeight="1">
      <c r="A274" s="47">
        <f t="shared" ref="A274:A284" si="70">A273+1</f>
        <v>288</v>
      </c>
      <c r="B274" s="54" t="str">
        <f t="shared" si="69"/>
        <v>Feb 2020</v>
      </c>
      <c r="D274" s="10">
        <v>846</v>
      </c>
      <c r="E274" s="10">
        <v>18623790</v>
      </c>
      <c r="F274" s="10">
        <v>0</v>
      </c>
      <c r="G274" s="10">
        <f t="shared" ref="G274:G284" si="71">K274-E274-F274-H274-J274</f>
        <v>-194445.99999999994</v>
      </c>
      <c r="H274" s="10">
        <v>-261121.94862400001</v>
      </c>
      <c r="I274" s="10">
        <v>0</v>
      </c>
      <c r="J274" s="12">
        <v>0</v>
      </c>
      <c r="K274" s="10">
        <v>18168222.051376</v>
      </c>
    </row>
    <row r="275" spans="1:11" ht="12" customHeight="1">
      <c r="A275" s="47">
        <f t="shared" si="70"/>
        <v>289</v>
      </c>
      <c r="B275" s="54" t="str">
        <f t="shared" si="69"/>
        <v>Mar 2020</v>
      </c>
      <c r="D275" s="10">
        <v>846</v>
      </c>
      <c r="E275" s="10">
        <v>17569949</v>
      </c>
      <c r="F275" s="10">
        <v>0</v>
      </c>
      <c r="G275" s="10">
        <f t="shared" si="71"/>
        <v>-163389.99999999994</v>
      </c>
      <c r="H275" s="10">
        <v>-261121.94862400001</v>
      </c>
      <c r="I275" s="10">
        <v>0</v>
      </c>
      <c r="J275" s="12">
        <v>-11886</v>
      </c>
      <c r="K275" s="10">
        <v>17133551.051376</v>
      </c>
    </row>
    <row r="276" spans="1:11" ht="12" customHeight="1">
      <c r="A276" s="47">
        <f t="shared" si="70"/>
        <v>290</v>
      </c>
      <c r="B276" s="54" t="str">
        <f t="shared" si="69"/>
        <v>Apr 2020</v>
      </c>
      <c r="D276" s="10">
        <v>846</v>
      </c>
      <c r="E276" s="10">
        <v>12163362</v>
      </c>
      <c r="F276" s="10">
        <v>0</v>
      </c>
      <c r="G276" s="10">
        <f t="shared" si="71"/>
        <v>-132668.99999999994</v>
      </c>
      <c r="H276" s="10">
        <v>-261121.94862400001</v>
      </c>
      <c r="I276" s="10">
        <v>0</v>
      </c>
      <c r="J276" s="12">
        <v>-8141</v>
      </c>
      <c r="K276" s="10">
        <v>11761430.051376</v>
      </c>
    </row>
    <row r="277" spans="1:11" ht="12" customHeight="1">
      <c r="A277" s="47">
        <f t="shared" si="70"/>
        <v>291</v>
      </c>
      <c r="B277" s="54" t="str">
        <f t="shared" si="69"/>
        <v>May 2020</v>
      </c>
      <c r="D277" s="10">
        <v>846</v>
      </c>
      <c r="E277" s="10">
        <v>12448008</v>
      </c>
      <c r="F277" s="10">
        <v>-983941.3</v>
      </c>
      <c r="G277" s="10">
        <f t="shared" si="71"/>
        <v>-73937.00000000032</v>
      </c>
      <c r="H277" s="10">
        <v>-259125.09825700001</v>
      </c>
      <c r="I277" s="10">
        <v>0</v>
      </c>
      <c r="J277" s="12">
        <v>-131359</v>
      </c>
      <c r="K277" s="10">
        <v>10999645.601743</v>
      </c>
    </row>
    <row r="278" spans="1:11" ht="12" customHeight="1">
      <c r="A278" s="47">
        <f t="shared" si="70"/>
        <v>292</v>
      </c>
      <c r="B278" s="54" t="str">
        <f t="shared" si="69"/>
        <v>Jun 2020</v>
      </c>
      <c r="D278" s="10">
        <v>846</v>
      </c>
      <c r="E278" s="10">
        <v>16187345</v>
      </c>
      <c r="F278" s="10">
        <v>-501366.95400000003</v>
      </c>
      <c r="G278" s="10">
        <f t="shared" si="71"/>
        <v>-66956.000000000116</v>
      </c>
      <c r="H278" s="10">
        <v>-257597.31479400001</v>
      </c>
      <c r="I278" s="10">
        <v>0</v>
      </c>
      <c r="J278" s="12">
        <v>99628</v>
      </c>
      <c r="K278" s="10">
        <v>15461052.731206</v>
      </c>
    </row>
    <row r="279" spans="1:11" ht="12" customHeight="1">
      <c r="A279" s="47">
        <f t="shared" si="70"/>
        <v>293</v>
      </c>
      <c r="B279" s="54" t="str">
        <f t="shared" si="69"/>
        <v>Jul 2020</v>
      </c>
      <c r="D279" s="10">
        <v>846</v>
      </c>
      <c r="E279" s="10">
        <v>19556791</v>
      </c>
      <c r="F279" s="10">
        <v>-237895.46000000002</v>
      </c>
      <c r="G279" s="10">
        <f t="shared" si="71"/>
        <v>-118677.99999999854</v>
      </c>
      <c r="H279" s="10">
        <v>-238119.582926</v>
      </c>
      <c r="I279" s="10">
        <v>0</v>
      </c>
      <c r="J279" s="12">
        <v>48001</v>
      </c>
      <c r="K279" s="10">
        <v>19010098.957074001</v>
      </c>
    </row>
    <row r="280" spans="1:11" ht="12" customHeight="1">
      <c r="A280" s="47">
        <f t="shared" si="70"/>
        <v>294</v>
      </c>
      <c r="B280" s="54" t="str">
        <f t="shared" si="69"/>
        <v>Aug 2020</v>
      </c>
      <c r="D280" s="10">
        <v>846</v>
      </c>
      <c r="E280" s="10">
        <v>21189426</v>
      </c>
      <c r="F280" s="10">
        <v>-1538007.6600000001</v>
      </c>
      <c r="G280" s="10">
        <f t="shared" si="71"/>
        <v>-142231.99999999854</v>
      </c>
      <c r="H280" s="10">
        <v>-219711.42006400001</v>
      </c>
      <c r="I280" s="10">
        <v>0</v>
      </c>
      <c r="J280" s="12">
        <v>-34459</v>
      </c>
      <c r="K280" s="10">
        <v>19255015.919936001</v>
      </c>
    </row>
    <row r="281" spans="1:11" ht="12" customHeight="1">
      <c r="A281" s="47">
        <f t="shared" si="70"/>
        <v>295</v>
      </c>
      <c r="B281" s="54" t="str">
        <f t="shared" si="69"/>
        <v>Sep 2020</v>
      </c>
      <c r="D281" s="10">
        <v>846</v>
      </c>
      <c r="E281" s="10">
        <v>22540662</v>
      </c>
      <c r="F281" s="10">
        <v>-892904.46000000008</v>
      </c>
      <c r="G281" s="10">
        <f t="shared" si="71"/>
        <v>-789.00000000232831</v>
      </c>
      <c r="H281" s="10">
        <v>-207489.755274</v>
      </c>
      <c r="I281" s="10">
        <v>0</v>
      </c>
      <c r="J281" s="12">
        <v>-15730</v>
      </c>
      <c r="K281" s="10">
        <v>21423748.784725998</v>
      </c>
    </row>
    <row r="282" spans="1:11" ht="12" customHeight="1">
      <c r="A282" s="47">
        <f t="shared" si="70"/>
        <v>296</v>
      </c>
      <c r="B282" s="54" t="str">
        <f t="shared" si="69"/>
        <v>Oct 2020</v>
      </c>
      <c r="D282" s="10">
        <v>846</v>
      </c>
      <c r="E282" s="10">
        <v>16768983</v>
      </c>
      <c r="F282" s="10">
        <v>-95499.78</v>
      </c>
      <c r="G282" s="10">
        <f t="shared" si="71"/>
        <v>-25131.999999999505</v>
      </c>
      <c r="H282" s="10">
        <v>-193263.40223800001</v>
      </c>
      <c r="I282" s="10">
        <v>0</v>
      </c>
      <c r="J282" s="12">
        <v>4707</v>
      </c>
      <c r="K282" s="10">
        <v>16459794.817762</v>
      </c>
    </row>
    <row r="283" spans="1:11" ht="12" customHeight="1">
      <c r="A283" s="47">
        <f t="shared" si="70"/>
        <v>297</v>
      </c>
      <c r="B283" s="54" t="str">
        <f t="shared" si="69"/>
        <v>Nov 2020</v>
      </c>
      <c r="D283" s="10">
        <v>846</v>
      </c>
      <c r="E283" s="10">
        <v>13819447</v>
      </c>
      <c r="F283" s="10">
        <v>0</v>
      </c>
      <c r="G283" s="10">
        <f t="shared" si="71"/>
        <v>-5140.0000000006985</v>
      </c>
      <c r="H283" s="10">
        <v>-165253.23486600001</v>
      </c>
      <c r="I283" s="10">
        <v>0</v>
      </c>
      <c r="J283" s="12">
        <v>-8961</v>
      </c>
      <c r="K283" s="10">
        <v>13640092.765133999</v>
      </c>
    </row>
    <row r="284" spans="1:11" ht="12" customHeight="1">
      <c r="A284" s="47">
        <f t="shared" si="70"/>
        <v>298</v>
      </c>
      <c r="B284" s="54" t="str">
        <f t="shared" si="69"/>
        <v>Dec 2020</v>
      </c>
      <c r="D284" s="10">
        <v>846</v>
      </c>
      <c r="E284" s="10">
        <v>13195685</v>
      </c>
      <c r="F284" s="10">
        <v>0</v>
      </c>
      <c r="G284" s="10">
        <f t="shared" si="71"/>
        <v>-7.2759576141834259E-11</v>
      </c>
      <c r="H284" s="39">
        <v>0.60291399999999995</v>
      </c>
      <c r="I284" s="10">
        <v>0</v>
      </c>
      <c r="J284" s="12">
        <v>58200</v>
      </c>
      <c r="K284" s="10">
        <v>13253885.602914</v>
      </c>
    </row>
    <row r="285" spans="1:11" ht="12" customHeight="1">
      <c r="B285" s="55"/>
      <c r="D285" s="40"/>
      <c r="E285" s="40"/>
      <c r="F285" s="40"/>
      <c r="G285" s="40"/>
      <c r="H285" s="40"/>
      <c r="I285" s="19"/>
      <c r="J285" s="19"/>
      <c r="K285" s="40"/>
    </row>
    <row r="286" spans="1:11" ht="12" customHeight="1">
      <c r="A286" s="47">
        <f>A284+1</f>
        <v>299</v>
      </c>
      <c r="B286" s="55" t="s">
        <v>19</v>
      </c>
      <c r="D286" s="41">
        <f t="shared" ref="D286:K286" si="72">SUM(D273:D284)</f>
        <v>10152</v>
      </c>
      <c r="E286" s="41">
        <f t="shared" si="72"/>
        <v>201180512</v>
      </c>
      <c r="F286" s="20">
        <f t="shared" si="72"/>
        <v>-4249615.6140000001</v>
      </c>
      <c r="G286" s="20">
        <f t="shared" si="72"/>
        <v>-1105295</v>
      </c>
      <c r="H286" s="41">
        <f t="shared" si="72"/>
        <v>-2585047.0000010002</v>
      </c>
      <c r="I286" s="20">
        <f t="shared" si="72"/>
        <v>0</v>
      </c>
      <c r="J286" s="20">
        <f t="shared" si="72"/>
        <v>0</v>
      </c>
      <c r="K286" s="41">
        <f t="shared" si="72"/>
        <v>193240554.38599899</v>
      </c>
    </row>
    <row r="287" spans="1:11" ht="12" customHeight="1">
      <c r="C287" s="38"/>
    </row>
    <row r="288" spans="1:11" ht="12" customHeight="1">
      <c r="A288" s="47">
        <f>A286+1</f>
        <v>300</v>
      </c>
      <c r="B288" s="38" t="s">
        <v>115</v>
      </c>
      <c r="C288" s="38"/>
      <c r="D288" s="41">
        <f t="shared" ref="D288:K288" si="73">SUMIF($B$12:$B$286,$B$28,D12:D286)</f>
        <v>4065180</v>
      </c>
      <c r="E288" s="41">
        <f t="shared" si="73"/>
        <v>6067805279</v>
      </c>
      <c r="F288" s="41">
        <f t="shared" si="73"/>
        <v>-104734698.886875</v>
      </c>
      <c r="G288" s="41">
        <f t="shared" si="73"/>
        <v>14825002.479153842</v>
      </c>
      <c r="H288" s="41">
        <f t="shared" si="73"/>
        <v>-21657352.162904002</v>
      </c>
      <c r="I288" s="41">
        <f t="shared" si="73"/>
        <v>-42137009</v>
      </c>
      <c r="J288" s="41">
        <f t="shared" si="73"/>
        <v>1688855</v>
      </c>
      <c r="K288" s="41">
        <f t="shared" si="73"/>
        <v>5915790076.4293747</v>
      </c>
    </row>
    <row r="289" spans="1:11" ht="12" customHeight="1">
      <c r="C289" s="38"/>
    </row>
    <row r="290" spans="1:11" ht="13">
      <c r="B290" s="52" t="s">
        <v>65</v>
      </c>
      <c r="C290" s="53" t="s">
        <v>66</v>
      </c>
      <c r="D290" s="42"/>
      <c r="E290" s="42"/>
      <c r="F290" s="42"/>
      <c r="G290" s="42"/>
      <c r="H290" s="42"/>
      <c r="I290" s="42"/>
      <c r="J290" s="43"/>
      <c r="K290" s="42"/>
    </row>
    <row r="291" spans="1:11" ht="12" customHeight="1">
      <c r="A291" s="47">
        <f>A288+1</f>
        <v>301</v>
      </c>
      <c r="B291" s="54" t="str">
        <f t="shared" ref="B291:B302" si="74">B257</f>
        <v>Jan 2020</v>
      </c>
      <c r="D291" s="10">
        <v>0</v>
      </c>
      <c r="E291" s="10">
        <v>28001749</v>
      </c>
      <c r="F291" s="10">
        <v>0</v>
      </c>
      <c r="G291" s="10">
        <f>K291-E291-F291-H291-J291</f>
        <v>0</v>
      </c>
      <c r="H291" s="10">
        <v>0</v>
      </c>
      <c r="I291" s="10">
        <v>0</v>
      </c>
      <c r="J291" s="12">
        <v>0</v>
      </c>
      <c r="K291" s="10">
        <v>28001749</v>
      </c>
    </row>
    <row r="292" spans="1:11" ht="12" customHeight="1">
      <c r="A292" s="47">
        <f t="shared" ref="A292:A302" si="75">A291+1</f>
        <v>302</v>
      </c>
      <c r="B292" s="54" t="str">
        <f t="shared" si="74"/>
        <v>Feb 2020</v>
      </c>
      <c r="D292" s="10">
        <v>0</v>
      </c>
      <c r="E292" s="10">
        <v>25112652</v>
      </c>
      <c r="F292" s="10">
        <v>0</v>
      </c>
      <c r="G292" s="10">
        <f t="shared" ref="G292:G302" si="76">K292-E292-F292-H292-J292</f>
        <v>0</v>
      </c>
      <c r="H292" s="10">
        <v>0</v>
      </c>
      <c r="I292" s="10">
        <v>0</v>
      </c>
      <c r="J292" s="12">
        <v>0</v>
      </c>
      <c r="K292" s="10">
        <v>25112652</v>
      </c>
    </row>
    <row r="293" spans="1:11" ht="12" customHeight="1">
      <c r="A293" s="47">
        <f t="shared" si="75"/>
        <v>303</v>
      </c>
      <c r="B293" s="54" t="str">
        <f t="shared" si="74"/>
        <v>Mar 2020</v>
      </c>
      <c r="D293" s="10">
        <v>0</v>
      </c>
      <c r="E293" s="10">
        <v>29986624</v>
      </c>
      <c r="F293" s="10">
        <v>0</v>
      </c>
      <c r="G293" s="10">
        <f t="shared" si="76"/>
        <v>0</v>
      </c>
      <c r="H293" s="10">
        <v>0</v>
      </c>
      <c r="I293" s="10">
        <v>0</v>
      </c>
      <c r="J293" s="12">
        <v>0</v>
      </c>
      <c r="K293" s="10">
        <v>29986624</v>
      </c>
    </row>
    <row r="294" spans="1:11" ht="12" customHeight="1">
      <c r="A294" s="47">
        <f t="shared" si="75"/>
        <v>304</v>
      </c>
      <c r="B294" s="54" t="str">
        <f t="shared" si="74"/>
        <v>Apr 2020</v>
      </c>
      <c r="D294" s="10">
        <v>0</v>
      </c>
      <c r="E294" s="10">
        <v>25501137</v>
      </c>
      <c r="F294" s="10">
        <v>0</v>
      </c>
      <c r="G294" s="10">
        <f t="shared" si="76"/>
        <v>0</v>
      </c>
      <c r="H294" s="10">
        <v>0</v>
      </c>
      <c r="I294" s="10">
        <v>0</v>
      </c>
      <c r="J294" s="12">
        <v>0</v>
      </c>
      <c r="K294" s="10">
        <v>25501137</v>
      </c>
    </row>
    <row r="295" spans="1:11" ht="12" customHeight="1">
      <c r="A295" s="47">
        <f t="shared" si="75"/>
        <v>305</v>
      </c>
      <c r="B295" s="54" t="str">
        <f t="shared" si="74"/>
        <v>May 2020</v>
      </c>
      <c r="D295" s="10">
        <v>0</v>
      </c>
      <c r="E295" s="10">
        <v>27988101</v>
      </c>
      <c r="F295" s="10">
        <v>0</v>
      </c>
      <c r="G295" s="10">
        <f t="shared" si="76"/>
        <v>0</v>
      </c>
      <c r="H295" s="10">
        <v>0</v>
      </c>
      <c r="I295" s="10">
        <v>0</v>
      </c>
      <c r="J295" s="12">
        <v>0</v>
      </c>
      <c r="K295" s="10">
        <v>27988101</v>
      </c>
    </row>
    <row r="296" spans="1:11" ht="12" customHeight="1">
      <c r="A296" s="47">
        <f t="shared" si="75"/>
        <v>306</v>
      </c>
      <c r="B296" s="54" t="str">
        <f t="shared" si="74"/>
        <v>Jun 2020</v>
      </c>
      <c r="D296" s="10">
        <v>0</v>
      </c>
      <c r="E296" s="10">
        <v>40594646</v>
      </c>
      <c r="F296" s="10">
        <v>0</v>
      </c>
      <c r="G296" s="10">
        <f t="shared" si="76"/>
        <v>0</v>
      </c>
      <c r="H296" s="10">
        <v>0</v>
      </c>
      <c r="I296" s="10">
        <v>0</v>
      </c>
      <c r="J296" s="12">
        <v>0</v>
      </c>
      <c r="K296" s="10">
        <v>40594646</v>
      </c>
    </row>
    <row r="297" spans="1:11" ht="12" customHeight="1">
      <c r="A297" s="47">
        <f t="shared" si="75"/>
        <v>307</v>
      </c>
      <c r="B297" s="54" t="str">
        <f t="shared" si="74"/>
        <v>Jul 2020</v>
      </c>
      <c r="D297" s="10">
        <v>0</v>
      </c>
      <c r="E297" s="10">
        <v>43267963</v>
      </c>
      <c r="F297" s="10">
        <v>0</v>
      </c>
      <c r="G297" s="10">
        <f t="shared" si="76"/>
        <v>0</v>
      </c>
      <c r="H297" s="10">
        <v>0</v>
      </c>
      <c r="I297" s="10">
        <v>0</v>
      </c>
      <c r="J297" s="12">
        <v>0</v>
      </c>
      <c r="K297" s="10">
        <v>43267963</v>
      </c>
    </row>
    <row r="298" spans="1:11" ht="12" customHeight="1">
      <c r="A298" s="47">
        <f t="shared" si="75"/>
        <v>308</v>
      </c>
      <c r="B298" s="54" t="str">
        <f t="shared" si="74"/>
        <v>Aug 2020</v>
      </c>
      <c r="D298" s="10">
        <v>0</v>
      </c>
      <c r="E298" s="10">
        <v>43473618</v>
      </c>
      <c r="F298" s="10">
        <v>0</v>
      </c>
      <c r="G298" s="10">
        <f t="shared" si="76"/>
        <v>0</v>
      </c>
      <c r="H298" s="10">
        <v>0</v>
      </c>
      <c r="I298" s="10">
        <v>0</v>
      </c>
      <c r="J298" s="12">
        <v>0</v>
      </c>
      <c r="K298" s="10">
        <v>43473618</v>
      </c>
    </row>
    <row r="299" spans="1:11" ht="12" customHeight="1">
      <c r="A299" s="47">
        <f t="shared" si="75"/>
        <v>309</v>
      </c>
      <c r="B299" s="54" t="str">
        <f t="shared" si="74"/>
        <v>Sep 2020</v>
      </c>
      <c r="D299" s="10">
        <v>0</v>
      </c>
      <c r="E299" s="10">
        <v>42085262</v>
      </c>
      <c r="F299" s="10">
        <v>0</v>
      </c>
      <c r="G299" s="10">
        <f t="shared" si="76"/>
        <v>0</v>
      </c>
      <c r="H299" s="10">
        <v>0</v>
      </c>
      <c r="I299" s="10">
        <v>0</v>
      </c>
      <c r="J299" s="12">
        <v>0</v>
      </c>
      <c r="K299" s="10">
        <v>42085262</v>
      </c>
    </row>
    <row r="300" spans="1:11" ht="12" customHeight="1">
      <c r="A300" s="47">
        <f t="shared" si="75"/>
        <v>310</v>
      </c>
      <c r="B300" s="54" t="str">
        <f t="shared" si="74"/>
        <v>Oct 2020</v>
      </c>
      <c r="D300" s="10">
        <v>0</v>
      </c>
      <c r="E300" s="10">
        <v>-16623398</v>
      </c>
      <c r="F300" s="10">
        <v>0</v>
      </c>
      <c r="G300" s="12">
        <f>K300-E300-F300-H300-I300</f>
        <v>7261488</v>
      </c>
      <c r="H300" s="10">
        <v>0</v>
      </c>
      <c r="I300" s="10">
        <v>42137009</v>
      </c>
      <c r="J300" s="12"/>
      <c r="K300" s="10">
        <v>32775099</v>
      </c>
    </row>
    <row r="301" spans="1:11" ht="12" customHeight="1">
      <c r="A301" s="47">
        <f t="shared" si="75"/>
        <v>311</v>
      </c>
      <c r="B301" s="54" t="str">
        <f t="shared" si="74"/>
        <v>Nov 2020</v>
      </c>
      <c r="D301" s="10">
        <v>0</v>
      </c>
      <c r="E301" s="10">
        <v>15000213</v>
      </c>
      <c r="F301" s="10">
        <v>0</v>
      </c>
      <c r="G301" s="10">
        <f t="shared" si="76"/>
        <v>13795520</v>
      </c>
      <c r="H301" s="10">
        <v>0</v>
      </c>
      <c r="I301" s="10">
        <v>0</v>
      </c>
      <c r="J301" s="12">
        <v>0</v>
      </c>
      <c r="K301" s="10">
        <v>28795733</v>
      </c>
    </row>
    <row r="302" spans="1:11" ht="12" customHeight="1">
      <c r="A302" s="47">
        <f t="shared" si="75"/>
        <v>312</v>
      </c>
      <c r="B302" s="54" t="str">
        <f t="shared" si="74"/>
        <v>Dec 2020</v>
      </c>
      <c r="D302" s="10">
        <v>0</v>
      </c>
      <c r="E302" s="10">
        <v>25430416</v>
      </c>
      <c r="F302" s="10">
        <v>0</v>
      </c>
      <c r="G302" s="10">
        <f t="shared" si="76"/>
        <v>0</v>
      </c>
      <c r="H302" s="39">
        <v>0</v>
      </c>
      <c r="I302" s="10">
        <v>0</v>
      </c>
      <c r="J302" s="12">
        <v>0</v>
      </c>
      <c r="K302" s="10">
        <v>25430416</v>
      </c>
    </row>
    <row r="303" spans="1:11" ht="12" customHeight="1">
      <c r="B303" s="55"/>
      <c r="D303" s="40"/>
      <c r="E303" s="40"/>
      <c r="F303" s="40"/>
      <c r="G303" s="40"/>
      <c r="H303" s="40"/>
      <c r="I303" s="40"/>
      <c r="J303" s="19"/>
      <c r="K303" s="40"/>
    </row>
    <row r="304" spans="1:11" ht="12" customHeight="1">
      <c r="A304" s="47">
        <f>A302+1</f>
        <v>313</v>
      </c>
      <c r="B304" s="55" t="s">
        <v>19</v>
      </c>
      <c r="D304" s="41">
        <f>SUM(D291:D302)</f>
        <v>0</v>
      </c>
      <c r="E304" s="41">
        <f t="shared" ref="E304:K304" si="77">SUM(E291:E302)</f>
        <v>329818983</v>
      </c>
      <c r="F304" s="20">
        <f t="shared" si="77"/>
        <v>0</v>
      </c>
      <c r="G304" s="20">
        <f t="shared" si="77"/>
        <v>21057008</v>
      </c>
      <c r="H304" s="41">
        <f>SUM(H291:H302)</f>
        <v>0</v>
      </c>
      <c r="I304" s="41">
        <f>SUM(I291:I302)</f>
        <v>42137009</v>
      </c>
      <c r="J304" s="20">
        <f t="shared" si="77"/>
        <v>0</v>
      </c>
      <c r="K304" s="41">
        <f t="shared" si="77"/>
        <v>393013000</v>
      </c>
    </row>
    <row r="305" spans="1:11" ht="12" customHeight="1">
      <c r="D305" s="42"/>
      <c r="E305" s="42"/>
      <c r="F305" s="42"/>
      <c r="G305" s="42"/>
      <c r="H305" s="42"/>
      <c r="I305" s="42"/>
      <c r="J305" s="43"/>
      <c r="K305" s="42"/>
    </row>
    <row r="306" spans="1:11" ht="12" customHeight="1">
      <c r="D306" s="40"/>
      <c r="E306" s="40"/>
      <c r="F306" s="40"/>
      <c r="G306" s="40"/>
      <c r="H306" s="40"/>
      <c r="I306" s="40"/>
      <c r="J306" s="19"/>
      <c r="K306" s="40"/>
    </row>
    <row r="307" spans="1:11" ht="12" customHeight="1" thickBot="1">
      <c r="A307" s="47">
        <f>A304+1</f>
        <v>314</v>
      </c>
      <c r="B307" s="38" t="s">
        <v>117</v>
      </c>
      <c r="D307" s="79">
        <f>SUMIF($B$14:$B$305,$B$304,D14:D305)</f>
        <v>4065180</v>
      </c>
      <c r="E307" s="79">
        <f t="shared" ref="E307:K307" si="78">SUMIF($B$14:$B$305,$B$304,E14:E305)</f>
        <v>6397624262</v>
      </c>
      <c r="F307" s="79">
        <f t="shared" si="78"/>
        <v>-104734698.886875</v>
      </c>
      <c r="G307" s="79">
        <f t="shared" si="78"/>
        <v>35882010.479153842</v>
      </c>
      <c r="H307" s="79">
        <f t="shared" si="78"/>
        <v>-21657352.162904002</v>
      </c>
      <c r="I307" s="79">
        <f t="shared" si="78"/>
        <v>0</v>
      </c>
      <c r="J307" s="79">
        <f t="shared" si="78"/>
        <v>1688855</v>
      </c>
      <c r="K307" s="79">
        <f t="shared" si="78"/>
        <v>6308803076.4293747</v>
      </c>
    </row>
    <row r="308" spans="1:11" ht="12" customHeight="1" thickTop="1"/>
    <row r="309" spans="1:11" ht="38.25" customHeight="1">
      <c r="A309" s="73" t="s">
        <v>85</v>
      </c>
      <c r="B309" s="84" t="s">
        <v>89</v>
      </c>
      <c r="C309" s="84"/>
      <c r="D309" s="84"/>
      <c r="E309" s="84"/>
      <c r="F309" s="84"/>
      <c r="G309" s="84"/>
      <c r="H309" s="84"/>
      <c r="I309" s="84"/>
      <c r="J309" s="84"/>
      <c r="K309" s="84"/>
    </row>
    <row r="310" spans="1:11" ht="18" customHeight="1">
      <c r="A310" s="74" t="s">
        <v>86</v>
      </c>
      <c r="B310" s="75" t="s">
        <v>111</v>
      </c>
      <c r="C310" s="76"/>
      <c r="D310" s="75"/>
      <c r="E310" s="75"/>
      <c r="F310" s="75"/>
      <c r="G310" s="75"/>
      <c r="H310" s="75"/>
      <c r="I310" s="75"/>
      <c r="J310" s="77"/>
      <c r="K310" s="75"/>
    </row>
    <row r="311" spans="1:11" s="1" customFormat="1">
      <c r="A311" s="78"/>
      <c r="B311" s="78"/>
      <c r="C311" s="78"/>
      <c r="D311" s="78"/>
      <c r="E311" s="78"/>
      <c r="F311" s="78"/>
      <c r="G311" s="78"/>
      <c r="H311" s="78"/>
      <c r="I311" s="78"/>
      <c r="J311" s="78"/>
      <c r="K311" s="78"/>
    </row>
    <row r="312" spans="1:11" ht="12" customHeight="1">
      <c r="A312" s="73" t="s">
        <v>112</v>
      </c>
      <c r="B312" s="78" t="s">
        <v>120</v>
      </c>
      <c r="C312" s="76"/>
      <c r="D312" s="75"/>
      <c r="E312" s="75"/>
      <c r="F312" s="75"/>
      <c r="G312" s="75"/>
      <c r="H312" s="75"/>
      <c r="I312" s="75"/>
      <c r="J312" s="77"/>
      <c r="K312" s="75"/>
    </row>
    <row r="313" spans="1:11" ht="12" customHeight="1">
      <c r="B313" s="78" t="s">
        <v>113</v>
      </c>
      <c r="C313" s="76"/>
      <c r="D313" s="75"/>
      <c r="E313" s="75"/>
      <c r="F313" s="75"/>
      <c r="G313" s="75"/>
      <c r="H313" s="75"/>
      <c r="I313" s="75"/>
      <c r="J313" s="77"/>
      <c r="K313" s="75"/>
    </row>
    <row r="314" spans="1:11" ht="12" customHeight="1"/>
    <row r="315" spans="1:11" ht="12" customHeight="1"/>
    <row r="316" spans="1:11" ht="12" customHeight="1"/>
    <row r="317" spans="1:11" ht="12" customHeight="1"/>
    <row r="318" spans="1:11" ht="12" customHeight="1"/>
    <row r="319" spans="1:11" ht="12" customHeight="1"/>
    <row r="320" spans="1:11"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sheetData>
  <mergeCells count="2">
    <mergeCell ref="F10:J10"/>
    <mergeCell ref="B309:K309"/>
  </mergeCells>
  <phoneticPr fontId="62" type="noConversion"/>
  <pageMargins left="1.25" right="0.75" top="0.75" bottom="0.75" header="1" footer="0.3"/>
  <pageSetup scale="58" fitToHeight="0" orientation="portrait" r:id="rId1"/>
  <headerFooter>
    <oddHeader>&amp;R&amp;"Arial,Regular"&amp;10SCHEDULE O-1.2
PAGE &amp;P OF &amp;N</oddHeader>
  </headerFooter>
  <rowBreaks count="3" manualBreakCount="3">
    <brk id="92" max="10" man="1"/>
    <brk id="156" max="10" man="1"/>
    <brk id="237" max="10" man="1"/>
  </rowBreaks>
  <ignoredErrors>
    <ignoredError sqref="C46 C30 C14 C174 C158 C142 C110 C62 C206 C222 C239 C190 C290 C256" numberStoredAsText="1"/>
    <ignoredError sqref="G200 G300"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265"/>
  <sheetViews>
    <sheetView tabSelected="1" zoomScale="90" zoomScaleNormal="90" zoomScaleSheetLayoutView="110" workbookViewId="0">
      <pane ySplit="11" topLeftCell="A255" activePane="bottomLeft" state="frozen"/>
      <selection activeCell="D39" sqref="D39"/>
      <selection pane="bottomLeft" activeCell="D39" sqref="D39"/>
    </sheetView>
  </sheetViews>
  <sheetFormatPr defaultColWidth="9.1796875" defaultRowHeight="11.5"/>
  <cols>
    <col min="1" max="1" width="4.7265625" style="38" customWidth="1"/>
    <col min="2" max="2" width="27.453125" style="38" customWidth="1"/>
    <col min="3" max="3" width="4.7265625" style="38" customWidth="1"/>
    <col min="4" max="4" width="10.7265625" style="38" customWidth="1"/>
    <col min="5" max="5" width="13.7265625" style="38" customWidth="1"/>
    <col min="6" max="6" width="12.7265625" style="38" customWidth="1"/>
    <col min="7" max="7" width="12.7265625" style="18" customWidth="1"/>
    <col min="8" max="9" width="12.7265625" style="38" customWidth="1"/>
    <col min="10" max="10" width="13.7265625" style="38" customWidth="1"/>
    <col min="11" max="11" width="12" style="38" bestFit="1" customWidth="1"/>
    <col min="12" max="12" width="6.7265625" style="10" customWidth="1"/>
    <col min="13" max="13" width="6.7265625" style="38" customWidth="1"/>
    <col min="14" max="16384" width="9.1796875" style="38"/>
  </cols>
  <sheetData>
    <row r="1" spans="1:25" ht="12" customHeight="1">
      <c r="A1" s="45" t="s">
        <v>79</v>
      </c>
    </row>
    <row r="2" spans="1:25" ht="12" customHeight="1">
      <c r="A2" s="38" t="s">
        <v>96</v>
      </c>
    </row>
    <row r="3" spans="1:25" ht="12" customHeight="1">
      <c r="A3" s="38" t="s">
        <v>83</v>
      </c>
    </row>
    <row r="4" spans="1:25" ht="12" customHeight="1">
      <c r="A4" s="38" t="s">
        <v>80</v>
      </c>
    </row>
    <row r="5" spans="1:25" ht="12" customHeight="1">
      <c r="A5" s="38" t="s">
        <v>110</v>
      </c>
    </row>
    <row r="6" spans="1:25" ht="12" customHeight="1">
      <c r="A6" s="38" t="s">
        <v>97</v>
      </c>
    </row>
    <row r="7" spans="1:25" ht="12" customHeight="1"/>
    <row r="8" spans="1:25" ht="12" customHeight="1"/>
    <row r="9" spans="1:25" ht="12" customHeight="1">
      <c r="A9" s="47"/>
      <c r="B9" s="47" t="s">
        <v>9</v>
      </c>
      <c r="C9" s="47" t="s">
        <v>10</v>
      </c>
      <c r="D9" s="47" t="s">
        <v>62</v>
      </c>
      <c r="E9" s="47" t="s">
        <v>11</v>
      </c>
      <c r="F9" s="47" t="s">
        <v>12</v>
      </c>
      <c r="G9" s="16" t="s">
        <v>13</v>
      </c>
      <c r="H9" s="47" t="s">
        <v>14</v>
      </c>
      <c r="I9" s="47" t="s">
        <v>15</v>
      </c>
      <c r="J9" s="47" t="s">
        <v>78</v>
      </c>
    </row>
    <row r="10" spans="1:25" ht="12" customHeight="1">
      <c r="A10" s="47"/>
      <c r="B10" s="47"/>
      <c r="C10" s="47"/>
      <c r="D10" s="47"/>
      <c r="E10" s="47"/>
      <c r="F10" s="85" t="s">
        <v>16</v>
      </c>
      <c r="G10" s="85"/>
      <c r="H10" s="85"/>
      <c r="I10" s="85"/>
      <c r="J10" s="47"/>
    </row>
    <row r="11" spans="1:25" ht="34.5">
      <c r="A11" s="48" t="s">
        <v>0</v>
      </c>
      <c r="B11" s="48" t="s">
        <v>1</v>
      </c>
      <c r="C11" s="48" t="s">
        <v>2</v>
      </c>
      <c r="D11" s="50" t="s">
        <v>3</v>
      </c>
      <c r="E11" s="50" t="s">
        <v>4</v>
      </c>
      <c r="F11" s="17" t="s">
        <v>5</v>
      </c>
      <c r="G11" s="17" t="s">
        <v>6</v>
      </c>
      <c r="H11" s="50" t="s">
        <v>77</v>
      </c>
      <c r="I11" s="48" t="s">
        <v>7</v>
      </c>
      <c r="J11" s="50" t="s">
        <v>8</v>
      </c>
    </row>
    <row r="12" spans="1:25" ht="12" customHeight="1"/>
    <row r="13" spans="1:25" ht="12" customHeight="1">
      <c r="A13" s="47"/>
      <c r="B13" s="38" t="s">
        <v>44</v>
      </c>
      <c r="C13" s="46"/>
      <c r="F13" s="18"/>
      <c r="H13" s="18"/>
      <c r="I13" s="18"/>
      <c r="L13" s="38"/>
    </row>
    <row r="14" spans="1:25" ht="12" customHeight="1">
      <c r="A14" s="47"/>
      <c r="B14" s="52" t="s">
        <v>18</v>
      </c>
      <c r="C14" s="53" t="s">
        <v>21</v>
      </c>
      <c r="F14" s="18"/>
      <c r="H14" s="18"/>
      <c r="I14" s="18"/>
      <c r="L14" s="38"/>
    </row>
    <row r="15" spans="1:25" ht="12" customHeight="1">
      <c r="A15" s="47">
        <f>TX!A307+1</f>
        <v>315</v>
      </c>
      <c r="B15" s="54" t="str">
        <f>TX!B15</f>
        <v>Jan 2020</v>
      </c>
      <c r="C15" s="46"/>
      <c r="D15" s="10">
        <v>90533</v>
      </c>
      <c r="E15" s="70">
        <v>66646430</v>
      </c>
      <c r="F15" s="10">
        <v>1574215</v>
      </c>
      <c r="G15" s="12">
        <f t="shared" ref="G15:G26" si="0">J15-E15-F15-H15-I15</f>
        <v>1229250</v>
      </c>
      <c r="H15" s="10">
        <v>-784409</v>
      </c>
      <c r="I15" s="10">
        <v>9951</v>
      </c>
      <c r="J15" s="10">
        <v>68675437</v>
      </c>
      <c r="K15" s="55"/>
      <c r="N15" s="22"/>
      <c r="O15" s="22"/>
      <c r="P15" s="22"/>
      <c r="Q15" s="22"/>
      <c r="R15" s="22"/>
      <c r="S15" s="22"/>
      <c r="T15" s="22"/>
      <c r="U15" s="22"/>
      <c r="V15" s="22"/>
      <c r="W15" s="22"/>
      <c r="X15" s="22"/>
      <c r="Y15" s="22"/>
    </row>
    <row r="16" spans="1:25" ht="12" customHeight="1">
      <c r="A16" s="47">
        <f>A15+1</f>
        <v>316</v>
      </c>
      <c r="B16" s="54" t="str">
        <f>TX!B16</f>
        <v>Feb 2020</v>
      </c>
      <c r="C16" s="46"/>
      <c r="D16" s="10">
        <v>90533</v>
      </c>
      <c r="E16" s="70">
        <v>55542268</v>
      </c>
      <c r="F16" s="10">
        <v>172598</v>
      </c>
      <c r="G16" s="12">
        <f t="shared" si="0"/>
        <v>964704</v>
      </c>
      <c r="H16" s="10">
        <v>-776768</v>
      </c>
      <c r="I16" s="10">
        <v>-14552</v>
      </c>
      <c r="J16" s="10">
        <v>55888250</v>
      </c>
      <c r="K16" s="55"/>
    </row>
    <row r="17" spans="1:25" ht="12" customHeight="1">
      <c r="A17" s="47">
        <f>A16+1</f>
        <v>317</v>
      </c>
      <c r="B17" s="54" t="str">
        <f>TX!B17</f>
        <v>Mar 2020</v>
      </c>
      <c r="C17" s="46"/>
      <c r="D17" s="10">
        <v>90533</v>
      </c>
      <c r="E17" s="70">
        <v>46630406</v>
      </c>
      <c r="F17" s="10">
        <v>-474461</v>
      </c>
      <c r="G17" s="12">
        <f t="shared" si="0"/>
        <v>742137</v>
      </c>
      <c r="H17" s="10">
        <v>-724496</v>
      </c>
      <c r="I17" s="10">
        <v>6193</v>
      </c>
      <c r="J17" s="10">
        <v>46179779</v>
      </c>
      <c r="K17" s="55"/>
    </row>
    <row r="18" spans="1:25" ht="12" customHeight="1">
      <c r="A18" s="47">
        <f t="shared" ref="A18:A42" si="1">A17+1</f>
        <v>318</v>
      </c>
      <c r="B18" s="54" t="str">
        <f>TX!B18</f>
        <v>Apr 2020</v>
      </c>
      <c r="C18" s="46"/>
      <c r="D18" s="10">
        <v>90533</v>
      </c>
      <c r="E18" s="70">
        <v>42686691</v>
      </c>
      <c r="F18" s="10">
        <v>142753</v>
      </c>
      <c r="G18" s="12">
        <f t="shared" si="0"/>
        <v>628092</v>
      </c>
      <c r="H18" s="10">
        <v>-664676</v>
      </c>
      <c r="I18" s="10">
        <v>-5501</v>
      </c>
      <c r="J18" s="10">
        <v>42787359</v>
      </c>
      <c r="K18" s="55"/>
    </row>
    <row r="19" spans="1:25" ht="12" customHeight="1">
      <c r="A19" s="47">
        <f t="shared" si="1"/>
        <v>319</v>
      </c>
      <c r="B19" s="54" t="str">
        <f>TX!B19</f>
        <v>May 2020</v>
      </c>
      <c r="C19" s="46"/>
      <c r="D19" s="10">
        <v>90533</v>
      </c>
      <c r="E19" s="70">
        <v>54507863</v>
      </c>
      <c r="F19" s="10">
        <v>-3546017</v>
      </c>
      <c r="G19" s="12">
        <f t="shared" si="0"/>
        <v>669291</v>
      </c>
      <c r="H19" s="10">
        <v>-613594</v>
      </c>
      <c r="I19" s="10">
        <v>1360</v>
      </c>
      <c r="J19" s="10">
        <v>51018903</v>
      </c>
      <c r="K19" s="55"/>
    </row>
    <row r="20" spans="1:25" ht="12" customHeight="1">
      <c r="A20" s="47">
        <f t="shared" si="1"/>
        <v>320</v>
      </c>
      <c r="B20" s="54" t="str">
        <f>TX!B20</f>
        <v>Jun 2020</v>
      </c>
      <c r="C20" s="46"/>
      <c r="D20" s="10">
        <v>90533</v>
      </c>
      <c r="E20" s="70">
        <v>74904208</v>
      </c>
      <c r="F20" s="10">
        <v>-3539912</v>
      </c>
      <c r="G20" s="12">
        <f t="shared" si="0"/>
        <v>781660</v>
      </c>
      <c r="H20" s="10">
        <v>-540337</v>
      </c>
      <c r="I20" s="10">
        <v>37576</v>
      </c>
      <c r="J20" s="10">
        <v>71643195</v>
      </c>
      <c r="K20" s="55"/>
    </row>
    <row r="21" spans="1:25" ht="12" customHeight="1">
      <c r="A21" s="47">
        <f t="shared" si="1"/>
        <v>321</v>
      </c>
      <c r="B21" s="54" t="str">
        <f>TX!B21</f>
        <v>Jul 2020</v>
      </c>
      <c r="C21" s="46"/>
      <c r="D21" s="10">
        <v>90533</v>
      </c>
      <c r="E21" s="70">
        <v>98308485</v>
      </c>
      <c r="F21" s="10">
        <v>-3474344</v>
      </c>
      <c r="G21" s="12">
        <f t="shared" si="0"/>
        <v>798255</v>
      </c>
      <c r="H21" s="10">
        <v>-432786</v>
      </c>
      <c r="I21" s="10">
        <v>46774</v>
      </c>
      <c r="J21" s="10">
        <v>95246384</v>
      </c>
      <c r="K21" s="55"/>
    </row>
    <row r="22" spans="1:25" ht="12" customHeight="1">
      <c r="A22" s="47">
        <f t="shared" si="1"/>
        <v>322</v>
      </c>
      <c r="B22" s="54" t="str">
        <f>TX!B22</f>
        <v>Aug 2020</v>
      </c>
      <c r="C22" s="46"/>
      <c r="D22" s="10">
        <v>90533</v>
      </c>
      <c r="E22" s="70">
        <v>96692277</v>
      </c>
      <c r="F22" s="10">
        <v>-8940048</v>
      </c>
      <c r="G22" s="12">
        <f t="shared" si="0"/>
        <v>632100</v>
      </c>
      <c r="H22" s="10">
        <v>-397057</v>
      </c>
      <c r="I22" s="10">
        <v>-17296</v>
      </c>
      <c r="J22" s="10">
        <v>87969976</v>
      </c>
      <c r="K22" s="55"/>
    </row>
    <row r="23" spans="1:25" ht="12" customHeight="1">
      <c r="A23" s="47">
        <f t="shared" si="1"/>
        <v>323</v>
      </c>
      <c r="B23" s="54" t="str">
        <f>TX!B23</f>
        <v>Sep 2020</v>
      </c>
      <c r="C23" s="46"/>
      <c r="D23" s="10">
        <v>90533</v>
      </c>
      <c r="E23" s="70">
        <v>89276633</v>
      </c>
      <c r="F23" s="10">
        <v>-4724208</v>
      </c>
      <c r="G23" s="12">
        <f t="shared" si="0"/>
        <v>332304</v>
      </c>
      <c r="H23" s="10">
        <v>-340892</v>
      </c>
      <c r="I23" s="10">
        <v>-72499</v>
      </c>
      <c r="J23" s="10">
        <v>84471338</v>
      </c>
      <c r="K23" s="55"/>
    </row>
    <row r="24" spans="1:25" ht="12" customHeight="1">
      <c r="A24" s="47">
        <f t="shared" si="1"/>
        <v>324</v>
      </c>
      <c r="B24" s="54" t="str">
        <f>TX!B24</f>
        <v>Oct 2020</v>
      </c>
      <c r="C24" s="46"/>
      <c r="D24" s="10">
        <v>90533</v>
      </c>
      <c r="E24" s="70">
        <v>56966177</v>
      </c>
      <c r="F24" s="10">
        <v>-234545</v>
      </c>
      <c r="G24" s="12">
        <f t="shared" si="0"/>
        <v>129150</v>
      </c>
      <c r="H24" s="10">
        <v>-280447</v>
      </c>
      <c r="I24" s="10">
        <v>-37090</v>
      </c>
      <c r="J24" s="10">
        <v>56543245</v>
      </c>
      <c r="K24" s="55"/>
    </row>
    <row r="25" spans="1:25" ht="12" customHeight="1">
      <c r="A25" s="47">
        <f t="shared" si="1"/>
        <v>325</v>
      </c>
      <c r="B25" s="54" t="str">
        <f>TX!B25</f>
        <v>Nov 2020</v>
      </c>
      <c r="C25" s="46"/>
      <c r="D25" s="10">
        <v>90533</v>
      </c>
      <c r="E25" s="70">
        <v>47267862</v>
      </c>
      <c r="F25" s="10">
        <v>774151</v>
      </c>
      <c r="G25" s="12">
        <f t="shared" si="0"/>
        <v>52300</v>
      </c>
      <c r="H25" s="10">
        <v>-203439</v>
      </c>
      <c r="I25" s="10">
        <v>-5038</v>
      </c>
      <c r="J25" s="10">
        <v>47885836</v>
      </c>
      <c r="K25" s="55"/>
    </row>
    <row r="26" spans="1:25" ht="12" customHeight="1">
      <c r="A26" s="47">
        <f t="shared" si="1"/>
        <v>326</v>
      </c>
      <c r="B26" s="54" t="str">
        <f>TX!B26</f>
        <v>Dec 2020</v>
      </c>
      <c r="C26" s="46"/>
      <c r="D26" s="10">
        <v>90533</v>
      </c>
      <c r="E26" s="70">
        <v>56165421</v>
      </c>
      <c r="F26" s="10">
        <v>1261139</v>
      </c>
      <c r="G26" s="12">
        <f t="shared" si="0"/>
        <v>0</v>
      </c>
      <c r="H26" s="10">
        <v>2</v>
      </c>
      <c r="I26" s="39">
        <v>-52189</v>
      </c>
      <c r="J26" s="10">
        <v>57374373</v>
      </c>
      <c r="K26" s="55"/>
    </row>
    <row r="27" spans="1:25" ht="12" customHeight="1">
      <c r="A27" s="47"/>
      <c r="B27" s="55"/>
      <c r="C27" s="46"/>
      <c r="D27" s="40"/>
      <c r="E27" s="40"/>
      <c r="F27" s="40"/>
      <c r="G27" s="19"/>
      <c r="H27" s="40"/>
      <c r="I27" s="40"/>
      <c r="J27" s="40"/>
    </row>
    <row r="28" spans="1:25" ht="12" customHeight="1">
      <c r="A28" s="47">
        <f>A26+1</f>
        <v>327</v>
      </c>
      <c r="B28" s="55" t="s">
        <v>19</v>
      </c>
      <c r="C28" s="46"/>
      <c r="D28" s="41">
        <f>SUM(D15:D26)</f>
        <v>1086396</v>
      </c>
      <c r="E28" s="41">
        <f t="shared" ref="E28:H28" si="2">SUM(E15:E26)</f>
        <v>785594721</v>
      </c>
      <c r="F28" s="41">
        <f>SUM(F15:F26)</f>
        <v>-21008679</v>
      </c>
      <c r="G28" s="20">
        <f t="shared" si="2"/>
        <v>6959243</v>
      </c>
      <c r="H28" s="41">
        <f t="shared" si="2"/>
        <v>-5758899</v>
      </c>
      <c r="I28" s="41">
        <f>SUM(I15:I26)</f>
        <v>-102311</v>
      </c>
      <c r="J28" s="41">
        <f>SUM(J15:J26)</f>
        <v>765684075</v>
      </c>
      <c r="K28" s="62"/>
      <c r="M28" s="10"/>
    </row>
    <row r="29" spans="1:25" ht="12" customHeight="1">
      <c r="A29" s="47"/>
      <c r="B29" s="55"/>
      <c r="C29" s="46"/>
      <c r="D29" s="10"/>
      <c r="E29" s="10"/>
      <c r="F29" s="10"/>
      <c r="G29" s="12"/>
      <c r="H29" s="10"/>
      <c r="I29" s="10"/>
      <c r="J29" s="10"/>
    </row>
    <row r="30" spans="1:25" ht="12" customHeight="1">
      <c r="A30" s="47"/>
      <c r="B30" s="52" t="s">
        <v>82</v>
      </c>
      <c r="C30" s="53" t="s">
        <v>45</v>
      </c>
      <c r="D30" s="10"/>
      <c r="E30" s="10"/>
      <c r="F30" s="10"/>
      <c r="G30" s="12"/>
      <c r="H30" s="10"/>
      <c r="I30" s="10"/>
      <c r="J30" s="10"/>
    </row>
    <row r="31" spans="1:25" ht="12" customHeight="1">
      <c r="A31" s="47">
        <f>A28+1</f>
        <v>328</v>
      </c>
      <c r="B31" s="54" t="str">
        <f>B15</f>
        <v>Jan 2020</v>
      </c>
      <c r="C31" s="46"/>
      <c r="D31" s="10">
        <v>9547</v>
      </c>
      <c r="E31" s="70">
        <v>12670465</v>
      </c>
      <c r="F31" s="10">
        <v>0</v>
      </c>
      <c r="G31" s="12">
        <f>J31-E31-F31-H31-I31</f>
        <v>688278</v>
      </c>
      <c r="H31" s="10">
        <v>-99359</v>
      </c>
      <c r="I31" s="10">
        <v>-9393</v>
      </c>
      <c r="J31" s="10">
        <v>13249991</v>
      </c>
      <c r="L31" s="23"/>
      <c r="M31" s="23"/>
      <c r="N31" s="23"/>
      <c r="O31" s="23"/>
      <c r="P31" s="23"/>
      <c r="Q31" s="23"/>
      <c r="R31" s="23"/>
      <c r="S31" s="23"/>
      <c r="T31" s="23"/>
      <c r="U31" s="23"/>
      <c r="V31" s="23"/>
      <c r="W31" s="23"/>
      <c r="X31" s="24"/>
      <c r="Y31" s="24"/>
    </row>
    <row r="32" spans="1:25" ht="12" customHeight="1">
      <c r="A32" s="47">
        <f t="shared" si="1"/>
        <v>329</v>
      </c>
      <c r="B32" s="54" t="str">
        <f t="shared" ref="B32:B42" si="3">B16</f>
        <v>Feb 2020</v>
      </c>
      <c r="C32" s="46"/>
      <c r="D32" s="10">
        <v>9547</v>
      </c>
      <c r="E32" s="70">
        <v>12176759</v>
      </c>
      <c r="F32" s="10">
        <v>0</v>
      </c>
      <c r="G32" s="12">
        <f t="shared" ref="G32:G42" si="4">J32-E32-F32-H32-I32</f>
        <v>656481</v>
      </c>
      <c r="H32" s="10">
        <v>-91260</v>
      </c>
      <c r="I32" s="10">
        <v>9909</v>
      </c>
      <c r="J32" s="10">
        <v>12751889</v>
      </c>
    </row>
    <row r="33" spans="1:23" ht="12" customHeight="1">
      <c r="A33" s="47">
        <f t="shared" si="1"/>
        <v>330</v>
      </c>
      <c r="B33" s="54" t="str">
        <f t="shared" si="3"/>
        <v>Mar 2020</v>
      </c>
      <c r="C33" s="46"/>
      <c r="D33" s="10">
        <v>9547</v>
      </c>
      <c r="E33" s="70">
        <v>11088502</v>
      </c>
      <c r="F33" s="10">
        <v>0</v>
      </c>
      <c r="G33" s="12">
        <f t="shared" si="4"/>
        <v>583208</v>
      </c>
      <c r="H33" s="10">
        <v>-87294</v>
      </c>
      <c r="I33" s="10">
        <v>-24204</v>
      </c>
      <c r="J33" s="10">
        <v>11560212</v>
      </c>
    </row>
    <row r="34" spans="1:23" ht="12" customHeight="1">
      <c r="A34" s="47">
        <f t="shared" si="1"/>
        <v>331</v>
      </c>
      <c r="B34" s="54" t="str">
        <f t="shared" si="3"/>
        <v>Apr 2020</v>
      </c>
      <c r="C34" s="46"/>
      <c r="D34" s="10">
        <v>9547</v>
      </c>
      <c r="E34" s="70">
        <v>10255481</v>
      </c>
      <c r="F34" s="10">
        <v>0</v>
      </c>
      <c r="G34" s="12">
        <f t="shared" si="4"/>
        <v>518974</v>
      </c>
      <c r="H34" s="10">
        <v>-84450</v>
      </c>
      <c r="I34" s="10">
        <v>14792</v>
      </c>
      <c r="J34" s="10">
        <v>10704797</v>
      </c>
    </row>
    <row r="35" spans="1:23" ht="12" customHeight="1">
      <c r="A35" s="47">
        <f t="shared" si="1"/>
        <v>332</v>
      </c>
      <c r="B35" s="54" t="str">
        <f t="shared" si="3"/>
        <v>May 2020</v>
      </c>
      <c r="C35" s="46"/>
      <c r="D35" s="10">
        <v>9547</v>
      </c>
      <c r="E35" s="70">
        <v>11282030</v>
      </c>
      <c r="F35" s="10">
        <v>-378855</v>
      </c>
      <c r="G35" s="12">
        <f t="shared" si="4"/>
        <v>570542</v>
      </c>
      <c r="H35" s="10">
        <v>-78960</v>
      </c>
      <c r="I35" s="10">
        <v>21963</v>
      </c>
      <c r="J35" s="10">
        <v>11416720</v>
      </c>
    </row>
    <row r="36" spans="1:23" ht="12" customHeight="1">
      <c r="A36" s="47">
        <f t="shared" si="1"/>
        <v>333</v>
      </c>
      <c r="B36" s="54" t="str">
        <f t="shared" si="3"/>
        <v>Jun 2020</v>
      </c>
      <c r="C36" s="46"/>
      <c r="D36" s="10">
        <v>9547</v>
      </c>
      <c r="E36" s="70">
        <v>14234649</v>
      </c>
      <c r="F36" s="10">
        <v>-491893</v>
      </c>
      <c r="G36" s="12">
        <f t="shared" si="4"/>
        <v>636043</v>
      </c>
      <c r="H36" s="10">
        <v>-77235</v>
      </c>
      <c r="I36" s="10">
        <v>-3976</v>
      </c>
      <c r="J36" s="10">
        <v>14297588</v>
      </c>
    </row>
    <row r="37" spans="1:23" ht="12" customHeight="1">
      <c r="A37" s="47">
        <f t="shared" si="1"/>
        <v>334</v>
      </c>
      <c r="B37" s="54" t="str">
        <f t="shared" si="3"/>
        <v>Jul 2020</v>
      </c>
      <c r="C37" s="46"/>
      <c r="D37" s="10">
        <v>9547</v>
      </c>
      <c r="E37" s="70">
        <v>17650291</v>
      </c>
      <c r="F37" s="10">
        <v>-489384</v>
      </c>
      <c r="G37" s="12">
        <f t="shared" si="4"/>
        <v>581664</v>
      </c>
      <c r="H37" s="10">
        <v>-70739</v>
      </c>
      <c r="I37" s="10">
        <v>8416</v>
      </c>
      <c r="J37" s="10">
        <v>17680248</v>
      </c>
    </row>
    <row r="38" spans="1:23" ht="12" customHeight="1">
      <c r="A38" s="47">
        <f t="shared" si="1"/>
        <v>335</v>
      </c>
      <c r="B38" s="54" t="str">
        <f t="shared" si="3"/>
        <v>Aug 2020</v>
      </c>
      <c r="C38" s="46"/>
      <c r="D38" s="10">
        <v>9547</v>
      </c>
      <c r="E38" s="70">
        <v>17187954</v>
      </c>
      <c r="F38" s="10">
        <v>-1222127</v>
      </c>
      <c r="G38" s="12">
        <f t="shared" si="4"/>
        <v>348052</v>
      </c>
      <c r="H38" s="10">
        <v>-66010</v>
      </c>
      <c r="I38" s="10">
        <v>-196</v>
      </c>
      <c r="J38" s="10">
        <v>16247673</v>
      </c>
    </row>
    <row r="39" spans="1:23" ht="12" customHeight="1">
      <c r="A39" s="47">
        <f t="shared" si="1"/>
        <v>336</v>
      </c>
      <c r="B39" s="54" t="str">
        <f t="shared" si="3"/>
        <v>Sep 2020</v>
      </c>
      <c r="C39" s="46"/>
      <c r="D39" s="10">
        <v>9547</v>
      </c>
      <c r="E39" s="70">
        <v>17324638</v>
      </c>
      <c r="F39" s="10">
        <v>-676563</v>
      </c>
      <c r="G39" s="12">
        <f t="shared" si="4"/>
        <v>70789</v>
      </c>
      <c r="H39" s="10">
        <v>-60000</v>
      </c>
      <c r="I39" s="10">
        <v>-26313</v>
      </c>
      <c r="J39" s="10">
        <v>16632551</v>
      </c>
    </row>
    <row r="40" spans="1:23" ht="12" customHeight="1">
      <c r="A40" s="47">
        <f t="shared" si="1"/>
        <v>337</v>
      </c>
      <c r="B40" s="54" t="str">
        <f t="shared" si="3"/>
        <v>Oct 2020</v>
      </c>
      <c r="C40" s="46"/>
      <c r="D40" s="10">
        <v>9547</v>
      </c>
      <c r="E40" s="70">
        <v>13039883</v>
      </c>
      <c r="F40" s="10">
        <v>-36004</v>
      </c>
      <c r="G40" s="12">
        <f t="shared" si="4"/>
        <v>-88917</v>
      </c>
      <c r="H40" s="10">
        <v>-44465</v>
      </c>
      <c r="I40" s="10">
        <v>1756</v>
      </c>
      <c r="J40" s="10">
        <v>12872253</v>
      </c>
    </row>
    <row r="41" spans="1:23" ht="12" customHeight="1">
      <c r="A41" s="47">
        <f t="shared" si="1"/>
        <v>338</v>
      </c>
      <c r="B41" s="54" t="str">
        <f t="shared" si="3"/>
        <v>Nov 2020</v>
      </c>
      <c r="C41" s="46"/>
      <c r="D41" s="10">
        <v>9547</v>
      </c>
      <c r="E41" s="70">
        <v>11218901</v>
      </c>
      <c r="F41" s="10">
        <v>0</v>
      </c>
      <c r="G41" s="12">
        <f t="shared" si="4"/>
        <v>-56552</v>
      </c>
      <c r="H41" s="10">
        <v>-36653</v>
      </c>
      <c r="I41" s="10">
        <v>16830</v>
      </c>
      <c r="J41" s="10">
        <v>11142526</v>
      </c>
    </row>
    <row r="42" spans="1:23" ht="12" customHeight="1">
      <c r="A42" s="47">
        <f t="shared" si="1"/>
        <v>339</v>
      </c>
      <c r="B42" s="54" t="str">
        <f t="shared" si="3"/>
        <v>Dec 2020</v>
      </c>
      <c r="C42" s="46"/>
      <c r="D42" s="10">
        <v>9547</v>
      </c>
      <c r="E42" s="70">
        <v>10762573</v>
      </c>
      <c r="F42" s="10">
        <v>0</v>
      </c>
      <c r="G42" s="12">
        <f t="shared" si="4"/>
        <v>0</v>
      </c>
      <c r="H42" s="10">
        <v>1</v>
      </c>
      <c r="I42" s="39">
        <v>-16915</v>
      </c>
      <c r="J42" s="10">
        <v>10745659</v>
      </c>
    </row>
    <row r="43" spans="1:23" ht="12" customHeight="1">
      <c r="A43" s="47"/>
      <c r="B43" s="55"/>
      <c r="C43" s="46"/>
      <c r="D43" s="40"/>
      <c r="E43" s="40"/>
      <c r="F43" s="40"/>
      <c r="G43" s="19"/>
      <c r="H43" s="19"/>
      <c r="I43" s="19"/>
      <c r="J43" s="40"/>
    </row>
    <row r="44" spans="1:23" ht="12" customHeight="1">
      <c r="A44" s="47">
        <f>A42+1</f>
        <v>340</v>
      </c>
      <c r="B44" s="55" t="s">
        <v>19</v>
      </c>
      <c r="C44" s="46"/>
      <c r="D44" s="41">
        <f>SUM(D31:D42)</f>
        <v>114564</v>
      </c>
      <c r="E44" s="41">
        <f>SUM(E31:E42)</f>
        <v>158892126</v>
      </c>
      <c r="F44" s="41">
        <f t="shared" ref="F44:J44" si="5">SUM(F31:F42)</f>
        <v>-3294826</v>
      </c>
      <c r="G44" s="20">
        <f t="shared" si="5"/>
        <v>4508562</v>
      </c>
      <c r="H44" s="20">
        <f>SUM(H31:H42)</f>
        <v>-796424</v>
      </c>
      <c r="I44" s="20">
        <f t="shared" si="5"/>
        <v>-7331</v>
      </c>
      <c r="J44" s="41">
        <f t="shared" si="5"/>
        <v>159302107</v>
      </c>
      <c r="K44" s="62"/>
      <c r="M44" s="10"/>
    </row>
    <row r="45" spans="1:23" ht="12" customHeight="1">
      <c r="A45" s="47"/>
      <c r="M45" s="62"/>
    </row>
    <row r="46" spans="1:23" ht="12" customHeight="1">
      <c r="A46" s="47"/>
      <c r="B46" s="52" t="s">
        <v>32</v>
      </c>
      <c r="C46" s="53" t="s">
        <v>46</v>
      </c>
    </row>
    <row r="47" spans="1:23" ht="12" customHeight="1">
      <c r="A47" s="47">
        <v>378</v>
      </c>
      <c r="B47" s="54" t="str">
        <f>B31</f>
        <v>Jan 2020</v>
      </c>
      <c r="C47" s="46"/>
      <c r="D47" s="10">
        <v>630</v>
      </c>
      <c r="E47" s="70">
        <v>22954514</v>
      </c>
      <c r="F47" s="10">
        <v>0</v>
      </c>
      <c r="G47" s="12">
        <f>J47-E47-F47-H47-I47</f>
        <v>69222</v>
      </c>
      <c r="H47" s="10">
        <v>-248691</v>
      </c>
      <c r="I47" s="10">
        <v>62900</v>
      </c>
      <c r="J47" s="10">
        <v>22837945</v>
      </c>
      <c r="L47" s="25"/>
      <c r="M47" s="25"/>
      <c r="N47" s="25"/>
      <c r="O47" s="25"/>
      <c r="P47" s="25"/>
      <c r="Q47" s="25"/>
      <c r="R47" s="25"/>
      <c r="S47" s="25"/>
      <c r="T47" s="25"/>
      <c r="U47" s="25"/>
      <c r="V47" s="25"/>
      <c r="W47" s="25"/>
    </row>
    <row r="48" spans="1:23" ht="12" customHeight="1">
      <c r="A48" s="47">
        <f t="shared" ref="A48:A58" si="6">A47+1</f>
        <v>379</v>
      </c>
      <c r="B48" s="54" t="str">
        <f t="shared" ref="B48:B58" si="7">B32</f>
        <v>Feb 2020</v>
      </c>
      <c r="C48" s="46"/>
      <c r="D48" s="10">
        <v>630</v>
      </c>
      <c r="E48" s="70">
        <v>23039421</v>
      </c>
      <c r="F48" s="10">
        <v>0</v>
      </c>
      <c r="G48" s="12">
        <f t="shared" ref="G48:G58" si="8">J48-E48-F48-H48-I48</f>
        <v>-101706</v>
      </c>
      <c r="H48" s="10">
        <v>-242780</v>
      </c>
      <c r="I48" s="10">
        <v>-133638</v>
      </c>
      <c r="J48" s="10">
        <v>22561297</v>
      </c>
    </row>
    <row r="49" spans="1:23" ht="12" customHeight="1">
      <c r="A49" s="47">
        <f t="shared" si="6"/>
        <v>380</v>
      </c>
      <c r="B49" s="54" t="str">
        <f t="shared" si="7"/>
        <v>Mar 2020</v>
      </c>
      <c r="C49" s="46"/>
      <c r="D49" s="10">
        <v>630</v>
      </c>
      <c r="E49" s="70">
        <v>21490971</v>
      </c>
      <c r="F49" s="10">
        <v>0</v>
      </c>
      <c r="G49" s="12">
        <f t="shared" si="8"/>
        <v>-127636</v>
      </c>
      <c r="H49" s="10">
        <v>-239854</v>
      </c>
      <c r="I49" s="10">
        <v>102324</v>
      </c>
      <c r="J49" s="10">
        <v>21225805</v>
      </c>
    </row>
    <row r="50" spans="1:23" ht="12" customHeight="1">
      <c r="A50" s="47">
        <f t="shared" si="6"/>
        <v>381</v>
      </c>
      <c r="B50" s="54" t="str">
        <f t="shared" si="7"/>
        <v>Apr 2020</v>
      </c>
      <c r="C50" s="46"/>
      <c r="D50" s="10">
        <v>630</v>
      </c>
      <c r="E50" s="70">
        <v>20738948</v>
      </c>
      <c r="F50" s="10">
        <v>0</v>
      </c>
      <c r="G50" s="12">
        <f t="shared" si="8"/>
        <v>-123800</v>
      </c>
      <c r="H50" s="10">
        <v>-237281</v>
      </c>
      <c r="I50" s="10">
        <v>12480</v>
      </c>
      <c r="J50" s="10">
        <v>20390347</v>
      </c>
    </row>
    <row r="51" spans="1:23" ht="12" customHeight="1">
      <c r="A51" s="47">
        <f t="shared" si="6"/>
        <v>382</v>
      </c>
      <c r="B51" s="54" t="str">
        <f t="shared" si="7"/>
        <v>May 2020</v>
      </c>
      <c r="C51" s="46"/>
      <c r="D51" s="10">
        <v>630</v>
      </c>
      <c r="E51" s="70">
        <v>21508068</v>
      </c>
      <c r="F51" s="10">
        <v>-588306</v>
      </c>
      <c r="G51" s="12">
        <f t="shared" si="8"/>
        <v>-161445</v>
      </c>
      <c r="H51" s="10">
        <v>-233024</v>
      </c>
      <c r="I51" s="10">
        <v>22460</v>
      </c>
      <c r="J51" s="10">
        <v>20547753</v>
      </c>
    </row>
    <row r="52" spans="1:23" ht="12" customHeight="1">
      <c r="A52" s="47">
        <f t="shared" si="6"/>
        <v>383</v>
      </c>
      <c r="B52" s="54" t="str">
        <f t="shared" si="7"/>
        <v>Jun 2020</v>
      </c>
      <c r="C52" s="46"/>
      <c r="D52" s="10">
        <v>629</v>
      </c>
      <c r="E52" s="70">
        <v>24926923</v>
      </c>
      <c r="F52" s="10">
        <v>-642140</v>
      </c>
      <c r="G52" s="12">
        <f t="shared" si="8"/>
        <v>-264936</v>
      </c>
      <c r="H52" s="10">
        <v>-229088</v>
      </c>
      <c r="I52" s="10">
        <v>254782</v>
      </c>
      <c r="J52" s="10">
        <v>24045541</v>
      </c>
    </row>
    <row r="53" spans="1:23" ht="12" customHeight="1">
      <c r="A53" s="47">
        <f t="shared" si="6"/>
        <v>384</v>
      </c>
      <c r="B53" s="54" t="str">
        <f t="shared" si="7"/>
        <v>Jul 2020</v>
      </c>
      <c r="C53" s="46"/>
      <c r="D53" s="10">
        <v>629</v>
      </c>
      <c r="E53" s="70">
        <v>30182329</v>
      </c>
      <c r="F53" s="10">
        <v>-620784</v>
      </c>
      <c r="G53" s="12">
        <f t="shared" si="8"/>
        <v>-503932</v>
      </c>
      <c r="H53" s="10">
        <v>-221291</v>
      </c>
      <c r="I53" s="10">
        <v>161478</v>
      </c>
      <c r="J53" s="10">
        <v>28997800</v>
      </c>
    </row>
    <row r="54" spans="1:23" ht="12" customHeight="1">
      <c r="A54" s="47">
        <f t="shared" si="6"/>
        <v>385</v>
      </c>
      <c r="B54" s="54" t="str">
        <f t="shared" si="7"/>
        <v>Aug 2020</v>
      </c>
      <c r="C54" s="46"/>
      <c r="D54" s="10">
        <v>629</v>
      </c>
      <c r="E54" s="70">
        <v>29501746</v>
      </c>
      <c r="F54" s="10">
        <v>-1651012</v>
      </c>
      <c r="G54" s="12">
        <f t="shared" si="8"/>
        <v>-270342</v>
      </c>
      <c r="H54" s="10">
        <v>-217029</v>
      </c>
      <c r="I54" s="10">
        <v>262840</v>
      </c>
      <c r="J54" s="10">
        <v>27626203</v>
      </c>
    </row>
    <row r="55" spans="1:23" ht="12" customHeight="1">
      <c r="A55" s="47">
        <f t="shared" si="6"/>
        <v>386</v>
      </c>
      <c r="B55" s="54" t="str">
        <f t="shared" si="7"/>
        <v>Sep 2020</v>
      </c>
      <c r="C55" s="46"/>
      <c r="D55" s="10">
        <v>629</v>
      </c>
      <c r="E55" s="70">
        <v>30059210</v>
      </c>
      <c r="F55" s="10">
        <v>-922241</v>
      </c>
      <c r="G55" s="12">
        <f t="shared" si="8"/>
        <v>-139350</v>
      </c>
      <c r="H55" s="10">
        <v>-204987</v>
      </c>
      <c r="I55" s="10">
        <v>510436</v>
      </c>
      <c r="J55" s="10">
        <v>29303068</v>
      </c>
    </row>
    <row r="56" spans="1:23" ht="12" customHeight="1">
      <c r="A56" s="47">
        <f t="shared" si="6"/>
        <v>387</v>
      </c>
      <c r="B56" s="54" t="str">
        <f t="shared" si="7"/>
        <v>Oct 2020</v>
      </c>
      <c r="C56" s="46"/>
      <c r="D56" s="10">
        <v>629</v>
      </c>
      <c r="E56" s="70">
        <v>26057382</v>
      </c>
      <c r="F56" s="10">
        <v>-50214</v>
      </c>
      <c r="G56" s="12">
        <f t="shared" si="8"/>
        <v>-263235</v>
      </c>
      <c r="H56" s="10">
        <v>-190111</v>
      </c>
      <c r="I56" s="10">
        <v>-1098821</v>
      </c>
      <c r="J56" s="10">
        <v>24455001</v>
      </c>
    </row>
    <row r="57" spans="1:23" ht="12" customHeight="1">
      <c r="A57" s="47">
        <f t="shared" si="6"/>
        <v>388</v>
      </c>
      <c r="B57" s="54" t="str">
        <f t="shared" si="7"/>
        <v>Nov 2020</v>
      </c>
      <c r="C57" s="46"/>
      <c r="D57" s="10">
        <v>629</v>
      </c>
      <c r="E57" s="70">
        <v>22459695</v>
      </c>
      <c r="F57" s="10">
        <v>0</v>
      </c>
      <c r="G57" s="12">
        <f t="shared" si="8"/>
        <v>-101247</v>
      </c>
      <c r="H57" s="10">
        <v>-131779</v>
      </c>
      <c r="I57" s="10">
        <v>-46922</v>
      </c>
      <c r="J57" s="10">
        <v>22179747</v>
      </c>
    </row>
    <row r="58" spans="1:23" ht="12" customHeight="1">
      <c r="A58" s="47">
        <f t="shared" si="6"/>
        <v>389</v>
      </c>
      <c r="B58" s="54" t="str">
        <f t="shared" si="7"/>
        <v>Dec 2020</v>
      </c>
      <c r="C58" s="46"/>
      <c r="D58" s="10">
        <v>629</v>
      </c>
      <c r="E58" s="70">
        <v>20680569</v>
      </c>
      <c r="F58" s="10">
        <v>0</v>
      </c>
      <c r="G58" s="12">
        <f t="shared" si="8"/>
        <v>0</v>
      </c>
      <c r="H58" s="10">
        <v>0</v>
      </c>
      <c r="I58" s="39">
        <v>-78733</v>
      </c>
      <c r="J58" s="10">
        <v>20601836</v>
      </c>
    </row>
    <row r="59" spans="1:23" ht="12" customHeight="1">
      <c r="A59" s="47"/>
      <c r="B59" s="55"/>
      <c r="C59" s="46"/>
      <c r="D59" s="40"/>
      <c r="E59" s="40"/>
      <c r="F59" s="40"/>
      <c r="G59" s="19"/>
      <c r="H59" s="40"/>
      <c r="I59" s="19"/>
      <c r="J59" s="40"/>
    </row>
    <row r="60" spans="1:23" ht="12" customHeight="1">
      <c r="A60" s="47">
        <f>A58+1</f>
        <v>390</v>
      </c>
      <c r="B60" s="55" t="s">
        <v>19</v>
      </c>
      <c r="C60" s="46"/>
      <c r="D60" s="41">
        <f t="shared" ref="D60:H60" si="9">SUM(D47:D58)</f>
        <v>7553</v>
      </c>
      <c r="E60" s="41">
        <f t="shared" si="9"/>
        <v>293599776</v>
      </c>
      <c r="F60" s="41">
        <f>SUM(F47:F58)</f>
        <v>-4474697</v>
      </c>
      <c r="G60" s="20">
        <f t="shared" si="9"/>
        <v>-1988407</v>
      </c>
      <c r="H60" s="41">
        <f t="shared" si="9"/>
        <v>-2395915</v>
      </c>
      <c r="I60" s="20">
        <f>SUM(I47:I58)</f>
        <v>31586</v>
      </c>
      <c r="J60" s="41">
        <f>SUM(J47:J58)</f>
        <v>284772343</v>
      </c>
      <c r="K60" s="62"/>
      <c r="M60" s="10"/>
    </row>
    <row r="61" spans="1:23" ht="12" customHeight="1">
      <c r="A61" s="47"/>
      <c r="B61" s="55"/>
      <c r="C61" s="46"/>
      <c r="D61" s="10"/>
      <c r="E61" s="10"/>
      <c r="F61" s="10"/>
      <c r="G61" s="12"/>
      <c r="H61" s="10"/>
      <c r="I61" s="10"/>
      <c r="J61" s="10"/>
    </row>
    <row r="62" spans="1:23" ht="12" customHeight="1">
      <c r="A62" s="47"/>
      <c r="B62" s="56" t="s">
        <v>30</v>
      </c>
      <c r="C62" s="53" t="s">
        <v>47</v>
      </c>
      <c r="D62" s="63"/>
      <c r="E62" s="69"/>
      <c r="F62" s="63"/>
      <c r="G62" s="12"/>
      <c r="H62" s="63"/>
      <c r="I62" s="63"/>
      <c r="J62" s="63"/>
    </row>
    <row r="63" spans="1:23" ht="12" customHeight="1">
      <c r="A63" s="47">
        <f>A60+1</f>
        <v>391</v>
      </c>
      <c r="B63" s="54" t="str">
        <f>B47</f>
        <v>Jan 2020</v>
      </c>
      <c r="C63" s="46"/>
      <c r="D63" s="10">
        <v>842</v>
      </c>
      <c r="E63" s="70">
        <v>486276</v>
      </c>
      <c r="F63" s="10">
        <v>0</v>
      </c>
      <c r="G63" s="12">
        <f>J63-E63-F63-H63-I63</f>
        <v>7077.253012048197</v>
      </c>
      <c r="H63" s="10">
        <v>0</v>
      </c>
      <c r="I63" s="10">
        <v>3234</v>
      </c>
      <c r="J63" s="10">
        <v>496587.2530120482</v>
      </c>
      <c r="L63" s="26"/>
      <c r="M63" s="26"/>
      <c r="N63" s="26"/>
      <c r="O63" s="26"/>
      <c r="P63" s="26"/>
      <c r="Q63" s="26"/>
      <c r="R63" s="26"/>
      <c r="S63" s="26"/>
      <c r="T63" s="26"/>
      <c r="U63" s="26"/>
      <c r="V63" s="26"/>
      <c r="W63" s="26"/>
    </row>
    <row r="64" spans="1:23" ht="12" customHeight="1">
      <c r="A64" s="47">
        <f t="shared" ref="A64:A74" si="10">A63+1</f>
        <v>392</v>
      </c>
      <c r="B64" s="54" t="str">
        <f t="shared" ref="B64:B74" si="11">B48</f>
        <v>Feb 2020</v>
      </c>
      <c r="C64" s="46"/>
      <c r="D64" s="10">
        <v>842.00000000000011</v>
      </c>
      <c r="E64" s="70">
        <v>734387</v>
      </c>
      <c r="F64" s="10">
        <v>0</v>
      </c>
      <c r="G64" s="12">
        <f t="shared" ref="G64:G74" si="12">J64-E64-F64-H64-I64</f>
        <v>12417.17149758467</v>
      </c>
      <c r="H64" s="10">
        <v>0</v>
      </c>
      <c r="I64" s="10">
        <v>0</v>
      </c>
      <c r="J64" s="10">
        <v>746804.17149758467</v>
      </c>
    </row>
    <row r="65" spans="1:23" ht="12" customHeight="1">
      <c r="A65" s="47">
        <f t="shared" si="10"/>
        <v>393</v>
      </c>
      <c r="B65" s="54" t="str">
        <f t="shared" si="11"/>
        <v>Mar 2020</v>
      </c>
      <c r="C65" s="46"/>
      <c r="D65" s="10">
        <v>841.99999999999989</v>
      </c>
      <c r="E65" s="70">
        <v>1108804</v>
      </c>
      <c r="F65" s="10">
        <v>0</v>
      </c>
      <c r="G65" s="12">
        <f t="shared" si="12"/>
        <v>20132.992744860705</v>
      </c>
      <c r="H65" s="10">
        <v>0</v>
      </c>
      <c r="I65" s="10">
        <v>1195</v>
      </c>
      <c r="J65" s="10">
        <v>1130131.9927448607</v>
      </c>
    </row>
    <row r="66" spans="1:23" ht="12" customHeight="1">
      <c r="A66" s="47">
        <f t="shared" si="10"/>
        <v>394</v>
      </c>
      <c r="B66" s="54" t="str">
        <f t="shared" si="11"/>
        <v>Apr 2020</v>
      </c>
      <c r="C66" s="46"/>
      <c r="D66" s="10">
        <v>842</v>
      </c>
      <c r="E66" s="70">
        <v>3621510</v>
      </c>
      <c r="F66" s="10">
        <v>0</v>
      </c>
      <c r="G66" s="12">
        <f t="shared" si="12"/>
        <v>-4295.8635824434459</v>
      </c>
      <c r="H66" s="10">
        <v>0</v>
      </c>
      <c r="I66" s="10">
        <v>-97</v>
      </c>
      <c r="J66" s="10">
        <v>3617117.1364175566</v>
      </c>
    </row>
    <row r="67" spans="1:23" ht="12" customHeight="1">
      <c r="A67" s="47">
        <f t="shared" si="10"/>
        <v>395</v>
      </c>
      <c r="B67" s="54" t="str">
        <f t="shared" si="11"/>
        <v>May 2020</v>
      </c>
      <c r="C67" s="46"/>
      <c r="D67" s="10">
        <v>842</v>
      </c>
      <c r="E67" s="70">
        <v>5994261</v>
      </c>
      <c r="F67" s="10">
        <v>-814772</v>
      </c>
      <c r="G67" s="12">
        <f t="shared" si="12"/>
        <v>-28236.113475177437</v>
      </c>
      <c r="H67" s="10">
        <v>0</v>
      </c>
      <c r="I67" s="10">
        <v>-22323</v>
      </c>
      <c r="J67" s="10">
        <v>5128929.8865248226</v>
      </c>
    </row>
    <row r="68" spans="1:23" ht="12" customHeight="1">
      <c r="A68" s="47">
        <f t="shared" si="10"/>
        <v>396</v>
      </c>
      <c r="B68" s="54" t="str">
        <f t="shared" si="11"/>
        <v>Jun 2020</v>
      </c>
      <c r="C68" s="46"/>
      <c r="D68" s="10">
        <v>842</v>
      </c>
      <c r="E68" s="70">
        <v>5014441</v>
      </c>
      <c r="F68" s="10">
        <v>-406213</v>
      </c>
      <c r="G68" s="12">
        <f t="shared" si="12"/>
        <v>-41522.004711424932</v>
      </c>
      <c r="H68" s="10">
        <v>0</v>
      </c>
      <c r="I68" s="10">
        <v>21585</v>
      </c>
      <c r="J68" s="10">
        <v>4588290.9952885751</v>
      </c>
    </row>
    <row r="69" spans="1:23" ht="12" customHeight="1">
      <c r="A69" s="47">
        <f t="shared" si="10"/>
        <v>397</v>
      </c>
      <c r="B69" s="54" t="str">
        <f t="shared" si="11"/>
        <v>Jul 2020</v>
      </c>
      <c r="C69" s="46"/>
      <c r="D69" s="10">
        <v>842</v>
      </c>
      <c r="E69" s="70">
        <v>5031654</v>
      </c>
      <c r="F69" s="10">
        <v>-201808</v>
      </c>
      <c r="G69" s="12">
        <f t="shared" si="12"/>
        <v>-35630.412735848688</v>
      </c>
      <c r="H69" s="10">
        <v>0</v>
      </c>
      <c r="I69" s="10">
        <v>4111</v>
      </c>
      <c r="J69" s="10">
        <v>4798326.5872641513</v>
      </c>
    </row>
    <row r="70" spans="1:23" ht="12" customHeight="1">
      <c r="A70" s="47">
        <f t="shared" si="10"/>
        <v>398</v>
      </c>
      <c r="B70" s="54" t="str">
        <f t="shared" si="11"/>
        <v>Aug 2020</v>
      </c>
      <c r="C70" s="46"/>
      <c r="D70" s="10">
        <v>842</v>
      </c>
      <c r="E70" s="70">
        <v>4480657</v>
      </c>
      <c r="F70" s="10">
        <v>-526347</v>
      </c>
      <c r="G70" s="12">
        <f t="shared" si="12"/>
        <v>-31700.865566037595</v>
      </c>
      <c r="H70" s="10">
        <v>0</v>
      </c>
      <c r="I70" s="10">
        <v>-268</v>
      </c>
      <c r="J70" s="10">
        <v>3922341.1344339624</v>
      </c>
    </row>
    <row r="71" spans="1:23" ht="12" customHeight="1">
      <c r="A71" s="47">
        <f t="shared" si="10"/>
        <v>399</v>
      </c>
      <c r="B71" s="54" t="str">
        <f t="shared" si="11"/>
        <v>Sep 2020</v>
      </c>
      <c r="C71" s="46"/>
      <c r="D71" s="10">
        <v>842</v>
      </c>
      <c r="E71" s="70">
        <v>7045583</v>
      </c>
      <c r="F71" s="10">
        <v>-330563</v>
      </c>
      <c r="G71" s="12">
        <f t="shared" si="12"/>
        <v>-74468.178613396361</v>
      </c>
      <c r="H71" s="10">
        <v>0</v>
      </c>
      <c r="I71" s="10">
        <v>-4203</v>
      </c>
      <c r="J71" s="10">
        <v>6636348.8213866036</v>
      </c>
    </row>
    <row r="72" spans="1:23" ht="12" customHeight="1">
      <c r="A72" s="47">
        <f t="shared" si="10"/>
        <v>400</v>
      </c>
      <c r="B72" s="54" t="str">
        <f t="shared" si="11"/>
        <v>Oct 2020</v>
      </c>
      <c r="C72" s="46"/>
      <c r="D72" s="10">
        <v>842</v>
      </c>
      <c r="E72" s="70">
        <v>5061133</v>
      </c>
      <c r="F72" s="10">
        <v>-23411</v>
      </c>
      <c r="G72" s="12">
        <f t="shared" si="12"/>
        <v>-77138.867836257443</v>
      </c>
      <c r="H72" s="10">
        <v>0</v>
      </c>
      <c r="I72" s="10">
        <v>12231</v>
      </c>
      <c r="J72" s="10">
        <v>4972814.1321637426</v>
      </c>
    </row>
    <row r="73" spans="1:23" ht="12" customHeight="1">
      <c r="A73" s="47">
        <f t="shared" si="10"/>
        <v>401</v>
      </c>
      <c r="B73" s="54" t="str">
        <f t="shared" si="11"/>
        <v>Nov 2020</v>
      </c>
      <c r="C73" s="46"/>
      <c r="D73" s="10">
        <v>842</v>
      </c>
      <c r="E73" s="70">
        <v>3000840</v>
      </c>
      <c r="F73" s="10">
        <v>0</v>
      </c>
      <c r="G73" s="12">
        <f t="shared" si="12"/>
        <v>-17800.194805194624</v>
      </c>
      <c r="H73" s="10">
        <v>0</v>
      </c>
      <c r="I73" s="10">
        <v>14513</v>
      </c>
      <c r="J73" s="10">
        <v>2997552.8051948054</v>
      </c>
    </row>
    <row r="74" spans="1:23" ht="12" customHeight="1">
      <c r="A74" s="47">
        <f t="shared" si="10"/>
        <v>402</v>
      </c>
      <c r="B74" s="54" t="str">
        <f t="shared" si="11"/>
        <v>Dec 2020</v>
      </c>
      <c r="C74" s="46"/>
      <c r="D74" s="10">
        <v>842</v>
      </c>
      <c r="E74" s="70">
        <v>1334710</v>
      </c>
      <c r="F74" s="10">
        <v>0</v>
      </c>
      <c r="G74" s="12">
        <f t="shared" si="12"/>
        <v>0</v>
      </c>
      <c r="H74" s="10">
        <v>0</v>
      </c>
      <c r="I74" s="39">
        <v>-26744</v>
      </c>
      <c r="J74" s="10">
        <v>1307966</v>
      </c>
    </row>
    <row r="75" spans="1:23" ht="12" customHeight="1">
      <c r="A75" s="47"/>
      <c r="B75" s="55"/>
      <c r="C75" s="46"/>
      <c r="D75" s="40"/>
      <c r="E75" s="40"/>
      <c r="F75" s="40"/>
      <c r="G75" s="19"/>
      <c r="H75" s="40"/>
      <c r="I75" s="40"/>
      <c r="J75" s="40"/>
    </row>
    <row r="76" spans="1:23" ht="12" customHeight="1">
      <c r="A76" s="47">
        <f>A74+1</f>
        <v>403</v>
      </c>
      <c r="B76" s="55" t="s">
        <v>19</v>
      </c>
      <c r="C76" s="46"/>
      <c r="D76" s="41">
        <f t="shared" ref="D76:J76" si="13">SUM(D63:D74)</f>
        <v>10104</v>
      </c>
      <c r="E76" s="41">
        <f t="shared" si="13"/>
        <v>42914256</v>
      </c>
      <c r="F76" s="41">
        <f t="shared" si="13"/>
        <v>-2303114</v>
      </c>
      <c r="G76" s="20">
        <f>SUM(G63:G74)</f>
        <v>-271165.08407128695</v>
      </c>
      <c r="H76" s="41">
        <f>SUM(H63:H74)</f>
        <v>0</v>
      </c>
      <c r="I76" s="41">
        <f t="shared" si="13"/>
        <v>3234</v>
      </c>
      <c r="J76" s="41">
        <f t="shared" si="13"/>
        <v>40343210.915928707</v>
      </c>
      <c r="K76" s="62"/>
      <c r="M76" s="10"/>
    </row>
    <row r="77" spans="1:23" ht="12" customHeight="1">
      <c r="A77" s="47"/>
      <c r="B77" s="55"/>
      <c r="C77" s="46"/>
      <c r="D77" s="39"/>
      <c r="E77" s="39"/>
      <c r="F77" s="39"/>
      <c r="G77" s="21"/>
      <c r="H77" s="39"/>
      <c r="I77" s="39"/>
      <c r="J77" s="39"/>
    </row>
    <row r="78" spans="1:23" ht="12" customHeight="1">
      <c r="A78" s="47"/>
      <c r="B78" s="38" t="s">
        <v>44</v>
      </c>
      <c r="C78" s="46"/>
    </row>
    <row r="79" spans="1:23" ht="12" customHeight="1">
      <c r="A79" s="47"/>
      <c r="B79" s="52" t="s">
        <v>42</v>
      </c>
      <c r="C79" s="53" t="s">
        <v>23</v>
      </c>
      <c r="D79" s="10"/>
      <c r="E79" s="10"/>
      <c r="F79" s="10"/>
      <c r="G79" s="12"/>
      <c r="H79" s="10"/>
      <c r="I79" s="10"/>
      <c r="J79" s="10"/>
    </row>
    <row r="80" spans="1:23" ht="12" customHeight="1">
      <c r="A80" s="47">
        <f>A76+1</f>
        <v>404</v>
      </c>
      <c r="B80" s="54" t="str">
        <f>B63</f>
        <v>Jan 2020</v>
      </c>
      <c r="C80" s="46"/>
      <c r="D80" s="10">
        <v>764</v>
      </c>
      <c r="E80" s="70">
        <v>4493839</v>
      </c>
      <c r="F80" s="10">
        <v>0</v>
      </c>
      <c r="G80" s="12">
        <f>J80-E80-F80-H80-I80</f>
        <v>2194</v>
      </c>
      <c r="H80" s="10">
        <v>-76130</v>
      </c>
      <c r="I80" s="10">
        <v>2374</v>
      </c>
      <c r="J80" s="10">
        <v>4422277</v>
      </c>
      <c r="L80" s="27"/>
      <c r="M80" s="27"/>
      <c r="N80" s="27"/>
      <c r="O80" s="27"/>
      <c r="P80" s="27"/>
      <c r="Q80" s="27"/>
      <c r="R80" s="27"/>
      <c r="S80" s="27"/>
      <c r="T80" s="27"/>
      <c r="U80" s="27"/>
      <c r="V80" s="27"/>
      <c r="W80" s="27"/>
    </row>
    <row r="81" spans="1:23" ht="12" customHeight="1">
      <c r="A81" s="47">
        <f t="shared" ref="A81:A91" si="14">A80+1</f>
        <v>405</v>
      </c>
      <c r="B81" s="54" t="str">
        <f>B64</f>
        <v>Feb 2020</v>
      </c>
      <c r="C81" s="46"/>
      <c r="D81" s="10">
        <v>764</v>
      </c>
      <c r="E81" s="70">
        <v>4712771</v>
      </c>
      <c r="F81" s="10">
        <v>0</v>
      </c>
      <c r="G81" s="12">
        <f t="shared" ref="G81:G91" si="15">J81-E81-F81-H81-I81</f>
        <v>-249</v>
      </c>
      <c r="H81" s="10">
        <v>-76130</v>
      </c>
      <c r="I81" s="10">
        <v>0</v>
      </c>
      <c r="J81" s="10">
        <v>4636392</v>
      </c>
    </row>
    <row r="82" spans="1:23" ht="12" customHeight="1">
      <c r="A82" s="47">
        <f t="shared" si="14"/>
        <v>406</v>
      </c>
      <c r="B82" s="54" t="str">
        <f t="shared" ref="B82:B91" si="16">B65</f>
        <v>Mar 2020</v>
      </c>
      <c r="C82" s="46"/>
      <c r="D82" s="10">
        <v>764</v>
      </c>
      <c r="E82" s="70">
        <v>4114588</v>
      </c>
      <c r="F82" s="10">
        <v>0</v>
      </c>
      <c r="G82" s="12">
        <f t="shared" si="15"/>
        <v>10598.377952755895</v>
      </c>
      <c r="H82" s="10">
        <v>-76115</v>
      </c>
      <c r="I82" s="10">
        <v>20040</v>
      </c>
      <c r="J82" s="10">
        <v>4069111.3779527559</v>
      </c>
    </row>
    <row r="83" spans="1:23" ht="12" customHeight="1">
      <c r="A83" s="47">
        <f t="shared" si="14"/>
        <v>407</v>
      </c>
      <c r="B83" s="54" t="str">
        <f t="shared" si="16"/>
        <v>Apr 2020</v>
      </c>
      <c r="C83" s="46"/>
      <c r="D83" s="10">
        <v>764</v>
      </c>
      <c r="E83" s="70">
        <v>3371036</v>
      </c>
      <c r="F83" s="10">
        <v>0</v>
      </c>
      <c r="G83" s="12">
        <f t="shared" si="15"/>
        <v>17415.484210526105</v>
      </c>
      <c r="H83" s="10">
        <v>-75900</v>
      </c>
      <c r="I83" s="10">
        <v>-18355</v>
      </c>
      <c r="J83" s="10">
        <v>3294196.4842105261</v>
      </c>
    </row>
    <row r="84" spans="1:23" ht="12" customHeight="1">
      <c r="A84" s="47">
        <f t="shared" si="14"/>
        <v>408</v>
      </c>
      <c r="B84" s="54" t="str">
        <f t="shared" si="16"/>
        <v>May 2020</v>
      </c>
      <c r="C84" s="46"/>
      <c r="D84" s="10">
        <v>764</v>
      </c>
      <c r="E84" s="70">
        <v>3485096</v>
      </c>
      <c r="F84" s="10">
        <v>-219192</v>
      </c>
      <c r="G84" s="12">
        <f t="shared" si="15"/>
        <v>28174.35356200533</v>
      </c>
      <c r="H84" s="10">
        <v>-75792</v>
      </c>
      <c r="I84" s="10">
        <v>74264</v>
      </c>
      <c r="J84" s="10">
        <v>3292550.3535620053</v>
      </c>
    </row>
    <row r="85" spans="1:23" ht="12" customHeight="1">
      <c r="A85" s="47">
        <f t="shared" si="14"/>
        <v>409</v>
      </c>
      <c r="B85" s="54" t="str">
        <f t="shared" si="16"/>
        <v>Jun 2020</v>
      </c>
      <c r="C85" s="46"/>
      <c r="D85" s="10">
        <v>764</v>
      </c>
      <c r="E85" s="70">
        <v>4224860</v>
      </c>
      <c r="F85" s="10">
        <v>-106201</v>
      </c>
      <c r="G85" s="12">
        <f t="shared" si="15"/>
        <v>11038.771653543226</v>
      </c>
      <c r="H85" s="10">
        <v>-74635</v>
      </c>
      <c r="I85" s="10">
        <v>-19088</v>
      </c>
      <c r="J85" s="10">
        <v>4035974.7716535432</v>
      </c>
    </row>
    <row r="86" spans="1:23" ht="12" customHeight="1">
      <c r="A86" s="47">
        <f t="shared" si="14"/>
        <v>410</v>
      </c>
      <c r="B86" s="54" t="str">
        <f t="shared" si="16"/>
        <v>Jul 2020</v>
      </c>
      <c r="C86" s="46"/>
      <c r="D86" s="10">
        <v>764</v>
      </c>
      <c r="E86" s="70">
        <v>5138639</v>
      </c>
      <c r="F86" s="10">
        <v>-85079</v>
      </c>
      <c r="G86" s="12">
        <f t="shared" si="15"/>
        <v>20038.324572930112</v>
      </c>
      <c r="H86" s="10">
        <v>-73314</v>
      </c>
      <c r="I86" s="10">
        <v>-55584</v>
      </c>
      <c r="J86" s="10">
        <v>4944700.3245729301</v>
      </c>
    </row>
    <row r="87" spans="1:23" ht="12" customHeight="1">
      <c r="A87" s="47">
        <f t="shared" si="14"/>
        <v>411</v>
      </c>
      <c r="B87" s="54" t="str">
        <f t="shared" si="16"/>
        <v>Aug 2020</v>
      </c>
      <c r="C87" s="46"/>
      <c r="D87" s="10">
        <v>764</v>
      </c>
      <c r="E87" s="70">
        <v>5903792</v>
      </c>
      <c r="F87" s="10">
        <v>-380237</v>
      </c>
      <c r="G87" s="12">
        <f t="shared" si="15"/>
        <v>7737.6539973784238</v>
      </c>
      <c r="H87" s="10">
        <v>-72963</v>
      </c>
      <c r="I87" s="10">
        <v>38</v>
      </c>
      <c r="J87" s="10">
        <v>5458367.6539973784</v>
      </c>
    </row>
    <row r="88" spans="1:23" ht="12" customHeight="1">
      <c r="A88" s="47">
        <f t="shared" si="14"/>
        <v>412</v>
      </c>
      <c r="B88" s="54" t="str">
        <f t="shared" si="16"/>
        <v>Sep 2020</v>
      </c>
      <c r="C88" s="46"/>
      <c r="D88" s="10">
        <v>764</v>
      </c>
      <c r="E88" s="70">
        <v>5716046</v>
      </c>
      <c r="F88" s="10">
        <v>-367472</v>
      </c>
      <c r="G88" s="12">
        <f t="shared" si="15"/>
        <v>7491.6867627780885</v>
      </c>
      <c r="H88" s="10">
        <v>-69655</v>
      </c>
      <c r="I88" s="10">
        <v>111</v>
      </c>
      <c r="J88" s="10">
        <v>5286521.6867627781</v>
      </c>
    </row>
    <row r="89" spans="1:23" ht="12" customHeight="1">
      <c r="A89" s="47">
        <f t="shared" si="14"/>
        <v>413</v>
      </c>
      <c r="B89" s="54" t="str">
        <f t="shared" si="16"/>
        <v>Oct 2020</v>
      </c>
      <c r="C89" s="46"/>
      <c r="D89" s="10">
        <v>764</v>
      </c>
      <c r="E89" s="70">
        <v>4186811</v>
      </c>
      <c r="F89" s="10">
        <v>-19787</v>
      </c>
      <c r="G89" s="12">
        <f t="shared" si="15"/>
        <v>5442.064220183529</v>
      </c>
      <c r="H89" s="10">
        <v>-68125</v>
      </c>
      <c r="I89" s="10">
        <v>-34516</v>
      </c>
      <c r="J89" s="10">
        <v>4069825.0642201835</v>
      </c>
    </row>
    <row r="90" spans="1:23" ht="12" customHeight="1">
      <c r="A90" s="47">
        <f t="shared" si="14"/>
        <v>414</v>
      </c>
      <c r="B90" s="54" t="str">
        <f t="shared" si="16"/>
        <v>Nov 2020</v>
      </c>
      <c r="C90" s="46"/>
      <c r="D90" s="10">
        <v>764</v>
      </c>
      <c r="E90" s="70">
        <v>3536151</v>
      </c>
      <c r="F90" s="10">
        <v>0</v>
      </c>
      <c r="G90" s="12">
        <f t="shared" si="15"/>
        <v>18792.852631579153</v>
      </c>
      <c r="H90" s="10">
        <v>-45383</v>
      </c>
      <c r="I90" s="10">
        <v>34491</v>
      </c>
      <c r="J90" s="10">
        <v>3544051.8526315792</v>
      </c>
    </row>
    <row r="91" spans="1:23" ht="12" customHeight="1">
      <c r="A91" s="47">
        <f t="shared" si="14"/>
        <v>415</v>
      </c>
      <c r="B91" s="54" t="str">
        <f t="shared" si="16"/>
        <v>Dec 2020</v>
      </c>
      <c r="C91" s="46"/>
      <c r="D91" s="10">
        <v>764</v>
      </c>
      <c r="E91" s="70">
        <v>3318421</v>
      </c>
      <c r="F91" s="10">
        <v>0</v>
      </c>
      <c r="G91" s="12">
        <f t="shared" si="15"/>
        <v>0</v>
      </c>
      <c r="H91" s="10">
        <v>0</v>
      </c>
      <c r="I91" s="39">
        <v>-1401</v>
      </c>
      <c r="J91" s="10">
        <v>3317020</v>
      </c>
    </row>
    <row r="92" spans="1:23" ht="12" customHeight="1">
      <c r="A92" s="47"/>
      <c r="B92" s="55"/>
      <c r="C92" s="46"/>
      <c r="D92" s="40"/>
      <c r="E92" s="40"/>
      <c r="F92" s="40"/>
      <c r="G92" s="19"/>
      <c r="H92" s="40"/>
      <c r="I92" s="40"/>
      <c r="J92" s="40"/>
    </row>
    <row r="93" spans="1:23" ht="12" customHeight="1">
      <c r="A93" s="47">
        <f>A91+1</f>
        <v>416</v>
      </c>
      <c r="B93" s="55" t="s">
        <v>19</v>
      </c>
      <c r="C93" s="46"/>
      <c r="D93" s="41">
        <f>SUM(D80:D91)</f>
        <v>9168</v>
      </c>
      <c r="E93" s="41">
        <f t="shared" ref="E93:H93" si="17">SUM(E80:E91)</f>
        <v>52202050</v>
      </c>
      <c r="F93" s="41">
        <f t="shared" si="17"/>
        <v>-1177968</v>
      </c>
      <c r="G93" s="20">
        <f t="shared" si="17"/>
        <v>128674.56956367986</v>
      </c>
      <c r="H93" s="41">
        <f t="shared" si="17"/>
        <v>-784142</v>
      </c>
      <c r="I93" s="41">
        <f>SUM(I80:I91)</f>
        <v>2374</v>
      </c>
      <c r="J93" s="41">
        <f>SUM(J80:J91)</f>
        <v>50370988.569563679</v>
      </c>
      <c r="K93" s="62"/>
      <c r="M93" s="10"/>
    </row>
    <row r="94" spans="1:23" ht="12" customHeight="1">
      <c r="A94" s="47"/>
    </row>
    <row r="95" spans="1:23" ht="12" customHeight="1">
      <c r="A95" s="47"/>
      <c r="B95" s="52" t="s">
        <v>67</v>
      </c>
      <c r="C95" s="53" t="s">
        <v>25</v>
      </c>
    </row>
    <row r="96" spans="1:23" ht="12" customHeight="1">
      <c r="A96" s="47">
        <v>417</v>
      </c>
      <c r="B96" s="54" t="str">
        <f>B80</f>
        <v>Jan 2020</v>
      </c>
      <c r="C96" s="46"/>
      <c r="D96" s="10">
        <v>192</v>
      </c>
      <c r="E96" s="70">
        <v>2723190</v>
      </c>
      <c r="F96" s="10">
        <v>0</v>
      </c>
      <c r="G96" s="12">
        <f>J96-E96-F96-H96-I96</f>
        <v>22128.994623655919</v>
      </c>
      <c r="H96" s="10">
        <v>-397</v>
      </c>
      <c r="I96" s="10">
        <v>98</v>
      </c>
      <c r="J96" s="10">
        <v>2745019.9946236559</v>
      </c>
      <c r="L96" s="28"/>
      <c r="M96" s="28"/>
      <c r="N96" s="28"/>
      <c r="O96" s="28"/>
      <c r="P96" s="28"/>
      <c r="Q96" s="28"/>
      <c r="R96" s="28"/>
      <c r="S96" s="28"/>
      <c r="T96" s="28"/>
      <c r="U96" s="28"/>
      <c r="V96" s="28"/>
      <c r="W96" s="28"/>
    </row>
    <row r="97" spans="1:23" ht="12" customHeight="1">
      <c r="A97" s="47">
        <f t="shared" ref="A97:A107" si="18">A96+1</f>
        <v>418</v>
      </c>
      <c r="B97" s="54" t="str">
        <f t="shared" ref="B97:B107" si="19">B81</f>
        <v>Feb 2020</v>
      </c>
      <c r="C97" s="46"/>
      <c r="D97" s="10">
        <v>192</v>
      </c>
      <c r="E97" s="70">
        <v>2799533</v>
      </c>
      <c r="F97" s="10">
        <v>0</v>
      </c>
      <c r="G97" s="12">
        <f t="shared" ref="G97:G107" si="20">J97-E97-F97-H97-I97</f>
        <v>33764.945945946034</v>
      </c>
      <c r="H97" s="10">
        <v>-397</v>
      </c>
      <c r="I97" s="10">
        <v>95</v>
      </c>
      <c r="J97" s="10">
        <v>2832995.945945946</v>
      </c>
    </row>
    <row r="98" spans="1:23" ht="12" customHeight="1">
      <c r="A98" s="47">
        <f t="shared" si="18"/>
        <v>419</v>
      </c>
      <c r="B98" s="54" t="str">
        <f t="shared" si="19"/>
        <v>Mar 2020</v>
      </c>
      <c r="C98" s="46"/>
      <c r="D98" s="10">
        <v>192</v>
      </c>
      <c r="E98" s="70">
        <v>2650289</v>
      </c>
      <c r="F98" s="10">
        <v>0</v>
      </c>
      <c r="G98" s="12">
        <f t="shared" si="20"/>
        <v>20595.677419354673</v>
      </c>
      <c r="H98" s="10">
        <v>-397</v>
      </c>
      <c r="I98" s="10">
        <v>-106724</v>
      </c>
      <c r="J98" s="10">
        <v>2563763.6774193547</v>
      </c>
    </row>
    <row r="99" spans="1:23" ht="12" customHeight="1">
      <c r="A99" s="47">
        <f t="shared" si="18"/>
        <v>420</v>
      </c>
      <c r="B99" s="54" t="str">
        <f t="shared" si="19"/>
        <v>Apr 2020</v>
      </c>
      <c r="C99" s="46"/>
      <c r="D99" s="10">
        <v>192</v>
      </c>
      <c r="E99" s="70">
        <v>2859288</v>
      </c>
      <c r="F99" s="10">
        <v>0</v>
      </c>
      <c r="G99" s="12">
        <f t="shared" si="20"/>
        <v>21541.763440860435</v>
      </c>
      <c r="H99" s="10">
        <v>-395</v>
      </c>
      <c r="I99" s="10">
        <v>961</v>
      </c>
      <c r="J99" s="10">
        <v>2881395.7634408604</v>
      </c>
    </row>
    <row r="100" spans="1:23" ht="12" customHeight="1">
      <c r="A100" s="47">
        <f t="shared" si="18"/>
        <v>421</v>
      </c>
      <c r="B100" s="54" t="str">
        <f t="shared" si="19"/>
        <v>May 2020</v>
      </c>
      <c r="C100" s="46"/>
      <c r="D100" s="10">
        <v>192</v>
      </c>
      <c r="E100" s="70">
        <v>3424003</v>
      </c>
      <c r="F100" s="10">
        <v>-195584</v>
      </c>
      <c r="G100" s="12">
        <f t="shared" si="20"/>
        <v>26855.33870967757</v>
      </c>
      <c r="H100" s="10">
        <v>-395</v>
      </c>
      <c r="I100" s="10">
        <v>-961</v>
      </c>
      <c r="J100" s="10">
        <v>3253918.3387096776</v>
      </c>
    </row>
    <row r="101" spans="1:23" ht="12" customHeight="1">
      <c r="A101" s="47">
        <f t="shared" si="18"/>
        <v>422</v>
      </c>
      <c r="B101" s="54" t="str">
        <f t="shared" si="19"/>
        <v>Jun 2020</v>
      </c>
      <c r="C101" s="46"/>
      <c r="D101" s="10">
        <v>192</v>
      </c>
      <c r="E101" s="70">
        <v>3705405</v>
      </c>
      <c r="F101" s="10">
        <v>-116110</v>
      </c>
      <c r="G101" s="12">
        <f t="shared" si="20"/>
        <v>128494.18085106369</v>
      </c>
      <c r="H101" s="10">
        <v>-389</v>
      </c>
      <c r="I101" s="10">
        <v>0</v>
      </c>
      <c r="J101" s="10">
        <v>3717400.1808510637</v>
      </c>
    </row>
    <row r="102" spans="1:23" ht="12" customHeight="1">
      <c r="A102" s="47">
        <f t="shared" si="18"/>
        <v>423</v>
      </c>
      <c r="B102" s="54" t="str">
        <f t="shared" si="19"/>
        <v>Jul 2020</v>
      </c>
      <c r="C102" s="46"/>
      <c r="D102" s="10">
        <v>192</v>
      </c>
      <c r="E102" s="70">
        <v>4717145</v>
      </c>
      <c r="F102" s="10">
        <v>-90672</v>
      </c>
      <c r="G102" s="12">
        <f t="shared" si="20"/>
        <v>-123876</v>
      </c>
      <c r="H102" s="10">
        <v>-382</v>
      </c>
      <c r="I102" s="10">
        <v>278</v>
      </c>
      <c r="J102" s="10">
        <v>4502493</v>
      </c>
    </row>
    <row r="103" spans="1:23" ht="12" customHeight="1">
      <c r="A103" s="47">
        <f t="shared" si="18"/>
        <v>424</v>
      </c>
      <c r="B103" s="54" t="str">
        <f t="shared" si="19"/>
        <v>Aug 2020</v>
      </c>
      <c r="C103" s="46"/>
      <c r="D103" s="10">
        <v>192</v>
      </c>
      <c r="E103" s="70">
        <v>4000016</v>
      </c>
      <c r="F103" s="10">
        <v>-189349</v>
      </c>
      <c r="G103" s="12">
        <f t="shared" si="20"/>
        <v>9999</v>
      </c>
      <c r="H103" s="10">
        <v>-380</v>
      </c>
      <c r="I103" s="10">
        <v>-278</v>
      </c>
      <c r="J103" s="10">
        <v>3820008</v>
      </c>
    </row>
    <row r="104" spans="1:23" ht="12" customHeight="1">
      <c r="A104" s="47">
        <f t="shared" si="18"/>
        <v>425</v>
      </c>
      <c r="B104" s="54" t="str">
        <f t="shared" si="19"/>
        <v>Sep 2020</v>
      </c>
      <c r="C104" s="46"/>
      <c r="D104" s="10">
        <v>192</v>
      </c>
      <c r="E104" s="70">
        <v>4167161</v>
      </c>
      <c r="F104" s="10">
        <v>-113658</v>
      </c>
      <c r="G104" s="12">
        <f t="shared" si="20"/>
        <v>26984.422459892929</v>
      </c>
      <c r="H104" s="10">
        <v>-363</v>
      </c>
      <c r="I104" s="10">
        <v>0</v>
      </c>
      <c r="J104" s="10">
        <v>4080124.4224598929</v>
      </c>
    </row>
    <row r="105" spans="1:23" ht="12" customHeight="1">
      <c r="A105" s="47">
        <f t="shared" si="18"/>
        <v>426</v>
      </c>
      <c r="B105" s="54" t="str">
        <f t="shared" si="19"/>
        <v>Oct 2020</v>
      </c>
      <c r="C105" s="46"/>
      <c r="D105" s="10">
        <v>192</v>
      </c>
      <c r="E105" s="70">
        <v>3354422</v>
      </c>
      <c r="F105" s="10">
        <v>-6214</v>
      </c>
      <c r="G105" s="12">
        <f t="shared" si="20"/>
        <v>22953.593582887668</v>
      </c>
      <c r="H105" s="10">
        <v>-355</v>
      </c>
      <c r="I105" s="10">
        <v>0</v>
      </c>
      <c r="J105" s="10">
        <v>3370806.5935828877</v>
      </c>
    </row>
    <row r="106" spans="1:23" ht="12" customHeight="1">
      <c r="A106" s="47">
        <f t="shared" si="18"/>
        <v>427</v>
      </c>
      <c r="B106" s="54" t="str">
        <f t="shared" si="19"/>
        <v>Nov 2020</v>
      </c>
      <c r="C106" s="46"/>
      <c r="D106" s="10">
        <v>192</v>
      </c>
      <c r="E106" s="70">
        <v>2646051</v>
      </c>
      <c r="F106" s="10">
        <v>0</v>
      </c>
      <c r="G106" s="12">
        <f t="shared" si="20"/>
        <v>4956</v>
      </c>
      <c r="H106" s="10">
        <v>-236</v>
      </c>
      <c r="I106" s="10">
        <v>0</v>
      </c>
      <c r="J106" s="10">
        <v>2650771</v>
      </c>
    </row>
    <row r="107" spans="1:23" ht="12" customHeight="1">
      <c r="A107" s="47">
        <f t="shared" si="18"/>
        <v>428</v>
      </c>
      <c r="B107" s="54" t="str">
        <f t="shared" si="19"/>
        <v>Dec 2020</v>
      </c>
      <c r="C107" s="46"/>
      <c r="D107" s="10">
        <v>192</v>
      </c>
      <c r="E107" s="70">
        <v>2585152</v>
      </c>
      <c r="F107" s="10">
        <v>0</v>
      </c>
      <c r="G107" s="12">
        <f t="shared" si="20"/>
        <v>0</v>
      </c>
      <c r="H107" s="10">
        <v>0</v>
      </c>
      <c r="I107" s="39">
        <v>0</v>
      </c>
      <c r="J107" s="10">
        <v>2585152</v>
      </c>
    </row>
    <row r="108" spans="1:23" ht="12" customHeight="1">
      <c r="A108" s="47"/>
      <c r="B108" s="55"/>
      <c r="C108" s="46"/>
      <c r="D108" s="19"/>
      <c r="E108" s="19"/>
      <c r="F108" s="19"/>
      <c r="G108" s="19"/>
      <c r="H108" s="19"/>
      <c r="I108" s="19"/>
      <c r="J108" s="19"/>
    </row>
    <row r="109" spans="1:23" ht="12" customHeight="1">
      <c r="A109" s="47">
        <f>A107+1</f>
        <v>429</v>
      </c>
      <c r="B109" s="55" t="s">
        <v>19</v>
      </c>
      <c r="C109" s="46"/>
      <c r="D109" s="20">
        <f>SUM(D96:D107)</f>
        <v>2304</v>
      </c>
      <c r="E109" s="20">
        <f t="shared" ref="E109:H109" si="21">SUM(E96:E107)</f>
        <v>39631655</v>
      </c>
      <c r="F109" s="20">
        <f t="shared" si="21"/>
        <v>-711587</v>
      </c>
      <c r="G109" s="20">
        <f t="shared" si="21"/>
        <v>194397.91703333892</v>
      </c>
      <c r="H109" s="20">
        <f t="shared" si="21"/>
        <v>-4086</v>
      </c>
      <c r="I109" s="20">
        <f>SUM(I96:I107)</f>
        <v>-106531</v>
      </c>
      <c r="J109" s="20">
        <f>SUM(J96:J107)</f>
        <v>39003848.917033345</v>
      </c>
      <c r="K109" s="62"/>
      <c r="M109" s="10"/>
    </row>
    <row r="110" spans="1:23" ht="12" customHeight="1">
      <c r="A110" s="47"/>
      <c r="B110" s="55"/>
      <c r="C110" s="46"/>
      <c r="D110" s="10"/>
      <c r="E110" s="10"/>
      <c r="F110" s="10"/>
      <c r="G110" s="12"/>
      <c r="H110" s="10"/>
      <c r="I110" s="10"/>
      <c r="J110" s="10"/>
    </row>
    <row r="111" spans="1:23" ht="12" customHeight="1">
      <c r="A111" s="47"/>
      <c r="B111" s="56" t="s">
        <v>90</v>
      </c>
      <c r="C111" s="53" t="s">
        <v>48</v>
      </c>
      <c r="D111" s="10"/>
      <c r="E111" s="10"/>
      <c r="F111" s="10"/>
      <c r="G111" s="12"/>
      <c r="H111" s="10"/>
      <c r="I111" s="10"/>
      <c r="J111" s="10"/>
    </row>
    <row r="112" spans="1:23" ht="12" customHeight="1">
      <c r="A112" s="47">
        <f>A109+1</f>
        <v>430</v>
      </c>
      <c r="B112" s="54" t="str">
        <f>B96</f>
        <v>Jan 2020</v>
      </c>
      <c r="C112" s="46"/>
      <c r="D112" s="10">
        <v>22</v>
      </c>
      <c r="E112" s="70">
        <v>14767314</v>
      </c>
      <c r="F112" s="10">
        <v>0</v>
      </c>
      <c r="G112" s="12">
        <f>J112-E112-F112-H112-I112</f>
        <v>0</v>
      </c>
      <c r="H112" s="10">
        <v>-98686</v>
      </c>
      <c r="I112" s="10">
        <v>0</v>
      </c>
      <c r="J112" s="10">
        <v>14668628</v>
      </c>
      <c r="L112" s="29"/>
      <c r="M112" s="29"/>
      <c r="N112" s="29"/>
      <c r="O112" s="29"/>
      <c r="P112" s="29"/>
      <c r="Q112" s="29"/>
      <c r="R112" s="29"/>
      <c r="S112" s="29"/>
      <c r="T112" s="29"/>
      <c r="U112" s="29"/>
      <c r="V112" s="29"/>
      <c r="W112" s="29"/>
    </row>
    <row r="113" spans="1:23" ht="12" customHeight="1">
      <c r="A113" s="47">
        <f t="shared" ref="A113:A123" si="22">A112+1</f>
        <v>431</v>
      </c>
      <c r="B113" s="54" t="str">
        <f t="shared" ref="B113:B123" si="23">B97</f>
        <v>Feb 2020</v>
      </c>
      <c r="C113" s="46"/>
      <c r="D113" s="10">
        <v>22</v>
      </c>
      <c r="E113" s="70">
        <v>13917469</v>
      </c>
      <c r="F113" s="10">
        <v>0</v>
      </c>
      <c r="G113" s="12">
        <f t="shared" ref="G113:G123" si="24">J113-E113-F113-H113-I113</f>
        <v>0</v>
      </c>
      <c r="H113" s="10">
        <v>-98686</v>
      </c>
      <c r="I113" s="10">
        <v>0</v>
      </c>
      <c r="J113" s="10">
        <v>13818783</v>
      </c>
    </row>
    <row r="114" spans="1:23" ht="12" customHeight="1">
      <c r="A114" s="47">
        <f t="shared" si="22"/>
        <v>432</v>
      </c>
      <c r="B114" s="54" t="str">
        <f t="shared" si="23"/>
        <v>Mar 2020</v>
      </c>
      <c r="C114" s="46"/>
      <c r="D114" s="10">
        <v>22</v>
      </c>
      <c r="E114" s="70">
        <v>13296708</v>
      </c>
      <c r="F114" s="10">
        <v>0</v>
      </c>
      <c r="G114" s="12">
        <f t="shared" si="24"/>
        <v>0</v>
      </c>
      <c r="H114" s="10">
        <v>-98668</v>
      </c>
      <c r="I114" s="10">
        <v>0</v>
      </c>
      <c r="J114" s="10">
        <v>13198040</v>
      </c>
    </row>
    <row r="115" spans="1:23" ht="12" customHeight="1">
      <c r="A115" s="47">
        <f t="shared" si="22"/>
        <v>433</v>
      </c>
      <c r="B115" s="54" t="str">
        <f t="shared" si="23"/>
        <v>Apr 2020</v>
      </c>
      <c r="C115" s="46"/>
      <c r="D115" s="10">
        <v>22</v>
      </c>
      <c r="E115" s="70">
        <v>11750643</v>
      </c>
      <c r="F115" s="10">
        <v>0</v>
      </c>
      <c r="G115" s="12">
        <f t="shared" si="24"/>
        <v>0</v>
      </c>
      <c r="H115" s="10">
        <v>-98388</v>
      </c>
      <c r="I115" s="10">
        <v>0</v>
      </c>
      <c r="J115" s="10">
        <v>11652255</v>
      </c>
    </row>
    <row r="116" spans="1:23" ht="12" customHeight="1">
      <c r="A116" s="47">
        <f t="shared" si="22"/>
        <v>434</v>
      </c>
      <c r="B116" s="54" t="str">
        <f t="shared" si="23"/>
        <v>May 2020</v>
      </c>
      <c r="C116" s="46"/>
      <c r="D116" s="10">
        <v>22</v>
      </c>
      <c r="E116" s="70">
        <v>11000352</v>
      </c>
      <c r="F116" s="10">
        <v>0</v>
      </c>
      <c r="G116" s="12">
        <f t="shared" si="24"/>
        <v>0</v>
      </c>
      <c r="H116" s="10">
        <v>-98248</v>
      </c>
      <c r="I116" s="10">
        <v>127768</v>
      </c>
      <c r="J116" s="10">
        <v>11029872</v>
      </c>
    </row>
    <row r="117" spans="1:23" ht="12" customHeight="1">
      <c r="A117" s="47">
        <f t="shared" si="22"/>
        <v>435</v>
      </c>
      <c r="B117" s="54" t="str">
        <f t="shared" si="23"/>
        <v>Jun 2020</v>
      </c>
      <c r="C117" s="46"/>
      <c r="D117" s="10">
        <v>22</v>
      </c>
      <c r="E117" s="70">
        <v>13384279</v>
      </c>
      <c r="F117" s="10">
        <v>0</v>
      </c>
      <c r="G117" s="12">
        <f t="shared" si="24"/>
        <v>0</v>
      </c>
      <c r="H117" s="10">
        <v>-96749</v>
      </c>
      <c r="I117" s="10">
        <v>-127768</v>
      </c>
      <c r="J117" s="10">
        <v>13159762</v>
      </c>
    </row>
    <row r="118" spans="1:23" ht="12" customHeight="1">
      <c r="A118" s="47">
        <f t="shared" si="22"/>
        <v>436</v>
      </c>
      <c r="B118" s="54" t="str">
        <f t="shared" si="23"/>
        <v>Jul 2020</v>
      </c>
      <c r="C118" s="46"/>
      <c r="D118" s="10">
        <v>22</v>
      </c>
      <c r="E118" s="70">
        <v>13635349</v>
      </c>
      <c r="F118" s="10">
        <v>0</v>
      </c>
      <c r="G118" s="12">
        <f t="shared" si="24"/>
        <v>0</v>
      </c>
      <c r="H118" s="10">
        <v>-95036</v>
      </c>
      <c r="I118" s="10">
        <v>0</v>
      </c>
      <c r="J118" s="10">
        <v>13540313</v>
      </c>
    </row>
    <row r="119" spans="1:23" ht="12" customHeight="1">
      <c r="A119" s="47">
        <f t="shared" si="22"/>
        <v>437</v>
      </c>
      <c r="B119" s="54" t="str">
        <f t="shared" si="23"/>
        <v>Aug 2020</v>
      </c>
      <c r="C119" s="46"/>
      <c r="D119" s="10">
        <v>22</v>
      </c>
      <c r="E119" s="70">
        <v>13772447</v>
      </c>
      <c r="F119" s="10">
        <v>0</v>
      </c>
      <c r="G119" s="12">
        <f t="shared" si="24"/>
        <v>0</v>
      </c>
      <c r="H119" s="10">
        <v>-94582</v>
      </c>
      <c r="I119" s="10">
        <v>0</v>
      </c>
      <c r="J119" s="10">
        <v>13677865</v>
      </c>
    </row>
    <row r="120" spans="1:23" ht="12" customHeight="1">
      <c r="A120" s="47">
        <f t="shared" si="22"/>
        <v>438</v>
      </c>
      <c r="B120" s="54" t="str">
        <f t="shared" si="23"/>
        <v>Sep 2020</v>
      </c>
      <c r="C120" s="46"/>
      <c r="D120" s="10">
        <v>21</v>
      </c>
      <c r="E120" s="70">
        <v>14780177</v>
      </c>
      <c r="F120" s="10">
        <v>0</v>
      </c>
      <c r="G120" s="12">
        <f t="shared" si="24"/>
        <v>0</v>
      </c>
      <c r="H120" s="10">
        <v>-90293</v>
      </c>
      <c r="I120" s="10">
        <v>0</v>
      </c>
      <c r="J120" s="10">
        <v>14689884</v>
      </c>
    </row>
    <row r="121" spans="1:23" ht="12" customHeight="1">
      <c r="A121" s="47">
        <f t="shared" si="22"/>
        <v>439</v>
      </c>
      <c r="B121" s="54" t="str">
        <f t="shared" si="23"/>
        <v>Oct 2020</v>
      </c>
      <c r="C121" s="46"/>
      <c r="D121" s="10">
        <v>21</v>
      </c>
      <c r="E121" s="70">
        <v>12586334</v>
      </c>
      <c r="F121" s="10">
        <v>0</v>
      </c>
      <c r="G121" s="12">
        <f t="shared" si="24"/>
        <v>113474</v>
      </c>
      <c r="H121" s="10">
        <v>-88310</v>
      </c>
      <c r="I121" s="10">
        <v>0</v>
      </c>
      <c r="J121" s="10">
        <v>12611498</v>
      </c>
    </row>
    <row r="122" spans="1:23" ht="12" customHeight="1">
      <c r="A122" s="47">
        <f t="shared" si="22"/>
        <v>440</v>
      </c>
      <c r="B122" s="54" t="str">
        <f t="shared" si="23"/>
        <v>Nov 2020</v>
      </c>
      <c r="C122" s="46"/>
      <c r="D122" s="10">
        <v>21</v>
      </c>
      <c r="E122" s="70">
        <v>12925019</v>
      </c>
      <c r="F122" s="10">
        <v>0</v>
      </c>
      <c r="G122" s="12">
        <f t="shared" si="24"/>
        <v>-113474</v>
      </c>
      <c r="H122" s="10">
        <v>-58830</v>
      </c>
      <c r="I122" s="10">
        <v>0</v>
      </c>
      <c r="J122" s="10">
        <v>12752715</v>
      </c>
    </row>
    <row r="123" spans="1:23" ht="12" customHeight="1">
      <c r="A123" s="47">
        <f t="shared" si="22"/>
        <v>441</v>
      </c>
      <c r="B123" s="54" t="str">
        <f t="shared" si="23"/>
        <v>Dec 2020</v>
      </c>
      <c r="C123" s="46"/>
      <c r="D123" s="10">
        <v>21</v>
      </c>
      <c r="E123" s="70">
        <v>13062547</v>
      </c>
      <c r="F123" s="10">
        <v>0</v>
      </c>
      <c r="G123" s="12">
        <f t="shared" si="24"/>
        <v>0</v>
      </c>
      <c r="H123" s="10">
        <v>0</v>
      </c>
      <c r="I123" s="39">
        <v>0</v>
      </c>
      <c r="J123" s="10">
        <v>13062547</v>
      </c>
    </row>
    <row r="124" spans="1:23" ht="12" customHeight="1">
      <c r="A124" s="47"/>
      <c r="B124" s="55"/>
      <c r="C124" s="46"/>
      <c r="D124" s="40"/>
      <c r="E124" s="40"/>
      <c r="F124" s="40"/>
      <c r="G124" s="19"/>
      <c r="H124" s="40"/>
      <c r="I124" s="40"/>
      <c r="J124" s="40"/>
    </row>
    <row r="125" spans="1:23" ht="12" customHeight="1">
      <c r="A125" s="47">
        <f>A123+1</f>
        <v>442</v>
      </c>
      <c r="B125" s="55" t="s">
        <v>19</v>
      </c>
      <c r="C125" s="46"/>
      <c r="D125" s="41">
        <f t="shared" ref="D125" si="25">SUM(D112:D123)</f>
        <v>260</v>
      </c>
      <c r="E125" s="41">
        <f t="shared" ref="E125:J125" si="26">SUM(E112:E123)</f>
        <v>158878638</v>
      </c>
      <c r="F125" s="41">
        <f t="shared" si="26"/>
        <v>0</v>
      </c>
      <c r="G125" s="20">
        <f t="shared" si="26"/>
        <v>0</v>
      </c>
      <c r="H125" s="41">
        <f t="shared" si="26"/>
        <v>-1016476</v>
      </c>
      <c r="I125" s="41">
        <f t="shared" si="26"/>
        <v>0</v>
      </c>
      <c r="J125" s="41">
        <f t="shared" si="26"/>
        <v>157862162</v>
      </c>
      <c r="M125" s="10"/>
    </row>
    <row r="126" spans="1:23" ht="12" customHeight="1">
      <c r="A126" s="47"/>
      <c r="B126" s="55"/>
      <c r="C126" s="46"/>
      <c r="D126" s="10"/>
      <c r="E126" s="10"/>
      <c r="F126" s="10"/>
      <c r="G126" s="12"/>
      <c r="H126" s="10"/>
      <c r="I126" s="10"/>
      <c r="J126" s="10"/>
      <c r="M126" s="62"/>
    </row>
    <row r="127" spans="1:23" ht="12" customHeight="1">
      <c r="A127" s="47"/>
      <c r="B127" s="52" t="s">
        <v>49</v>
      </c>
      <c r="C127" s="53" t="s">
        <v>50</v>
      </c>
      <c r="D127" s="10"/>
      <c r="E127" s="10"/>
      <c r="F127" s="10"/>
      <c r="G127" s="12"/>
      <c r="H127" s="10"/>
      <c r="I127" s="10"/>
      <c r="J127" s="10"/>
    </row>
    <row r="128" spans="1:23" ht="12" customHeight="1">
      <c r="A128" s="47">
        <f>A125+1</f>
        <v>443</v>
      </c>
      <c r="B128" s="54" t="str">
        <f>B112</f>
        <v>Jan 2020</v>
      </c>
      <c r="C128" s="46"/>
      <c r="D128" s="10">
        <v>2</v>
      </c>
      <c r="E128" s="70">
        <v>10679686</v>
      </c>
      <c r="F128" s="10">
        <v>0</v>
      </c>
      <c r="G128" s="12">
        <f>J128-E128-F128-H128-I128</f>
        <v>0</v>
      </c>
      <c r="H128" s="10">
        <v>0</v>
      </c>
      <c r="I128" s="10">
        <v>0</v>
      </c>
      <c r="J128" s="10">
        <v>10679686</v>
      </c>
      <c r="L128" s="30"/>
      <c r="M128" s="30"/>
      <c r="N128" s="30"/>
      <c r="O128" s="30"/>
      <c r="P128" s="30"/>
      <c r="Q128" s="30"/>
      <c r="R128" s="30"/>
      <c r="S128" s="30"/>
      <c r="T128" s="30"/>
      <c r="U128" s="30"/>
      <c r="V128" s="30"/>
      <c r="W128" s="30"/>
    </row>
    <row r="129" spans="1:13" ht="12" customHeight="1">
      <c r="A129" s="47">
        <f t="shared" ref="A129:A139" si="27">A128+1</f>
        <v>444</v>
      </c>
      <c r="B129" s="54" t="str">
        <f t="shared" ref="B129:B139" si="28">B113</f>
        <v>Feb 2020</v>
      </c>
      <c r="C129" s="46"/>
      <c r="D129" s="10">
        <v>2</v>
      </c>
      <c r="E129" s="70">
        <v>10061520</v>
      </c>
      <c r="F129" s="10">
        <v>0</v>
      </c>
      <c r="G129" s="12">
        <f t="shared" ref="G129:G139" si="29">J129-E129-F129-H129-I129</f>
        <v>0</v>
      </c>
      <c r="H129" s="10">
        <v>0</v>
      </c>
      <c r="I129" s="10">
        <v>0</v>
      </c>
      <c r="J129" s="10">
        <v>10061520</v>
      </c>
    </row>
    <row r="130" spans="1:13" ht="12" customHeight="1">
      <c r="A130" s="47">
        <f t="shared" si="27"/>
        <v>445</v>
      </c>
      <c r="B130" s="54" t="str">
        <f t="shared" si="28"/>
        <v>Mar 2020</v>
      </c>
      <c r="C130" s="46"/>
      <c r="D130" s="10">
        <v>2</v>
      </c>
      <c r="E130" s="70">
        <v>9724153</v>
      </c>
      <c r="F130" s="10">
        <v>0</v>
      </c>
      <c r="G130" s="12">
        <f t="shared" si="29"/>
        <v>0</v>
      </c>
      <c r="H130" s="10">
        <v>0</v>
      </c>
      <c r="I130" s="10">
        <v>0</v>
      </c>
      <c r="J130" s="10">
        <v>9724153</v>
      </c>
    </row>
    <row r="131" spans="1:13" ht="12" customHeight="1">
      <c r="A131" s="47">
        <f t="shared" si="27"/>
        <v>446</v>
      </c>
      <c r="B131" s="54" t="str">
        <f t="shared" si="28"/>
        <v>Apr 2020</v>
      </c>
      <c r="C131" s="46"/>
      <c r="D131" s="10">
        <v>2</v>
      </c>
      <c r="E131" s="70">
        <v>8154340</v>
      </c>
      <c r="F131" s="10">
        <v>0</v>
      </c>
      <c r="G131" s="12">
        <f t="shared" si="29"/>
        <v>0</v>
      </c>
      <c r="H131" s="10">
        <v>0</v>
      </c>
      <c r="I131" s="10">
        <v>0</v>
      </c>
      <c r="J131" s="10">
        <v>8154340</v>
      </c>
    </row>
    <row r="132" spans="1:13" ht="12" customHeight="1">
      <c r="A132" s="47">
        <f t="shared" si="27"/>
        <v>447</v>
      </c>
      <c r="B132" s="54" t="str">
        <f t="shared" si="28"/>
        <v>May 2020</v>
      </c>
      <c r="C132" s="46"/>
      <c r="D132" s="10">
        <v>2</v>
      </c>
      <c r="E132" s="70">
        <v>9078218</v>
      </c>
      <c r="F132" s="10">
        <v>0</v>
      </c>
      <c r="G132" s="12">
        <f t="shared" si="29"/>
        <v>0</v>
      </c>
      <c r="H132" s="10">
        <v>0</v>
      </c>
      <c r="I132" s="10">
        <v>0</v>
      </c>
      <c r="J132" s="10">
        <v>9078218</v>
      </c>
    </row>
    <row r="133" spans="1:13" ht="12" customHeight="1">
      <c r="A133" s="47">
        <f t="shared" si="27"/>
        <v>448</v>
      </c>
      <c r="B133" s="54" t="str">
        <f t="shared" si="28"/>
        <v>Jun 2020</v>
      </c>
      <c r="C133" s="46"/>
      <c r="D133" s="10">
        <v>2</v>
      </c>
      <c r="E133" s="70">
        <v>12119526</v>
      </c>
      <c r="F133" s="10">
        <v>-384045</v>
      </c>
      <c r="G133" s="12">
        <f t="shared" si="29"/>
        <v>0</v>
      </c>
      <c r="H133" s="10">
        <v>0</v>
      </c>
      <c r="I133" s="10">
        <v>0</v>
      </c>
      <c r="J133" s="10">
        <v>11735481</v>
      </c>
    </row>
    <row r="134" spans="1:13" ht="12" customHeight="1">
      <c r="A134" s="47">
        <f t="shared" si="27"/>
        <v>449</v>
      </c>
      <c r="B134" s="54" t="str">
        <f t="shared" si="28"/>
        <v>Jul 2020</v>
      </c>
      <c r="C134" s="46"/>
      <c r="D134" s="10">
        <v>2</v>
      </c>
      <c r="E134" s="70">
        <v>12678086</v>
      </c>
      <c r="F134" s="10">
        <v>-366623</v>
      </c>
      <c r="G134" s="12">
        <f t="shared" si="29"/>
        <v>0</v>
      </c>
      <c r="H134" s="10">
        <v>0</v>
      </c>
      <c r="I134" s="10">
        <v>0</v>
      </c>
      <c r="J134" s="10">
        <v>12311463</v>
      </c>
    </row>
    <row r="135" spans="1:13" ht="12" customHeight="1">
      <c r="A135" s="47">
        <f t="shared" si="27"/>
        <v>450</v>
      </c>
      <c r="B135" s="54" t="str">
        <f t="shared" si="28"/>
        <v>Aug 2020</v>
      </c>
      <c r="C135" s="46"/>
      <c r="D135" s="10">
        <v>2</v>
      </c>
      <c r="E135" s="70">
        <v>12055978</v>
      </c>
      <c r="F135" s="10">
        <v>-940249</v>
      </c>
      <c r="G135" s="12">
        <f t="shared" si="29"/>
        <v>0</v>
      </c>
      <c r="H135" s="10">
        <v>0</v>
      </c>
      <c r="I135" s="10">
        <v>0</v>
      </c>
      <c r="J135" s="10">
        <v>11115729</v>
      </c>
    </row>
    <row r="136" spans="1:13" ht="12" customHeight="1">
      <c r="A136" s="47">
        <f t="shared" si="27"/>
        <v>451</v>
      </c>
      <c r="B136" s="54" t="str">
        <f t="shared" si="28"/>
        <v>Sep 2020</v>
      </c>
      <c r="C136" s="46"/>
      <c r="D136" s="10">
        <v>2</v>
      </c>
      <c r="E136" s="70">
        <v>12372076</v>
      </c>
      <c r="F136" s="10">
        <v>-349359</v>
      </c>
      <c r="G136" s="12">
        <f t="shared" si="29"/>
        <v>0</v>
      </c>
      <c r="H136" s="10">
        <v>0</v>
      </c>
      <c r="I136" s="10">
        <v>0</v>
      </c>
      <c r="J136" s="10">
        <v>12022717</v>
      </c>
    </row>
    <row r="137" spans="1:13" ht="12" customHeight="1">
      <c r="A137" s="47">
        <f t="shared" si="27"/>
        <v>452</v>
      </c>
      <c r="B137" s="54" t="str">
        <f t="shared" si="28"/>
        <v>Oct 2020</v>
      </c>
      <c r="C137" s="46"/>
      <c r="D137" s="10">
        <v>2</v>
      </c>
      <c r="E137" s="70">
        <v>10578019</v>
      </c>
      <c r="F137" s="10">
        <v>0</v>
      </c>
      <c r="G137" s="12">
        <f t="shared" si="29"/>
        <v>-628727</v>
      </c>
      <c r="H137" s="10">
        <v>0</v>
      </c>
      <c r="I137" s="10">
        <v>0</v>
      </c>
      <c r="J137" s="10">
        <v>9949292</v>
      </c>
    </row>
    <row r="138" spans="1:13" ht="12" customHeight="1">
      <c r="A138" s="47">
        <f t="shared" si="27"/>
        <v>453</v>
      </c>
      <c r="B138" s="54" t="str">
        <f t="shared" si="28"/>
        <v>Nov 2020</v>
      </c>
      <c r="C138" s="46"/>
      <c r="D138" s="10">
        <v>2</v>
      </c>
      <c r="E138" s="70">
        <v>7825379</v>
      </c>
      <c r="F138" s="10">
        <v>0</v>
      </c>
      <c r="G138" s="12">
        <f t="shared" si="29"/>
        <v>628727</v>
      </c>
      <c r="H138" s="10">
        <v>0</v>
      </c>
      <c r="I138" s="10">
        <v>0</v>
      </c>
      <c r="J138" s="10">
        <v>8454106</v>
      </c>
    </row>
    <row r="139" spans="1:13" ht="12" customHeight="1">
      <c r="A139" s="47">
        <f t="shared" si="27"/>
        <v>454</v>
      </c>
      <c r="B139" s="54" t="str">
        <f t="shared" si="28"/>
        <v>Dec 2020</v>
      </c>
      <c r="C139" s="46"/>
      <c r="D139" s="10">
        <v>2</v>
      </c>
      <c r="E139" s="70">
        <v>9673885</v>
      </c>
      <c r="F139" s="10">
        <v>0</v>
      </c>
      <c r="G139" s="12">
        <f t="shared" si="29"/>
        <v>0</v>
      </c>
      <c r="H139" s="10">
        <v>0</v>
      </c>
      <c r="I139" s="39">
        <v>0</v>
      </c>
      <c r="J139" s="10">
        <v>9673885</v>
      </c>
    </row>
    <row r="140" spans="1:13" ht="12" customHeight="1">
      <c r="A140" s="47"/>
      <c r="B140" s="55"/>
      <c r="C140" s="46"/>
      <c r="D140" s="40"/>
      <c r="E140" s="40"/>
      <c r="F140" s="40"/>
      <c r="G140" s="19"/>
      <c r="H140" s="40"/>
      <c r="I140" s="40"/>
      <c r="J140" s="40"/>
    </row>
    <row r="141" spans="1:13" ht="12" customHeight="1">
      <c r="A141" s="47">
        <f>A139+1</f>
        <v>455</v>
      </c>
      <c r="B141" s="55" t="s">
        <v>19</v>
      </c>
      <c r="C141" s="46"/>
      <c r="D141" s="41">
        <f t="shared" ref="D141:J141" si="30">SUM(D128:D139)</f>
        <v>24</v>
      </c>
      <c r="E141" s="41">
        <f>SUM(E128:E139)</f>
        <v>125000866</v>
      </c>
      <c r="F141" s="41">
        <f t="shared" si="30"/>
        <v>-2040276</v>
      </c>
      <c r="G141" s="20">
        <f t="shared" si="30"/>
        <v>0</v>
      </c>
      <c r="H141" s="41">
        <f t="shared" si="30"/>
        <v>0</v>
      </c>
      <c r="I141" s="41">
        <f t="shared" si="30"/>
        <v>0</v>
      </c>
      <c r="J141" s="41">
        <f t="shared" si="30"/>
        <v>122960590</v>
      </c>
      <c r="M141" s="10"/>
    </row>
    <row r="142" spans="1:13" ht="12" customHeight="1">
      <c r="A142" s="47"/>
      <c r="B142" s="55"/>
      <c r="C142" s="46"/>
      <c r="D142" s="10"/>
      <c r="E142" s="10"/>
      <c r="F142" s="10"/>
      <c r="G142" s="12"/>
      <c r="H142" s="10"/>
      <c r="I142" s="10"/>
      <c r="J142" s="10"/>
      <c r="M142" s="62"/>
    </row>
    <row r="143" spans="1:13" ht="12" customHeight="1">
      <c r="A143" s="47"/>
      <c r="B143" s="38" t="s">
        <v>44</v>
      </c>
      <c r="C143" s="46"/>
    </row>
    <row r="144" spans="1:13" ht="12" customHeight="1">
      <c r="A144" s="47"/>
      <c r="B144" s="52" t="s">
        <v>68</v>
      </c>
      <c r="C144" s="53" t="s">
        <v>26</v>
      </c>
    </row>
    <row r="145" spans="1:23" ht="12" customHeight="1">
      <c r="A145" s="47">
        <v>456</v>
      </c>
      <c r="B145" s="54" t="str">
        <f>B128</f>
        <v>Jan 2020</v>
      </c>
      <c r="C145" s="46"/>
      <c r="D145" s="10">
        <v>18</v>
      </c>
      <c r="E145" s="70">
        <v>148199</v>
      </c>
      <c r="F145" s="10">
        <v>0</v>
      </c>
      <c r="G145" s="12">
        <f>J145-E145-F145-H145-I145</f>
        <v>670</v>
      </c>
      <c r="H145" s="10">
        <v>0</v>
      </c>
      <c r="I145" s="10">
        <v>0</v>
      </c>
      <c r="J145" s="10">
        <v>148869</v>
      </c>
      <c r="L145" s="31"/>
      <c r="M145" s="31"/>
      <c r="N145" s="31"/>
      <c r="O145" s="31"/>
      <c r="P145" s="31"/>
      <c r="Q145" s="31"/>
      <c r="R145" s="31"/>
      <c r="S145" s="31"/>
      <c r="T145" s="31"/>
      <c r="U145" s="31"/>
      <c r="V145" s="31"/>
      <c r="W145" s="31"/>
    </row>
    <row r="146" spans="1:23" ht="12" customHeight="1">
      <c r="A146" s="47">
        <f t="shared" ref="A146:A156" si="31">A145+1</f>
        <v>457</v>
      </c>
      <c r="B146" s="54" t="str">
        <f>B129</f>
        <v>Feb 2020</v>
      </c>
      <c r="C146" s="46"/>
      <c r="D146" s="10">
        <v>18</v>
      </c>
      <c r="E146" s="70">
        <v>153917</v>
      </c>
      <c r="F146" s="10">
        <v>0</v>
      </c>
      <c r="G146" s="12">
        <f t="shared" ref="G146:G156" si="32">J146-E146-F146-H146-I146</f>
        <v>-5048</v>
      </c>
      <c r="H146" s="10">
        <v>0</v>
      </c>
      <c r="I146" s="10">
        <v>0</v>
      </c>
      <c r="J146" s="10">
        <v>148869</v>
      </c>
    </row>
    <row r="147" spans="1:23" ht="12" customHeight="1">
      <c r="A147" s="47">
        <f t="shared" si="31"/>
        <v>458</v>
      </c>
      <c r="B147" s="54" t="str">
        <f t="shared" ref="B147:B156" si="33">B130</f>
        <v>Mar 2020</v>
      </c>
      <c r="C147" s="46"/>
      <c r="D147" s="10">
        <v>18</v>
      </c>
      <c r="E147" s="70">
        <v>150613</v>
      </c>
      <c r="F147" s="10">
        <v>0</v>
      </c>
      <c r="G147" s="12">
        <f t="shared" si="32"/>
        <v>-1744</v>
      </c>
      <c r="H147" s="10">
        <v>0</v>
      </c>
      <c r="I147" s="10">
        <v>0</v>
      </c>
      <c r="J147" s="10">
        <v>148869</v>
      </c>
    </row>
    <row r="148" spans="1:23" ht="12" customHeight="1">
      <c r="A148" s="47">
        <f t="shared" si="31"/>
        <v>459</v>
      </c>
      <c r="B148" s="54" t="str">
        <f t="shared" si="33"/>
        <v>Apr 2020</v>
      </c>
      <c r="C148" s="46"/>
      <c r="D148" s="10">
        <v>18</v>
      </c>
      <c r="E148" s="70">
        <v>150496</v>
      </c>
      <c r="F148" s="10">
        <v>0</v>
      </c>
      <c r="G148" s="12">
        <f t="shared" si="32"/>
        <v>-1627</v>
      </c>
      <c r="H148" s="10">
        <v>0</v>
      </c>
      <c r="I148" s="10">
        <v>0</v>
      </c>
      <c r="J148" s="10">
        <v>148869</v>
      </c>
    </row>
    <row r="149" spans="1:23" ht="12" customHeight="1">
      <c r="A149" s="47">
        <f t="shared" si="31"/>
        <v>460</v>
      </c>
      <c r="B149" s="54" t="str">
        <f t="shared" si="33"/>
        <v>May 2020</v>
      </c>
      <c r="C149" s="46"/>
      <c r="D149" s="10">
        <v>18</v>
      </c>
      <c r="E149" s="70">
        <v>150408</v>
      </c>
      <c r="F149" s="10">
        <v>0</v>
      </c>
      <c r="G149" s="12">
        <f t="shared" si="32"/>
        <v>-1539</v>
      </c>
      <c r="H149" s="10">
        <v>0</v>
      </c>
      <c r="I149" s="10">
        <v>0</v>
      </c>
      <c r="J149" s="10">
        <v>148869</v>
      </c>
    </row>
    <row r="150" spans="1:23" ht="12" customHeight="1">
      <c r="A150" s="47">
        <f t="shared" si="31"/>
        <v>461</v>
      </c>
      <c r="B150" s="54" t="str">
        <f t="shared" si="33"/>
        <v>Jun 2020</v>
      </c>
      <c r="C150" s="46"/>
      <c r="D150" s="10">
        <v>18</v>
      </c>
      <c r="E150" s="70">
        <v>150110</v>
      </c>
      <c r="F150" s="10">
        <v>0</v>
      </c>
      <c r="G150" s="12">
        <f t="shared" si="32"/>
        <v>-1241</v>
      </c>
      <c r="H150" s="10">
        <v>0</v>
      </c>
      <c r="I150" s="10">
        <v>0</v>
      </c>
      <c r="J150" s="10">
        <v>148869</v>
      </c>
    </row>
    <row r="151" spans="1:23" ht="12" customHeight="1">
      <c r="A151" s="47">
        <f t="shared" si="31"/>
        <v>462</v>
      </c>
      <c r="B151" s="54" t="str">
        <f t="shared" si="33"/>
        <v>Jul 2020</v>
      </c>
      <c r="C151" s="46"/>
      <c r="D151" s="10">
        <v>18</v>
      </c>
      <c r="E151" s="70">
        <v>150513</v>
      </c>
      <c r="F151" s="10">
        <v>0</v>
      </c>
      <c r="G151" s="12">
        <f t="shared" si="32"/>
        <v>-1644</v>
      </c>
      <c r="H151" s="10">
        <v>0</v>
      </c>
      <c r="I151" s="10">
        <v>0</v>
      </c>
      <c r="J151" s="10">
        <v>148869</v>
      </c>
    </row>
    <row r="152" spans="1:23" ht="12" customHeight="1">
      <c r="A152" s="47">
        <f t="shared" si="31"/>
        <v>463</v>
      </c>
      <c r="B152" s="54" t="str">
        <f t="shared" si="33"/>
        <v>Aug 2020</v>
      </c>
      <c r="C152" s="46"/>
      <c r="D152" s="10">
        <v>18</v>
      </c>
      <c r="E152" s="70">
        <v>150571</v>
      </c>
      <c r="F152" s="10">
        <v>0</v>
      </c>
      <c r="G152" s="12">
        <f t="shared" si="32"/>
        <v>-1702</v>
      </c>
      <c r="H152" s="10">
        <v>0</v>
      </c>
      <c r="I152" s="10">
        <v>0</v>
      </c>
      <c r="J152" s="10">
        <v>148869</v>
      </c>
    </row>
    <row r="153" spans="1:23" ht="12" customHeight="1">
      <c r="A153" s="47">
        <f t="shared" si="31"/>
        <v>464</v>
      </c>
      <c r="B153" s="54" t="str">
        <f t="shared" si="33"/>
        <v>Sep 2020</v>
      </c>
      <c r="C153" s="46"/>
      <c r="D153" s="10">
        <v>18</v>
      </c>
      <c r="E153" s="70">
        <v>150837</v>
      </c>
      <c r="F153" s="10">
        <v>0</v>
      </c>
      <c r="G153" s="12">
        <f t="shared" si="32"/>
        <v>-1968</v>
      </c>
      <c r="H153" s="10">
        <v>0</v>
      </c>
      <c r="I153" s="10">
        <v>0</v>
      </c>
      <c r="J153" s="10">
        <v>148869</v>
      </c>
    </row>
    <row r="154" spans="1:23" ht="12" customHeight="1">
      <c r="A154" s="47">
        <f t="shared" si="31"/>
        <v>465</v>
      </c>
      <c r="B154" s="54" t="str">
        <f t="shared" si="33"/>
        <v>Oct 2020</v>
      </c>
      <c r="C154" s="46"/>
      <c r="D154" s="10">
        <v>18</v>
      </c>
      <c r="E154" s="70">
        <v>151175</v>
      </c>
      <c r="F154" s="10">
        <v>0</v>
      </c>
      <c r="G154" s="12">
        <f t="shared" si="32"/>
        <v>-2306</v>
      </c>
      <c r="H154" s="10">
        <v>0</v>
      </c>
      <c r="I154" s="10">
        <v>0</v>
      </c>
      <c r="J154" s="10">
        <v>148869</v>
      </c>
    </row>
    <row r="155" spans="1:23" ht="12" customHeight="1">
      <c r="A155" s="47">
        <f t="shared" si="31"/>
        <v>466</v>
      </c>
      <c r="B155" s="54" t="str">
        <f t="shared" si="33"/>
        <v>Nov 2020</v>
      </c>
      <c r="C155" s="46"/>
      <c r="D155" s="10">
        <v>18</v>
      </c>
      <c r="E155" s="70">
        <v>151115</v>
      </c>
      <c r="F155" s="10">
        <v>0</v>
      </c>
      <c r="G155" s="12">
        <f t="shared" si="32"/>
        <v>-2246</v>
      </c>
      <c r="H155" s="10">
        <v>0</v>
      </c>
      <c r="I155" s="10">
        <v>0</v>
      </c>
      <c r="J155" s="10">
        <v>148869</v>
      </c>
    </row>
    <row r="156" spans="1:23" ht="12" customHeight="1">
      <c r="A156" s="47">
        <f t="shared" si="31"/>
        <v>467</v>
      </c>
      <c r="B156" s="54" t="str">
        <f t="shared" si="33"/>
        <v>Dec 2020</v>
      </c>
      <c r="C156" s="46"/>
      <c r="D156" s="10">
        <v>18</v>
      </c>
      <c r="E156" s="70">
        <v>151385</v>
      </c>
      <c r="F156" s="10">
        <v>0</v>
      </c>
      <c r="G156" s="12">
        <f t="shared" si="32"/>
        <v>-2516</v>
      </c>
      <c r="H156" s="10">
        <v>0</v>
      </c>
      <c r="I156" s="39">
        <v>0</v>
      </c>
      <c r="J156" s="10">
        <v>148869</v>
      </c>
    </row>
    <row r="157" spans="1:23" ht="12" customHeight="1">
      <c r="A157" s="47"/>
      <c r="B157" s="55"/>
      <c r="C157" s="46"/>
      <c r="D157" s="40"/>
      <c r="E157" s="40"/>
      <c r="F157" s="40"/>
      <c r="G157" s="19"/>
      <c r="H157" s="40"/>
      <c r="I157" s="40"/>
      <c r="J157" s="40"/>
    </row>
    <row r="158" spans="1:23" ht="12" customHeight="1">
      <c r="A158" s="47">
        <f>A156+1</f>
        <v>468</v>
      </c>
      <c r="B158" s="55" t="s">
        <v>19</v>
      </c>
      <c r="C158" s="46"/>
      <c r="D158" s="41">
        <f>SUM(D145:D156)</f>
        <v>216</v>
      </c>
      <c r="E158" s="41">
        <f>SUM(E145:E156)</f>
        <v>1809339</v>
      </c>
      <c r="F158" s="41">
        <f t="shared" ref="F158:I158" si="34">SUM(F145:F156)</f>
        <v>0</v>
      </c>
      <c r="G158" s="20">
        <f t="shared" si="34"/>
        <v>-22911</v>
      </c>
      <c r="H158" s="41">
        <f t="shared" si="34"/>
        <v>0</v>
      </c>
      <c r="I158" s="41">
        <f t="shared" si="34"/>
        <v>0</v>
      </c>
      <c r="J158" s="41">
        <f>SUM(J145:J156)</f>
        <v>1786428</v>
      </c>
      <c r="M158" s="10"/>
    </row>
    <row r="159" spans="1:23" ht="12" customHeight="1">
      <c r="A159" s="47"/>
    </row>
    <row r="160" spans="1:23" ht="12" customHeight="1">
      <c r="A160" s="47"/>
      <c r="B160" s="56" t="s">
        <v>51</v>
      </c>
      <c r="C160" s="53" t="s">
        <v>52</v>
      </c>
      <c r="D160" s="10"/>
      <c r="E160" s="10"/>
      <c r="F160" s="10"/>
      <c r="G160" s="12"/>
      <c r="H160" s="10"/>
      <c r="I160" s="10"/>
      <c r="J160" s="10"/>
    </row>
    <row r="161" spans="1:23" ht="12" customHeight="1">
      <c r="A161" s="47">
        <f>A158+1</f>
        <v>469</v>
      </c>
      <c r="B161" s="54" t="str">
        <f>B145</f>
        <v>Jan 2020</v>
      </c>
      <c r="C161" s="46"/>
      <c r="D161" s="10">
        <v>420</v>
      </c>
      <c r="E161" s="70">
        <v>429049</v>
      </c>
      <c r="F161" s="10">
        <v>0</v>
      </c>
      <c r="G161" s="12">
        <f>J161-E161-F161-H161-I161</f>
        <v>-583</v>
      </c>
      <c r="H161" s="10">
        <v>0</v>
      </c>
      <c r="I161" s="10">
        <v>0</v>
      </c>
      <c r="J161" s="10">
        <v>428466</v>
      </c>
      <c r="L161" s="32"/>
      <c r="M161" s="32"/>
      <c r="N161" s="32"/>
      <c r="O161" s="32"/>
      <c r="P161" s="32"/>
      <c r="Q161" s="32"/>
      <c r="R161" s="32"/>
      <c r="S161" s="32"/>
      <c r="T161" s="32"/>
      <c r="U161" s="32"/>
      <c r="V161" s="32"/>
      <c r="W161" s="32"/>
    </row>
    <row r="162" spans="1:23" ht="12" customHeight="1">
      <c r="A162" s="47">
        <f t="shared" ref="A162:A172" si="35">A161+1</f>
        <v>470</v>
      </c>
      <c r="B162" s="54" t="str">
        <f t="shared" ref="B162:B172" si="36">B146</f>
        <v>Feb 2020</v>
      </c>
      <c r="C162" s="46"/>
      <c r="D162" s="10">
        <v>420</v>
      </c>
      <c r="E162" s="70">
        <v>430152</v>
      </c>
      <c r="F162" s="10">
        <v>0</v>
      </c>
      <c r="G162" s="12">
        <f t="shared" ref="G162:G172" si="37">J162-E162-F162-H162-I162</f>
        <v>-1686</v>
      </c>
      <c r="H162" s="10">
        <v>0</v>
      </c>
      <c r="I162" s="10">
        <v>0</v>
      </c>
      <c r="J162" s="10">
        <v>428466</v>
      </c>
    </row>
    <row r="163" spans="1:23" ht="12" customHeight="1">
      <c r="A163" s="47">
        <f t="shared" si="35"/>
        <v>471</v>
      </c>
      <c r="B163" s="54" t="str">
        <f t="shared" si="36"/>
        <v>Mar 2020</v>
      </c>
      <c r="C163" s="46"/>
      <c r="D163" s="10">
        <v>420</v>
      </c>
      <c r="E163" s="70">
        <v>442471</v>
      </c>
      <c r="F163" s="10">
        <v>0</v>
      </c>
      <c r="G163" s="12">
        <f t="shared" si="37"/>
        <v>-14005</v>
      </c>
      <c r="H163" s="10">
        <v>0</v>
      </c>
      <c r="I163" s="10">
        <v>0</v>
      </c>
      <c r="J163" s="10">
        <v>428466</v>
      </c>
    </row>
    <row r="164" spans="1:23" ht="12" customHeight="1">
      <c r="A164" s="47">
        <f t="shared" si="35"/>
        <v>472</v>
      </c>
      <c r="B164" s="54" t="str">
        <f t="shared" si="36"/>
        <v>Apr 2020</v>
      </c>
      <c r="C164" s="46"/>
      <c r="D164" s="10">
        <v>420</v>
      </c>
      <c r="E164" s="70">
        <v>431211</v>
      </c>
      <c r="F164" s="10">
        <v>0</v>
      </c>
      <c r="G164" s="12">
        <f t="shared" si="37"/>
        <v>-2745</v>
      </c>
      <c r="H164" s="10">
        <v>0</v>
      </c>
      <c r="I164" s="10">
        <v>0</v>
      </c>
      <c r="J164" s="10">
        <v>428466</v>
      </c>
    </row>
    <row r="165" spans="1:23" ht="12" customHeight="1">
      <c r="A165" s="47">
        <f t="shared" si="35"/>
        <v>473</v>
      </c>
      <c r="B165" s="54" t="str">
        <f t="shared" si="36"/>
        <v>May 2020</v>
      </c>
      <c r="C165" s="46"/>
      <c r="D165" s="10">
        <v>420</v>
      </c>
      <c r="E165" s="70">
        <v>430541</v>
      </c>
      <c r="F165" s="10">
        <v>0</v>
      </c>
      <c r="G165" s="12">
        <f t="shared" si="37"/>
        <v>-2075</v>
      </c>
      <c r="H165" s="10">
        <v>0</v>
      </c>
      <c r="I165" s="10">
        <v>0</v>
      </c>
      <c r="J165" s="10">
        <v>428466</v>
      </c>
    </row>
    <row r="166" spans="1:23" ht="12" customHeight="1">
      <c r="A166" s="47">
        <f t="shared" si="35"/>
        <v>474</v>
      </c>
      <c r="B166" s="54" t="str">
        <f t="shared" si="36"/>
        <v>Jun 2020</v>
      </c>
      <c r="C166" s="46"/>
      <c r="D166" s="10">
        <v>420</v>
      </c>
      <c r="E166" s="70">
        <v>429122</v>
      </c>
      <c r="F166" s="10">
        <v>0</v>
      </c>
      <c r="G166" s="12">
        <f t="shared" si="37"/>
        <v>-656</v>
      </c>
      <c r="H166" s="10">
        <v>0</v>
      </c>
      <c r="I166" s="10">
        <v>0</v>
      </c>
      <c r="J166" s="10">
        <v>428466</v>
      </c>
    </row>
    <row r="167" spans="1:23" ht="12" customHeight="1">
      <c r="A167" s="47">
        <f t="shared" si="35"/>
        <v>475</v>
      </c>
      <c r="B167" s="54" t="str">
        <f t="shared" si="36"/>
        <v>Jul 2020</v>
      </c>
      <c r="C167" s="46"/>
      <c r="D167" s="10">
        <v>420</v>
      </c>
      <c r="E167" s="70">
        <v>429910</v>
      </c>
      <c r="F167" s="10">
        <v>0</v>
      </c>
      <c r="G167" s="12">
        <f t="shared" si="37"/>
        <v>-1444</v>
      </c>
      <c r="H167" s="10">
        <v>0</v>
      </c>
      <c r="I167" s="10">
        <v>0</v>
      </c>
      <c r="J167" s="10">
        <v>428466</v>
      </c>
    </row>
    <row r="168" spans="1:23" ht="12" customHeight="1">
      <c r="A168" s="47">
        <f t="shared" si="35"/>
        <v>476</v>
      </c>
      <c r="B168" s="54" t="str">
        <f t="shared" si="36"/>
        <v>Aug 2020</v>
      </c>
      <c r="C168" s="46"/>
      <c r="D168" s="10">
        <v>420</v>
      </c>
      <c r="E168" s="70">
        <v>429905</v>
      </c>
      <c r="F168" s="10">
        <v>0</v>
      </c>
      <c r="G168" s="12">
        <f t="shared" si="37"/>
        <v>-1439</v>
      </c>
      <c r="H168" s="10">
        <v>0</v>
      </c>
      <c r="I168" s="10">
        <v>0</v>
      </c>
      <c r="J168" s="10">
        <v>428466</v>
      </c>
    </row>
    <row r="169" spans="1:23" ht="12" customHeight="1">
      <c r="A169" s="47">
        <f t="shared" si="35"/>
        <v>477</v>
      </c>
      <c r="B169" s="54" t="str">
        <f t="shared" si="36"/>
        <v>Sep 2020</v>
      </c>
      <c r="C169" s="46"/>
      <c r="D169" s="10">
        <v>420</v>
      </c>
      <c r="E169" s="70">
        <v>432376</v>
      </c>
      <c r="F169" s="10">
        <v>0</v>
      </c>
      <c r="G169" s="12">
        <f t="shared" si="37"/>
        <v>-3910</v>
      </c>
      <c r="H169" s="10">
        <v>0</v>
      </c>
      <c r="I169" s="10">
        <v>0</v>
      </c>
      <c r="J169" s="10">
        <v>428466</v>
      </c>
    </row>
    <row r="170" spans="1:23" ht="12" customHeight="1">
      <c r="A170" s="47">
        <f t="shared" si="35"/>
        <v>478</v>
      </c>
      <c r="B170" s="54" t="str">
        <f t="shared" si="36"/>
        <v>Oct 2020</v>
      </c>
      <c r="C170" s="46"/>
      <c r="D170" s="10">
        <v>420</v>
      </c>
      <c r="E170" s="70">
        <v>429828</v>
      </c>
      <c r="F170" s="10">
        <v>0</v>
      </c>
      <c r="G170" s="12">
        <f t="shared" si="37"/>
        <v>-1362</v>
      </c>
      <c r="H170" s="10">
        <v>0</v>
      </c>
      <c r="I170" s="10">
        <v>0</v>
      </c>
      <c r="J170" s="10">
        <v>428466</v>
      </c>
    </row>
    <row r="171" spans="1:23" ht="12" customHeight="1">
      <c r="A171" s="47">
        <f t="shared" si="35"/>
        <v>479</v>
      </c>
      <c r="B171" s="54" t="str">
        <f t="shared" si="36"/>
        <v>Nov 2020</v>
      </c>
      <c r="C171" s="46"/>
      <c r="D171" s="10">
        <v>420</v>
      </c>
      <c r="E171" s="70">
        <v>430136</v>
      </c>
      <c r="F171" s="10">
        <v>0</v>
      </c>
      <c r="G171" s="12">
        <f t="shared" si="37"/>
        <v>-1670</v>
      </c>
      <c r="H171" s="10">
        <v>0</v>
      </c>
      <c r="I171" s="10">
        <v>0</v>
      </c>
      <c r="J171" s="10">
        <v>428466</v>
      </c>
    </row>
    <row r="172" spans="1:23" ht="12" customHeight="1">
      <c r="A172" s="47">
        <f t="shared" si="35"/>
        <v>480</v>
      </c>
      <c r="B172" s="54" t="str">
        <f t="shared" si="36"/>
        <v>Dec 2020</v>
      </c>
      <c r="C172" s="46"/>
      <c r="D172" s="10">
        <v>420</v>
      </c>
      <c r="E172" s="70">
        <v>428175</v>
      </c>
      <c r="F172" s="10">
        <v>0</v>
      </c>
      <c r="G172" s="12">
        <f t="shared" si="37"/>
        <v>291</v>
      </c>
      <c r="H172" s="10">
        <v>0</v>
      </c>
      <c r="I172" s="39">
        <v>0</v>
      </c>
      <c r="J172" s="10">
        <v>428466</v>
      </c>
    </row>
    <row r="173" spans="1:23" ht="12" customHeight="1">
      <c r="A173" s="47"/>
      <c r="B173" s="55"/>
      <c r="C173" s="46"/>
      <c r="D173" s="40"/>
      <c r="E173" s="40"/>
      <c r="F173" s="40"/>
      <c r="G173" s="19"/>
      <c r="H173" s="40"/>
      <c r="I173" s="40"/>
      <c r="J173" s="40"/>
    </row>
    <row r="174" spans="1:23" ht="12" customHeight="1">
      <c r="A174" s="47">
        <f>A172+1</f>
        <v>481</v>
      </c>
      <c r="B174" s="55" t="s">
        <v>19</v>
      </c>
      <c r="C174" s="46"/>
      <c r="D174" s="41">
        <f>SUM(D161:D172)</f>
        <v>5040</v>
      </c>
      <c r="E174" s="41">
        <f>SUM(E161:E172)</f>
        <v>5172876</v>
      </c>
      <c r="F174" s="41">
        <f t="shared" ref="F174:I174" si="38">SUM(F161:F172)</f>
        <v>0</v>
      </c>
      <c r="G174" s="20">
        <f t="shared" si="38"/>
        <v>-31284</v>
      </c>
      <c r="H174" s="41">
        <f t="shared" ref="H174" si="39">SUM(H161:H172)</f>
        <v>0</v>
      </c>
      <c r="I174" s="41">
        <f t="shared" si="38"/>
        <v>0</v>
      </c>
      <c r="J174" s="41">
        <f>SUM(J161:J172)</f>
        <v>5141592</v>
      </c>
      <c r="M174" s="10"/>
    </row>
    <row r="175" spans="1:23" ht="12" customHeight="1">
      <c r="A175" s="47"/>
    </row>
    <row r="176" spans="1:23" ht="12" customHeight="1">
      <c r="A176" s="47"/>
      <c r="B176" s="52" t="s">
        <v>53</v>
      </c>
      <c r="C176" s="53" t="s">
        <v>54</v>
      </c>
    </row>
    <row r="177" spans="1:23" ht="12" customHeight="1">
      <c r="A177" s="47">
        <v>495</v>
      </c>
      <c r="B177" s="54" t="str">
        <f>B161</f>
        <v>Jan 2020</v>
      </c>
      <c r="C177" s="46"/>
      <c r="D177" s="10">
        <v>47</v>
      </c>
      <c r="E177" s="70">
        <v>1270551</v>
      </c>
      <c r="F177" s="63">
        <v>0</v>
      </c>
      <c r="G177" s="12">
        <f>J177-E177-F177-H177-I177</f>
        <v>0</v>
      </c>
      <c r="H177" s="10">
        <v>0</v>
      </c>
      <c r="I177" s="10">
        <v>15750</v>
      </c>
      <c r="J177" s="10">
        <v>1286301</v>
      </c>
      <c r="L177" s="33"/>
      <c r="M177" s="33"/>
      <c r="N177" s="33"/>
      <c r="O177" s="33"/>
      <c r="P177" s="33"/>
      <c r="Q177" s="33"/>
      <c r="R177" s="33"/>
      <c r="S177" s="33"/>
      <c r="T177" s="33"/>
      <c r="U177" s="33"/>
      <c r="V177" s="33"/>
      <c r="W177" s="33"/>
    </row>
    <row r="178" spans="1:23" ht="12" customHeight="1">
      <c r="A178" s="47">
        <f t="shared" ref="A178:A188" si="40">A177+1</f>
        <v>496</v>
      </c>
      <c r="B178" s="54" t="str">
        <f t="shared" ref="B178:B188" si="41">B162</f>
        <v>Feb 2020</v>
      </c>
      <c r="C178" s="46"/>
      <c r="D178" s="10">
        <v>47</v>
      </c>
      <c r="E178" s="70">
        <v>452084</v>
      </c>
      <c r="F178" s="63">
        <v>0</v>
      </c>
      <c r="G178" s="12">
        <f t="shared" ref="G178:G188" si="42">J178-E178-F178-H178-I178</f>
        <v>0</v>
      </c>
      <c r="H178" s="10">
        <v>0</v>
      </c>
      <c r="I178" s="10">
        <v>-13650</v>
      </c>
      <c r="J178" s="10">
        <v>438434</v>
      </c>
    </row>
    <row r="179" spans="1:23" ht="12" customHeight="1">
      <c r="A179" s="47">
        <f t="shared" si="40"/>
        <v>497</v>
      </c>
      <c r="B179" s="54" t="str">
        <f t="shared" si="41"/>
        <v>Mar 2020</v>
      </c>
      <c r="C179" s="46"/>
      <c r="D179" s="10">
        <v>45</v>
      </c>
      <c r="E179" s="70">
        <v>116663</v>
      </c>
      <c r="F179" s="63">
        <v>0</v>
      </c>
      <c r="G179" s="12">
        <f t="shared" si="42"/>
        <v>0</v>
      </c>
      <c r="H179" s="10">
        <v>0</v>
      </c>
      <c r="I179" s="10">
        <v>-2100</v>
      </c>
      <c r="J179" s="10">
        <v>114563</v>
      </c>
    </row>
    <row r="180" spans="1:23" ht="12" customHeight="1">
      <c r="A180" s="47">
        <f t="shared" si="40"/>
        <v>498</v>
      </c>
      <c r="B180" s="54" t="str">
        <f t="shared" si="41"/>
        <v>Apr 2020</v>
      </c>
      <c r="C180" s="46"/>
      <c r="D180" s="10">
        <v>46</v>
      </c>
      <c r="E180" s="70">
        <v>98543</v>
      </c>
      <c r="F180" s="63">
        <v>0</v>
      </c>
      <c r="G180" s="12">
        <f t="shared" si="42"/>
        <v>0</v>
      </c>
      <c r="H180" s="10">
        <v>0</v>
      </c>
      <c r="I180" s="10">
        <v>110</v>
      </c>
      <c r="J180" s="10">
        <v>98653</v>
      </c>
    </row>
    <row r="181" spans="1:23" ht="12" customHeight="1">
      <c r="A181" s="47">
        <f t="shared" si="40"/>
        <v>499</v>
      </c>
      <c r="B181" s="54" t="str">
        <f t="shared" si="41"/>
        <v>May 2020</v>
      </c>
      <c r="C181" s="46"/>
      <c r="D181" s="10">
        <v>46</v>
      </c>
      <c r="E181" s="70">
        <v>173897</v>
      </c>
      <c r="F181" s="63">
        <v>0</v>
      </c>
      <c r="G181" s="12">
        <f t="shared" si="42"/>
        <v>0</v>
      </c>
      <c r="H181" s="10">
        <v>0</v>
      </c>
      <c r="I181" s="10">
        <v>-1038</v>
      </c>
      <c r="J181" s="10">
        <v>172859</v>
      </c>
    </row>
    <row r="182" spans="1:23" ht="12" customHeight="1">
      <c r="A182" s="47">
        <f t="shared" si="40"/>
        <v>500</v>
      </c>
      <c r="B182" s="54" t="str">
        <f t="shared" si="41"/>
        <v>Jun 2020</v>
      </c>
      <c r="C182" s="46"/>
      <c r="D182" s="10">
        <v>45</v>
      </c>
      <c r="E182" s="70">
        <v>498256</v>
      </c>
      <c r="F182" s="63">
        <v>0</v>
      </c>
      <c r="G182" s="12">
        <f t="shared" si="42"/>
        <v>0</v>
      </c>
      <c r="H182" s="10">
        <v>0</v>
      </c>
      <c r="I182" s="10">
        <v>-835</v>
      </c>
      <c r="J182" s="10">
        <v>497421</v>
      </c>
    </row>
    <row r="183" spans="1:23" ht="12" customHeight="1">
      <c r="A183" s="47">
        <f t="shared" si="40"/>
        <v>501</v>
      </c>
      <c r="B183" s="54" t="str">
        <f t="shared" si="41"/>
        <v>Jul 2020</v>
      </c>
      <c r="C183" s="46"/>
      <c r="D183" s="10">
        <v>45</v>
      </c>
      <c r="E183" s="70">
        <v>819632</v>
      </c>
      <c r="F183" s="63">
        <v>0</v>
      </c>
      <c r="G183" s="12">
        <f t="shared" si="42"/>
        <v>0</v>
      </c>
      <c r="H183" s="10">
        <v>0</v>
      </c>
      <c r="I183" s="10">
        <v>100865</v>
      </c>
      <c r="J183" s="10">
        <v>920497</v>
      </c>
    </row>
    <row r="184" spans="1:23" ht="12" customHeight="1">
      <c r="A184" s="47">
        <f t="shared" si="40"/>
        <v>502</v>
      </c>
      <c r="B184" s="54" t="str">
        <f t="shared" si="41"/>
        <v>Aug 2020</v>
      </c>
      <c r="C184" s="46"/>
      <c r="D184" s="10">
        <v>45</v>
      </c>
      <c r="E184" s="70">
        <v>1262905</v>
      </c>
      <c r="F184" s="63">
        <v>0</v>
      </c>
      <c r="G184" s="12">
        <f t="shared" si="42"/>
        <v>0</v>
      </c>
      <c r="H184" s="10">
        <v>0</v>
      </c>
      <c r="I184" s="10">
        <v>-99102</v>
      </c>
      <c r="J184" s="10">
        <v>1163803</v>
      </c>
    </row>
    <row r="185" spans="1:23" ht="12" customHeight="1">
      <c r="A185" s="47">
        <f t="shared" si="40"/>
        <v>503</v>
      </c>
      <c r="B185" s="54" t="str">
        <f t="shared" si="41"/>
        <v>Sep 2020</v>
      </c>
      <c r="C185" s="46"/>
      <c r="D185" s="10">
        <v>47</v>
      </c>
      <c r="E185" s="70">
        <v>491451</v>
      </c>
      <c r="F185" s="63">
        <v>0</v>
      </c>
      <c r="G185" s="12">
        <f t="shared" si="42"/>
        <v>0</v>
      </c>
      <c r="H185" s="10">
        <v>0</v>
      </c>
      <c r="I185" s="10">
        <v>1600</v>
      </c>
      <c r="J185" s="10">
        <v>493051</v>
      </c>
    </row>
    <row r="186" spans="1:23" ht="12" customHeight="1">
      <c r="A186" s="47">
        <f t="shared" si="40"/>
        <v>504</v>
      </c>
      <c r="B186" s="54" t="str">
        <f t="shared" si="41"/>
        <v>Oct 2020</v>
      </c>
      <c r="C186" s="46"/>
      <c r="D186" s="10">
        <v>49</v>
      </c>
      <c r="E186" s="70">
        <v>424472</v>
      </c>
      <c r="F186" s="63">
        <v>0</v>
      </c>
      <c r="G186" s="12">
        <f t="shared" si="42"/>
        <v>0</v>
      </c>
      <c r="H186" s="10">
        <v>0</v>
      </c>
      <c r="I186" s="10">
        <v>1500</v>
      </c>
      <c r="J186" s="10">
        <v>425972</v>
      </c>
    </row>
    <row r="187" spans="1:23" ht="12" customHeight="1">
      <c r="A187" s="47">
        <f t="shared" si="40"/>
        <v>505</v>
      </c>
      <c r="B187" s="54" t="str">
        <f t="shared" si="41"/>
        <v>Nov 2020</v>
      </c>
      <c r="C187" s="46"/>
      <c r="D187" s="10">
        <v>49</v>
      </c>
      <c r="E187" s="70">
        <v>1170179</v>
      </c>
      <c r="F187" s="63">
        <v>0</v>
      </c>
      <c r="G187" s="12">
        <f t="shared" si="42"/>
        <v>0</v>
      </c>
      <c r="H187" s="10">
        <v>0</v>
      </c>
      <c r="I187" s="10">
        <v>-3100</v>
      </c>
      <c r="J187" s="10">
        <v>1167079</v>
      </c>
    </row>
    <row r="188" spans="1:23" ht="12" customHeight="1">
      <c r="A188" s="47">
        <f t="shared" si="40"/>
        <v>506</v>
      </c>
      <c r="B188" s="54" t="str">
        <f t="shared" si="41"/>
        <v>Dec 2020</v>
      </c>
      <c r="C188" s="46"/>
      <c r="D188" s="10">
        <v>49</v>
      </c>
      <c r="E188" s="70">
        <v>1521409</v>
      </c>
      <c r="F188" s="63">
        <v>0</v>
      </c>
      <c r="G188" s="12">
        <f t="shared" si="42"/>
        <v>0</v>
      </c>
      <c r="H188" s="10">
        <v>0</v>
      </c>
      <c r="I188" s="39">
        <v>0</v>
      </c>
      <c r="J188" s="10">
        <v>1521409</v>
      </c>
    </row>
    <row r="189" spans="1:23" ht="12" customHeight="1">
      <c r="A189" s="47"/>
      <c r="B189" s="55"/>
      <c r="C189" s="46"/>
      <c r="D189" s="40"/>
      <c r="E189" s="40"/>
      <c r="F189" s="40"/>
      <c r="G189" s="19"/>
      <c r="H189" s="40"/>
      <c r="I189" s="40"/>
      <c r="J189" s="40"/>
    </row>
    <row r="190" spans="1:23" ht="12" customHeight="1">
      <c r="A190" s="47">
        <f>A188+1</f>
        <v>507</v>
      </c>
      <c r="B190" s="55" t="s">
        <v>19</v>
      </c>
      <c r="C190" s="46"/>
      <c r="D190" s="41">
        <f t="shared" ref="D190:J190" si="43">SUM(D177:D188)</f>
        <v>560</v>
      </c>
      <c r="E190" s="41">
        <f t="shared" si="43"/>
        <v>8300042</v>
      </c>
      <c r="F190" s="41">
        <f t="shared" si="43"/>
        <v>0</v>
      </c>
      <c r="G190" s="20">
        <f t="shared" si="43"/>
        <v>0</v>
      </c>
      <c r="H190" s="41">
        <f t="shared" si="43"/>
        <v>0</v>
      </c>
      <c r="I190" s="41">
        <f t="shared" si="43"/>
        <v>0</v>
      </c>
      <c r="J190" s="41">
        <f t="shared" si="43"/>
        <v>8300042</v>
      </c>
      <c r="M190" s="10"/>
    </row>
    <row r="191" spans="1:23" ht="12" customHeight="1">
      <c r="A191" s="47"/>
      <c r="B191" s="55"/>
      <c r="C191" s="46"/>
      <c r="D191" s="10"/>
      <c r="E191" s="10"/>
      <c r="F191" s="10"/>
      <c r="G191" s="12"/>
      <c r="H191" s="10"/>
      <c r="I191" s="10"/>
      <c r="J191" s="10"/>
      <c r="M191" s="62"/>
    </row>
    <row r="192" spans="1:23" ht="12" customHeight="1">
      <c r="A192" s="47"/>
      <c r="B192" s="52" t="s">
        <v>20</v>
      </c>
      <c r="C192" s="53" t="s">
        <v>34</v>
      </c>
      <c r="D192" s="10"/>
      <c r="E192" s="10"/>
      <c r="F192" s="10"/>
      <c r="G192" s="12"/>
      <c r="H192" s="10"/>
      <c r="I192" s="10"/>
      <c r="J192" s="10"/>
    </row>
    <row r="193" spans="1:23" ht="12" customHeight="1">
      <c r="A193" s="47">
        <f>A190+1</f>
        <v>508</v>
      </c>
      <c r="B193" s="54" t="str">
        <f>B177</f>
        <v>Jan 2020</v>
      </c>
      <c r="C193" s="46"/>
      <c r="D193" s="10">
        <v>29</v>
      </c>
      <c r="E193" s="70">
        <v>63317</v>
      </c>
      <c r="F193" s="10">
        <v>0</v>
      </c>
      <c r="G193" s="12">
        <f>J193-E193-F193-H193-I193</f>
        <v>2266.6785714285652</v>
      </c>
      <c r="H193" s="10">
        <v>0</v>
      </c>
      <c r="I193" s="10">
        <v>150</v>
      </c>
      <c r="J193" s="10">
        <v>65733.678571428565</v>
      </c>
      <c r="L193" s="34"/>
      <c r="M193" s="34"/>
      <c r="N193" s="34"/>
      <c r="O193" s="34"/>
      <c r="P193" s="34"/>
      <c r="Q193" s="34"/>
      <c r="R193" s="34"/>
      <c r="S193" s="34"/>
      <c r="T193" s="34"/>
      <c r="U193" s="34"/>
      <c r="V193" s="34"/>
      <c r="W193" s="34"/>
    </row>
    <row r="194" spans="1:23" ht="12" customHeight="1">
      <c r="A194" s="47">
        <f t="shared" ref="A194:A204" si="44">A193+1</f>
        <v>509</v>
      </c>
      <c r="B194" s="54" t="str">
        <f t="shared" ref="B194:B204" si="45">B178</f>
        <v>Feb 2020</v>
      </c>
      <c r="C194" s="46"/>
      <c r="D194" s="10">
        <v>29</v>
      </c>
      <c r="E194" s="70">
        <v>70674</v>
      </c>
      <c r="F194" s="10">
        <v>0</v>
      </c>
      <c r="G194" s="12">
        <f t="shared" ref="G194:G204" si="46">J194-E194-F194-H194-I194</f>
        <v>2529.4285714285652</v>
      </c>
      <c r="H194" s="10">
        <v>0</v>
      </c>
      <c r="I194" s="10">
        <v>150</v>
      </c>
      <c r="J194" s="10">
        <v>73353.428571428565</v>
      </c>
    </row>
    <row r="195" spans="1:23" ht="12" customHeight="1">
      <c r="A195" s="47">
        <f t="shared" si="44"/>
        <v>510</v>
      </c>
      <c r="B195" s="54" t="str">
        <f t="shared" si="45"/>
        <v>Mar 2020</v>
      </c>
      <c r="C195" s="46"/>
      <c r="D195" s="10">
        <v>29</v>
      </c>
      <c r="E195" s="70">
        <v>75101</v>
      </c>
      <c r="F195" s="10">
        <v>0</v>
      </c>
      <c r="G195" s="12">
        <f t="shared" si="46"/>
        <v>2687.5357142857101</v>
      </c>
      <c r="H195" s="10">
        <v>0</v>
      </c>
      <c r="I195" s="10">
        <v>150</v>
      </c>
      <c r="J195" s="10">
        <v>77938.53571428571</v>
      </c>
    </row>
    <row r="196" spans="1:23" ht="12" customHeight="1">
      <c r="A196" s="47">
        <f t="shared" si="44"/>
        <v>511</v>
      </c>
      <c r="B196" s="54" t="str">
        <f t="shared" si="45"/>
        <v>Apr 2020</v>
      </c>
      <c r="C196" s="46"/>
      <c r="D196" s="10">
        <v>29</v>
      </c>
      <c r="E196" s="70">
        <v>21945</v>
      </c>
      <c r="F196" s="10">
        <v>0</v>
      </c>
      <c r="G196" s="12">
        <f t="shared" si="46"/>
        <v>751.6071428571413</v>
      </c>
      <c r="H196" s="10">
        <v>0</v>
      </c>
      <c r="I196" s="10">
        <v>-900</v>
      </c>
      <c r="J196" s="10">
        <v>21796.607142857141</v>
      </c>
    </row>
    <row r="197" spans="1:23" ht="12" customHeight="1">
      <c r="A197" s="47">
        <f t="shared" si="44"/>
        <v>512</v>
      </c>
      <c r="B197" s="54" t="str">
        <f t="shared" si="45"/>
        <v>May 2020</v>
      </c>
      <c r="C197" s="46"/>
      <c r="D197" s="10">
        <v>29</v>
      </c>
      <c r="E197" s="70">
        <v>7178</v>
      </c>
      <c r="F197" s="10">
        <v>0</v>
      </c>
      <c r="G197" s="12">
        <f t="shared" si="46"/>
        <v>256.35714285714312</v>
      </c>
      <c r="H197" s="10">
        <v>0</v>
      </c>
      <c r="I197" s="10">
        <v>0</v>
      </c>
      <c r="J197" s="10">
        <v>7434.3571428571431</v>
      </c>
    </row>
    <row r="198" spans="1:23" ht="12" customHeight="1">
      <c r="A198" s="47">
        <f t="shared" si="44"/>
        <v>513</v>
      </c>
      <c r="B198" s="54" t="str">
        <f t="shared" si="45"/>
        <v>Jun 2020</v>
      </c>
      <c r="C198" s="46"/>
      <c r="D198" s="10">
        <v>29</v>
      </c>
      <c r="E198" s="70">
        <v>9537</v>
      </c>
      <c r="F198" s="10">
        <v>0</v>
      </c>
      <c r="G198" s="12">
        <f t="shared" si="46"/>
        <v>340.60714285714312</v>
      </c>
      <c r="H198" s="10">
        <v>0</v>
      </c>
      <c r="I198" s="10">
        <v>0</v>
      </c>
      <c r="J198" s="10">
        <v>9877.6071428571431</v>
      </c>
    </row>
    <row r="199" spans="1:23" ht="12" customHeight="1">
      <c r="A199" s="47">
        <f t="shared" si="44"/>
        <v>514</v>
      </c>
      <c r="B199" s="54" t="str">
        <f t="shared" si="45"/>
        <v>Jul 2020</v>
      </c>
      <c r="C199" s="46"/>
      <c r="D199" s="10">
        <v>29</v>
      </c>
      <c r="E199" s="70">
        <v>25167</v>
      </c>
      <c r="F199" s="10">
        <v>0</v>
      </c>
      <c r="G199" s="12">
        <f t="shared" si="46"/>
        <v>898.82142857142753</v>
      </c>
      <c r="H199" s="10">
        <v>0</v>
      </c>
      <c r="I199" s="10">
        <v>0</v>
      </c>
      <c r="J199" s="10">
        <v>26065.821428571428</v>
      </c>
    </row>
    <row r="200" spans="1:23" ht="12" customHeight="1">
      <c r="A200" s="47">
        <f t="shared" si="44"/>
        <v>515</v>
      </c>
      <c r="B200" s="54" t="str">
        <f t="shared" si="45"/>
        <v>Aug 2020</v>
      </c>
      <c r="C200" s="46"/>
      <c r="D200" s="10">
        <v>29</v>
      </c>
      <c r="E200" s="70">
        <v>25493</v>
      </c>
      <c r="F200" s="10">
        <v>0</v>
      </c>
      <c r="G200" s="12">
        <f t="shared" si="46"/>
        <v>910.46428571428623</v>
      </c>
      <c r="H200" s="10">
        <v>0</v>
      </c>
      <c r="I200" s="10">
        <v>0</v>
      </c>
      <c r="J200" s="10">
        <v>26403.464285714286</v>
      </c>
    </row>
    <row r="201" spans="1:23" ht="12" customHeight="1">
      <c r="A201" s="47">
        <f t="shared" si="44"/>
        <v>516</v>
      </c>
      <c r="B201" s="54" t="str">
        <f t="shared" si="45"/>
        <v>Sep 2020</v>
      </c>
      <c r="C201" s="46"/>
      <c r="D201" s="10">
        <v>29</v>
      </c>
      <c r="E201" s="70">
        <v>26957</v>
      </c>
      <c r="F201" s="10">
        <v>0</v>
      </c>
      <c r="G201" s="12">
        <f t="shared" si="46"/>
        <v>0</v>
      </c>
      <c r="H201" s="10">
        <v>0</v>
      </c>
      <c r="I201" s="10">
        <v>0</v>
      </c>
      <c r="J201" s="10">
        <v>26957</v>
      </c>
    </row>
    <row r="202" spans="1:23" ht="12" customHeight="1">
      <c r="A202" s="47">
        <f t="shared" si="44"/>
        <v>517</v>
      </c>
      <c r="B202" s="54" t="str">
        <f t="shared" si="45"/>
        <v>Oct 2020</v>
      </c>
      <c r="C202" s="46"/>
      <c r="D202" s="10">
        <v>29</v>
      </c>
      <c r="E202" s="70">
        <v>26613</v>
      </c>
      <c r="F202" s="10">
        <v>0</v>
      </c>
      <c r="G202" s="12">
        <f t="shared" si="46"/>
        <v>0</v>
      </c>
      <c r="H202" s="10">
        <v>0</v>
      </c>
      <c r="I202" s="10">
        <v>0</v>
      </c>
      <c r="J202" s="10">
        <v>26613</v>
      </c>
    </row>
    <row r="203" spans="1:23" ht="12" customHeight="1">
      <c r="A203" s="47">
        <f t="shared" si="44"/>
        <v>518</v>
      </c>
      <c r="B203" s="54" t="str">
        <f t="shared" si="45"/>
        <v>Nov 2020</v>
      </c>
      <c r="C203" s="46"/>
      <c r="D203" s="10">
        <v>29</v>
      </c>
      <c r="E203" s="70">
        <v>24078</v>
      </c>
      <c r="F203" s="10">
        <v>0</v>
      </c>
      <c r="G203" s="12">
        <f t="shared" si="46"/>
        <v>864.21428571428623</v>
      </c>
      <c r="H203" s="10">
        <v>0</v>
      </c>
      <c r="I203" s="10">
        <v>120</v>
      </c>
      <c r="J203" s="10">
        <v>25062.214285714286</v>
      </c>
    </row>
    <row r="204" spans="1:23" ht="12" customHeight="1">
      <c r="A204" s="47">
        <f t="shared" si="44"/>
        <v>519</v>
      </c>
      <c r="B204" s="54" t="str">
        <f t="shared" si="45"/>
        <v>Dec 2020</v>
      </c>
      <c r="C204" s="46"/>
      <c r="D204" s="10">
        <v>29</v>
      </c>
      <c r="E204" s="70">
        <v>12370</v>
      </c>
      <c r="F204" s="10">
        <v>0</v>
      </c>
      <c r="G204" s="12">
        <f t="shared" si="46"/>
        <v>0</v>
      </c>
      <c r="H204" s="10">
        <v>0</v>
      </c>
      <c r="I204" s="39">
        <v>-120</v>
      </c>
      <c r="J204" s="10">
        <v>12250</v>
      </c>
    </row>
    <row r="205" spans="1:23" ht="12" customHeight="1">
      <c r="A205" s="47"/>
      <c r="B205" s="55"/>
      <c r="C205" s="46"/>
      <c r="D205" s="40"/>
      <c r="E205" s="40"/>
      <c r="F205" s="40"/>
      <c r="G205" s="19"/>
      <c r="H205" s="19"/>
      <c r="I205" s="19"/>
      <c r="J205" s="40"/>
    </row>
    <row r="206" spans="1:23" ht="12" customHeight="1">
      <c r="A206" s="47">
        <f>A204+1</f>
        <v>520</v>
      </c>
      <c r="B206" s="55" t="s">
        <v>19</v>
      </c>
      <c r="C206" s="46"/>
      <c r="D206" s="41">
        <f t="shared" ref="D206:J206" si="47">SUM(D193:D204)</f>
        <v>348</v>
      </c>
      <c r="E206" s="41">
        <f t="shared" si="47"/>
        <v>388430</v>
      </c>
      <c r="F206" s="41">
        <f t="shared" si="47"/>
        <v>0</v>
      </c>
      <c r="G206" s="20">
        <f>SUM(G193:G204)</f>
        <v>11505.714285714268</v>
      </c>
      <c r="H206" s="20">
        <f>SUM(H193:H204)</f>
        <v>0</v>
      </c>
      <c r="I206" s="20">
        <f t="shared" si="47"/>
        <v>-450</v>
      </c>
      <c r="J206" s="41">
        <f t="shared" si="47"/>
        <v>399485.7142857142</v>
      </c>
      <c r="M206" s="10"/>
    </row>
    <row r="207" spans="1:23" ht="12" customHeight="1">
      <c r="A207" s="47"/>
      <c r="B207" s="55"/>
      <c r="C207" s="46"/>
      <c r="D207" s="10"/>
      <c r="E207" s="10"/>
      <c r="F207" s="10"/>
      <c r="G207" s="12"/>
      <c r="H207" s="10"/>
      <c r="I207" s="10"/>
      <c r="J207" s="10"/>
      <c r="M207" s="62"/>
    </row>
    <row r="208" spans="1:23" ht="12" customHeight="1">
      <c r="A208" s="47"/>
      <c r="B208" s="38" t="s">
        <v>44</v>
      </c>
      <c r="C208" s="46"/>
    </row>
    <row r="209" spans="1:23" ht="12" customHeight="1">
      <c r="A209" s="47"/>
      <c r="B209" s="52" t="s">
        <v>55</v>
      </c>
      <c r="C209" s="53" t="s">
        <v>35</v>
      </c>
    </row>
    <row r="210" spans="1:23" ht="12" customHeight="1">
      <c r="A210" s="47">
        <v>534</v>
      </c>
      <c r="B210" s="54" t="str">
        <f>B193</f>
        <v>Jan 2020</v>
      </c>
      <c r="C210" s="46"/>
      <c r="D210" s="10">
        <v>1</v>
      </c>
      <c r="E210" s="70">
        <v>1501563</v>
      </c>
      <c r="F210" s="10">
        <v>0</v>
      </c>
      <c r="G210" s="12">
        <f>J210-E210-F210-H210-I210</f>
        <v>0</v>
      </c>
      <c r="H210" s="10">
        <v>0</v>
      </c>
      <c r="I210" s="10">
        <v>0</v>
      </c>
      <c r="J210" s="10">
        <v>1501563</v>
      </c>
      <c r="L210" s="35"/>
      <c r="M210" s="35"/>
      <c r="N210" s="35"/>
      <c r="O210" s="35"/>
      <c r="P210" s="35"/>
      <c r="Q210" s="35"/>
      <c r="R210" s="35"/>
      <c r="S210" s="35"/>
      <c r="T210" s="35"/>
      <c r="U210" s="35"/>
      <c r="V210" s="35"/>
      <c r="W210" s="35"/>
    </row>
    <row r="211" spans="1:23" ht="12" customHeight="1">
      <c r="A211" s="47">
        <f t="shared" ref="A211:A221" si="48">A210+1</f>
        <v>535</v>
      </c>
      <c r="B211" s="54" t="str">
        <f>B194</f>
        <v>Feb 2020</v>
      </c>
      <c r="C211" s="46"/>
      <c r="D211" s="10">
        <v>1</v>
      </c>
      <c r="E211" s="70">
        <v>1954267</v>
      </c>
      <c r="F211" s="10">
        <v>0</v>
      </c>
      <c r="G211" s="12">
        <f t="shared" ref="G211:G221" si="49">J211-E211-F211-H211-I211</f>
        <v>0</v>
      </c>
      <c r="H211" s="10">
        <v>0</v>
      </c>
      <c r="I211" s="10">
        <v>0</v>
      </c>
      <c r="J211" s="10">
        <v>1954267</v>
      </c>
    </row>
    <row r="212" spans="1:23" ht="12" customHeight="1">
      <c r="A212" s="47">
        <f t="shared" si="48"/>
        <v>536</v>
      </c>
      <c r="B212" s="54" t="str">
        <f t="shared" ref="B212:B221" si="50">B195</f>
        <v>Mar 2020</v>
      </c>
      <c r="C212" s="46"/>
      <c r="D212" s="10">
        <v>1</v>
      </c>
      <c r="E212" s="70">
        <v>2229000</v>
      </c>
      <c r="F212" s="10">
        <v>0</v>
      </c>
      <c r="G212" s="12">
        <f t="shared" si="49"/>
        <v>0</v>
      </c>
      <c r="H212" s="10">
        <v>0</v>
      </c>
      <c r="I212" s="10">
        <v>0</v>
      </c>
      <c r="J212" s="10">
        <v>2229000</v>
      </c>
    </row>
    <row r="213" spans="1:23" ht="12" customHeight="1">
      <c r="A213" s="47">
        <f t="shared" si="48"/>
        <v>537</v>
      </c>
      <c r="B213" s="54" t="str">
        <f t="shared" si="50"/>
        <v>Apr 2020</v>
      </c>
      <c r="C213" s="46"/>
      <c r="D213" s="10">
        <v>1</v>
      </c>
      <c r="E213" s="70">
        <v>2223005</v>
      </c>
      <c r="F213" s="10">
        <v>0</v>
      </c>
      <c r="G213" s="12">
        <f t="shared" si="49"/>
        <v>0</v>
      </c>
      <c r="H213" s="10">
        <v>0</v>
      </c>
      <c r="I213" s="10">
        <v>0</v>
      </c>
      <c r="J213" s="10">
        <v>2223005</v>
      </c>
    </row>
    <row r="214" spans="1:23" ht="12" customHeight="1">
      <c r="A214" s="47">
        <f t="shared" si="48"/>
        <v>538</v>
      </c>
      <c r="B214" s="54" t="str">
        <f t="shared" si="50"/>
        <v>May 2020</v>
      </c>
      <c r="C214" s="46"/>
      <c r="D214" s="10">
        <v>1</v>
      </c>
      <c r="E214" s="70">
        <v>1627046</v>
      </c>
      <c r="F214" s="10">
        <v>0</v>
      </c>
      <c r="G214" s="12">
        <f t="shared" si="49"/>
        <v>0</v>
      </c>
      <c r="H214" s="10">
        <v>0</v>
      </c>
      <c r="I214" s="10">
        <v>0</v>
      </c>
      <c r="J214" s="10">
        <v>1627046</v>
      </c>
    </row>
    <row r="215" spans="1:23" ht="12" customHeight="1">
      <c r="A215" s="47">
        <f t="shared" si="48"/>
        <v>539</v>
      </c>
      <c r="B215" s="54" t="str">
        <f t="shared" si="50"/>
        <v>Jun 2020</v>
      </c>
      <c r="C215" s="46"/>
      <c r="D215" s="10">
        <v>1</v>
      </c>
      <c r="E215" s="70">
        <v>2688532</v>
      </c>
      <c r="F215" s="10">
        <v>0</v>
      </c>
      <c r="G215" s="12">
        <f t="shared" si="49"/>
        <v>0</v>
      </c>
      <c r="H215" s="10">
        <v>0</v>
      </c>
      <c r="I215" s="10">
        <v>0</v>
      </c>
      <c r="J215" s="10">
        <v>2688532</v>
      </c>
    </row>
    <row r="216" spans="1:23" ht="12" customHeight="1">
      <c r="A216" s="47">
        <f t="shared" si="48"/>
        <v>540</v>
      </c>
      <c r="B216" s="54" t="str">
        <f t="shared" si="50"/>
        <v>Jul 2020</v>
      </c>
      <c r="C216" s="46"/>
      <c r="D216" s="10">
        <v>1</v>
      </c>
      <c r="E216" s="70">
        <v>3110740</v>
      </c>
      <c r="F216" s="10">
        <v>0</v>
      </c>
      <c r="G216" s="12">
        <f t="shared" si="49"/>
        <v>0</v>
      </c>
      <c r="H216" s="10">
        <v>0</v>
      </c>
      <c r="I216" s="10">
        <v>0</v>
      </c>
      <c r="J216" s="10">
        <v>3110740</v>
      </c>
    </row>
    <row r="217" spans="1:23" ht="12" customHeight="1">
      <c r="A217" s="47">
        <f t="shared" si="48"/>
        <v>541</v>
      </c>
      <c r="B217" s="54" t="str">
        <f t="shared" si="50"/>
        <v>Aug 2020</v>
      </c>
      <c r="C217" s="46"/>
      <c r="D217" s="10">
        <v>1</v>
      </c>
      <c r="E217" s="70">
        <v>3056719</v>
      </c>
      <c r="F217" s="10">
        <v>0</v>
      </c>
      <c r="G217" s="12">
        <f t="shared" si="49"/>
        <v>0</v>
      </c>
      <c r="H217" s="10">
        <v>0</v>
      </c>
      <c r="I217" s="10">
        <v>0</v>
      </c>
      <c r="J217" s="10">
        <v>3056719</v>
      </c>
    </row>
    <row r="218" spans="1:23" ht="12" customHeight="1">
      <c r="A218" s="47">
        <f t="shared" si="48"/>
        <v>542</v>
      </c>
      <c r="B218" s="54" t="str">
        <f t="shared" si="50"/>
        <v>Sep 2020</v>
      </c>
      <c r="C218" s="46"/>
      <c r="D218" s="10">
        <v>1</v>
      </c>
      <c r="E218" s="70">
        <v>2929658</v>
      </c>
      <c r="F218" s="10">
        <v>0</v>
      </c>
      <c r="G218" s="12">
        <f t="shared" si="49"/>
        <v>0</v>
      </c>
      <c r="H218" s="10">
        <v>0</v>
      </c>
      <c r="I218" s="10">
        <v>0</v>
      </c>
      <c r="J218" s="10">
        <v>2929658</v>
      </c>
    </row>
    <row r="219" spans="1:23" ht="12" customHeight="1">
      <c r="A219" s="47">
        <f t="shared" si="48"/>
        <v>543</v>
      </c>
      <c r="B219" s="54" t="str">
        <f t="shared" si="50"/>
        <v>Oct 2020</v>
      </c>
      <c r="C219" s="46"/>
      <c r="D219" s="10">
        <v>1</v>
      </c>
      <c r="E219" s="70">
        <v>2520114</v>
      </c>
      <c r="F219" s="10">
        <v>0</v>
      </c>
      <c r="G219" s="12">
        <f t="shared" si="49"/>
        <v>0</v>
      </c>
      <c r="H219" s="10">
        <v>0</v>
      </c>
      <c r="I219" s="10">
        <v>0</v>
      </c>
      <c r="J219" s="10">
        <v>2520114</v>
      </c>
    </row>
    <row r="220" spans="1:23" ht="12" customHeight="1">
      <c r="A220" s="47">
        <f t="shared" si="48"/>
        <v>544</v>
      </c>
      <c r="B220" s="54" t="str">
        <f t="shared" si="50"/>
        <v>Nov 2020</v>
      </c>
      <c r="C220" s="46"/>
      <c r="D220" s="10">
        <v>1</v>
      </c>
      <c r="E220" s="70">
        <v>1836570</v>
      </c>
      <c r="F220" s="10">
        <v>0</v>
      </c>
      <c r="G220" s="12">
        <f t="shared" si="49"/>
        <v>0</v>
      </c>
      <c r="H220" s="10">
        <v>0</v>
      </c>
      <c r="I220" s="10">
        <v>0</v>
      </c>
      <c r="J220" s="10">
        <v>1836570</v>
      </c>
    </row>
    <row r="221" spans="1:23" ht="12" customHeight="1">
      <c r="A221" s="47">
        <f t="shared" si="48"/>
        <v>545</v>
      </c>
      <c r="B221" s="54" t="str">
        <f t="shared" si="50"/>
        <v>Dec 2020</v>
      </c>
      <c r="C221" s="46"/>
      <c r="D221" s="10">
        <v>1</v>
      </c>
      <c r="E221" s="70">
        <v>1804130</v>
      </c>
      <c r="F221" s="10">
        <v>0</v>
      </c>
      <c r="G221" s="12">
        <f t="shared" si="49"/>
        <v>0</v>
      </c>
      <c r="H221" s="10">
        <v>0</v>
      </c>
      <c r="I221" s="39">
        <v>0</v>
      </c>
      <c r="J221" s="10">
        <v>1804130</v>
      </c>
    </row>
    <row r="222" spans="1:23" ht="12" customHeight="1">
      <c r="A222" s="47"/>
      <c r="B222" s="55"/>
      <c r="C222" s="46"/>
      <c r="D222" s="40"/>
      <c r="E222" s="40"/>
      <c r="F222" s="40"/>
      <c r="G222" s="19"/>
      <c r="H222" s="40"/>
      <c r="I222" s="40"/>
      <c r="J222" s="40"/>
    </row>
    <row r="223" spans="1:23" ht="12" customHeight="1">
      <c r="A223" s="47">
        <f>A221+1</f>
        <v>546</v>
      </c>
      <c r="B223" s="55" t="s">
        <v>19</v>
      </c>
      <c r="C223" s="46"/>
      <c r="D223" s="41">
        <f t="shared" ref="D223:I223" si="51">SUM(D210:D221)</f>
        <v>12</v>
      </c>
      <c r="E223" s="41">
        <f t="shared" si="51"/>
        <v>27481344</v>
      </c>
      <c r="F223" s="41">
        <f t="shared" si="51"/>
        <v>0</v>
      </c>
      <c r="G223" s="20">
        <f t="shared" si="51"/>
        <v>0</v>
      </c>
      <c r="H223" s="41">
        <f t="shared" si="51"/>
        <v>0</v>
      </c>
      <c r="I223" s="41">
        <f t="shared" si="51"/>
        <v>0</v>
      </c>
      <c r="J223" s="41">
        <f>SUM(J210:J221)</f>
        <v>27481344</v>
      </c>
      <c r="M223" s="10"/>
    </row>
    <row r="224" spans="1:23" ht="12" customHeight="1">
      <c r="A224" s="47"/>
      <c r="B224" s="55"/>
      <c r="C224" s="46"/>
      <c r="D224" s="10"/>
      <c r="E224" s="10"/>
      <c r="F224" s="10"/>
      <c r="G224" s="12"/>
      <c r="H224" s="10"/>
      <c r="I224" s="10"/>
      <c r="J224" s="10"/>
      <c r="M224" s="62"/>
    </row>
    <row r="225" spans="1:23" ht="12" customHeight="1">
      <c r="A225" s="47">
        <f>A223+1</f>
        <v>547</v>
      </c>
      <c r="B225" s="55" t="s">
        <v>116</v>
      </c>
      <c r="C225" s="46"/>
      <c r="D225" s="20">
        <f>SUMIF($B$14:$B$223,$B$223,D14:D223)</f>
        <v>1236549</v>
      </c>
      <c r="E225" s="20">
        <f t="shared" ref="E225:J225" si="52">SUMIF($B$14:$B$223,$B$223,E14:E223)</f>
        <v>1699866119</v>
      </c>
      <c r="F225" s="20">
        <f t="shared" si="52"/>
        <v>-35011147</v>
      </c>
      <c r="G225" s="20">
        <f t="shared" si="52"/>
        <v>9488616.1168114468</v>
      </c>
      <c r="H225" s="20">
        <f t="shared" si="52"/>
        <v>-10755942</v>
      </c>
      <c r="I225" s="20">
        <f t="shared" si="52"/>
        <v>-179429</v>
      </c>
      <c r="J225" s="20">
        <f t="shared" si="52"/>
        <v>1663408217.1168113</v>
      </c>
      <c r="M225" s="62"/>
    </row>
    <row r="226" spans="1:23" ht="12" customHeight="1">
      <c r="A226" s="47"/>
      <c r="B226" s="55"/>
      <c r="C226" s="46"/>
      <c r="D226" s="10"/>
      <c r="E226" s="10"/>
      <c r="F226" s="10"/>
      <c r="G226" s="12"/>
      <c r="H226" s="10"/>
      <c r="I226" s="10"/>
      <c r="J226" s="10"/>
      <c r="M226" s="62"/>
    </row>
    <row r="227" spans="1:23" ht="12" customHeight="1">
      <c r="A227" s="47"/>
      <c r="B227" s="52" t="s">
        <v>72</v>
      </c>
      <c r="C227" s="53" t="s">
        <v>71</v>
      </c>
      <c r="M227" s="62"/>
    </row>
    <row r="228" spans="1:23" ht="12" customHeight="1">
      <c r="A228" s="47">
        <f>A225+1</f>
        <v>548</v>
      </c>
      <c r="B228" s="54" t="str">
        <f t="shared" ref="B228:B239" si="53">B210</f>
        <v>Jan 2020</v>
      </c>
      <c r="C228" s="46"/>
      <c r="D228" s="10">
        <v>0</v>
      </c>
      <c r="E228" s="70">
        <v>585255</v>
      </c>
      <c r="F228" s="10">
        <v>0</v>
      </c>
      <c r="G228" s="12">
        <f>J228-E228-F228-H228-I228</f>
        <v>0</v>
      </c>
      <c r="H228" s="10">
        <v>0</v>
      </c>
      <c r="I228" s="10">
        <v>0</v>
      </c>
      <c r="J228" s="10">
        <v>585255</v>
      </c>
      <c r="L228" s="36"/>
      <c r="M228" s="36"/>
      <c r="N228" s="36"/>
      <c r="O228" s="36"/>
      <c r="P228" s="36"/>
      <c r="Q228" s="36"/>
      <c r="R228" s="36"/>
      <c r="S228" s="36"/>
      <c r="T228" s="36"/>
      <c r="U228" s="36"/>
      <c r="V228" s="36"/>
      <c r="W228" s="36"/>
    </row>
    <row r="229" spans="1:23" ht="12" customHeight="1">
      <c r="A229" s="47">
        <f t="shared" ref="A229:A239" si="54">A228+1</f>
        <v>549</v>
      </c>
      <c r="B229" s="54" t="str">
        <f t="shared" si="53"/>
        <v>Feb 2020</v>
      </c>
      <c r="C229" s="46"/>
      <c r="D229" s="10">
        <v>0</v>
      </c>
      <c r="E229" s="70">
        <v>576847</v>
      </c>
      <c r="F229" s="10">
        <v>0</v>
      </c>
      <c r="G229" s="12">
        <f t="shared" ref="G229:G239" si="55">J229-E229-F229-H229-I229</f>
        <v>0</v>
      </c>
      <c r="H229" s="10">
        <v>0</v>
      </c>
      <c r="I229" s="10">
        <v>0</v>
      </c>
      <c r="J229" s="10">
        <v>576847</v>
      </c>
      <c r="M229" s="62"/>
    </row>
    <row r="230" spans="1:23" ht="12" customHeight="1">
      <c r="A230" s="47">
        <f t="shared" si="54"/>
        <v>550</v>
      </c>
      <c r="B230" s="54" t="str">
        <f t="shared" si="53"/>
        <v>Mar 2020</v>
      </c>
      <c r="C230" s="46"/>
      <c r="D230" s="10">
        <v>0</v>
      </c>
      <c r="E230" s="70">
        <v>559329</v>
      </c>
      <c r="F230" s="10">
        <v>0</v>
      </c>
      <c r="G230" s="12">
        <f t="shared" si="55"/>
        <v>0</v>
      </c>
      <c r="H230" s="10">
        <v>0</v>
      </c>
      <c r="I230" s="10">
        <v>0</v>
      </c>
      <c r="J230" s="10">
        <v>559329</v>
      </c>
      <c r="M230" s="62"/>
    </row>
    <row r="231" spans="1:23" ht="12" customHeight="1">
      <c r="A231" s="47">
        <f t="shared" si="54"/>
        <v>551</v>
      </c>
      <c r="B231" s="54" t="str">
        <f t="shared" si="53"/>
        <v>Apr 2020</v>
      </c>
      <c r="C231" s="46"/>
      <c r="D231" s="10">
        <v>0</v>
      </c>
      <c r="E231" s="70">
        <v>557551</v>
      </c>
      <c r="F231" s="10">
        <v>0</v>
      </c>
      <c r="G231" s="12">
        <f t="shared" si="55"/>
        <v>0</v>
      </c>
      <c r="H231" s="10">
        <v>0</v>
      </c>
      <c r="I231" s="10">
        <v>0</v>
      </c>
      <c r="J231" s="10">
        <v>557551</v>
      </c>
      <c r="M231" s="62"/>
    </row>
    <row r="232" spans="1:23" ht="12" customHeight="1">
      <c r="A232" s="47">
        <f t="shared" si="54"/>
        <v>552</v>
      </c>
      <c r="B232" s="54" t="str">
        <f t="shared" si="53"/>
        <v>May 2020</v>
      </c>
      <c r="C232" s="46"/>
      <c r="D232" s="10">
        <v>0</v>
      </c>
      <c r="E232" s="70">
        <v>462037</v>
      </c>
      <c r="F232" s="10">
        <v>0</v>
      </c>
      <c r="G232" s="12">
        <f t="shared" si="55"/>
        <v>0</v>
      </c>
      <c r="H232" s="10">
        <v>0</v>
      </c>
      <c r="I232" s="10">
        <v>0</v>
      </c>
      <c r="J232" s="10">
        <v>462037</v>
      </c>
      <c r="M232" s="62"/>
    </row>
    <row r="233" spans="1:23" ht="12" customHeight="1">
      <c r="A233" s="47">
        <f t="shared" si="54"/>
        <v>553</v>
      </c>
      <c r="B233" s="54" t="str">
        <f t="shared" si="53"/>
        <v>Jun 2020</v>
      </c>
      <c r="C233" s="46"/>
      <c r="D233" s="10">
        <v>0</v>
      </c>
      <c r="E233" s="70">
        <v>596262</v>
      </c>
      <c r="F233" s="10">
        <v>0</v>
      </c>
      <c r="G233" s="12">
        <f t="shared" si="55"/>
        <v>0</v>
      </c>
      <c r="H233" s="10">
        <v>0</v>
      </c>
      <c r="I233" s="10">
        <v>0</v>
      </c>
      <c r="J233" s="10">
        <v>596262</v>
      </c>
      <c r="M233" s="62"/>
    </row>
    <row r="234" spans="1:23" ht="12" customHeight="1">
      <c r="A234" s="47">
        <f t="shared" si="54"/>
        <v>554</v>
      </c>
      <c r="B234" s="54" t="str">
        <f t="shared" si="53"/>
        <v>Jul 2020</v>
      </c>
      <c r="C234" s="46"/>
      <c r="D234" s="10">
        <v>0</v>
      </c>
      <c r="E234" s="70">
        <v>669743</v>
      </c>
      <c r="F234" s="10">
        <v>0</v>
      </c>
      <c r="G234" s="12">
        <f t="shared" si="55"/>
        <v>0</v>
      </c>
      <c r="H234" s="10">
        <v>0</v>
      </c>
      <c r="I234" s="10">
        <v>0</v>
      </c>
      <c r="J234" s="10">
        <v>669743</v>
      </c>
      <c r="M234" s="62"/>
    </row>
    <row r="235" spans="1:23" ht="12" customHeight="1">
      <c r="A235" s="47">
        <f t="shared" si="54"/>
        <v>555</v>
      </c>
      <c r="B235" s="54" t="str">
        <f t="shared" si="53"/>
        <v>Aug 2020</v>
      </c>
      <c r="C235" s="46"/>
      <c r="D235" s="10">
        <v>0</v>
      </c>
      <c r="E235" s="70">
        <v>702168</v>
      </c>
      <c r="F235" s="10">
        <v>0</v>
      </c>
      <c r="G235" s="12">
        <f t="shared" si="55"/>
        <v>0</v>
      </c>
      <c r="H235" s="10">
        <v>0</v>
      </c>
      <c r="I235" s="10">
        <v>0</v>
      </c>
      <c r="J235" s="10">
        <v>702168</v>
      </c>
      <c r="M235" s="62"/>
    </row>
    <row r="236" spans="1:23" ht="12" customHeight="1">
      <c r="A236" s="47">
        <f t="shared" si="54"/>
        <v>556</v>
      </c>
      <c r="B236" s="54" t="str">
        <f t="shared" si="53"/>
        <v>Sep 2020</v>
      </c>
      <c r="C236" s="46"/>
      <c r="D236" s="10">
        <v>0</v>
      </c>
      <c r="E236" s="70">
        <v>717908</v>
      </c>
      <c r="F236" s="10">
        <v>0</v>
      </c>
      <c r="G236" s="12">
        <f t="shared" si="55"/>
        <v>0</v>
      </c>
      <c r="H236" s="10">
        <v>0</v>
      </c>
      <c r="I236" s="10">
        <v>0</v>
      </c>
      <c r="J236" s="10">
        <v>717908</v>
      </c>
      <c r="M236" s="62"/>
    </row>
    <row r="237" spans="1:23" ht="12" customHeight="1">
      <c r="A237" s="47">
        <f t="shared" si="54"/>
        <v>557</v>
      </c>
      <c r="B237" s="54" t="str">
        <f t="shared" si="53"/>
        <v>Oct 2020</v>
      </c>
      <c r="C237" s="46"/>
      <c r="D237" s="10">
        <v>0</v>
      </c>
      <c r="E237" s="70">
        <v>765390</v>
      </c>
      <c r="F237" s="10">
        <v>0</v>
      </c>
      <c r="G237" s="12">
        <f t="shared" si="55"/>
        <v>0</v>
      </c>
      <c r="H237" s="10">
        <v>0</v>
      </c>
      <c r="I237" s="10">
        <v>0</v>
      </c>
      <c r="J237" s="10">
        <v>765390</v>
      </c>
      <c r="M237" s="62"/>
    </row>
    <row r="238" spans="1:23" ht="12" customHeight="1">
      <c r="A238" s="47">
        <f t="shared" si="54"/>
        <v>558</v>
      </c>
      <c r="B238" s="54" t="str">
        <f t="shared" si="53"/>
        <v>Nov 2020</v>
      </c>
      <c r="C238" s="46"/>
      <c r="D238" s="10">
        <v>0</v>
      </c>
      <c r="E238" s="70">
        <v>850947</v>
      </c>
      <c r="F238" s="10">
        <v>0</v>
      </c>
      <c r="G238" s="12">
        <f t="shared" si="55"/>
        <v>0</v>
      </c>
      <c r="H238" s="10">
        <v>0</v>
      </c>
      <c r="I238" s="10">
        <v>0</v>
      </c>
      <c r="J238" s="10">
        <v>850947</v>
      </c>
      <c r="M238" s="62"/>
    </row>
    <row r="239" spans="1:23" ht="12" customHeight="1">
      <c r="A239" s="47">
        <f t="shared" si="54"/>
        <v>559</v>
      </c>
      <c r="B239" s="54" t="str">
        <f t="shared" si="53"/>
        <v>Dec 2020</v>
      </c>
      <c r="C239" s="46"/>
      <c r="D239" s="10">
        <v>0</v>
      </c>
      <c r="E239" s="70">
        <v>721488</v>
      </c>
      <c r="F239" s="10">
        <v>0</v>
      </c>
      <c r="G239" s="12">
        <f t="shared" si="55"/>
        <v>0</v>
      </c>
      <c r="H239" s="10">
        <v>0</v>
      </c>
      <c r="I239" s="39">
        <v>0</v>
      </c>
      <c r="J239" s="10">
        <v>721488</v>
      </c>
      <c r="M239" s="62"/>
    </row>
    <row r="240" spans="1:23" ht="12" customHeight="1">
      <c r="A240" s="47"/>
      <c r="B240" s="55"/>
      <c r="C240" s="46"/>
      <c r="D240" s="40"/>
      <c r="E240" s="40"/>
      <c r="F240" s="40"/>
      <c r="G240" s="19"/>
      <c r="H240" s="40"/>
      <c r="I240" s="40"/>
      <c r="J240" s="40"/>
      <c r="M240" s="62"/>
    </row>
    <row r="241" spans="1:13" ht="12" customHeight="1">
      <c r="A241" s="47">
        <f>A239+1</f>
        <v>560</v>
      </c>
      <c r="B241" s="55" t="s">
        <v>19</v>
      </c>
      <c r="C241" s="46"/>
      <c r="D241" s="41">
        <f>SUM(D228:D239)</f>
        <v>0</v>
      </c>
      <c r="E241" s="41">
        <f>SUM(E228:E239)</f>
        <v>7764925</v>
      </c>
      <c r="F241" s="41">
        <f t="shared" ref="F241:I241" si="56">SUM(F228:F239)</f>
        <v>0</v>
      </c>
      <c r="G241" s="20">
        <f>SUM(G228:G239)</f>
        <v>0</v>
      </c>
      <c r="H241" s="41">
        <f>SUM(H228:H239)</f>
        <v>0</v>
      </c>
      <c r="I241" s="41">
        <f t="shared" si="56"/>
        <v>0</v>
      </c>
      <c r="J241" s="41">
        <f>SUM(J228:J239)</f>
        <v>7764925</v>
      </c>
      <c r="M241" s="10"/>
    </row>
    <row r="242" spans="1:13">
      <c r="A242" s="47"/>
      <c r="B242" s="55"/>
      <c r="C242" s="46"/>
      <c r="D242" s="10"/>
      <c r="E242" s="10"/>
      <c r="F242" s="10"/>
      <c r="G242" s="12"/>
      <c r="H242" s="10"/>
      <c r="I242" s="10"/>
      <c r="J242" s="10"/>
    </row>
    <row r="243" spans="1:13">
      <c r="A243" s="47">
        <f>A241+1</f>
        <v>561</v>
      </c>
      <c r="B243" s="55" t="s">
        <v>118</v>
      </c>
      <c r="C243" s="46"/>
      <c r="D243" s="20">
        <f>SUMIF($B$14:$B$241,$B$241,D14:D241)</f>
        <v>1236549</v>
      </c>
      <c r="E243" s="20">
        <f t="shared" ref="E243:J243" si="57">SUMIF($B$14:$B$241,$B$241,E14:E241)</f>
        <v>1707631044</v>
      </c>
      <c r="F243" s="20">
        <f t="shared" si="57"/>
        <v>-35011147</v>
      </c>
      <c r="G243" s="20">
        <f t="shared" si="57"/>
        <v>9488616.1168114468</v>
      </c>
      <c r="H243" s="20">
        <f t="shared" si="57"/>
        <v>-10755942</v>
      </c>
      <c r="I243" s="20">
        <f t="shared" si="57"/>
        <v>-179429</v>
      </c>
      <c r="J243" s="20">
        <f t="shared" si="57"/>
        <v>1671173142.1168113</v>
      </c>
    </row>
    <row r="244" spans="1:13">
      <c r="A244" s="47"/>
      <c r="B244" s="55"/>
      <c r="C244" s="46"/>
      <c r="D244" s="10"/>
      <c r="E244" s="10"/>
      <c r="F244" s="10"/>
      <c r="G244" s="12"/>
      <c r="H244" s="10"/>
      <c r="I244" s="10"/>
      <c r="J244" s="10"/>
    </row>
    <row r="245" spans="1:13">
      <c r="A245" s="47"/>
      <c r="B245" s="38" t="s">
        <v>56</v>
      </c>
      <c r="C245" s="46"/>
    </row>
    <row r="246" spans="1:13">
      <c r="A246" s="47"/>
      <c r="B246" s="52" t="s">
        <v>61</v>
      </c>
      <c r="C246" s="53" t="s">
        <v>57</v>
      </c>
      <c r="D246" s="10"/>
      <c r="E246" s="10"/>
      <c r="F246" s="10"/>
      <c r="G246" s="12"/>
      <c r="H246" s="10"/>
      <c r="I246" s="10"/>
      <c r="J246" s="10"/>
    </row>
    <row r="247" spans="1:13">
      <c r="A247" s="47">
        <f>A243+1</f>
        <v>562</v>
      </c>
      <c r="B247" s="54" t="str">
        <f t="shared" ref="B247:B249" si="58">B228</f>
        <v>Jan 2020</v>
      </c>
      <c r="C247" s="46"/>
      <c r="D247" s="10">
        <v>1</v>
      </c>
      <c r="E247" s="70">
        <v>3364963.2</v>
      </c>
      <c r="F247" s="10">
        <v>0</v>
      </c>
      <c r="G247" s="12">
        <f>J247-E247-F247-H247-I247</f>
        <v>0</v>
      </c>
      <c r="H247" s="10">
        <v>0</v>
      </c>
      <c r="I247" s="10">
        <v>0</v>
      </c>
      <c r="J247" s="10">
        <v>3364963.2</v>
      </c>
    </row>
    <row r="248" spans="1:13">
      <c r="A248" s="47">
        <f t="shared" ref="A248:A258" si="59">A247+1</f>
        <v>563</v>
      </c>
      <c r="B248" s="54" t="str">
        <f t="shared" si="58"/>
        <v>Feb 2020</v>
      </c>
      <c r="C248" s="46"/>
      <c r="D248" s="10">
        <v>1</v>
      </c>
      <c r="E248" s="70">
        <v>3866176.8</v>
      </c>
      <c r="F248" s="10">
        <v>0</v>
      </c>
      <c r="G248" s="12">
        <f t="shared" ref="G248:G258" si="60">J248-E248-F248-H248-I248</f>
        <v>0</v>
      </c>
      <c r="H248" s="10">
        <v>0</v>
      </c>
      <c r="I248" s="10">
        <v>0</v>
      </c>
      <c r="J248" s="10">
        <v>3866176.8</v>
      </c>
    </row>
    <row r="249" spans="1:13">
      <c r="A249" s="47">
        <f t="shared" si="59"/>
        <v>564</v>
      </c>
      <c r="B249" s="54" t="str">
        <f t="shared" si="58"/>
        <v>Mar 2020</v>
      </c>
      <c r="C249" s="46"/>
      <c r="D249" s="10">
        <v>1</v>
      </c>
      <c r="E249" s="70">
        <v>4049314.8</v>
      </c>
      <c r="F249" s="10">
        <v>0</v>
      </c>
      <c r="G249" s="12">
        <f t="shared" si="60"/>
        <v>0</v>
      </c>
      <c r="H249" s="10">
        <v>0</v>
      </c>
      <c r="I249" s="10">
        <v>0</v>
      </c>
      <c r="J249" s="10">
        <v>4049314.8</v>
      </c>
    </row>
    <row r="250" spans="1:13">
      <c r="A250" s="47">
        <f t="shared" si="59"/>
        <v>565</v>
      </c>
      <c r="B250" s="54" t="str">
        <f>B231</f>
        <v>Apr 2020</v>
      </c>
      <c r="C250" s="46"/>
      <c r="D250" s="10">
        <v>1</v>
      </c>
      <c r="E250" s="70">
        <v>5022969.5999999996</v>
      </c>
      <c r="F250" s="10">
        <v>0</v>
      </c>
      <c r="G250" s="12">
        <f t="shared" si="60"/>
        <v>0</v>
      </c>
      <c r="H250" s="10">
        <v>0</v>
      </c>
      <c r="I250" s="10">
        <v>0</v>
      </c>
      <c r="J250" s="10">
        <v>5022969.5999999996</v>
      </c>
    </row>
    <row r="251" spans="1:13">
      <c r="A251" s="47">
        <f t="shared" si="59"/>
        <v>566</v>
      </c>
      <c r="B251" s="54" t="str">
        <f t="shared" ref="B251:B258" si="61">B232</f>
        <v>May 2020</v>
      </c>
      <c r="C251" s="46"/>
      <c r="D251" s="10">
        <v>1</v>
      </c>
      <c r="E251" s="70">
        <v>6449494.7999999998</v>
      </c>
      <c r="F251" s="10">
        <v>0</v>
      </c>
      <c r="G251" s="12">
        <f t="shared" si="60"/>
        <v>0</v>
      </c>
      <c r="H251" s="10">
        <v>0</v>
      </c>
      <c r="I251" s="10">
        <v>0</v>
      </c>
      <c r="J251" s="10">
        <v>6449494.7999999998</v>
      </c>
    </row>
    <row r="252" spans="1:13">
      <c r="A252" s="47">
        <f t="shared" si="59"/>
        <v>567</v>
      </c>
      <c r="B252" s="54" t="str">
        <f t="shared" si="61"/>
        <v>Jun 2020</v>
      </c>
      <c r="C252" s="46"/>
      <c r="D252" s="10">
        <v>1</v>
      </c>
      <c r="E252" s="70">
        <v>7450899.5999999996</v>
      </c>
      <c r="F252" s="10">
        <v>0</v>
      </c>
      <c r="G252" s="12">
        <f t="shared" si="60"/>
        <v>0</v>
      </c>
      <c r="H252" s="10">
        <v>0</v>
      </c>
      <c r="I252" s="10">
        <v>0</v>
      </c>
      <c r="J252" s="10">
        <v>7450899.5999999996</v>
      </c>
    </row>
    <row r="253" spans="1:13">
      <c r="A253" s="47">
        <f t="shared" si="59"/>
        <v>568</v>
      </c>
      <c r="B253" s="54" t="str">
        <f t="shared" si="61"/>
        <v>Jul 2020</v>
      </c>
      <c r="C253" s="46"/>
      <c r="D253" s="10">
        <v>1</v>
      </c>
      <c r="E253" s="70">
        <v>8058482.5</v>
      </c>
      <c r="F253" s="10">
        <v>0</v>
      </c>
      <c r="G253" s="12">
        <f t="shared" si="60"/>
        <v>0</v>
      </c>
      <c r="H253" s="10">
        <v>0</v>
      </c>
      <c r="I253" s="10">
        <v>0</v>
      </c>
      <c r="J253" s="10">
        <v>8058482.5</v>
      </c>
    </row>
    <row r="254" spans="1:13">
      <c r="A254" s="47">
        <f t="shared" si="59"/>
        <v>569</v>
      </c>
      <c r="B254" s="54" t="str">
        <f t="shared" si="61"/>
        <v>Aug 2020</v>
      </c>
      <c r="C254" s="46"/>
      <c r="D254" s="10">
        <v>1</v>
      </c>
      <c r="E254" s="70">
        <v>8376982.9000000004</v>
      </c>
      <c r="F254" s="10">
        <v>0</v>
      </c>
      <c r="G254" s="12">
        <f t="shared" si="60"/>
        <v>0</v>
      </c>
      <c r="H254" s="10">
        <v>0</v>
      </c>
      <c r="I254" s="10">
        <v>0</v>
      </c>
      <c r="J254" s="10">
        <v>8376982.9000000004</v>
      </c>
    </row>
    <row r="255" spans="1:13">
      <c r="A255" s="47">
        <f t="shared" si="59"/>
        <v>570</v>
      </c>
      <c r="B255" s="54" t="str">
        <f t="shared" si="61"/>
        <v>Sep 2020</v>
      </c>
      <c r="C255" s="46"/>
      <c r="D255" s="10">
        <v>1</v>
      </c>
      <c r="E255" s="70">
        <v>5400896.4000000004</v>
      </c>
      <c r="F255" s="10">
        <v>0</v>
      </c>
      <c r="G255" s="12">
        <f t="shared" si="60"/>
        <v>0</v>
      </c>
      <c r="H255" s="10">
        <v>0</v>
      </c>
      <c r="I255" s="10">
        <v>0</v>
      </c>
      <c r="J255" s="10">
        <v>5400896.4000000004</v>
      </c>
    </row>
    <row r="256" spans="1:13">
      <c r="A256" s="47">
        <f t="shared" si="59"/>
        <v>571</v>
      </c>
      <c r="B256" s="54" t="str">
        <f t="shared" si="61"/>
        <v>Oct 2020</v>
      </c>
      <c r="C256" s="46"/>
      <c r="D256" s="10">
        <v>1</v>
      </c>
      <c r="E256" s="70">
        <v>3808717.2</v>
      </c>
      <c r="F256" s="10">
        <v>0</v>
      </c>
      <c r="G256" s="12">
        <f t="shared" si="60"/>
        <v>0</v>
      </c>
      <c r="H256" s="10">
        <v>0</v>
      </c>
      <c r="I256" s="10">
        <v>0</v>
      </c>
      <c r="J256" s="10">
        <v>3808717.2</v>
      </c>
    </row>
    <row r="257" spans="1:10">
      <c r="A257" s="47">
        <f t="shared" si="59"/>
        <v>572</v>
      </c>
      <c r="B257" s="54" t="str">
        <f t="shared" si="61"/>
        <v>Nov 2020</v>
      </c>
      <c r="C257" s="46"/>
      <c r="D257" s="10">
        <v>1</v>
      </c>
      <c r="E257" s="70">
        <v>3328412.4</v>
      </c>
      <c r="F257" s="10">
        <v>0</v>
      </c>
      <c r="G257" s="12">
        <f t="shared" si="60"/>
        <v>0</v>
      </c>
      <c r="H257" s="10">
        <v>0</v>
      </c>
      <c r="I257" s="10">
        <v>0</v>
      </c>
      <c r="J257" s="10">
        <v>3328412.4</v>
      </c>
    </row>
    <row r="258" spans="1:10">
      <c r="A258" s="47">
        <f t="shared" si="59"/>
        <v>573</v>
      </c>
      <c r="B258" s="54" t="str">
        <f t="shared" si="61"/>
        <v>Dec 2020</v>
      </c>
      <c r="C258" s="46"/>
      <c r="D258" s="10">
        <v>1</v>
      </c>
      <c r="E258" s="70">
        <v>4046659.2</v>
      </c>
      <c r="F258" s="10">
        <v>0</v>
      </c>
      <c r="G258" s="12">
        <f t="shared" si="60"/>
        <v>0</v>
      </c>
      <c r="H258" s="10">
        <v>0</v>
      </c>
      <c r="I258" s="39">
        <v>0</v>
      </c>
      <c r="J258" s="10">
        <v>4046659.2</v>
      </c>
    </row>
    <row r="259" spans="1:10">
      <c r="A259" s="47"/>
      <c r="B259" s="55"/>
      <c r="C259" s="46"/>
      <c r="D259" s="40"/>
      <c r="E259" s="40"/>
      <c r="F259" s="40"/>
      <c r="G259" s="19"/>
      <c r="H259" s="40"/>
      <c r="I259" s="40"/>
      <c r="J259" s="40"/>
    </row>
    <row r="260" spans="1:10">
      <c r="A260" s="47">
        <f>A258+1</f>
        <v>574</v>
      </c>
      <c r="B260" s="55" t="s">
        <v>119</v>
      </c>
      <c r="C260" s="46"/>
      <c r="D260" s="41">
        <f>SUM(D247:D258)</f>
        <v>12</v>
      </c>
      <c r="E260" s="41">
        <f>SUM(E247:E258)</f>
        <v>63223969.399999999</v>
      </c>
      <c r="F260" s="41">
        <f>SUM(F247:F258)</f>
        <v>0</v>
      </c>
      <c r="G260" s="20">
        <f t="shared" ref="G260:I260" si="62">SUM(G247:G258)</f>
        <v>0</v>
      </c>
      <c r="H260" s="41">
        <f>SUM(H247:H258)</f>
        <v>0</v>
      </c>
      <c r="I260" s="41">
        <f t="shared" si="62"/>
        <v>0</v>
      </c>
      <c r="J260" s="41">
        <f>SUM(J247:J258)</f>
        <v>63223969.399999999</v>
      </c>
    </row>
    <row r="261" spans="1:10">
      <c r="A261" s="47"/>
    </row>
    <row r="262" spans="1:10">
      <c r="A262" s="47" t="s">
        <v>85</v>
      </c>
      <c r="B262" s="38" t="s">
        <v>91</v>
      </c>
    </row>
    <row r="263" spans="1:10">
      <c r="A263" s="47"/>
    </row>
    <row r="264" spans="1:10">
      <c r="A264" s="47"/>
    </row>
    <row r="265" spans="1:10" s="1" customFormat="1">
      <c r="A265" s="64" t="s">
        <v>93</v>
      </c>
      <c r="B265" s="1" t="s">
        <v>92</v>
      </c>
    </row>
  </sheetData>
  <mergeCells count="1">
    <mergeCell ref="F10:I10"/>
  </mergeCells>
  <pageMargins left="1.25" right="0.75" top="0.75" bottom="0.75" header="1" footer="0.3"/>
  <pageSetup scale="65" fitToWidth="0" fitToHeight="0" orientation="portrait" r:id="rId1"/>
  <headerFooter>
    <oddHeader>&amp;R&amp;"Arial,Regular"&amp;10SCHEDULE O-1.2
PAGE &amp;P OF &amp;N</oddHeader>
  </headerFooter>
  <rowBreaks count="3" manualBreakCount="3">
    <brk id="77" max="9" man="1"/>
    <brk id="142" max="9" man="1"/>
    <brk id="20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Page 1</vt:lpstr>
      <vt:lpstr>Page 2</vt:lpstr>
      <vt:lpstr>Page 3</vt:lpstr>
      <vt:lpstr>Page 4</vt:lpstr>
      <vt:lpstr>TX</vt:lpstr>
      <vt:lpstr>NM &amp; FERC</vt:lpstr>
      <vt:lpstr>'NM &amp; FERC'!Print_Area</vt:lpstr>
      <vt:lpstr>'Page 1'!Print_Area</vt:lpstr>
      <vt:lpstr>'Page 2'!Print_Area</vt:lpstr>
      <vt:lpstr>'Page 3'!Print_Area</vt:lpstr>
      <vt:lpstr>'Page 4'!Print_Area</vt:lpstr>
      <vt:lpstr>TX!Print_Area</vt:lpstr>
      <vt:lpstr>'NM &amp; FERC'!Print_Titles</vt:lpstr>
      <vt:lpstr>TX!Print_Titles</vt:lpstr>
      <vt:lpstr>TAbWKWH_NM</vt:lpstr>
      <vt:lpstr>TAbWKWH_TX</vt:lpstr>
      <vt:lpstr>TAdjKwh_NM</vt:lpstr>
      <vt:lpstr>TAdjKwh_TX</vt:lpstr>
      <vt:lpstr>TCustCompKwh_NM</vt:lpstr>
      <vt:lpstr>TCustCompKwh_TX</vt:lpstr>
      <vt:lpstr>TKWH_Unadj</vt:lpstr>
      <vt:lpstr>TKWH_Unadj_NM</vt:lpstr>
      <vt:lpstr>TKWH_Unadj_TX</vt:lpstr>
      <vt:lpstr>TOthrKwh_NM</vt:lpstr>
      <vt:lpstr>TOthrKwh_TX</vt:lpstr>
      <vt:lpstr>TYCust_FERC</vt:lpstr>
      <vt:lpstr>TYCust_NM</vt:lpstr>
      <vt:lpstr>TYCust_TX</vt:lpstr>
      <vt:lpstr>YECust_FERC</vt:lpstr>
      <vt:lpstr>YECust_NM</vt:lpstr>
      <vt:lpstr>YECust_TX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2015-07-02T04:43:46Z</dcterms:created>
  <dcterms:modified xsi:type="dcterms:W3CDTF">2021-05-29T18:26:54Z</dcterms:modified>
  <cp:contentStatus/>
</cp:coreProperties>
</file>