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defaultThemeVersion="124226"/>
  <xr:revisionPtr revIDLastSave="0" documentId="13_ncr:1_{180B6498-7B8F-4EC4-BBB9-2E04331B15BA}" xr6:coauthVersionLast="45" xr6:coauthVersionMax="45" xr10:uidLastSave="{00000000-0000-0000-0000-000000000000}"/>
  <bookViews>
    <workbookView xWindow="-110" yWindow="-110" windowWidth="19420" windowHeight="10420" xr2:uid="{00000000-000D-0000-FFFF-FFFF00000000}"/>
  </bookViews>
  <sheets>
    <sheet name="O-1.1" sheetId="1" r:id="rId1"/>
  </sheets>
  <definedNames>
    <definedName name="_xlnm._FilterDatabase" localSheetId="0" hidden="1">'O-1.1'!#REF!</definedName>
    <definedName name="_xlnm.Print_Area" localSheetId="0">'O-1.1'!$A$1:$P$136</definedName>
    <definedName name="TAbWKWH_FERC">'O-1.1'!$I$103</definedName>
    <definedName name="TAbWKWH_NM">'O-1.1'!$I$76</definedName>
    <definedName name="TAbWKWH_TX">'O-1.1'!$I$39</definedName>
    <definedName name="TAdjKwh_FERC">'O-1.1'!$N$103</definedName>
    <definedName name="TAdjKwh_NM">'O-1.1'!$N$76</definedName>
    <definedName name="TAdjKwh_TX">'O-1.1'!$N$39</definedName>
    <definedName name="TCustCompKwh_FERC">'O-1.1'!$J$103</definedName>
    <definedName name="TCustCompKwh_NM">'O-1.1'!$J$76</definedName>
    <definedName name="TCustCompKwh_TX">'O-1.1'!$J$39</definedName>
    <definedName name="TKWH_Unadj_FERC">'O-1.1'!$H$103</definedName>
    <definedName name="TKWH_Unadj_NM">'O-1.1'!$H$76</definedName>
    <definedName name="TKWH_Unadj_TX">'O-1.1'!$H$39</definedName>
    <definedName name="TOthrKwh_FERC">'O-1.1'!$M$103</definedName>
    <definedName name="TOthrKwh_NM">'O-1.1'!$M$76</definedName>
    <definedName name="TOthrKwh_TX">'O-1.1'!$M$39</definedName>
    <definedName name="TYCust_FERC">'O-1.1'!$G$103</definedName>
    <definedName name="TYCust_NM">'O-1.1'!$G$76</definedName>
    <definedName name="TYCust_TX">'O-1.1'!$G$39</definedName>
    <definedName name="YECust_FERC">'O-1.1'!$F$103</definedName>
    <definedName name="YECust_NM">'O-1.1'!$F$76</definedName>
    <definedName name="YECust_TX">'O-1.1'!$F$39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0" i="1" l="1"/>
  <c r="A91" i="1"/>
  <c r="A92" i="1"/>
  <c r="A93" i="1"/>
  <c r="A94" i="1"/>
  <c r="A89" i="1"/>
  <c r="A43" i="1"/>
  <c r="A44" i="1"/>
  <c r="A45" i="1"/>
  <c r="A46" i="1"/>
  <c r="A47" i="1"/>
  <c r="A42" i="1"/>
  <c r="M14" i="1" l="1"/>
  <c r="M72" i="1" l="1"/>
  <c r="M67" i="1"/>
  <c r="M66" i="1"/>
  <c r="M65" i="1"/>
  <c r="M64" i="1"/>
  <c r="M63" i="1"/>
  <c r="M62" i="1"/>
  <c r="M61" i="1"/>
  <c r="M60" i="1"/>
  <c r="M59" i="1"/>
  <c r="M58" i="1"/>
  <c r="M57" i="1"/>
  <c r="M56" i="1"/>
  <c r="M55" i="1"/>
  <c r="M35" i="1"/>
  <c r="M15" i="1"/>
  <c r="M16" i="1"/>
  <c r="M17" i="1"/>
  <c r="M18" i="1"/>
  <c r="M19" i="1"/>
  <c r="M20" i="1"/>
  <c r="M21" i="1"/>
  <c r="M22" i="1"/>
  <c r="M23" i="1"/>
  <c r="M24" i="1"/>
  <c r="M25" i="1"/>
  <c r="M26" i="1"/>
  <c r="M27" i="1"/>
  <c r="M28" i="1"/>
  <c r="M29" i="1"/>
  <c r="M30" i="1"/>
  <c r="H32" i="1" l="1"/>
  <c r="L103" i="1" l="1"/>
  <c r="L74" i="1"/>
  <c r="L69" i="1"/>
  <c r="L37" i="1"/>
  <c r="M32" i="1"/>
  <c r="L32" i="1"/>
  <c r="L39" i="1" l="1"/>
  <c r="L76" i="1"/>
  <c r="J32" i="1"/>
  <c r="L105" i="1" l="1"/>
  <c r="K103" i="1" l="1"/>
  <c r="K74" i="1"/>
  <c r="J74" i="1"/>
  <c r="K69" i="1"/>
  <c r="K37" i="1"/>
  <c r="K32" i="1"/>
  <c r="K39" i="1" l="1"/>
  <c r="K76" i="1"/>
  <c r="H69" i="1"/>
  <c r="G69" i="1"/>
  <c r="F69" i="1"/>
  <c r="N101" i="1"/>
  <c r="D69" i="1"/>
  <c r="D74" i="1"/>
  <c r="N74" i="1"/>
  <c r="F32" i="1"/>
  <c r="G32" i="1"/>
  <c r="G74" i="1"/>
  <c r="M74" i="1"/>
  <c r="F37" i="1"/>
  <c r="I37" i="1"/>
  <c r="J37" i="1"/>
  <c r="J39" i="1" s="1"/>
  <c r="D37" i="1"/>
  <c r="M37" i="1"/>
  <c r="G37" i="1"/>
  <c r="H37" i="1"/>
  <c r="H103" i="1"/>
  <c r="A15" i="1"/>
  <c r="A16" i="1" s="1"/>
  <c r="A17" i="1" s="1"/>
  <c r="F103" i="1"/>
  <c r="G103" i="1"/>
  <c r="I103" i="1"/>
  <c r="J103" i="1"/>
  <c r="M103" i="1"/>
  <c r="D103" i="1"/>
  <c r="M69" i="1"/>
  <c r="D32" i="1"/>
  <c r="I32" i="1"/>
  <c r="I74" i="1"/>
  <c r="I69" i="1"/>
  <c r="F74" i="1"/>
  <c r="J69" i="1"/>
  <c r="J76" i="1" s="1"/>
  <c r="H74" i="1"/>
  <c r="A18" i="1" l="1"/>
  <c r="H76" i="1"/>
  <c r="G76" i="1"/>
  <c r="K105" i="1"/>
  <c r="M39" i="1"/>
  <c r="H39" i="1"/>
  <c r="G39" i="1"/>
  <c r="D39" i="1"/>
  <c r="D76" i="1"/>
  <c r="F76" i="1"/>
  <c r="I76" i="1"/>
  <c r="M76" i="1"/>
  <c r="F39" i="1"/>
  <c r="N37" i="1"/>
  <c r="N103" i="1"/>
  <c r="N69" i="1"/>
  <c r="N76" i="1" s="1"/>
  <c r="J105" i="1"/>
  <c r="N32" i="1"/>
  <c r="I39" i="1"/>
  <c r="A19" i="1" l="1"/>
  <c r="A20" i="1" s="1"/>
  <c r="A21" i="1" s="1"/>
  <c r="A22" i="1" s="1"/>
  <c r="A23" i="1" s="1"/>
  <c r="A24" i="1" s="1"/>
  <c r="A25" i="1" s="1"/>
  <c r="A26" i="1" s="1"/>
  <c r="A27" i="1" s="1"/>
  <c r="A28" i="1" s="1"/>
  <c r="A29" i="1" s="1"/>
  <c r="A30" i="1" s="1"/>
  <c r="A32" i="1" s="1"/>
  <c r="A34" i="1" s="1"/>
  <c r="A35" i="1" s="1"/>
  <c r="A37" i="1" s="1"/>
  <c r="A39" i="1" s="1"/>
  <c r="A55" i="1" s="1"/>
  <c r="A56" i="1" s="1"/>
  <c r="A57" i="1" s="1"/>
  <c r="A58" i="1" s="1"/>
  <c r="A59" i="1" s="1"/>
  <c r="A60" i="1" s="1"/>
  <c r="A61" i="1" s="1"/>
  <c r="A62" i="1" s="1"/>
  <c r="A63" i="1" s="1"/>
  <c r="A64" i="1" s="1"/>
  <c r="A65" i="1" s="1"/>
  <c r="A66" i="1" s="1"/>
  <c r="A67" i="1" s="1"/>
  <c r="A69" i="1" s="1"/>
  <c r="A71" i="1" s="1"/>
  <c r="A72" i="1" s="1"/>
  <c r="A74" i="1" s="1"/>
  <c r="A76" i="1" s="1"/>
  <c r="A101" i="1" s="1"/>
  <c r="A103" i="1" s="1"/>
  <c r="A105" i="1" s="1"/>
  <c r="G105" i="1"/>
  <c r="N39" i="1"/>
  <c r="N105" i="1" s="1"/>
  <c r="H105" i="1"/>
  <c r="M105" i="1"/>
  <c r="F105" i="1"/>
  <c r="I105" i="1"/>
  <c r="D105" i="1"/>
</calcChain>
</file>

<file path=xl/sharedStrings.xml><?xml version="1.0" encoding="utf-8"?>
<sst xmlns="http://schemas.openxmlformats.org/spreadsheetml/2006/main" count="156" uniqueCount="94">
  <si>
    <t>Line</t>
  </si>
  <si>
    <t>Rate Description</t>
  </si>
  <si>
    <t>Rate</t>
  </si>
  <si>
    <t>Adjustment to KWH Sales for Changes</t>
  </si>
  <si>
    <t>Other</t>
  </si>
  <si>
    <t>(a)</t>
  </si>
  <si>
    <t>(b)</t>
  </si>
  <si>
    <t>(d)</t>
  </si>
  <si>
    <t>(e)</t>
  </si>
  <si>
    <t>(f)</t>
  </si>
  <si>
    <t>(g)</t>
  </si>
  <si>
    <t>(h)</t>
  </si>
  <si>
    <t>(i)</t>
  </si>
  <si>
    <t>(j)</t>
  </si>
  <si>
    <t>TEXAS RATE CLASSES</t>
  </si>
  <si>
    <t>Residential Service</t>
  </si>
  <si>
    <t>Outdoor Recreational Lighting</t>
  </si>
  <si>
    <t>Governmental Street Lighting</t>
  </si>
  <si>
    <t>Electrolytic Refining</t>
  </si>
  <si>
    <t>Water Heating Rider</t>
  </si>
  <si>
    <t>Irrigation Service</t>
  </si>
  <si>
    <t>General Service</t>
  </si>
  <si>
    <t>Large Power Service</t>
  </si>
  <si>
    <t>Petroleum Refining Service</t>
  </si>
  <si>
    <t>Area Lighting</t>
  </si>
  <si>
    <t>Electric Furnace Service</t>
  </si>
  <si>
    <t>Military Reservation</t>
  </si>
  <si>
    <t>Cotton Gin Service</t>
  </si>
  <si>
    <t>City and County Service</t>
  </si>
  <si>
    <t>NEW MEXICO RATE CLASSES</t>
  </si>
  <si>
    <t>City/County Service</t>
  </si>
  <si>
    <t>M R &amp; D</t>
  </si>
  <si>
    <t>Seasonal Agriculture</t>
  </si>
  <si>
    <t>Total New Mexico</t>
  </si>
  <si>
    <t>F.E.R.C.</t>
  </si>
  <si>
    <t>Total F.E.R.C.</t>
  </si>
  <si>
    <t>Total Company</t>
  </si>
  <si>
    <t>(A)</t>
  </si>
  <si>
    <t xml:space="preserve">R.G.E.C. </t>
  </si>
  <si>
    <t>(c)</t>
  </si>
  <si>
    <t>Interruptible for Large Power</t>
  </si>
  <si>
    <t>Municipal Pumping TOU</t>
  </si>
  <si>
    <t>11TOU</t>
  </si>
  <si>
    <t>FIRM SERVICE RATE CLASSES</t>
  </si>
  <si>
    <t>NON-FIRM SERVICE RATE CLASSES</t>
  </si>
  <si>
    <t>Water, Sewage, Storm Pumping</t>
  </si>
  <si>
    <t xml:space="preserve">Total Texas </t>
  </si>
  <si>
    <t>Total Texas Firm Service</t>
  </si>
  <si>
    <t>Total Texas Non-Firm Service</t>
  </si>
  <si>
    <t>Rider</t>
  </si>
  <si>
    <t>University Service</t>
  </si>
  <si>
    <t>Total New Mexico Firm Service</t>
  </si>
  <si>
    <t>Total New Mexico Non-Firm Service</t>
  </si>
  <si>
    <t>Street Lighting</t>
  </si>
  <si>
    <t>SCHEDULE O-1.1</t>
  </si>
  <si>
    <t>PAGE 1 OF 3</t>
  </si>
  <si>
    <t>PAGE 3 OF 3</t>
  </si>
  <si>
    <t>PAGE 2 OF 3</t>
  </si>
  <si>
    <t>(B)</t>
  </si>
  <si>
    <t xml:space="preserve">Large Power Interruptible </t>
  </si>
  <si>
    <r>
      <t xml:space="preserve">Average Number of </t>
    </r>
    <r>
      <rPr>
        <u/>
        <sz val="9"/>
        <rFont val="Arial"/>
        <family val="2"/>
      </rPr>
      <t>Customers</t>
    </r>
  </si>
  <si>
    <r>
      <t xml:space="preserve">Year End Number of </t>
    </r>
    <r>
      <rPr>
        <u/>
        <sz val="9"/>
        <rFont val="Arial"/>
        <family val="2"/>
      </rPr>
      <t>Customers</t>
    </r>
  </si>
  <si>
    <r>
      <t xml:space="preserve">Test Year Adjusted </t>
    </r>
    <r>
      <rPr>
        <u/>
        <sz val="9"/>
        <rFont val="Arial"/>
        <family val="2"/>
      </rPr>
      <t>Customers</t>
    </r>
  </si>
  <si>
    <r>
      <t xml:space="preserve">Test Year KWH </t>
    </r>
    <r>
      <rPr>
        <u/>
        <sz val="9"/>
        <rFont val="Arial"/>
        <family val="2"/>
      </rPr>
      <t>(Unadj.) Sales</t>
    </r>
  </si>
  <si>
    <r>
      <t xml:space="preserve">Abnormal </t>
    </r>
    <r>
      <rPr>
        <u/>
        <sz val="9"/>
        <rFont val="Arial"/>
        <family val="2"/>
      </rPr>
      <t>Weather</t>
    </r>
  </si>
  <si>
    <r>
      <t xml:space="preserve">Total Adjusted </t>
    </r>
    <r>
      <rPr>
        <u/>
        <sz val="9"/>
        <rFont val="Arial"/>
        <family val="2"/>
      </rPr>
      <t>KWH Sales</t>
    </r>
  </si>
  <si>
    <r>
      <t xml:space="preserve">Energy </t>
    </r>
    <r>
      <rPr>
        <u/>
        <sz val="9"/>
        <rFont val="Arial"/>
        <family val="2"/>
      </rPr>
      <t>Efficiency</t>
    </r>
  </si>
  <si>
    <t>(k)</t>
  </si>
  <si>
    <t>EL PASO ELECTRIC COMPANY</t>
  </si>
  <si>
    <t>SCHEDULE O-1.1:  TEST YEAR DATA BY RATE CLASS</t>
  </si>
  <si>
    <t>SPONSOR: MANUEL CARRASCO</t>
  </si>
  <si>
    <t xml:space="preserve">SCHEDULE O-1.1  </t>
  </si>
  <si>
    <t>Traffic Signals</t>
  </si>
  <si>
    <t>Small General Service</t>
  </si>
  <si>
    <t>Abnormal Weather</t>
  </si>
  <si>
    <t>(D)</t>
  </si>
  <si>
    <t>(l)</t>
  </si>
  <si>
    <t>(C)</t>
  </si>
  <si>
    <t>Pursuant to Texas Rate No. 38, a customer which fails to comply with a request for curtailment shall result in customer being billed at the retail rates applicable to the customer. During the test year, the customer served under Texas Rate No. 26 failed to curtail and was therefore billed at the retail rate during the month of non-compliance. This adjustment reclassifies the kWh that was billed at retail rates to reflect the customer's normal operating levels at interruptible service.</t>
  </si>
  <si>
    <t>Includes customers billed under New Mexico Rate No. 29.</t>
  </si>
  <si>
    <t>Amounts may not add or tie to other schedules due to rounding</t>
  </si>
  <si>
    <t>Note:</t>
  </si>
  <si>
    <t>2021 TEXAS RATE CASE FILING</t>
  </si>
  <si>
    <t>PREPARER: ELIZABETH MORENO</t>
  </si>
  <si>
    <t>FOR THE TEST YEAR ENDED DECEMBER 31, 2020</t>
  </si>
  <si>
    <r>
      <t>Firm/Interruptible</t>
    </r>
    <r>
      <rPr>
        <u/>
        <sz val="9"/>
        <rFont val="Arial"/>
        <family val="2"/>
      </rPr>
      <t xml:space="preserve"> Reclass</t>
    </r>
  </si>
  <si>
    <t>Includes customers billed under Texas Rate No. 38.</t>
  </si>
  <si>
    <t>Large Power</t>
  </si>
  <si>
    <r>
      <t>Firm/Interruptible</t>
    </r>
    <r>
      <rPr>
        <u/>
        <sz val="9"/>
        <rFont val="Arial"/>
        <family val="2"/>
      </rPr>
      <t xml:space="preserve"> Reclass</t>
    </r>
    <r>
      <rPr>
        <sz val="9"/>
        <rFont val="Arial"/>
        <family val="2"/>
      </rPr>
      <t xml:space="preserve"> (B)</t>
    </r>
  </si>
  <si>
    <t>Excludes customers with this service which also take service under Texas Rate Nos. 01 or 02.</t>
  </si>
  <si>
    <t xml:space="preserve">Note: Excludes data for Schedule No. EVC - Electric Vehicle Charging since that schedule is not considered a rate clas in this proceeding. </t>
  </si>
  <si>
    <t>Represents year-end customer annualization and normalization.</t>
  </si>
  <si>
    <r>
      <t xml:space="preserve">Customer </t>
    </r>
    <r>
      <rPr>
        <u/>
        <sz val="9"/>
        <rFont val="Arial"/>
        <family val="2"/>
      </rPr>
      <t>Composition</t>
    </r>
    <r>
      <rPr>
        <sz val="9"/>
        <rFont val="Arial"/>
        <family val="2"/>
      </rPr>
      <t xml:space="preserve"> (E) </t>
    </r>
  </si>
  <si>
    <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</si>
</sst>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0.00%"/>
  </numFmts>
  <fonts count="61">
    <font>
      <sz val="11"/>
      <color theme="1"/>
      <name val="Calibri"/>
      <family val="2"/>
      <scheme val="minor"/>
    </font>
    <font>
      <sz val="11"/>
      <color theme="1"/>
      <name val="Calibri"/>
      <family val="2"/>
      <scheme val="minor"/>
    </font>
    <font>
      <sz val="9"/>
      <name val="Arial"/>
      <family val="2"/>
    </font>
    <font>
      <u val="singleAccounting"/>
      <sz val="9"/>
      <name val="Arial"/>
      <family val="2"/>
    </font>
    <font>
      <u val="doubleAccounting"/>
      <sz val="9"/>
      <name val="Arial"/>
      <family val="2"/>
    </font>
    <font>
      <sz val="11"/>
      <name val="Arial"/>
      <family val="2"/>
    </font>
    <font>
      <sz val="11"/>
      <name val="Calibri"/>
      <family val="2"/>
      <scheme val="minor"/>
    </font>
    <font>
      <u/>
      <sz val="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indexed="8"/>
      <name val="Calibri"/>
      <family val="2"/>
    </font>
    <font>
      <sz val="10"/>
      <color indexed="8"/>
      <name val="Arial"/>
      <family val="2"/>
    </font>
    <font>
      <sz val="12"/>
      <name val="Arial MT"/>
    </font>
    <font>
      <sz val="10"/>
      <name val="MS Serif"/>
      <family val="1"/>
    </font>
    <font>
      <b/>
      <sz val="11"/>
      <color indexed="16"/>
      <name val="Times New Roman"/>
      <family val="1"/>
    </font>
    <font>
      <sz val="11"/>
      <color indexed="8"/>
      <name val="Times New Roman"/>
      <family val="1"/>
    </font>
    <font>
      <sz val="10"/>
      <color rgb="FF006100"/>
      <name val="Cambria"/>
      <family val="2"/>
      <scheme val="major"/>
    </font>
    <font>
      <sz val="10"/>
      <color rgb="FF9C0006"/>
      <name val="Arial"/>
      <family val="2"/>
    </font>
    <font>
      <sz val="12"/>
      <name val="Arial"/>
      <family val="2"/>
    </font>
    <font>
      <sz val="10"/>
      <name val="Calibri"/>
      <family val="2"/>
    </font>
    <font>
      <sz val="11"/>
      <color theme="1"/>
      <name val="Times New Roman"/>
      <family val="2"/>
    </font>
    <font>
      <sz val="10"/>
      <color indexed="8"/>
      <name val="Verdana"/>
      <family val="2"/>
    </font>
    <font>
      <sz val="12"/>
      <color theme="1"/>
      <name val="Calibri"/>
      <family val="2"/>
      <scheme val="minor"/>
    </font>
    <font>
      <sz val="10"/>
      <name val="Verdana"/>
      <family val="2"/>
    </font>
    <font>
      <sz val="11"/>
      <color indexed="9"/>
      <name val="Calibri"/>
      <family val="2"/>
    </font>
    <font>
      <b/>
      <sz val="11"/>
      <color indexed="9"/>
      <name val="Calibri"/>
      <family val="2"/>
    </font>
    <font>
      <b/>
      <sz val="11"/>
      <color indexed="8"/>
      <name val="Calibri"/>
      <family val="2"/>
    </font>
    <font>
      <sz val="11"/>
      <color indexed="10"/>
      <name val="Calibri"/>
      <family val="2"/>
    </font>
    <font>
      <sz val="1"/>
      <color indexed="9"/>
      <name val="Verdana"/>
      <family val="2"/>
    </font>
    <font>
      <b/>
      <sz val="10"/>
      <color indexed="8"/>
      <name val="Verdana"/>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theme="3"/>
      <name val="Cambria"/>
      <family val="2"/>
    </font>
    <font>
      <b/>
      <sz val="10"/>
      <color rgb="FF2F4F4F"/>
      <name val="Verdana"/>
      <family val="2"/>
    </font>
    <font>
      <b/>
      <sz val="22"/>
      <color indexed="8"/>
      <name val="Times New Roman"/>
      <family val="1"/>
    </font>
    <font>
      <b/>
      <i/>
      <sz val="11"/>
      <color indexed="8"/>
      <name val="Times New Roman"/>
      <family val="1"/>
    </font>
    <font>
      <sz val="9"/>
      <color rgb="FFFF0000"/>
      <name val="Arial"/>
      <family val="2"/>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C7CE"/>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indexed="55"/>
        <bgColor indexed="64"/>
      </patternFill>
    </fill>
    <fill>
      <patternFill patternType="solid">
        <fgColor indexed="22"/>
        <bgColor indexed="64"/>
      </patternFill>
    </fill>
    <fill>
      <patternFill patternType="solid">
        <fgColor indexed="31"/>
        <bgColor indexed="64"/>
      </patternFill>
    </fill>
    <fill>
      <patternFill patternType="solid">
        <fgColor theme="5" tint="0.39997558519241921"/>
        <bgColor indexed="64"/>
      </patternFill>
    </fill>
    <fill>
      <patternFill patternType="solid">
        <fgColor indexed="47"/>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rgb="FFFFFFCC"/>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diagonal/>
    </border>
    <border>
      <left/>
      <right/>
      <top/>
      <bottom style="double">
        <color indexed="64"/>
      </bottom>
      <diagonal/>
    </border>
    <border>
      <left/>
      <right/>
      <top style="thin">
        <color indexed="64"/>
      </top>
      <bottom style="double">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double">
        <color indexed="64"/>
      </left>
      <right style="double">
        <color indexed="64"/>
      </right>
      <top style="double">
        <color indexed="64"/>
      </top>
      <bottom style="double">
        <color indexed="64"/>
      </bottom>
      <diagonal/>
    </border>
    <border>
      <left/>
      <right/>
      <top/>
      <bottom style="thick">
        <color indexed="64"/>
      </bottom>
      <diagonal/>
    </border>
  </borders>
  <cellStyleXfs count="1181">
    <xf numFmtId="0" fontId="0" fillId="0" borderId="0"/>
    <xf numFmtId="43" fontId="1" fillId="0" borderId="0" applyFont="0" applyFill="0" applyBorder="0" applyAlignment="0" applyProtection="0"/>
    <xf numFmtId="0" fontId="8" fillId="0" borderId="0" applyNumberForma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6" fillId="0" borderId="0" applyFont="0" applyFill="0" applyBorder="0" applyAlignment="0" applyProtection="0">
      <alignment vertical="top"/>
    </xf>
    <xf numFmtId="43" fontId="25" fillId="0" borderId="0" applyFont="0" applyFill="0" applyBorder="0" applyAlignment="0" applyProtection="0"/>
    <xf numFmtId="43" fontId="26" fillId="0" borderId="0" applyFont="0" applyFill="0" applyBorder="0" applyAlignment="0" applyProtection="0">
      <alignment vertical="top"/>
    </xf>
    <xf numFmtId="43" fontId="25" fillId="0" borderId="0" applyFont="0" applyFill="0" applyBorder="0" applyAlignment="0" applyProtection="0"/>
    <xf numFmtId="43" fontId="26" fillId="0" borderId="0" applyFont="0" applyFill="0" applyBorder="0" applyAlignment="0" applyProtection="0">
      <alignment vertical="top"/>
    </xf>
    <xf numFmtId="43" fontId="25" fillId="0" borderId="0" applyFont="0" applyFill="0" applyBorder="0" applyAlignment="0" applyProtection="0"/>
    <xf numFmtId="43" fontId="26" fillId="0" borderId="0" applyFont="0" applyFill="0" applyBorder="0" applyAlignment="0" applyProtection="0">
      <alignment vertical="top"/>
    </xf>
    <xf numFmtId="43" fontId="25" fillId="0" borderId="0" applyFont="0" applyFill="0" applyBorder="0" applyAlignment="0" applyProtection="0"/>
    <xf numFmtId="43" fontId="26" fillId="0" borderId="0" applyFont="0" applyFill="0" applyBorder="0" applyAlignment="0" applyProtection="0">
      <alignment vertical="top"/>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alignment vertical="top"/>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6" fillId="0" borderId="0" applyFont="0" applyFill="0" applyBorder="0" applyAlignment="0" applyProtection="0">
      <alignment vertical="top"/>
    </xf>
    <xf numFmtId="43" fontId="28"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alignment vertical="top"/>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6" fillId="0" borderId="0" applyFont="0" applyFill="0" applyBorder="0" applyAlignment="0" applyProtection="0">
      <alignment vertical="top"/>
    </xf>
    <xf numFmtId="43" fontId="26" fillId="0" borderId="0" applyFont="0" applyFill="0" applyBorder="0" applyAlignment="0" applyProtection="0">
      <alignment vertical="top"/>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6" fillId="0" borderId="0" applyFont="0" applyFill="0" applyBorder="0" applyAlignment="0" applyProtection="0">
      <alignment vertical="top"/>
    </xf>
    <xf numFmtId="43" fontId="26" fillId="0" borderId="0" applyFont="0" applyFill="0" applyBorder="0" applyAlignment="0" applyProtection="0">
      <alignment vertical="top"/>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4" fillId="0" borderId="0" applyFont="0" applyFill="0" applyBorder="0" applyAlignment="0" applyProtection="0"/>
    <xf numFmtId="44" fontId="25" fillId="0" borderId="0" applyFont="0" applyFill="0" applyBorder="0" applyAlignment="0" applyProtection="0"/>
    <xf numFmtId="0" fontId="31" fillId="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24" fillId="0" borderId="0"/>
    <xf numFmtId="0" fontId="24"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7" fillId="0" borderId="0"/>
    <xf numFmtId="0" fontId="28" fillId="0" borderId="0"/>
    <xf numFmtId="0" fontId="2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alignment vertical="top"/>
    </xf>
    <xf numFmtId="0" fontId="27" fillId="0" borderId="0"/>
    <xf numFmtId="0" fontId="28" fillId="0" borderId="0"/>
    <xf numFmtId="0" fontId="26" fillId="0" borderId="0">
      <alignment vertical="top"/>
    </xf>
    <xf numFmtId="0" fontId="28" fillId="0" borderId="0"/>
    <xf numFmtId="0" fontId="26" fillId="0" borderId="0">
      <alignment vertical="top"/>
    </xf>
    <xf numFmtId="0" fontId="28" fillId="0" borderId="0"/>
    <xf numFmtId="0" fontId="28" fillId="0" borderId="0"/>
    <xf numFmtId="0" fontId="28" fillId="0" borderId="0"/>
    <xf numFmtId="0" fontId="2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0" borderId="0"/>
    <xf numFmtId="0" fontId="1" fillId="0" borderId="0"/>
    <xf numFmtId="0" fontId="26"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0" borderId="0">
      <alignment vertical="top"/>
    </xf>
    <xf numFmtId="0" fontId="1" fillId="0" borderId="0"/>
    <xf numFmtId="0" fontId="24" fillId="0" borderId="0"/>
    <xf numFmtId="0" fontId="24" fillId="0" borderId="0"/>
    <xf numFmtId="0" fontId="24" fillId="0" borderId="0"/>
    <xf numFmtId="0" fontId="24" fillId="0" borderId="0"/>
    <xf numFmtId="0" fontId="24" fillId="0" borderId="0"/>
    <xf numFmtId="0" fontId="26"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xf numFmtId="0" fontId="28" fillId="0" borderId="0"/>
    <xf numFmtId="0" fontId="28" fillId="0" borderId="0"/>
    <xf numFmtId="0" fontId="5" fillId="0" borderId="0"/>
    <xf numFmtId="0" fontId="5" fillId="0" borderId="0"/>
    <xf numFmtId="0" fontId="5"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xf numFmtId="0" fontId="5" fillId="0" borderId="0"/>
    <xf numFmtId="0" fontId="5" fillId="0" borderId="0"/>
    <xf numFmtId="0" fontId="5" fillId="0" borderId="0"/>
    <xf numFmtId="0" fontId="24" fillId="0" borderId="0"/>
    <xf numFmtId="40" fontId="30" fillId="33" borderId="0">
      <alignment horizontal="right"/>
    </xf>
    <xf numFmtId="0" fontId="29" fillId="33" borderId="10"/>
    <xf numFmtId="9" fontId="2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0" fontId="32" fillId="3" borderId="0" applyNumberFormat="0" applyBorder="0" applyAlignment="0" applyProtection="0"/>
    <xf numFmtId="0" fontId="33" fillId="0" borderId="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6" fillId="0" borderId="0" applyFont="0" applyFill="0" applyBorder="0" applyAlignment="0" applyProtection="0">
      <alignment vertical="top"/>
    </xf>
    <xf numFmtId="43" fontId="26" fillId="0" borderId="0" applyFont="0" applyFill="0" applyBorder="0" applyAlignment="0" applyProtection="0">
      <alignment vertical="top"/>
    </xf>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33" fillId="0" borderId="0"/>
    <xf numFmtId="0" fontId="26" fillId="0" borderId="0">
      <alignment vertical="top"/>
    </xf>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34" fillId="0" borderId="0"/>
    <xf numFmtId="44" fontId="28"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26" fillId="0" borderId="0">
      <alignment vertical="top"/>
    </xf>
    <xf numFmtId="0" fontId="1" fillId="0" borderId="0"/>
    <xf numFmtId="0" fontId="26" fillId="0" borderId="0">
      <alignment vertical="top"/>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35"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2" fillId="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1" fillId="8" borderId="8" applyNumberFormat="0" applyFont="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3" fillId="32" borderId="0" applyNumberFormat="0" applyBorder="0" applyAlignment="0" applyProtection="0"/>
    <xf numFmtId="0" fontId="24" fillId="0" borderId="0"/>
    <xf numFmtId="43" fontId="24" fillId="0" borderId="0" applyFont="0" applyFill="0" applyBorder="0" applyAlignment="0" applyProtection="0"/>
    <xf numFmtId="44" fontId="2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1" fillId="2" borderId="0" applyNumberFormat="0" applyBorder="0" applyAlignment="0" applyProtection="0"/>
    <xf numFmtId="0" fontId="1" fillId="0" borderId="0"/>
    <xf numFmtId="0" fontId="1" fillId="0" borderId="0"/>
    <xf numFmtId="9" fontId="2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24" fillId="0" borderId="0"/>
    <xf numFmtId="42" fontId="1" fillId="0" borderId="0" applyFont="0" applyFill="0" applyBorder="0" applyAlignment="0" applyProtection="0"/>
    <xf numFmtId="0" fontId="1" fillId="15" borderId="0" applyNumberFormat="0" applyBorder="0" applyAlignment="0" applyProtection="0"/>
    <xf numFmtId="0" fontId="23" fillId="25" borderId="0" applyNumberFormat="0" applyBorder="0" applyAlignment="0" applyProtection="0"/>
    <xf numFmtId="0" fontId="24" fillId="0" borderId="0"/>
    <xf numFmtId="0" fontId="1" fillId="22" borderId="0" applyNumberFormat="0" applyBorder="0" applyAlignment="0" applyProtection="0"/>
    <xf numFmtId="0" fontId="23" fillId="13" borderId="0" applyNumberFormat="0" applyBorder="0" applyAlignment="0" applyProtection="0"/>
    <xf numFmtId="0" fontId="31" fillId="2" borderId="0" applyNumberFormat="0" applyBorder="0" applyAlignment="0" applyProtection="0"/>
    <xf numFmtId="44" fontId="24"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59" fillId="33" borderId="0">
      <alignment horizontal="right"/>
    </xf>
    <xf numFmtId="44" fontId="24" fillId="0" borderId="0" applyFont="0" applyFill="0" applyBorder="0" applyAlignment="0" applyProtection="0"/>
    <xf numFmtId="0" fontId="36" fillId="0" borderId="14" applyNumberFormat="0">
      <alignment readingOrder="1"/>
      <protection locked="0"/>
    </xf>
    <xf numFmtId="0" fontId="23" fillId="21" borderId="0" applyNumberFormat="0" applyBorder="0" applyAlignment="0" applyProtection="0"/>
    <xf numFmtId="0" fontId="23" fillId="9" borderId="0" applyNumberFormat="0" applyBorder="0" applyAlignment="0" applyProtection="0"/>
    <xf numFmtId="0" fontId="1" fillId="14" borderId="0" applyNumberFormat="0" applyBorder="0" applyAlignment="0" applyProtection="0"/>
    <xf numFmtId="0" fontId="54" fillId="66" borderId="0" applyNumberFormat="0" applyBorder="0" applyAlignment="0" applyProtection="0"/>
    <xf numFmtId="0" fontId="23" fillId="24" borderId="0" applyNumberFormat="0" applyBorder="0" applyAlignment="0" applyProtection="0"/>
    <xf numFmtId="0" fontId="1" fillId="0" borderId="0"/>
    <xf numFmtId="0" fontId="20" fillId="0" borderId="0" applyNumberFormat="0" applyFill="0" applyBorder="0" applyAlignment="0" applyProtection="0"/>
    <xf numFmtId="43" fontId="1" fillId="0" borderId="0" applyFont="0" applyFill="0" applyBorder="0" applyAlignment="0" applyProtection="0"/>
    <xf numFmtId="0" fontId="16" fillId="6" borderId="5" applyNumberFormat="0" applyAlignment="0" applyProtection="0"/>
    <xf numFmtId="43" fontId="1" fillId="0" borderId="0" applyFont="0" applyFill="0" applyBorder="0" applyAlignment="0" applyProtection="0"/>
    <xf numFmtId="43" fontId="26" fillId="0" borderId="0" applyFont="0" applyFill="0" applyBorder="0" applyAlignment="0" applyProtection="0">
      <alignment vertical="top"/>
    </xf>
    <xf numFmtId="44" fontId="1" fillId="0" borderId="0" applyFont="0" applyFill="0" applyBorder="0" applyAlignment="0" applyProtection="0"/>
    <xf numFmtId="43" fontId="26" fillId="0" borderId="0" applyFont="0" applyFill="0" applyBorder="0" applyAlignment="0" applyProtection="0">
      <alignment vertical="top"/>
    </xf>
    <xf numFmtId="43" fontId="1" fillId="0" borderId="0" applyFont="0" applyFill="0" applyBorder="0" applyAlignment="0" applyProtection="0"/>
    <xf numFmtId="0" fontId="11" fillId="0" borderId="0" applyNumberForma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7"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 fontId="36" fillId="33" borderId="14">
      <alignment readingOrder="1"/>
      <protection locked="0"/>
    </xf>
    <xf numFmtId="0" fontId="1" fillId="8" borderId="8" applyNumberFormat="0" applyFont="0" applyAlignment="0" applyProtection="0"/>
    <xf numFmtId="0" fontId="39" fillId="58" borderId="0" applyNumberFormat="0" applyBorder="0" applyAlignment="0" applyProtection="0"/>
    <xf numFmtId="43" fontId="1" fillId="0" borderId="0" applyFont="0" applyFill="0" applyBorder="0" applyAlignment="0" applyProtection="0"/>
    <xf numFmtId="43" fontId="26" fillId="0" borderId="0" applyFont="0" applyFill="0" applyBorder="0" applyAlignment="0" applyProtection="0">
      <alignment vertical="top"/>
    </xf>
    <xf numFmtId="44" fontId="1" fillId="0" borderId="0" applyFont="0" applyFill="0" applyBorder="0" applyAlignment="0" applyProtection="0"/>
    <xf numFmtId="0" fontId="23" fillId="17" borderId="0" applyNumberFormat="0" applyBorder="0" applyAlignment="0" applyProtection="0"/>
    <xf numFmtId="43" fontId="1" fillId="0" borderId="0" applyFont="0" applyFill="0" applyBorder="0" applyAlignment="0" applyProtection="0"/>
    <xf numFmtId="0" fontId="52" fillId="45" borderId="15" applyNumberFormat="0" applyAlignment="0" applyProtection="0"/>
    <xf numFmtId="0" fontId="51" fillId="0" borderId="0" applyNumberFormat="0" applyFill="0" applyBorder="0" applyAlignment="0" applyProtection="0"/>
    <xf numFmtId="0" fontId="51" fillId="0" borderId="13" applyNumberFormat="0" applyFill="0" applyAlignment="0" applyProtection="0"/>
    <xf numFmtId="0" fontId="1" fillId="1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5" fillId="49" borderId="0" applyNumberFormat="0" applyBorder="0" applyAlignment="0" applyProtection="0"/>
    <xf numFmtId="0" fontId="25" fillId="48" borderId="0" applyNumberFormat="0" applyBorder="0" applyAlignment="0" applyProtection="0"/>
    <xf numFmtId="44" fontId="24" fillId="0" borderId="0" applyFont="0" applyFill="0" applyBorder="0" applyAlignment="0" applyProtection="0"/>
    <xf numFmtId="44" fontId="1" fillId="0" borderId="0" applyFont="0" applyFill="0" applyBorder="0" applyAlignment="0" applyProtection="0"/>
    <xf numFmtId="43" fontId="26"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0" fontId="43" fillId="0" borderId="14" applyNumberFormat="0">
      <alignment readingOrder="1"/>
      <protection locked="0"/>
    </xf>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26" fillId="0" borderId="0">
      <alignment vertical="top"/>
    </xf>
    <xf numFmtId="43" fontId="1" fillId="0" borderId="0" applyFont="0" applyFill="0" applyBorder="0" applyAlignment="0" applyProtection="0"/>
    <xf numFmtId="0" fontId="21" fillId="0" borderId="0" applyNumberFormat="0" applyFill="0" applyBorder="0" applyAlignment="0" applyProtection="0"/>
    <xf numFmtId="0" fontId="11" fillId="0" borderId="3" applyNumberFormat="0" applyFill="0" applyAlignment="0" applyProtection="0"/>
    <xf numFmtId="0" fontId="10" fillId="0" borderId="2" applyNumberFormat="0" applyFill="0" applyAlignment="0" applyProtection="0"/>
    <xf numFmtId="0" fontId="9" fillId="0" borderId="1" applyNumberFormat="0" applyFill="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9" fontId="24" fillId="0" borderId="0" applyFont="0" applyFill="0" applyBorder="0" applyAlignment="0" applyProtection="0"/>
    <xf numFmtId="44" fontId="24" fillId="0" borderId="0" applyFont="0" applyFill="0" applyBorder="0" applyAlignment="0" applyProtection="0"/>
    <xf numFmtId="0" fontId="42" fillId="0" borderId="0" applyNumberFormat="0" applyFill="0" applyBorder="0" applyAlignment="0" applyProtection="0"/>
    <xf numFmtId="0" fontId="41" fillId="0" borderId="12" applyNumberFormat="0" applyFill="0" applyAlignment="0" applyProtection="0"/>
    <xf numFmtId="0" fontId="56" fillId="0" borderId="0" applyNumberFormat="0" applyFill="0" applyBorder="0" applyAlignment="0" applyProtection="0"/>
    <xf numFmtId="0" fontId="55" fillId="63" borderId="15" applyNumberFormat="0" applyAlignment="0" applyProtection="0"/>
    <xf numFmtId="0" fontId="38" fillId="67" borderId="15" applyNumberFormat="0" applyFont="0" applyAlignment="0" applyProtection="0"/>
    <xf numFmtId="0" fontId="50" fillId="0" borderId="18" applyNumberFormat="0" applyFill="0" applyAlignment="0" applyProtection="0"/>
    <xf numFmtId="0" fontId="49" fillId="0" borderId="18" applyNumberFormat="0" applyFill="0" applyAlignment="0" applyProtection="0"/>
    <xf numFmtId="0" fontId="48" fillId="65" borderId="0" applyNumberFormat="0" applyBorder="0" applyAlignment="0" applyProtection="0"/>
    <xf numFmtId="0" fontId="47" fillId="0" borderId="0" applyNumberFormat="0" applyFill="0" applyBorder="0" applyAlignment="0" applyProtection="0"/>
    <xf numFmtId="0" fontId="40" fillId="64" borderId="17" applyNumberFormat="0" applyAlignment="0" applyProtection="0"/>
    <xf numFmtId="0" fontId="46" fillId="63" borderId="15" applyNumberFormat="0" applyAlignment="0" applyProtection="0"/>
    <xf numFmtId="0" fontId="45" fillId="37" borderId="0" applyNumberFormat="0" applyBorder="0" applyAlignment="0" applyProtection="0"/>
    <xf numFmtId="0" fontId="39" fillId="62" borderId="0" applyNumberFormat="0" applyBorder="0" applyAlignment="0" applyProtection="0"/>
    <xf numFmtId="0" fontId="39" fillId="61" borderId="0" applyNumberFormat="0" applyBorder="0" applyAlignment="0" applyProtection="0"/>
    <xf numFmtId="0" fontId="39" fillId="56" borderId="0" applyNumberFormat="0" applyBorder="0" applyAlignment="0" applyProtection="0"/>
    <xf numFmtId="0" fontId="39" fillId="54" borderId="0" applyNumberFormat="0" applyBorder="0" applyAlignment="0" applyProtection="0"/>
    <xf numFmtId="0" fontId="39" fillId="39" borderId="0" applyNumberFormat="0" applyBorder="0" applyAlignment="0" applyProtection="0"/>
    <xf numFmtId="0" fontId="39" fillId="44" borderId="0" applyNumberFormat="0" applyBorder="0" applyAlignment="0" applyProtection="0"/>
    <xf numFmtId="0" fontId="39" fillId="53" borderId="0" applyNumberFormat="0" applyBorder="0" applyAlignment="0" applyProtection="0"/>
    <xf numFmtId="0" fontId="25" fillId="52" borderId="0" applyNumberFormat="0" applyBorder="0" applyAlignment="0" applyProtection="0"/>
    <xf numFmtId="0" fontId="25" fillId="51" borderId="0" applyNumberFormat="0" applyBorder="0" applyAlignment="0" applyProtection="0"/>
    <xf numFmtId="0" fontId="25" fillId="36" borderId="0" applyNumberFormat="0" applyBorder="0" applyAlignment="0" applyProtection="0"/>
    <xf numFmtId="0" fontId="25" fillId="35" borderId="0" applyNumberFormat="0" applyBorder="0" applyAlignment="0" applyProtection="0"/>
    <xf numFmtId="44" fontId="1" fillId="0" borderId="0" applyFont="0" applyFill="0" applyBorder="0" applyAlignment="0" applyProtection="0"/>
    <xf numFmtId="0" fontId="25" fillId="46" borderId="0" applyNumberFormat="0" applyBorder="0" applyAlignment="0" applyProtection="0"/>
    <xf numFmtId="0" fontId="25" fillId="38" borderId="0" applyNumberFormat="0" applyBorder="0" applyAlignment="0" applyProtection="0"/>
    <xf numFmtId="4" fontId="36" fillId="41" borderId="14">
      <alignment readingOrder="1"/>
      <protection locked="0"/>
    </xf>
    <xf numFmtId="0" fontId="36" fillId="0" borderId="14" applyNumberFormat="0">
      <alignment readingOrder="1"/>
      <protection locked="0"/>
    </xf>
    <xf numFmtId="43" fontId="1" fillId="0" borderId="0" applyFont="0" applyFill="0" applyBorder="0" applyAlignment="0" applyProtection="0"/>
    <xf numFmtId="43" fontId="1" fillId="0" borderId="0" applyFont="0" applyFill="0" applyBorder="0" applyAlignment="0" applyProtection="0"/>
    <xf numFmtId="4" fontId="36" fillId="33" borderId="14">
      <alignment readingOrder="1"/>
      <protection locked="0"/>
    </xf>
    <xf numFmtId="165" fontId="36" fillId="42" borderId="14">
      <alignment readingOrder="1"/>
      <protection locked="0"/>
    </xf>
    <xf numFmtId="0" fontId="15" fillId="5" borderId="4" applyNumberFormat="0" applyAlignment="0" applyProtection="0"/>
    <xf numFmtId="4" fontId="36" fillId="41" borderId="14">
      <alignment horizontal="center" readingOrder="1"/>
      <protection locked="0"/>
    </xf>
    <xf numFmtId="0" fontId="57" fillId="42" borderId="14" applyNumberFormat="0">
      <alignment readingOrder="1"/>
      <protection locked="0"/>
    </xf>
    <xf numFmtId="0" fontId="14" fillId="4" borderId="0" applyNumberFormat="0" applyBorder="0" applyAlignment="0" applyProtection="0"/>
    <xf numFmtId="4" fontId="36" fillId="41" borderId="14">
      <alignment readingOrder="1"/>
      <protection locked="0"/>
    </xf>
    <xf numFmtId="0" fontId="57" fillId="42" borderId="14" applyNumberFormat="0">
      <alignment readingOrder="1"/>
      <protection locked="0"/>
    </xf>
    <xf numFmtId="4" fontId="36" fillId="41" borderId="14">
      <alignment readingOrder="1"/>
      <protection locked="0"/>
    </xf>
    <xf numFmtId="0" fontId="38" fillId="0" borderId="16" applyNumberFormat="0" applyFont="0">
      <alignment readingOrder="1"/>
      <protection locked="0"/>
    </xf>
    <xf numFmtId="4" fontId="36" fillId="33" borderId="14">
      <alignment readingOrder="1"/>
      <protection locked="0"/>
    </xf>
    <xf numFmtId="0" fontId="36" fillId="43" borderId="14" applyNumberFormat="0">
      <alignment readingOrder="1"/>
      <protection locked="0"/>
    </xf>
    <xf numFmtId="0" fontId="25" fillId="47" borderId="0" applyNumberFormat="0" applyBorder="0" applyAlignment="0" applyProtection="0"/>
    <xf numFmtId="9" fontId="1" fillId="0" borderId="0" applyFont="0" applyFill="0" applyBorder="0" applyAlignment="0" applyProtection="0"/>
    <xf numFmtId="0" fontId="23" fillId="20" borderId="0" applyNumberFormat="0" applyBorder="0" applyAlignment="0" applyProtection="0"/>
    <xf numFmtId="0" fontId="1" fillId="19" borderId="0" applyNumberFormat="0" applyBorder="0" applyAlignment="0" applyProtection="0"/>
    <xf numFmtId="0" fontId="19" fillId="7" borderId="7" applyNumberFormat="0" applyAlignment="0" applyProtection="0"/>
    <xf numFmtId="43" fontId="1" fillId="0" borderId="0" applyFont="0" applyFill="0" applyBorder="0" applyAlignment="0" applyProtection="0"/>
    <xf numFmtId="0" fontId="17" fillId="6" borderId="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39" fillId="57" borderId="0" applyNumberFormat="0" applyBorder="0" applyAlignment="0" applyProtection="0"/>
    <xf numFmtId="43" fontId="28" fillId="0" borderId="0" applyFont="0" applyFill="0" applyBorder="0" applyAlignment="0" applyProtection="0"/>
    <xf numFmtId="0" fontId="53" fillId="0" borderId="1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23" fillId="32"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9" fillId="60" borderId="0" applyNumberFormat="0" applyBorder="0" applyAlignment="0" applyProtection="0"/>
    <xf numFmtId="0" fontId="39" fillId="59" borderId="0" applyNumberFormat="0" applyBorder="0" applyAlignment="0" applyProtection="0"/>
    <xf numFmtId="0" fontId="39" fillId="55" borderId="0" applyNumberFormat="0" applyBorder="0" applyAlignment="0" applyProtection="0"/>
    <xf numFmtId="0" fontId="36" fillId="33" borderId="14" applyNumberFormat="0">
      <alignment horizontal="center" readingOrder="1"/>
      <protection locked="0"/>
    </xf>
    <xf numFmtId="43" fontId="25" fillId="0" borderId="0" applyFont="0" applyFill="0" applyBorder="0" applyAlignment="0" applyProtection="0"/>
    <xf numFmtId="0" fontId="23" fillId="29" borderId="0" applyNumberFormat="0" applyBorder="0" applyAlignment="0" applyProtection="0"/>
    <xf numFmtId="0" fontId="23" fillId="28" borderId="0" applyNumberFormat="0" applyBorder="0" applyAlignment="0" applyProtection="0"/>
    <xf numFmtId="0" fontId="1" fillId="27" borderId="0" applyNumberFormat="0" applyBorder="0" applyAlignment="0" applyProtection="0"/>
    <xf numFmtId="0" fontId="35" fillId="0" borderId="0"/>
    <xf numFmtId="165" fontId="44" fillId="42" borderId="14">
      <alignment readingOrder="1"/>
      <protection locked="0"/>
    </xf>
    <xf numFmtId="4" fontId="36" fillId="41" borderId="14">
      <alignment readingOrder="1"/>
      <protection locked="0"/>
    </xf>
    <xf numFmtId="4" fontId="36" fillId="33" borderId="14">
      <alignment readingOrder="1"/>
      <protection locked="0"/>
    </xf>
    <xf numFmtId="0" fontId="58" fillId="0" borderId="0" applyBorder="0">
      <alignment horizontal="centerContinuous"/>
    </xf>
    <xf numFmtId="0" fontId="29" fillId="0" borderId="0" applyBorder="0">
      <alignment horizontal="centerContinuous"/>
    </xf>
    <xf numFmtId="43" fontId="1" fillId="0" borderId="0" applyFont="0" applyFill="0" applyBorder="0" applyAlignment="0" applyProtection="0"/>
    <xf numFmtId="44" fontId="1" fillId="0" borderId="0" applyFont="0" applyFill="0" applyBorder="0" applyAlignment="0" applyProtection="0"/>
    <xf numFmtId="0" fontId="57" fillId="42" borderId="14" applyNumberFormat="0">
      <alignment readingOrder="1"/>
      <protection locked="0"/>
    </xf>
    <xf numFmtId="44" fontId="1" fillId="0" borderId="0" applyFont="0" applyFill="0" applyBorder="0" applyAlignment="0" applyProtection="0"/>
    <xf numFmtId="43" fontId="1" fillId="0" borderId="0" applyFont="0" applyFill="0" applyBorder="0" applyAlignment="0" applyProtection="0"/>
    <xf numFmtId="0" fontId="1" fillId="30" borderId="0" applyNumberFormat="0" applyBorder="0" applyAlignment="0" applyProtection="0"/>
    <xf numFmtId="165" fontId="44" fillId="42" borderId="14">
      <alignment readingOrder="1"/>
      <protection locked="0"/>
    </xf>
    <xf numFmtId="0" fontId="43" fillId="0" borderId="14" applyNumberFormat="0">
      <alignment readingOrder="1"/>
      <protection locked="0"/>
    </xf>
    <xf numFmtId="44" fontId="1" fillId="0" borderId="0" applyFont="0" applyFill="0" applyBorder="0" applyAlignment="0" applyProtection="0"/>
    <xf numFmtId="0" fontId="18" fillId="0" borderId="6" applyNumberFormat="0" applyFill="0" applyAlignment="0" applyProtection="0"/>
    <xf numFmtId="0" fontId="1" fillId="26" borderId="0" applyNumberFormat="0" applyBorder="0" applyAlignment="0" applyProtection="0"/>
    <xf numFmtId="44" fontId="1" fillId="0" borderId="0" applyFont="0" applyFill="0" applyBorder="0" applyAlignment="0" applyProtection="0"/>
    <xf numFmtId="165" fontId="36" fillId="42" borderId="14">
      <alignment readingOrder="1"/>
      <protection locked="0"/>
    </xf>
    <xf numFmtId="0" fontId="57" fillId="42" borderId="14" applyNumberFormat="0">
      <alignment readingOrder="1"/>
      <protection locked="0"/>
    </xf>
    <xf numFmtId="4" fontId="36" fillId="41" borderId="14">
      <alignment horizontal="center" readingOrder="1"/>
      <protection locked="0"/>
    </xf>
    <xf numFmtId="0" fontId="36" fillId="33" borderId="14" applyNumberFormat="0">
      <alignment horizontal="center" readingOrder="1"/>
      <protection locked="0"/>
    </xf>
    <xf numFmtId="0" fontId="38" fillId="0" borderId="16" applyNumberFormat="0" applyFont="0">
      <alignment readingOrder="1"/>
      <protection locked="0"/>
    </xf>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33" fillId="0" borderId="0" applyProtection="0"/>
    <xf numFmtId="0" fontId="25" fillId="50"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44" fontId="24" fillId="0" borderId="0" applyFont="0" applyFill="0" applyBorder="0" applyAlignment="0" applyProtection="0"/>
    <xf numFmtId="0" fontId="27" fillId="0" borderId="0"/>
    <xf numFmtId="44"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22" fillId="0" borderId="9" applyNumberFormat="0" applyFill="0" applyAlignment="0" applyProtection="0"/>
    <xf numFmtId="43" fontId="37" fillId="0" borderId="0" applyFont="0" applyFill="0" applyBorder="0" applyAlignment="0" applyProtection="0"/>
    <xf numFmtId="0" fontId="36" fillId="43" borderId="14" applyNumberFormat="0">
      <alignment readingOrder="1"/>
      <protection locked="0"/>
    </xf>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32" fillId="3" borderId="0" applyNumberFormat="0" applyBorder="0" applyAlignment="0" applyProtection="0"/>
    <xf numFmtId="0" fontId="3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42" fontId="1" fillId="0" borderId="0" applyFont="0" applyFill="0" applyBorder="0" applyAlignment="0" applyProtection="0"/>
    <xf numFmtId="0" fontId="1" fillId="15" borderId="0" applyNumberFormat="0" applyBorder="0" applyAlignment="0" applyProtection="0"/>
    <xf numFmtId="0" fontId="1" fillId="22" borderId="0" applyNumberFormat="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14"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1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27"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30" borderId="0" applyNumberFormat="0" applyBorder="0" applyAlignment="0" applyProtection="0"/>
    <xf numFmtId="44" fontId="1" fillId="0" borderId="0" applyFont="0" applyFill="0" applyBorder="0" applyAlignment="0" applyProtection="0"/>
    <xf numFmtId="0" fontId="1" fillId="26"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42" fontId="1" fillId="0" borderId="0" applyFont="0" applyFill="0" applyBorder="0" applyAlignment="0" applyProtection="0"/>
    <xf numFmtId="0" fontId="1" fillId="15" borderId="0" applyNumberFormat="0" applyBorder="0" applyAlignment="0" applyProtection="0"/>
    <xf numFmtId="0" fontId="1" fillId="22" borderId="0" applyNumberFormat="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14"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19"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27"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30" borderId="0" applyNumberFormat="0" applyBorder="0" applyAlignment="0" applyProtection="0"/>
    <xf numFmtId="44" fontId="1" fillId="0" borderId="0" applyFont="0" applyFill="0" applyBorder="0" applyAlignment="0" applyProtection="0"/>
    <xf numFmtId="0" fontId="1" fillId="26"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3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cellStyleXfs>
  <cellXfs count="42">
    <xf numFmtId="0" fontId="0" fillId="0" borderId="0" xfId="0"/>
    <xf numFmtId="164" fontId="2" fillId="0" borderId="0" xfId="1" applyNumberFormat="1" applyFont="1"/>
    <xf numFmtId="164" fontId="3" fillId="0" borderId="0" xfId="1" applyNumberFormat="1" applyFont="1"/>
    <xf numFmtId="164" fontId="4" fillId="0" borderId="0" xfId="1" applyNumberFormat="1" applyFont="1"/>
    <xf numFmtId="0" fontId="2" fillId="0" borderId="0" xfId="0" applyFont="1"/>
    <xf numFmtId="0" fontId="2" fillId="0" borderId="0" xfId="0" applyFont="1" applyAlignment="1">
      <alignment horizontal="center"/>
    </xf>
    <xf numFmtId="0" fontId="6" fillId="0" borderId="0" xfId="0" applyFont="1"/>
    <xf numFmtId="0" fontId="7" fillId="0" borderId="0" xfId="0" applyFont="1" applyBorder="1"/>
    <xf numFmtId="0" fontId="7" fillId="0" borderId="0" xfId="0" applyFont="1" applyBorder="1" applyAlignment="1">
      <alignment horizontal="center"/>
    </xf>
    <xf numFmtId="0" fontId="2" fillId="0" borderId="0" xfId="0" applyFont="1" applyAlignment="1">
      <alignment horizontal="center" wrapText="1"/>
    </xf>
    <xf numFmtId="0" fontId="7" fillId="0" borderId="0" xfId="0" applyFont="1" applyAlignment="1">
      <alignment horizontal="center" wrapText="1"/>
    </xf>
    <xf numFmtId="164" fontId="2" fillId="0" borderId="0" xfId="0" applyNumberFormat="1" applyFont="1"/>
    <xf numFmtId="0" fontId="2" fillId="0" borderId="0" xfId="0" quotePrefix="1" applyFont="1" applyAlignment="1">
      <alignment horizontal="center"/>
    </xf>
    <xf numFmtId="0" fontId="2" fillId="0" borderId="0" xfId="0" applyFont="1" applyAlignment="1">
      <alignment vertical="top" wrapText="1"/>
    </xf>
    <xf numFmtId="0" fontId="2" fillId="0" borderId="0" xfId="0" applyFont="1" applyAlignment="1">
      <alignment vertical="top"/>
    </xf>
    <xf numFmtId="0" fontId="7" fillId="0" borderId="0" xfId="0" applyFont="1" applyFill="1" applyAlignment="1">
      <alignment horizontal="center" wrapText="1"/>
    </xf>
    <xf numFmtId="0" fontId="2" fillId="0" borderId="0" xfId="0" applyFont="1" applyFill="1" applyAlignment="1">
      <alignment horizontal="center" wrapText="1"/>
    </xf>
    <xf numFmtId="164" fontId="4" fillId="0" borderId="0" xfId="1" applyNumberFormat="1" applyFont="1" applyFill="1"/>
    <xf numFmtId="0" fontId="2" fillId="0" borderId="0" xfId="0" applyFont="1" applyFill="1" applyAlignment="1">
      <alignment vertical="top" wrapText="1"/>
    </xf>
    <xf numFmtId="164" fontId="3" fillId="0" borderId="0" xfId="1" applyNumberFormat="1" applyFont="1" applyFill="1"/>
    <xf numFmtId="3" fontId="5" fillId="0" borderId="0" xfId="1" applyNumberFormat="1" applyFont="1" applyFill="1" applyAlignment="1">
      <alignment horizontal="center" textRotation="180"/>
    </xf>
    <xf numFmtId="0" fontId="2" fillId="0" borderId="0" xfId="0" applyFont="1" applyAlignment="1">
      <alignment horizontal="left"/>
    </xf>
    <xf numFmtId="0" fontId="2" fillId="0" borderId="0" xfId="0" applyNumberFormat="1" applyFont="1" applyFill="1" applyAlignment="1">
      <alignment horizontal="center"/>
    </xf>
    <xf numFmtId="0" fontId="2" fillId="0" borderId="0" xfId="0" applyFont="1" applyFill="1"/>
    <xf numFmtId="0" fontId="2" fillId="0" borderId="0" xfId="0" applyFont="1" applyFill="1" applyAlignment="1">
      <alignment horizontal="center"/>
    </xf>
    <xf numFmtId="164" fontId="2" fillId="0" borderId="0" xfId="1" applyNumberFormat="1" applyFont="1" applyFill="1"/>
    <xf numFmtId="164" fontId="2" fillId="0" borderId="0" xfId="1" applyNumberFormat="1" applyFont="1" applyFill="1" applyAlignment="1">
      <alignment horizontal="center"/>
    </xf>
    <xf numFmtId="164" fontId="2" fillId="0" borderId="0" xfId="1" applyNumberFormat="1" applyFont="1" applyFill="1" applyAlignment="1" applyProtection="1">
      <alignment horizontal="center"/>
    </xf>
    <xf numFmtId="164" fontId="4" fillId="0" borderId="0" xfId="1" applyNumberFormat="1" applyFont="1" applyFill="1" applyAlignment="1">
      <alignment horizontal="center"/>
    </xf>
    <xf numFmtId="164" fontId="3" fillId="0" borderId="0" xfId="1" applyNumberFormat="1" applyFont="1" applyFill="1" applyAlignment="1">
      <alignment horizontal="center"/>
    </xf>
    <xf numFmtId="3" fontId="5" fillId="0" borderId="0" xfId="1" applyNumberFormat="1" applyFont="1" applyFill="1" applyAlignment="1">
      <alignment horizontal="right" textRotation="180"/>
    </xf>
    <xf numFmtId="0" fontId="2" fillId="0" borderId="0" xfId="0" quotePrefix="1" applyFont="1" applyFill="1" applyAlignment="1">
      <alignment horizontal="center" vertical="top"/>
    </xf>
    <xf numFmtId="0" fontId="60" fillId="0" borderId="0" xfId="0" applyFont="1"/>
    <xf numFmtId="0" fontId="60" fillId="0" borderId="0" xfId="0" applyFont="1" applyFill="1"/>
    <xf numFmtId="164" fontId="3" fillId="0" borderId="0" xfId="0" applyNumberFormat="1" applyFont="1"/>
    <xf numFmtId="0" fontId="2" fillId="0" borderId="0" xfId="0" applyFont="1" applyFill="1" applyAlignment="1">
      <alignment horizontal="left"/>
    </xf>
    <xf numFmtId="3" fontId="2" fillId="0" borderId="0" xfId="1" applyNumberFormat="1" applyFont="1" applyFill="1" applyAlignment="1">
      <alignment horizontal="right" textRotation="180"/>
    </xf>
    <xf numFmtId="0" fontId="2" fillId="0" borderId="0" xfId="0" applyFont="1" applyAlignment="1">
      <alignment horizontal="right" textRotation="180"/>
    </xf>
    <xf numFmtId="164" fontId="2" fillId="0" borderId="0" xfId="1" applyNumberFormat="1" applyFont="1" applyAlignment="1">
      <alignment horizontal="right" textRotation="180"/>
    </xf>
    <xf numFmtId="0" fontId="7" fillId="0" borderId="0" xfId="0" applyFont="1" applyAlignment="1">
      <alignment horizontal="center"/>
    </xf>
    <xf numFmtId="0" fontId="2" fillId="0" borderId="0" xfId="0" applyFont="1" applyAlignment="1">
      <alignment horizontal="left" wrapText="1"/>
    </xf>
    <xf numFmtId="3" fontId="2" fillId="0" borderId="0" xfId="1" applyNumberFormat="1" applyFont="1" applyFill="1" applyAlignment="1">
      <alignment horizontal="center" textRotation="180"/>
    </xf>
  </cellXfs>
  <cellStyles count="1181">
    <cellStyle name="_ColumnTitles" xfId="771" xr:uid="{00000000-0005-0000-0000-000000000000}"/>
    <cellStyle name="_ColumnTitles 2" xfId="813" xr:uid="{00000000-0005-0000-0000-000001000000}"/>
    <cellStyle name="_DateRange" xfId="768" xr:uid="{00000000-0005-0000-0000-000002000000}"/>
    <cellStyle name="_DateRange 2" xfId="824" xr:uid="{00000000-0005-0000-0000-000003000000}"/>
    <cellStyle name="_Hidden" xfId="818" xr:uid="{00000000-0005-0000-0000-000004000000}"/>
    <cellStyle name="_Hidden 2" xfId="717" xr:uid="{00000000-0005-0000-0000-000005000000}"/>
    <cellStyle name="_Normal" xfId="761" xr:uid="{00000000-0005-0000-0000-000006000000}"/>
    <cellStyle name="_Normal 2" xfId="674" xr:uid="{00000000-0005-0000-0000-000007000000}"/>
    <cellStyle name="_Percentage" xfId="765" xr:uid="{00000000-0005-0000-0000-000008000000}"/>
    <cellStyle name="_Percentage 2" xfId="823" xr:uid="{00000000-0005-0000-0000-000009000000}"/>
    <cellStyle name="_PercentageBold" xfId="817" xr:uid="{00000000-0005-0000-0000-00000A000000}"/>
    <cellStyle name="_PercentageBold 2" xfId="806" xr:uid="{00000000-0005-0000-0000-00000B000000}"/>
    <cellStyle name="_SeriesAttributes" xfId="775" xr:uid="{00000000-0005-0000-0000-00000C000000}"/>
    <cellStyle name="_SeriesAttributes 2" xfId="843" xr:uid="{00000000-0005-0000-0000-00000D000000}"/>
    <cellStyle name="_SeriesData" xfId="696" xr:uid="{00000000-0005-0000-0000-00000E000000}"/>
    <cellStyle name="_SeriesData 2" xfId="774" xr:uid="{00000000-0005-0000-0000-00000F000000}"/>
    <cellStyle name="_SeriesDataForecast" xfId="770" xr:uid="{00000000-0005-0000-0000-000010000000}"/>
    <cellStyle name="_SeriesDataForecast 2" xfId="772" xr:uid="{00000000-0005-0000-0000-000011000000}"/>
    <cellStyle name="_SeriesDataForecastNA" xfId="767" xr:uid="{00000000-0005-0000-0000-000012000000}"/>
    <cellStyle name="_SeriesDataForecastNA 2" xfId="825" xr:uid="{00000000-0005-0000-0000-000013000000}"/>
    <cellStyle name="_SeriesDataNA" xfId="800" xr:uid="{00000000-0005-0000-0000-000014000000}"/>
    <cellStyle name="_SeriesDataNA 2" xfId="826" xr:uid="{00000000-0005-0000-0000-000015000000}"/>
    <cellStyle name="_SeriesDataStatistics" xfId="764" xr:uid="{00000000-0005-0000-0000-000016000000}"/>
    <cellStyle name="_SeriesDataStatistics 2" xfId="808" xr:uid="{00000000-0005-0000-0000-000017000000}"/>
    <cellStyle name="_SeriesDataStatisticsForecast" xfId="760" xr:uid="{00000000-0005-0000-0000-000018000000}"/>
    <cellStyle name="_SeriesDataStatisticsForecast 2" xfId="807" xr:uid="{00000000-0005-0000-0000-000019000000}"/>
    <cellStyle name="20% - Accent1 2" xfId="612" xr:uid="{00000000-0005-0000-0000-00001A000000}"/>
    <cellStyle name="20% - Accent1 2 2" xfId="707" xr:uid="{00000000-0005-0000-0000-00001B000000}"/>
    <cellStyle name="20% - Accent1 2 2 2" xfId="934" xr:uid="{00000000-0005-0000-0000-00001C000000}"/>
    <cellStyle name="20% - Accent1 2 2 3" xfId="1063" xr:uid="{00000000-0005-0000-0000-00001D000000}"/>
    <cellStyle name="20% - Accent1 2 3" xfId="834" xr:uid="{00000000-0005-0000-0000-00001E000000}"/>
    <cellStyle name="20% - Accent1 2 4" xfId="882" xr:uid="{00000000-0005-0000-0000-00001F000000}"/>
    <cellStyle name="20% - Accent1 2 5" xfId="1011" xr:uid="{00000000-0005-0000-0000-000020000000}"/>
    <cellStyle name="20% - Accent2 2" xfId="616" xr:uid="{00000000-0005-0000-0000-000021000000}"/>
    <cellStyle name="20% - Accent2 2 2" xfId="677" xr:uid="{00000000-0005-0000-0000-000022000000}"/>
    <cellStyle name="20% - Accent2 2 2 2" xfId="919" xr:uid="{00000000-0005-0000-0000-000023000000}"/>
    <cellStyle name="20% - Accent2 2 2 3" xfId="1048" xr:uid="{00000000-0005-0000-0000-000024000000}"/>
    <cellStyle name="20% - Accent2 2 3" xfId="759" xr:uid="{00000000-0005-0000-0000-000025000000}"/>
    <cellStyle name="20% - Accent2 2 4" xfId="884" xr:uid="{00000000-0005-0000-0000-000026000000}"/>
    <cellStyle name="20% - Accent2 2 5" xfId="1013" xr:uid="{00000000-0005-0000-0000-000027000000}"/>
    <cellStyle name="20% - Accent3 2" xfId="620" xr:uid="{00000000-0005-0000-0000-000028000000}"/>
    <cellStyle name="20% - Accent3 2 2" xfId="659" xr:uid="{00000000-0005-0000-0000-000029000000}"/>
    <cellStyle name="20% - Accent3 2 2 2" xfId="912" xr:uid="{00000000-0005-0000-0000-00002A000000}"/>
    <cellStyle name="20% - Accent3 2 2 3" xfId="1041" xr:uid="{00000000-0005-0000-0000-00002B000000}"/>
    <cellStyle name="20% - Accent3 2 3" xfId="758" xr:uid="{00000000-0005-0000-0000-00002C000000}"/>
    <cellStyle name="20% - Accent3 2 4" xfId="886" xr:uid="{00000000-0005-0000-0000-00002D000000}"/>
    <cellStyle name="20% - Accent3 2 5" xfId="1015" xr:uid="{00000000-0005-0000-0000-00002E000000}"/>
    <cellStyle name="20% - Accent4 2" xfId="624" xr:uid="{00000000-0005-0000-0000-00002F000000}"/>
    <cellStyle name="20% - Accent4 2 2" xfId="666" xr:uid="{00000000-0005-0000-0000-000030000000}"/>
    <cellStyle name="20% - Accent4 2 2 2" xfId="916" xr:uid="{00000000-0005-0000-0000-000031000000}"/>
    <cellStyle name="20% - Accent4 2 2 3" xfId="1045" xr:uid="{00000000-0005-0000-0000-000032000000}"/>
    <cellStyle name="20% - Accent4 2 3" xfId="776" xr:uid="{00000000-0005-0000-0000-000033000000}"/>
    <cellStyle name="20% - Accent4 2 4" xfId="888" xr:uid="{00000000-0005-0000-0000-000034000000}"/>
    <cellStyle name="20% - Accent4 2 5" xfId="1017" xr:uid="{00000000-0005-0000-0000-000035000000}"/>
    <cellStyle name="20% - Accent5 2" xfId="628" xr:uid="{00000000-0005-0000-0000-000036000000}"/>
    <cellStyle name="20% - Accent5 2 2" xfId="821" xr:uid="{00000000-0005-0000-0000-000037000000}"/>
    <cellStyle name="20% - Accent5 2 2 2" xfId="969" xr:uid="{00000000-0005-0000-0000-000038000000}"/>
    <cellStyle name="20% - Accent5 2 2 3" xfId="1098" xr:uid="{00000000-0005-0000-0000-000039000000}"/>
    <cellStyle name="20% - Accent5 2 3" xfId="756" xr:uid="{00000000-0005-0000-0000-00003A000000}"/>
    <cellStyle name="20% - Accent5 2 4" xfId="890" xr:uid="{00000000-0005-0000-0000-00003B000000}"/>
    <cellStyle name="20% - Accent5 2 5" xfId="1019" xr:uid="{00000000-0005-0000-0000-00003C000000}"/>
    <cellStyle name="20% - Accent6 2" xfId="632" xr:uid="{00000000-0005-0000-0000-00003D000000}"/>
    <cellStyle name="20% - Accent6 2 2" xfId="816" xr:uid="{00000000-0005-0000-0000-00003E000000}"/>
    <cellStyle name="20% - Accent6 2 2 2" xfId="967" xr:uid="{00000000-0005-0000-0000-00003F000000}"/>
    <cellStyle name="20% - Accent6 2 2 3" xfId="1096" xr:uid="{00000000-0005-0000-0000-000040000000}"/>
    <cellStyle name="20% - Accent6 2 3" xfId="755" xr:uid="{00000000-0005-0000-0000-000041000000}"/>
    <cellStyle name="20% - Accent6 2 4" xfId="892" xr:uid="{00000000-0005-0000-0000-000042000000}"/>
    <cellStyle name="20% - Accent6 2 5" xfId="1021" xr:uid="{00000000-0005-0000-0000-000043000000}"/>
    <cellStyle name="40% - Accent1 2" xfId="613" xr:uid="{00000000-0005-0000-0000-000044000000}"/>
    <cellStyle name="40% - Accent1 2 2" xfId="883" xr:uid="{00000000-0005-0000-0000-000045000000}"/>
    <cellStyle name="40% - Accent1 2 3" xfId="1012" xr:uid="{00000000-0005-0000-0000-000046000000}"/>
    <cellStyle name="40% - Accent1 3" xfId="711" xr:uid="{00000000-0005-0000-0000-000047000000}"/>
    <cellStyle name="40% - Accent2 2" xfId="617" xr:uid="{00000000-0005-0000-0000-000048000000}"/>
    <cellStyle name="40% - Accent2 2 2" xfId="660" xr:uid="{00000000-0005-0000-0000-000049000000}"/>
    <cellStyle name="40% - Accent2 2 2 2" xfId="913" xr:uid="{00000000-0005-0000-0000-00004A000000}"/>
    <cellStyle name="40% - Accent2 2 2 3" xfId="1042" xr:uid="{00000000-0005-0000-0000-00004B000000}"/>
    <cellStyle name="40% - Accent2 2 3" xfId="710" xr:uid="{00000000-0005-0000-0000-00004C000000}"/>
    <cellStyle name="40% - Accent2 2 4" xfId="885" xr:uid="{00000000-0005-0000-0000-00004D000000}"/>
    <cellStyle name="40% - Accent2 2 5" xfId="1014" xr:uid="{00000000-0005-0000-0000-00004E000000}"/>
    <cellStyle name="40% - Accent2 3" xfId="663" xr:uid="{00000000-0005-0000-0000-00004F000000}"/>
    <cellStyle name="40% - Accent2 3 2" xfId="915" xr:uid="{00000000-0005-0000-0000-000050000000}"/>
    <cellStyle name="40% - Accent2 3 3" xfId="1044" xr:uid="{00000000-0005-0000-0000-000051000000}"/>
    <cellStyle name="40% - Accent3 2" xfId="621" xr:uid="{00000000-0005-0000-0000-000052000000}"/>
    <cellStyle name="40% - Accent3 2 2" xfId="779" xr:uid="{00000000-0005-0000-0000-000053000000}"/>
    <cellStyle name="40% - Accent3 2 2 2" xfId="951" xr:uid="{00000000-0005-0000-0000-000054000000}"/>
    <cellStyle name="40% - Accent3 2 2 3" xfId="1080" xr:uid="{00000000-0005-0000-0000-000055000000}"/>
    <cellStyle name="40% - Accent3 2 3" xfId="833" xr:uid="{00000000-0005-0000-0000-000056000000}"/>
    <cellStyle name="40% - Accent3 2 4" xfId="887" xr:uid="{00000000-0005-0000-0000-000057000000}"/>
    <cellStyle name="40% - Accent3 2 5" xfId="1016" xr:uid="{00000000-0005-0000-0000-000058000000}"/>
    <cellStyle name="40% - Accent4 2" xfId="625" xr:uid="{00000000-0005-0000-0000-000059000000}"/>
    <cellStyle name="40% - Accent4 2 2" xfId="658" xr:uid="{00000000-0005-0000-0000-00005A000000}"/>
    <cellStyle name="40% - Accent4 2 2 2" xfId="911" xr:uid="{00000000-0005-0000-0000-00005B000000}"/>
    <cellStyle name="40% - Accent4 2 2 3" xfId="1040" xr:uid="{00000000-0005-0000-0000-00005C000000}"/>
    <cellStyle name="40% - Accent4 2 3" xfId="832" xr:uid="{00000000-0005-0000-0000-00005D000000}"/>
    <cellStyle name="40% - Accent4 2 4" xfId="889" xr:uid="{00000000-0005-0000-0000-00005E000000}"/>
    <cellStyle name="40% - Accent4 2 5" xfId="1018" xr:uid="{00000000-0005-0000-0000-00005F000000}"/>
    <cellStyle name="40% - Accent5 2" xfId="629" xr:uid="{00000000-0005-0000-0000-000060000000}"/>
    <cellStyle name="40% - Accent5 2 2" xfId="804" xr:uid="{00000000-0005-0000-0000-000061000000}"/>
    <cellStyle name="40% - Accent5 2 2 2" xfId="962" xr:uid="{00000000-0005-0000-0000-000062000000}"/>
    <cellStyle name="40% - Accent5 2 2 3" xfId="1091" xr:uid="{00000000-0005-0000-0000-000063000000}"/>
    <cellStyle name="40% - Accent5 2 3" xfId="754" xr:uid="{00000000-0005-0000-0000-000064000000}"/>
    <cellStyle name="40% - Accent5 2 4" xfId="891" xr:uid="{00000000-0005-0000-0000-000065000000}"/>
    <cellStyle name="40% - Accent5 2 5" xfId="1020" xr:uid="{00000000-0005-0000-0000-000066000000}"/>
    <cellStyle name="40% - Accent6 2" xfId="633" xr:uid="{00000000-0005-0000-0000-000067000000}"/>
    <cellStyle name="40% - Accent6 2 2" xfId="893" xr:uid="{00000000-0005-0000-0000-000068000000}"/>
    <cellStyle name="40% - Accent6 2 3" xfId="1022" xr:uid="{00000000-0005-0000-0000-000069000000}"/>
    <cellStyle name="40% - Accent6 3" xfId="753" xr:uid="{00000000-0005-0000-0000-00006A000000}"/>
    <cellStyle name="60% - Accent1 2" xfId="614" xr:uid="{00000000-0005-0000-0000-00006B000000}"/>
    <cellStyle name="60% - Accent1 3" xfId="752" xr:uid="{00000000-0005-0000-0000-00006C000000}"/>
    <cellStyle name="60% - Accent2 2" xfId="618" xr:uid="{00000000-0005-0000-0000-00006D000000}"/>
    <cellStyle name="60% - Accent2 3" xfId="751" xr:uid="{00000000-0005-0000-0000-00006E000000}"/>
    <cellStyle name="60% - Accent3 2" xfId="622" xr:uid="{00000000-0005-0000-0000-00006F000000}"/>
    <cellStyle name="60% - Accent3 2 2" xfId="778" xr:uid="{00000000-0005-0000-0000-000070000000}"/>
    <cellStyle name="60% - Accent3 2 3" xfId="750" xr:uid="{00000000-0005-0000-0000-000071000000}"/>
    <cellStyle name="60% - Accent4 2" xfId="626" xr:uid="{00000000-0005-0000-0000-000072000000}"/>
    <cellStyle name="60% - Accent4 2 2" xfId="679" xr:uid="{00000000-0005-0000-0000-000073000000}"/>
    <cellStyle name="60% - Accent4 2 3" xfId="749" xr:uid="{00000000-0005-0000-0000-000074000000}"/>
    <cellStyle name="60% - Accent5 2" xfId="630" xr:uid="{00000000-0005-0000-0000-000075000000}"/>
    <cellStyle name="60% - Accent5 2 2" xfId="803" xr:uid="{00000000-0005-0000-0000-000076000000}"/>
    <cellStyle name="60% - Accent5 2 3" xfId="799" xr:uid="{00000000-0005-0000-0000-000077000000}"/>
    <cellStyle name="60% - Accent6 2" xfId="634" xr:uid="{00000000-0005-0000-0000-000078000000}"/>
    <cellStyle name="60% - Accent6 2 2" xfId="794" xr:uid="{00000000-0005-0000-0000-000079000000}"/>
    <cellStyle name="60% - Accent6 2 3" xfId="748" xr:uid="{00000000-0005-0000-0000-00007A000000}"/>
    <cellStyle name="Accent1 2" xfId="611" xr:uid="{00000000-0005-0000-0000-00007B000000}"/>
    <cellStyle name="Accent1 2 2" xfId="676" xr:uid="{00000000-0005-0000-0000-00007C000000}"/>
    <cellStyle name="Accent1 2 3" xfId="786" xr:uid="{00000000-0005-0000-0000-00007D000000}"/>
    <cellStyle name="Accent2 2" xfId="615" xr:uid="{00000000-0005-0000-0000-00007E000000}"/>
    <cellStyle name="Accent2 2 2" xfId="667" xr:uid="{00000000-0005-0000-0000-00007F000000}"/>
    <cellStyle name="Accent2 2 3" xfId="698" xr:uid="{00000000-0005-0000-0000-000080000000}"/>
    <cellStyle name="Accent3 2" xfId="619" xr:uid="{00000000-0005-0000-0000-000081000000}"/>
    <cellStyle name="Accent3 2 2" xfId="702" xr:uid="{00000000-0005-0000-0000-000082000000}"/>
    <cellStyle name="Accent3 2 3" xfId="798" xr:uid="{00000000-0005-0000-0000-000083000000}"/>
    <cellStyle name="Accent4 2" xfId="623" xr:uid="{00000000-0005-0000-0000-000084000000}"/>
    <cellStyle name="Accent4 2 2" xfId="675" xr:uid="{00000000-0005-0000-0000-000085000000}"/>
    <cellStyle name="Accent4 2 3" xfId="797" xr:uid="{00000000-0005-0000-0000-000086000000}"/>
    <cellStyle name="Accent5 2" xfId="627" xr:uid="{00000000-0005-0000-0000-000087000000}"/>
    <cellStyle name="Accent5 2 2" xfId="664" xr:uid="{00000000-0005-0000-0000-000088000000}"/>
    <cellStyle name="Accent5 2 3" xfId="747" xr:uid="{00000000-0005-0000-0000-000089000000}"/>
    <cellStyle name="Accent6 2" xfId="631" xr:uid="{00000000-0005-0000-0000-00008A000000}"/>
    <cellStyle name="Accent6 2 2" xfId="802" xr:uid="{00000000-0005-0000-0000-00008B000000}"/>
    <cellStyle name="Accent6 2 3" xfId="746" xr:uid="{00000000-0005-0000-0000-00008C000000}"/>
    <cellStyle name="Bad 2" xfId="650" xr:uid="{00000000-0005-0000-0000-00008D000000}"/>
    <cellStyle name="Bad 2 2" xfId="849" xr:uid="{00000000-0005-0000-0000-00008E000000}"/>
    <cellStyle name="Bad 2 3" xfId="745" xr:uid="{00000000-0005-0000-0000-00008F000000}"/>
    <cellStyle name="Bad 3" xfId="600" xr:uid="{00000000-0005-0000-0000-000090000000}"/>
    <cellStyle name="Bad 4" xfId="513" xr:uid="{00000000-0005-0000-0000-000091000000}"/>
    <cellStyle name="Calculation 2" xfId="604" xr:uid="{00000000-0005-0000-0000-000092000000}"/>
    <cellStyle name="Calculation 2 2" xfId="782" xr:uid="{00000000-0005-0000-0000-000093000000}"/>
    <cellStyle name="Calculation 2 3" xfId="744" xr:uid="{00000000-0005-0000-0000-000094000000}"/>
    <cellStyle name="Check Cell 2" xfId="606" xr:uid="{00000000-0005-0000-0000-000095000000}"/>
    <cellStyle name="Check Cell 2 2" xfId="780" xr:uid="{00000000-0005-0000-0000-000096000000}"/>
    <cellStyle name="Check Cell 2 3" xfId="743" xr:uid="{00000000-0005-0000-0000-000097000000}"/>
    <cellStyle name="Comma" xfId="1" builtinId="3"/>
    <cellStyle name="Comma [0] 2" xfId="838" xr:uid="{00000000-0005-0000-0000-000099000000}"/>
    <cellStyle name="Comma [0] 2 2" xfId="975" xr:uid="{00000000-0005-0000-0000-00009A000000}"/>
    <cellStyle name="Comma [0] 2 3" xfId="1104" xr:uid="{00000000-0005-0000-0000-00009B000000}"/>
    <cellStyle name="Comma 10" xfId="515" xr:uid="{00000000-0005-0000-0000-00009C000000}"/>
    <cellStyle name="Comma 10 10" xfId="5" xr:uid="{00000000-0005-0000-0000-00009D000000}"/>
    <cellStyle name="Comma 10 11" xfId="6" xr:uid="{00000000-0005-0000-0000-00009E000000}"/>
    <cellStyle name="Comma 10 12" xfId="7" xr:uid="{00000000-0005-0000-0000-00009F000000}"/>
    <cellStyle name="Comma 10 13" xfId="8" xr:uid="{00000000-0005-0000-0000-0000A0000000}"/>
    <cellStyle name="Comma 10 14" xfId="9" xr:uid="{00000000-0005-0000-0000-0000A1000000}"/>
    <cellStyle name="Comma 10 15" xfId="10" xr:uid="{00000000-0005-0000-0000-0000A2000000}"/>
    <cellStyle name="Comma 10 16" xfId="11" xr:uid="{00000000-0005-0000-0000-0000A3000000}"/>
    <cellStyle name="Comma 10 17" xfId="12" xr:uid="{00000000-0005-0000-0000-0000A4000000}"/>
    <cellStyle name="Comma 10 18" xfId="13" xr:uid="{00000000-0005-0000-0000-0000A5000000}"/>
    <cellStyle name="Comma 10 19" xfId="14" xr:uid="{00000000-0005-0000-0000-0000A6000000}"/>
    <cellStyle name="Comma 10 2" xfId="15" xr:uid="{00000000-0005-0000-0000-0000A7000000}"/>
    <cellStyle name="Comma 10 20" xfId="16" xr:uid="{00000000-0005-0000-0000-0000A8000000}"/>
    <cellStyle name="Comma 10 21" xfId="17" xr:uid="{00000000-0005-0000-0000-0000A9000000}"/>
    <cellStyle name="Comma 10 22" xfId="18" xr:uid="{00000000-0005-0000-0000-0000AA000000}"/>
    <cellStyle name="Comma 10 23" xfId="19" xr:uid="{00000000-0005-0000-0000-0000AB000000}"/>
    <cellStyle name="Comma 10 24" xfId="20" xr:uid="{00000000-0005-0000-0000-0000AC000000}"/>
    <cellStyle name="Comma 10 25" xfId="585" xr:uid="{00000000-0005-0000-0000-0000AD000000}"/>
    <cellStyle name="Comma 10 25 2" xfId="851" xr:uid="{00000000-0005-0000-0000-0000AE000000}"/>
    <cellStyle name="Comma 10 25 3" xfId="983" xr:uid="{00000000-0005-0000-0000-0000AF000000}"/>
    <cellStyle name="Comma 10 25 4" xfId="1112" xr:uid="{00000000-0005-0000-0000-0000B0000000}"/>
    <cellStyle name="Comma 10 26" xfId="651" xr:uid="{00000000-0005-0000-0000-0000B1000000}"/>
    <cellStyle name="Comma 10 27" xfId="904" xr:uid="{00000000-0005-0000-0000-0000B2000000}"/>
    <cellStyle name="Comma 10 28" xfId="1033" xr:uid="{00000000-0005-0000-0000-0000B3000000}"/>
    <cellStyle name="Comma 10 3" xfId="21" xr:uid="{00000000-0005-0000-0000-0000B4000000}"/>
    <cellStyle name="Comma 10 4" xfId="22" xr:uid="{00000000-0005-0000-0000-0000B5000000}"/>
    <cellStyle name="Comma 10 5" xfId="23" xr:uid="{00000000-0005-0000-0000-0000B6000000}"/>
    <cellStyle name="Comma 10 6" xfId="24" xr:uid="{00000000-0005-0000-0000-0000B7000000}"/>
    <cellStyle name="Comma 10 7" xfId="25" xr:uid="{00000000-0005-0000-0000-0000B8000000}"/>
    <cellStyle name="Comma 10 8" xfId="26" xr:uid="{00000000-0005-0000-0000-0000B9000000}"/>
    <cellStyle name="Comma 10 9" xfId="27" xr:uid="{00000000-0005-0000-0000-0000BA000000}"/>
    <cellStyle name="Comma 11" xfId="516" xr:uid="{00000000-0005-0000-0000-0000BB000000}"/>
    <cellStyle name="Comma 11 10" xfId="28" xr:uid="{00000000-0005-0000-0000-0000BC000000}"/>
    <cellStyle name="Comma 11 11" xfId="29" xr:uid="{00000000-0005-0000-0000-0000BD000000}"/>
    <cellStyle name="Comma 11 12" xfId="30" xr:uid="{00000000-0005-0000-0000-0000BE000000}"/>
    <cellStyle name="Comma 11 13" xfId="31" xr:uid="{00000000-0005-0000-0000-0000BF000000}"/>
    <cellStyle name="Comma 11 14" xfId="32" xr:uid="{00000000-0005-0000-0000-0000C0000000}"/>
    <cellStyle name="Comma 11 15" xfId="33" xr:uid="{00000000-0005-0000-0000-0000C1000000}"/>
    <cellStyle name="Comma 11 16" xfId="34" xr:uid="{00000000-0005-0000-0000-0000C2000000}"/>
    <cellStyle name="Comma 11 17" xfId="35" xr:uid="{00000000-0005-0000-0000-0000C3000000}"/>
    <cellStyle name="Comma 11 18" xfId="36" xr:uid="{00000000-0005-0000-0000-0000C4000000}"/>
    <cellStyle name="Comma 11 19" xfId="37" xr:uid="{00000000-0005-0000-0000-0000C5000000}"/>
    <cellStyle name="Comma 11 2" xfId="38" xr:uid="{00000000-0005-0000-0000-0000C6000000}"/>
    <cellStyle name="Comma 11 20" xfId="39" xr:uid="{00000000-0005-0000-0000-0000C7000000}"/>
    <cellStyle name="Comma 11 21" xfId="40" xr:uid="{00000000-0005-0000-0000-0000C8000000}"/>
    <cellStyle name="Comma 11 22" xfId="41" xr:uid="{00000000-0005-0000-0000-0000C9000000}"/>
    <cellStyle name="Comma 11 23" xfId="42" xr:uid="{00000000-0005-0000-0000-0000CA000000}"/>
    <cellStyle name="Comma 11 24" xfId="43" xr:uid="{00000000-0005-0000-0000-0000CB000000}"/>
    <cellStyle name="Comma 11 25" xfId="586" xr:uid="{00000000-0005-0000-0000-0000CC000000}"/>
    <cellStyle name="Comma 11 25 2" xfId="852" xr:uid="{00000000-0005-0000-0000-0000CD000000}"/>
    <cellStyle name="Comma 11 25 3" xfId="984" xr:uid="{00000000-0005-0000-0000-0000CE000000}"/>
    <cellStyle name="Comma 11 25 4" xfId="1113" xr:uid="{00000000-0005-0000-0000-0000CF000000}"/>
    <cellStyle name="Comma 11 26" xfId="652" xr:uid="{00000000-0005-0000-0000-0000D0000000}"/>
    <cellStyle name="Comma 11 27" xfId="905" xr:uid="{00000000-0005-0000-0000-0000D1000000}"/>
    <cellStyle name="Comma 11 28" xfId="1034" xr:uid="{00000000-0005-0000-0000-0000D2000000}"/>
    <cellStyle name="Comma 11 3" xfId="44" xr:uid="{00000000-0005-0000-0000-0000D3000000}"/>
    <cellStyle name="Comma 11 4" xfId="45" xr:uid="{00000000-0005-0000-0000-0000D4000000}"/>
    <cellStyle name="Comma 11 5" xfId="46" xr:uid="{00000000-0005-0000-0000-0000D5000000}"/>
    <cellStyle name="Comma 11 6" xfId="47" xr:uid="{00000000-0005-0000-0000-0000D6000000}"/>
    <cellStyle name="Comma 11 7" xfId="48" xr:uid="{00000000-0005-0000-0000-0000D7000000}"/>
    <cellStyle name="Comma 11 8" xfId="49" xr:uid="{00000000-0005-0000-0000-0000D8000000}"/>
    <cellStyle name="Comma 11 9" xfId="50" xr:uid="{00000000-0005-0000-0000-0000D9000000}"/>
    <cellStyle name="Comma 12" xfId="594" xr:uid="{00000000-0005-0000-0000-0000DA000000}"/>
    <cellStyle name="Comma 12 10" xfId="51" xr:uid="{00000000-0005-0000-0000-0000DB000000}"/>
    <cellStyle name="Comma 12 11" xfId="52" xr:uid="{00000000-0005-0000-0000-0000DC000000}"/>
    <cellStyle name="Comma 12 12" xfId="53" xr:uid="{00000000-0005-0000-0000-0000DD000000}"/>
    <cellStyle name="Comma 12 13" xfId="54" xr:uid="{00000000-0005-0000-0000-0000DE000000}"/>
    <cellStyle name="Comma 12 14" xfId="55" xr:uid="{00000000-0005-0000-0000-0000DF000000}"/>
    <cellStyle name="Comma 12 15" xfId="56" xr:uid="{00000000-0005-0000-0000-0000E0000000}"/>
    <cellStyle name="Comma 12 16" xfId="57" xr:uid="{00000000-0005-0000-0000-0000E1000000}"/>
    <cellStyle name="Comma 12 17" xfId="58" xr:uid="{00000000-0005-0000-0000-0000E2000000}"/>
    <cellStyle name="Comma 12 18" xfId="59" xr:uid="{00000000-0005-0000-0000-0000E3000000}"/>
    <cellStyle name="Comma 12 19" xfId="60" xr:uid="{00000000-0005-0000-0000-0000E4000000}"/>
    <cellStyle name="Comma 12 2" xfId="61" xr:uid="{00000000-0005-0000-0000-0000E5000000}"/>
    <cellStyle name="Comma 12 20" xfId="62" xr:uid="{00000000-0005-0000-0000-0000E6000000}"/>
    <cellStyle name="Comma 12 21" xfId="63" xr:uid="{00000000-0005-0000-0000-0000E7000000}"/>
    <cellStyle name="Comma 12 22" xfId="64" xr:uid="{00000000-0005-0000-0000-0000E8000000}"/>
    <cellStyle name="Comma 12 23" xfId="65" xr:uid="{00000000-0005-0000-0000-0000E9000000}"/>
    <cellStyle name="Comma 12 24" xfId="66" xr:uid="{00000000-0005-0000-0000-0000EA000000}"/>
    <cellStyle name="Comma 12 25" xfId="727" xr:uid="{00000000-0005-0000-0000-0000EB000000}"/>
    <cellStyle name="Comma 12 25 2" xfId="944" xr:uid="{00000000-0005-0000-0000-0000EC000000}"/>
    <cellStyle name="Comma 12 25 3" xfId="1073" xr:uid="{00000000-0005-0000-0000-0000ED000000}"/>
    <cellStyle name="Comma 12 26" xfId="880" xr:uid="{00000000-0005-0000-0000-0000EE000000}"/>
    <cellStyle name="Comma 12 27" xfId="1009" xr:uid="{00000000-0005-0000-0000-0000EF000000}"/>
    <cellStyle name="Comma 12 3" xfId="67" xr:uid="{00000000-0005-0000-0000-0000F0000000}"/>
    <cellStyle name="Comma 12 4" xfId="68" xr:uid="{00000000-0005-0000-0000-0000F1000000}"/>
    <cellStyle name="Comma 12 5" xfId="69" xr:uid="{00000000-0005-0000-0000-0000F2000000}"/>
    <cellStyle name="Comma 12 6" xfId="70" xr:uid="{00000000-0005-0000-0000-0000F3000000}"/>
    <cellStyle name="Comma 12 7" xfId="71" xr:uid="{00000000-0005-0000-0000-0000F4000000}"/>
    <cellStyle name="Comma 12 8" xfId="72" xr:uid="{00000000-0005-0000-0000-0000F5000000}"/>
    <cellStyle name="Comma 12 9" xfId="73" xr:uid="{00000000-0005-0000-0000-0000F6000000}"/>
    <cellStyle name="Comma 13" xfId="729" xr:uid="{00000000-0005-0000-0000-0000F7000000}"/>
    <cellStyle name="Comma 13 10" xfId="74" xr:uid="{00000000-0005-0000-0000-0000F8000000}"/>
    <cellStyle name="Comma 13 11" xfId="75" xr:uid="{00000000-0005-0000-0000-0000F9000000}"/>
    <cellStyle name="Comma 13 12" xfId="76" xr:uid="{00000000-0005-0000-0000-0000FA000000}"/>
    <cellStyle name="Comma 13 13" xfId="77" xr:uid="{00000000-0005-0000-0000-0000FB000000}"/>
    <cellStyle name="Comma 13 14" xfId="78" xr:uid="{00000000-0005-0000-0000-0000FC000000}"/>
    <cellStyle name="Comma 13 15" xfId="79" xr:uid="{00000000-0005-0000-0000-0000FD000000}"/>
    <cellStyle name="Comma 13 16" xfId="80" xr:uid="{00000000-0005-0000-0000-0000FE000000}"/>
    <cellStyle name="Comma 13 17" xfId="81" xr:uid="{00000000-0005-0000-0000-0000FF000000}"/>
    <cellStyle name="Comma 13 18" xfId="82" xr:uid="{00000000-0005-0000-0000-000000010000}"/>
    <cellStyle name="Comma 13 19" xfId="83" xr:uid="{00000000-0005-0000-0000-000001010000}"/>
    <cellStyle name="Comma 13 2" xfId="84" xr:uid="{00000000-0005-0000-0000-000002010000}"/>
    <cellStyle name="Comma 13 20" xfId="85" xr:uid="{00000000-0005-0000-0000-000003010000}"/>
    <cellStyle name="Comma 13 21" xfId="86" xr:uid="{00000000-0005-0000-0000-000004010000}"/>
    <cellStyle name="Comma 13 22" xfId="87" xr:uid="{00000000-0005-0000-0000-000005010000}"/>
    <cellStyle name="Comma 13 23" xfId="88" xr:uid="{00000000-0005-0000-0000-000006010000}"/>
    <cellStyle name="Comma 13 24" xfId="89" xr:uid="{00000000-0005-0000-0000-000007010000}"/>
    <cellStyle name="Comma 13 25" xfId="946" xr:uid="{00000000-0005-0000-0000-000008010000}"/>
    <cellStyle name="Comma 13 26" xfId="1075" xr:uid="{00000000-0005-0000-0000-000009010000}"/>
    <cellStyle name="Comma 13 3" xfId="90" xr:uid="{00000000-0005-0000-0000-00000A010000}"/>
    <cellStyle name="Comma 13 4" xfId="91" xr:uid="{00000000-0005-0000-0000-00000B010000}"/>
    <cellStyle name="Comma 13 5" xfId="92" xr:uid="{00000000-0005-0000-0000-00000C010000}"/>
    <cellStyle name="Comma 13 6" xfId="93" xr:uid="{00000000-0005-0000-0000-00000D010000}"/>
    <cellStyle name="Comma 13 7" xfId="94" xr:uid="{00000000-0005-0000-0000-00000E010000}"/>
    <cellStyle name="Comma 13 8" xfId="95" xr:uid="{00000000-0005-0000-0000-00000F010000}"/>
    <cellStyle name="Comma 13 9" xfId="96" xr:uid="{00000000-0005-0000-0000-000010010000}"/>
    <cellStyle name="Comma 14" xfId="829" xr:uid="{00000000-0005-0000-0000-000011010000}"/>
    <cellStyle name="Comma 14 2" xfId="972" xr:uid="{00000000-0005-0000-0000-000012010000}"/>
    <cellStyle name="Comma 14 3" xfId="1101" xr:uid="{00000000-0005-0000-0000-000013010000}"/>
    <cellStyle name="Comma 15" xfId="781" xr:uid="{00000000-0005-0000-0000-000014010000}"/>
    <cellStyle name="Comma 15 2" xfId="952" xr:uid="{00000000-0005-0000-0000-000015010000}"/>
    <cellStyle name="Comma 15 3" xfId="1081" xr:uid="{00000000-0005-0000-0000-000016010000}"/>
    <cellStyle name="Comma 16" xfId="847" xr:uid="{00000000-0005-0000-0000-000017010000}"/>
    <cellStyle name="Comma 16 2" xfId="981" xr:uid="{00000000-0005-0000-0000-000018010000}"/>
    <cellStyle name="Comma 16 3" xfId="1110" xr:uid="{00000000-0005-0000-0000-000019010000}"/>
    <cellStyle name="Comma 17" xfId="871" xr:uid="{00000000-0005-0000-0000-00001A010000}"/>
    <cellStyle name="Comma 17 10" xfId="97" xr:uid="{00000000-0005-0000-0000-00001B010000}"/>
    <cellStyle name="Comma 17 11" xfId="98" xr:uid="{00000000-0005-0000-0000-00001C010000}"/>
    <cellStyle name="Comma 17 12" xfId="99" xr:uid="{00000000-0005-0000-0000-00001D010000}"/>
    <cellStyle name="Comma 17 13" xfId="100" xr:uid="{00000000-0005-0000-0000-00001E010000}"/>
    <cellStyle name="Comma 17 14" xfId="101" xr:uid="{00000000-0005-0000-0000-00001F010000}"/>
    <cellStyle name="Comma 17 15" xfId="102" xr:uid="{00000000-0005-0000-0000-000020010000}"/>
    <cellStyle name="Comma 17 16" xfId="103" xr:uid="{00000000-0005-0000-0000-000021010000}"/>
    <cellStyle name="Comma 17 17" xfId="104" xr:uid="{00000000-0005-0000-0000-000022010000}"/>
    <cellStyle name="Comma 17 18" xfId="105" xr:uid="{00000000-0005-0000-0000-000023010000}"/>
    <cellStyle name="Comma 17 19" xfId="106" xr:uid="{00000000-0005-0000-0000-000024010000}"/>
    <cellStyle name="Comma 17 2" xfId="107" xr:uid="{00000000-0005-0000-0000-000025010000}"/>
    <cellStyle name="Comma 17 20" xfId="108" xr:uid="{00000000-0005-0000-0000-000026010000}"/>
    <cellStyle name="Comma 17 21" xfId="109" xr:uid="{00000000-0005-0000-0000-000027010000}"/>
    <cellStyle name="Comma 17 22" xfId="110" xr:uid="{00000000-0005-0000-0000-000028010000}"/>
    <cellStyle name="Comma 17 23" xfId="111" xr:uid="{00000000-0005-0000-0000-000029010000}"/>
    <cellStyle name="Comma 17 24" xfId="112" xr:uid="{00000000-0005-0000-0000-00002A010000}"/>
    <cellStyle name="Comma 17 25" xfId="999" xr:uid="{00000000-0005-0000-0000-00002B010000}"/>
    <cellStyle name="Comma 17 26" xfId="1128" xr:uid="{00000000-0005-0000-0000-00002C010000}"/>
    <cellStyle name="Comma 17 3" xfId="113" xr:uid="{00000000-0005-0000-0000-00002D010000}"/>
    <cellStyle name="Comma 17 4" xfId="114" xr:uid="{00000000-0005-0000-0000-00002E010000}"/>
    <cellStyle name="Comma 17 5" xfId="115" xr:uid="{00000000-0005-0000-0000-00002F010000}"/>
    <cellStyle name="Comma 17 6" xfId="116" xr:uid="{00000000-0005-0000-0000-000030010000}"/>
    <cellStyle name="Comma 17 7" xfId="117" xr:uid="{00000000-0005-0000-0000-000031010000}"/>
    <cellStyle name="Comma 17 8" xfId="118" xr:uid="{00000000-0005-0000-0000-000032010000}"/>
    <cellStyle name="Comma 17 9" xfId="119" xr:uid="{00000000-0005-0000-0000-000033010000}"/>
    <cellStyle name="Comma 18" xfId="695" xr:uid="{00000000-0005-0000-0000-000034010000}"/>
    <cellStyle name="Comma 18 2" xfId="929" xr:uid="{00000000-0005-0000-0000-000035010000}"/>
    <cellStyle name="Comma 18 3" xfId="1058" xr:uid="{00000000-0005-0000-0000-000036010000}"/>
    <cellStyle name="Comma 19" xfId="873" xr:uid="{00000000-0005-0000-0000-000037010000}"/>
    <cellStyle name="Comma 19 2" xfId="1001" xr:uid="{00000000-0005-0000-0000-000038010000}"/>
    <cellStyle name="Comma 19 3" xfId="1130" xr:uid="{00000000-0005-0000-0000-000039010000}"/>
    <cellStyle name="Comma 2" xfId="120" xr:uid="{00000000-0005-0000-0000-00003A010000}"/>
    <cellStyle name="Comma 2 2" xfId="121" xr:uid="{00000000-0005-0000-0000-00003B010000}"/>
    <cellStyle name="Comma 2 2 2" xfId="122" xr:uid="{00000000-0005-0000-0000-00003C010000}"/>
    <cellStyle name="Comma 2 2 2 2" xfId="517" xr:uid="{00000000-0005-0000-0000-00003D010000}"/>
    <cellStyle name="Comma 2 2 2 3" xfId="518" xr:uid="{00000000-0005-0000-0000-00003E010000}"/>
    <cellStyle name="Comma 2 2 3" xfId="519" xr:uid="{00000000-0005-0000-0000-00003F010000}"/>
    <cellStyle name="Comma 2 2 4" xfId="520" xr:uid="{00000000-0005-0000-0000-000040010000}"/>
    <cellStyle name="Comma 2 2 5" xfId="521" xr:uid="{00000000-0005-0000-0000-000041010000}"/>
    <cellStyle name="Comma 2 2 6" xfId="801" xr:uid="{00000000-0005-0000-0000-000042010000}"/>
    <cellStyle name="Comma 2 3" xfId="123" xr:uid="{00000000-0005-0000-0000-000043010000}"/>
    <cellStyle name="Comma 2 3 2" xfId="124" xr:uid="{00000000-0005-0000-0000-000044010000}"/>
    <cellStyle name="Comma 2 4" xfId="125" xr:uid="{00000000-0005-0000-0000-000045010000}"/>
    <cellStyle name="Comma 2 4 2" xfId="126" xr:uid="{00000000-0005-0000-0000-000046010000}"/>
    <cellStyle name="Comma 2 5" xfId="127" xr:uid="{00000000-0005-0000-0000-000047010000}"/>
    <cellStyle name="Comma 2 5 2" xfId="128" xr:uid="{00000000-0005-0000-0000-000048010000}"/>
    <cellStyle name="Comma 2 5 3" xfId="522" xr:uid="{00000000-0005-0000-0000-000049010000}"/>
    <cellStyle name="Comma 2 6" xfId="129" xr:uid="{00000000-0005-0000-0000-00004A010000}"/>
    <cellStyle name="Comma 2 7" xfId="523" xr:uid="{00000000-0005-0000-0000-00004B010000}"/>
    <cellStyle name="Comma 2 8" xfId="714" xr:uid="{00000000-0005-0000-0000-00004C010000}"/>
    <cellStyle name="Comma 2 9" xfId="842" xr:uid="{00000000-0005-0000-0000-00004D010000}"/>
    <cellStyle name="Comma 20" xfId="719" xr:uid="{00000000-0005-0000-0000-00004E010000}"/>
    <cellStyle name="Comma 20 2" xfId="941" xr:uid="{00000000-0005-0000-0000-00004F010000}"/>
    <cellStyle name="Comma 20 3" xfId="1070" xr:uid="{00000000-0005-0000-0000-000050010000}"/>
    <cellStyle name="Comma 21" xfId="693" xr:uid="{00000000-0005-0000-0000-000051010000}"/>
    <cellStyle name="Comma 21 2" xfId="927" xr:uid="{00000000-0005-0000-0000-000052010000}"/>
    <cellStyle name="Comma 21 3" xfId="1056" xr:uid="{00000000-0005-0000-0000-000053010000}"/>
    <cellStyle name="Comma 22" xfId="708" xr:uid="{00000000-0005-0000-0000-000054010000}"/>
    <cellStyle name="Comma 22 2" xfId="935" xr:uid="{00000000-0005-0000-0000-000055010000}"/>
    <cellStyle name="Comma 22 3" xfId="1064" xr:uid="{00000000-0005-0000-0000-000056010000}"/>
    <cellStyle name="Comma 23" xfId="861" xr:uid="{00000000-0005-0000-0000-000057010000}"/>
    <cellStyle name="Comma 23 2" xfId="989" xr:uid="{00000000-0005-0000-0000-000058010000}"/>
    <cellStyle name="Comma 23 3" xfId="1118" xr:uid="{00000000-0005-0000-0000-000059010000}"/>
    <cellStyle name="Comma 24" xfId="840" xr:uid="{00000000-0005-0000-0000-00005A010000}"/>
    <cellStyle name="Comma 24 2" xfId="977" xr:uid="{00000000-0005-0000-0000-00005B010000}"/>
    <cellStyle name="Comma 24 3" xfId="1106" xr:uid="{00000000-0005-0000-0000-00005C010000}"/>
    <cellStyle name="Comma 25" xfId="864" xr:uid="{00000000-0005-0000-0000-00005D010000}"/>
    <cellStyle name="Comma 25 2" xfId="992" xr:uid="{00000000-0005-0000-0000-00005E010000}"/>
    <cellStyle name="Comma 25 3" xfId="1121" xr:uid="{00000000-0005-0000-0000-00005F010000}"/>
    <cellStyle name="Comma 26" xfId="716" xr:uid="{00000000-0005-0000-0000-000060010000}"/>
    <cellStyle name="Comma 26 2" xfId="939" xr:uid="{00000000-0005-0000-0000-000061010000}"/>
    <cellStyle name="Comma 26 3" xfId="1068" xr:uid="{00000000-0005-0000-0000-000062010000}"/>
    <cellStyle name="Comma 27" xfId="865" xr:uid="{00000000-0005-0000-0000-000063010000}"/>
    <cellStyle name="Comma 27 2" xfId="993" xr:uid="{00000000-0005-0000-0000-000064010000}"/>
    <cellStyle name="Comma 27 3" xfId="1122" xr:uid="{00000000-0005-0000-0000-000065010000}"/>
    <cellStyle name="Comma 28" xfId="789" xr:uid="{00000000-0005-0000-0000-000066010000}"/>
    <cellStyle name="Comma 28 2" xfId="956" xr:uid="{00000000-0005-0000-0000-000067010000}"/>
    <cellStyle name="Comma 28 3" xfId="1085" xr:uid="{00000000-0005-0000-0000-000068010000}"/>
    <cellStyle name="Comma 29" xfId="682" xr:uid="{00000000-0005-0000-0000-000069010000}"/>
    <cellStyle name="Comma 29 2" xfId="921" xr:uid="{00000000-0005-0000-0000-00006A010000}"/>
    <cellStyle name="Comma 29 3" xfId="1050" xr:uid="{00000000-0005-0000-0000-00006B010000}"/>
    <cellStyle name="Comma 3" xfId="130" xr:uid="{00000000-0005-0000-0000-00006C010000}"/>
    <cellStyle name="Comma 3 10" xfId="131" xr:uid="{00000000-0005-0000-0000-00006D010000}"/>
    <cellStyle name="Comma 3 11" xfId="132" xr:uid="{00000000-0005-0000-0000-00006E010000}"/>
    <cellStyle name="Comma 3 12" xfId="133" xr:uid="{00000000-0005-0000-0000-00006F010000}"/>
    <cellStyle name="Comma 3 13" xfId="134" xr:uid="{00000000-0005-0000-0000-000070010000}"/>
    <cellStyle name="Comma 3 14" xfId="135" xr:uid="{00000000-0005-0000-0000-000071010000}"/>
    <cellStyle name="Comma 3 15" xfId="136" xr:uid="{00000000-0005-0000-0000-000072010000}"/>
    <cellStyle name="Comma 3 16" xfId="137" xr:uid="{00000000-0005-0000-0000-000073010000}"/>
    <cellStyle name="Comma 3 17" xfId="138" xr:uid="{00000000-0005-0000-0000-000074010000}"/>
    <cellStyle name="Comma 3 18" xfId="139" xr:uid="{00000000-0005-0000-0000-000075010000}"/>
    <cellStyle name="Comma 3 19" xfId="140" xr:uid="{00000000-0005-0000-0000-000076010000}"/>
    <cellStyle name="Comma 3 2" xfId="141" xr:uid="{00000000-0005-0000-0000-000077010000}"/>
    <cellStyle name="Comma 3 2 2" xfId="142" xr:uid="{00000000-0005-0000-0000-000078010000}"/>
    <cellStyle name="Comma 3 2 3" xfId="791" xr:uid="{00000000-0005-0000-0000-000079010000}"/>
    <cellStyle name="Comma 3 20" xfId="143" xr:uid="{00000000-0005-0000-0000-00007A010000}"/>
    <cellStyle name="Comma 3 21" xfId="144" xr:uid="{00000000-0005-0000-0000-00007B010000}"/>
    <cellStyle name="Comma 3 22" xfId="145" xr:uid="{00000000-0005-0000-0000-00007C010000}"/>
    <cellStyle name="Comma 3 23" xfId="146" xr:uid="{00000000-0005-0000-0000-00007D010000}"/>
    <cellStyle name="Comma 3 24" xfId="147" xr:uid="{00000000-0005-0000-0000-00007E010000}"/>
    <cellStyle name="Comma 3 25" xfId="148" xr:uid="{00000000-0005-0000-0000-00007F010000}"/>
    <cellStyle name="Comma 3 26" xfId="149" xr:uid="{00000000-0005-0000-0000-000080010000}"/>
    <cellStyle name="Comma 3 27" xfId="150" xr:uid="{00000000-0005-0000-0000-000081010000}"/>
    <cellStyle name="Comma 3 28" xfId="151" xr:uid="{00000000-0005-0000-0000-000082010000}"/>
    <cellStyle name="Comma 3 29" xfId="703" xr:uid="{00000000-0005-0000-0000-000083010000}"/>
    <cellStyle name="Comma 3 29 2" xfId="933" xr:uid="{00000000-0005-0000-0000-000084010000}"/>
    <cellStyle name="Comma 3 29 3" xfId="1062" xr:uid="{00000000-0005-0000-0000-000085010000}"/>
    <cellStyle name="Comma 3 3" xfId="152" xr:uid="{00000000-0005-0000-0000-000086010000}"/>
    <cellStyle name="Comma 3 4" xfId="153" xr:uid="{00000000-0005-0000-0000-000087010000}"/>
    <cellStyle name="Comma 3 5" xfId="154" xr:uid="{00000000-0005-0000-0000-000088010000}"/>
    <cellStyle name="Comma 3 6" xfId="155" xr:uid="{00000000-0005-0000-0000-000089010000}"/>
    <cellStyle name="Comma 3 7" xfId="156" xr:uid="{00000000-0005-0000-0000-00008A010000}"/>
    <cellStyle name="Comma 3 8" xfId="157" xr:uid="{00000000-0005-0000-0000-00008B010000}"/>
    <cellStyle name="Comma 3 9" xfId="158" xr:uid="{00000000-0005-0000-0000-00008C010000}"/>
    <cellStyle name="Comma 30" xfId="872" xr:uid="{00000000-0005-0000-0000-00008D010000}"/>
    <cellStyle name="Comma 30 2" xfId="1000" xr:uid="{00000000-0005-0000-0000-00008E010000}"/>
    <cellStyle name="Comma 30 3" xfId="1129" xr:uid="{00000000-0005-0000-0000-00008F010000}"/>
    <cellStyle name="Comma 31" xfId="790" xr:uid="{00000000-0005-0000-0000-000090010000}"/>
    <cellStyle name="Comma 31 2" xfId="957" xr:uid="{00000000-0005-0000-0000-000091010000}"/>
    <cellStyle name="Comma 31 3" xfId="1086" xr:uid="{00000000-0005-0000-0000-000092010000}"/>
    <cellStyle name="Comma 32" xfId="857" xr:uid="{00000000-0005-0000-0000-000093010000}"/>
    <cellStyle name="Comma 32 2" xfId="986" xr:uid="{00000000-0005-0000-0000-000094010000}"/>
    <cellStyle name="Comma 32 3" xfId="1115" xr:uid="{00000000-0005-0000-0000-000095010000}"/>
    <cellStyle name="Comma 33" xfId="159" xr:uid="{00000000-0005-0000-0000-000096010000}"/>
    <cellStyle name="Comma 33 2" xfId="160" xr:uid="{00000000-0005-0000-0000-000097010000}"/>
    <cellStyle name="Comma 33 3" xfId="161" xr:uid="{00000000-0005-0000-0000-000098010000}"/>
    <cellStyle name="Comma 33 4" xfId="162" xr:uid="{00000000-0005-0000-0000-000099010000}"/>
    <cellStyle name="Comma 33 5" xfId="163" xr:uid="{00000000-0005-0000-0000-00009A010000}"/>
    <cellStyle name="Comma 34" xfId="811" xr:uid="{00000000-0005-0000-0000-00009B010000}"/>
    <cellStyle name="Comma 34 2" xfId="963" xr:uid="{00000000-0005-0000-0000-00009C010000}"/>
    <cellStyle name="Comma 34 3" xfId="1092" xr:uid="{00000000-0005-0000-0000-00009D010000}"/>
    <cellStyle name="Comma 35" xfId="164" xr:uid="{00000000-0005-0000-0000-00009E010000}"/>
    <cellStyle name="Comma 35 2" xfId="165" xr:uid="{00000000-0005-0000-0000-00009F010000}"/>
    <cellStyle name="Comma 35 3" xfId="166" xr:uid="{00000000-0005-0000-0000-0000A0010000}"/>
    <cellStyle name="Comma 35 4" xfId="167" xr:uid="{00000000-0005-0000-0000-0000A1010000}"/>
    <cellStyle name="Comma 35 5" xfId="168" xr:uid="{00000000-0005-0000-0000-0000A2010000}"/>
    <cellStyle name="Comma 36" xfId="169" xr:uid="{00000000-0005-0000-0000-0000A3010000}"/>
    <cellStyle name="Comma 36 2" xfId="170" xr:uid="{00000000-0005-0000-0000-0000A4010000}"/>
    <cellStyle name="Comma 36 3" xfId="171" xr:uid="{00000000-0005-0000-0000-0000A5010000}"/>
    <cellStyle name="Comma 36 4" xfId="172" xr:uid="{00000000-0005-0000-0000-0000A6010000}"/>
    <cellStyle name="Comma 36 5" xfId="173" xr:uid="{00000000-0005-0000-0000-0000A7010000}"/>
    <cellStyle name="Comma 37" xfId="715" xr:uid="{00000000-0005-0000-0000-0000A8010000}"/>
    <cellStyle name="Comma 37 2" xfId="938" xr:uid="{00000000-0005-0000-0000-0000A9010000}"/>
    <cellStyle name="Comma 37 3" xfId="1067" xr:uid="{00000000-0005-0000-0000-0000AA010000}"/>
    <cellStyle name="Comma 38" xfId="174" xr:uid="{00000000-0005-0000-0000-0000AB010000}"/>
    <cellStyle name="Comma 38 2" xfId="175" xr:uid="{00000000-0005-0000-0000-0000AC010000}"/>
    <cellStyle name="Comma 38 3" xfId="176" xr:uid="{00000000-0005-0000-0000-0000AD010000}"/>
    <cellStyle name="Comma 38 4" xfId="177" xr:uid="{00000000-0005-0000-0000-0000AE010000}"/>
    <cellStyle name="Comma 38 5" xfId="178" xr:uid="{00000000-0005-0000-0000-0000AF010000}"/>
    <cellStyle name="Comma 39" xfId="762" xr:uid="{00000000-0005-0000-0000-0000B0010000}"/>
    <cellStyle name="Comma 39 2" xfId="948" xr:uid="{00000000-0005-0000-0000-0000B1010000}"/>
    <cellStyle name="Comma 39 3" xfId="1077" xr:uid="{00000000-0005-0000-0000-0000B2010000}"/>
    <cellStyle name="Comma 4" xfId="179" xr:uid="{00000000-0005-0000-0000-0000B3010000}"/>
    <cellStyle name="Comma 4 2" xfId="180" xr:uid="{00000000-0005-0000-0000-0000B4010000}"/>
    <cellStyle name="Comma 4 2 2" xfId="181" xr:uid="{00000000-0005-0000-0000-0000B5010000}"/>
    <cellStyle name="Comma 4 3" xfId="182" xr:uid="{00000000-0005-0000-0000-0000B6010000}"/>
    <cellStyle name="Comma 4 4" xfId="700" xr:uid="{00000000-0005-0000-0000-0000B7010000}"/>
    <cellStyle name="Comma 4 5" xfId="793" xr:uid="{00000000-0005-0000-0000-0000B8010000}"/>
    <cellStyle name="Comma 4 5 2" xfId="959" xr:uid="{00000000-0005-0000-0000-0000B9010000}"/>
    <cellStyle name="Comma 4 5 3" xfId="1088" xr:uid="{00000000-0005-0000-0000-0000BA010000}"/>
    <cellStyle name="Comma 40" xfId="183" xr:uid="{00000000-0005-0000-0000-0000BB010000}"/>
    <cellStyle name="Comma 40 2" xfId="184" xr:uid="{00000000-0005-0000-0000-0000BC010000}"/>
    <cellStyle name="Comma 40 3" xfId="185" xr:uid="{00000000-0005-0000-0000-0000BD010000}"/>
    <cellStyle name="Comma 40 4" xfId="186" xr:uid="{00000000-0005-0000-0000-0000BE010000}"/>
    <cellStyle name="Comma 40 5" xfId="187" xr:uid="{00000000-0005-0000-0000-0000BF010000}"/>
    <cellStyle name="Comma 41" xfId="853" xr:uid="{00000000-0005-0000-0000-0000C0010000}"/>
    <cellStyle name="Comma 41 2" xfId="985" xr:uid="{00000000-0005-0000-0000-0000C1010000}"/>
    <cellStyle name="Comma 41 3" xfId="1114" xr:uid="{00000000-0005-0000-0000-0000C2010000}"/>
    <cellStyle name="Comma 42" xfId="866" xr:uid="{00000000-0005-0000-0000-0000C3010000}"/>
    <cellStyle name="Comma 42 2" xfId="994" xr:uid="{00000000-0005-0000-0000-0000C4010000}"/>
    <cellStyle name="Comma 42 3" xfId="1123" xr:uid="{00000000-0005-0000-0000-0000C5010000}"/>
    <cellStyle name="Comma 43" xfId="844" xr:uid="{00000000-0005-0000-0000-0000C6010000}"/>
    <cellStyle name="Comma 43 2" xfId="978" xr:uid="{00000000-0005-0000-0000-0000C7010000}"/>
    <cellStyle name="Comma 43 3" xfId="1107" xr:uid="{00000000-0005-0000-0000-0000C8010000}"/>
    <cellStyle name="Comma 44" xfId="846" xr:uid="{00000000-0005-0000-0000-0000C9010000}"/>
    <cellStyle name="Comma 44 2" xfId="980" xr:uid="{00000000-0005-0000-0000-0000CA010000}"/>
    <cellStyle name="Comma 44 3" xfId="1109" xr:uid="{00000000-0005-0000-0000-0000CB010000}"/>
    <cellStyle name="Comma 45" xfId="783" xr:uid="{00000000-0005-0000-0000-0000CC010000}"/>
    <cellStyle name="Comma 45 2" xfId="953" xr:uid="{00000000-0005-0000-0000-0000CD010000}"/>
    <cellStyle name="Comma 45 3" xfId="1082" xr:uid="{00000000-0005-0000-0000-0000CE010000}"/>
    <cellStyle name="Comma 46" xfId="709" xr:uid="{00000000-0005-0000-0000-0000CF010000}"/>
    <cellStyle name="Comma 46 2" xfId="936" xr:uid="{00000000-0005-0000-0000-0000D0010000}"/>
    <cellStyle name="Comma 46 3" xfId="1065" xr:uid="{00000000-0005-0000-0000-0000D1010000}"/>
    <cellStyle name="Comma 47" xfId="870" xr:uid="{00000000-0005-0000-0000-0000D2010000}"/>
    <cellStyle name="Comma 47 2" xfId="998" xr:uid="{00000000-0005-0000-0000-0000D3010000}"/>
    <cellStyle name="Comma 47 3" xfId="1127" xr:uid="{00000000-0005-0000-0000-0000D4010000}"/>
    <cellStyle name="Comma 48" xfId="684" xr:uid="{00000000-0005-0000-0000-0000D5010000}"/>
    <cellStyle name="Comma 48 2" xfId="922" xr:uid="{00000000-0005-0000-0000-0000D6010000}"/>
    <cellStyle name="Comma 48 3" xfId="1051" xr:uid="{00000000-0005-0000-0000-0000D7010000}"/>
    <cellStyle name="Comma 49" xfId="784" xr:uid="{00000000-0005-0000-0000-0000D8010000}"/>
    <cellStyle name="Comma 49 2" xfId="954" xr:uid="{00000000-0005-0000-0000-0000D9010000}"/>
    <cellStyle name="Comma 49 3" xfId="1083" xr:uid="{00000000-0005-0000-0000-0000DA010000}"/>
    <cellStyle name="Comma 5" xfId="188" xr:uid="{00000000-0005-0000-0000-0000DB010000}"/>
    <cellStyle name="Comma 5 2" xfId="189" xr:uid="{00000000-0005-0000-0000-0000DC010000}"/>
    <cellStyle name="Comma 5 3" xfId="687" xr:uid="{00000000-0005-0000-0000-0000DD010000}"/>
    <cellStyle name="Comma 5 4" xfId="815" xr:uid="{00000000-0005-0000-0000-0000DE010000}"/>
    <cellStyle name="Comma 5 4 2" xfId="966" xr:uid="{00000000-0005-0000-0000-0000DF010000}"/>
    <cellStyle name="Comma 5 4 3" xfId="1095" xr:uid="{00000000-0005-0000-0000-0000E0010000}"/>
    <cellStyle name="Comma 50" xfId="671" xr:uid="{00000000-0005-0000-0000-0000E1010000}"/>
    <cellStyle name="Comma 50 2" xfId="918" xr:uid="{00000000-0005-0000-0000-0000E2010000}"/>
    <cellStyle name="Comma 50 3" xfId="1047" xr:uid="{00000000-0005-0000-0000-0000E3010000}"/>
    <cellStyle name="Comma 51" xfId="190" xr:uid="{00000000-0005-0000-0000-0000E4010000}"/>
    <cellStyle name="Comma 51 2" xfId="191" xr:uid="{00000000-0005-0000-0000-0000E5010000}"/>
    <cellStyle name="Comma 51 3" xfId="192" xr:uid="{00000000-0005-0000-0000-0000E6010000}"/>
    <cellStyle name="Comma 51 4" xfId="193" xr:uid="{00000000-0005-0000-0000-0000E7010000}"/>
    <cellStyle name="Comma 51 5" xfId="194" xr:uid="{00000000-0005-0000-0000-0000E8010000}"/>
    <cellStyle name="Comma 52" xfId="688" xr:uid="{00000000-0005-0000-0000-0000E9010000}"/>
    <cellStyle name="Comma 52 2" xfId="924" xr:uid="{00000000-0005-0000-0000-0000EA010000}"/>
    <cellStyle name="Comma 52 3" xfId="1053" xr:uid="{00000000-0005-0000-0000-0000EB010000}"/>
    <cellStyle name="Comma 53" xfId="195" xr:uid="{00000000-0005-0000-0000-0000EC010000}"/>
    <cellStyle name="Comma 53 2" xfId="196" xr:uid="{00000000-0005-0000-0000-0000ED010000}"/>
    <cellStyle name="Comma 53 3" xfId="197" xr:uid="{00000000-0005-0000-0000-0000EE010000}"/>
    <cellStyle name="Comma 53 4" xfId="198" xr:uid="{00000000-0005-0000-0000-0000EF010000}"/>
    <cellStyle name="Comma 53 5" xfId="199" xr:uid="{00000000-0005-0000-0000-0000F0010000}"/>
    <cellStyle name="Comma 54" xfId="200" xr:uid="{00000000-0005-0000-0000-0000F1010000}"/>
    <cellStyle name="Comma 54 2" xfId="201" xr:uid="{00000000-0005-0000-0000-0000F2010000}"/>
    <cellStyle name="Comma 54 3" xfId="202" xr:uid="{00000000-0005-0000-0000-0000F3010000}"/>
    <cellStyle name="Comma 54 4" xfId="203" xr:uid="{00000000-0005-0000-0000-0000F4010000}"/>
    <cellStyle name="Comma 54 5" xfId="204" xr:uid="{00000000-0005-0000-0000-0000F5010000}"/>
    <cellStyle name="Comma 55" xfId="699" xr:uid="{00000000-0005-0000-0000-0000F6010000}"/>
    <cellStyle name="Comma 55 2" xfId="931" xr:uid="{00000000-0005-0000-0000-0000F7010000}"/>
    <cellStyle name="Comma 55 3" xfId="1060" xr:uid="{00000000-0005-0000-0000-0000F8010000}"/>
    <cellStyle name="Comma 56" xfId="722" xr:uid="{00000000-0005-0000-0000-0000F9010000}"/>
    <cellStyle name="Comma 56 2" xfId="943" xr:uid="{00000000-0005-0000-0000-0000FA010000}"/>
    <cellStyle name="Comma 56 3" xfId="1072" xr:uid="{00000000-0005-0000-0000-0000FB010000}"/>
    <cellStyle name="Comma 57" xfId="205" xr:uid="{00000000-0005-0000-0000-0000FC010000}"/>
    <cellStyle name="Comma 57 2" xfId="206" xr:uid="{00000000-0005-0000-0000-0000FD010000}"/>
    <cellStyle name="Comma 57 3" xfId="207" xr:uid="{00000000-0005-0000-0000-0000FE010000}"/>
    <cellStyle name="Comma 57 4" xfId="208" xr:uid="{00000000-0005-0000-0000-0000FF010000}"/>
    <cellStyle name="Comma 57 5" xfId="209" xr:uid="{00000000-0005-0000-0000-000000020000}"/>
    <cellStyle name="Comma 58" xfId="763" xr:uid="{00000000-0005-0000-0000-000001020000}"/>
    <cellStyle name="Comma 58 2" xfId="949" xr:uid="{00000000-0005-0000-0000-000002020000}"/>
    <cellStyle name="Comma 58 3" xfId="1078" xr:uid="{00000000-0005-0000-0000-000003020000}"/>
    <cellStyle name="Comma 59" xfId="210" xr:uid="{00000000-0005-0000-0000-000004020000}"/>
    <cellStyle name="Comma 59 2" xfId="211" xr:uid="{00000000-0005-0000-0000-000005020000}"/>
    <cellStyle name="Comma 59 3" xfId="212" xr:uid="{00000000-0005-0000-0000-000006020000}"/>
    <cellStyle name="Comma 59 4" xfId="213" xr:uid="{00000000-0005-0000-0000-000007020000}"/>
    <cellStyle name="Comma 59 5" xfId="214" xr:uid="{00000000-0005-0000-0000-000008020000}"/>
    <cellStyle name="Comma 6" xfId="215" xr:uid="{00000000-0005-0000-0000-000009020000}"/>
    <cellStyle name="Comma 6 2" xfId="216" xr:uid="{00000000-0005-0000-0000-00000A020000}"/>
    <cellStyle name="Comma 6 3" xfId="524" xr:uid="{00000000-0005-0000-0000-00000B020000}"/>
    <cellStyle name="Comma 6 4" xfId="685" xr:uid="{00000000-0005-0000-0000-00000C020000}"/>
    <cellStyle name="Comma 60" xfId="217" xr:uid="{00000000-0005-0000-0000-00000D020000}"/>
    <cellStyle name="Comma 60 2" xfId="218" xr:uid="{00000000-0005-0000-0000-00000E020000}"/>
    <cellStyle name="Comma 60 3" xfId="219" xr:uid="{00000000-0005-0000-0000-00000F020000}"/>
    <cellStyle name="Comma 60 4" xfId="220" xr:uid="{00000000-0005-0000-0000-000010020000}"/>
    <cellStyle name="Comma 60 5" xfId="221" xr:uid="{00000000-0005-0000-0000-000011020000}"/>
    <cellStyle name="Comma 61" xfId="875" xr:uid="{00000000-0005-0000-0000-000012020000}"/>
    <cellStyle name="Comma 62" xfId="222" xr:uid="{00000000-0005-0000-0000-000013020000}"/>
    <cellStyle name="Comma 62 2" xfId="223" xr:uid="{00000000-0005-0000-0000-000014020000}"/>
    <cellStyle name="Comma 62 3" xfId="224" xr:uid="{00000000-0005-0000-0000-000015020000}"/>
    <cellStyle name="Comma 62 4" xfId="225" xr:uid="{00000000-0005-0000-0000-000016020000}"/>
    <cellStyle name="Comma 62 5" xfId="226" xr:uid="{00000000-0005-0000-0000-000017020000}"/>
    <cellStyle name="Comma 63" xfId="227" xr:uid="{00000000-0005-0000-0000-000018020000}"/>
    <cellStyle name="Comma 63 2" xfId="228" xr:uid="{00000000-0005-0000-0000-000019020000}"/>
    <cellStyle name="Comma 63 3" xfId="229" xr:uid="{00000000-0005-0000-0000-00001A020000}"/>
    <cellStyle name="Comma 63 4" xfId="230" xr:uid="{00000000-0005-0000-0000-00001B020000}"/>
    <cellStyle name="Comma 63 5" xfId="231" xr:uid="{00000000-0005-0000-0000-00001C020000}"/>
    <cellStyle name="Comma 64" xfId="232" xr:uid="{00000000-0005-0000-0000-00001D020000}"/>
    <cellStyle name="Comma 64 2" xfId="233" xr:uid="{00000000-0005-0000-0000-00001E020000}"/>
    <cellStyle name="Comma 64 3" xfId="234" xr:uid="{00000000-0005-0000-0000-00001F020000}"/>
    <cellStyle name="Comma 64 4" xfId="235" xr:uid="{00000000-0005-0000-0000-000020020000}"/>
    <cellStyle name="Comma 64 5" xfId="236" xr:uid="{00000000-0005-0000-0000-000021020000}"/>
    <cellStyle name="Comma 65" xfId="876" xr:uid="{00000000-0005-0000-0000-000022020000}"/>
    <cellStyle name="Comma 66" xfId="877" xr:uid="{00000000-0005-0000-0000-000023020000}"/>
    <cellStyle name="Comma 67" xfId="1003" xr:uid="{00000000-0005-0000-0000-000024020000}"/>
    <cellStyle name="Comma 68" xfId="1004" xr:uid="{00000000-0005-0000-0000-000025020000}"/>
    <cellStyle name="Comma 69" xfId="1005" xr:uid="{00000000-0005-0000-0000-000026020000}"/>
    <cellStyle name="Comma 7" xfId="636" xr:uid="{00000000-0005-0000-0000-000027020000}"/>
    <cellStyle name="Comma 7 2" xfId="237" xr:uid="{00000000-0005-0000-0000-000028020000}"/>
    <cellStyle name="Comma 70" xfId="1006" xr:uid="{00000000-0005-0000-0000-000029020000}"/>
    <cellStyle name="Comma 71" xfId="1132" xr:uid="{00000000-0005-0000-0000-00002A020000}"/>
    <cellStyle name="Comma 72" xfId="4" xr:uid="{00000000-0005-0000-0000-00002B020000}"/>
    <cellStyle name="Comma 73" xfId="1133" xr:uid="{00000000-0005-0000-0000-00002C020000}"/>
    <cellStyle name="Comma 74" xfId="1161" xr:uid="{00000000-0005-0000-0000-00002D020000}"/>
    <cellStyle name="Comma 75" xfId="1179" xr:uid="{00000000-0005-0000-0000-00002E020000}"/>
    <cellStyle name="Comma 76" xfId="1163" xr:uid="{00000000-0005-0000-0000-00002F020000}"/>
    <cellStyle name="Comma 77" xfId="1162" xr:uid="{00000000-0005-0000-0000-000030020000}"/>
    <cellStyle name="Comma 78" xfId="1173" xr:uid="{00000000-0005-0000-0000-000031020000}"/>
    <cellStyle name="Comma 79" xfId="1155" xr:uid="{00000000-0005-0000-0000-000032020000}"/>
    <cellStyle name="Comma 8" xfId="238" xr:uid="{00000000-0005-0000-0000-000033020000}"/>
    <cellStyle name="Comma 8 2" xfId="239" xr:uid="{00000000-0005-0000-0000-000034020000}"/>
    <cellStyle name="Comma 8 3" xfId="525" xr:uid="{00000000-0005-0000-0000-000035020000}"/>
    <cellStyle name="Comma 8 4" xfId="787" xr:uid="{00000000-0005-0000-0000-000036020000}"/>
    <cellStyle name="Comma 80" xfId="1142" xr:uid="{00000000-0005-0000-0000-000037020000}"/>
    <cellStyle name="Comma 81" xfId="1157" xr:uid="{00000000-0005-0000-0000-000038020000}"/>
    <cellStyle name="Comma 82" xfId="1140" xr:uid="{00000000-0005-0000-0000-000039020000}"/>
    <cellStyle name="Comma 83" xfId="1147" xr:uid="{00000000-0005-0000-0000-00003A020000}"/>
    <cellStyle name="Comma 84" xfId="1165" xr:uid="{00000000-0005-0000-0000-00003B020000}"/>
    <cellStyle name="Comma 85" xfId="1170" xr:uid="{00000000-0005-0000-0000-00003C020000}"/>
    <cellStyle name="Comma 86" xfId="1135" xr:uid="{00000000-0005-0000-0000-00003D020000}"/>
    <cellStyle name="Comma 87" xfId="1169" xr:uid="{00000000-0005-0000-0000-00003E020000}"/>
    <cellStyle name="Comma 88" xfId="1136" xr:uid="{00000000-0005-0000-0000-00003F020000}"/>
    <cellStyle name="Comma 89" xfId="1164" xr:uid="{00000000-0005-0000-0000-000040020000}"/>
    <cellStyle name="Comma 9" xfId="240" xr:uid="{00000000-0005-0000-0000-000041020000}"/>
    <cellStyle name="Comma 9 10" xfId="241" xr:uid="{00000000-0005-0000-0000-000042020000}"/>
    <cellStyle name="Comma 9 11" xfId="242" xr:uid="{00000000-0005-0000-0000-000043020000}"/>
    <cellStyle name="Comma 9 12" xfId="243" xr:uid="{00000000-0005-0000-0000-000044020000}"/>
    <cellStyle name="Comma 9 13" xfId="244" xr:uid="{00000000-0005-0000-0000-000045020000}"/>
    <cellStyle name="Comma 9 14" xfId="245" xr:uid="{00000000-0005-0000-0000-000046020000}"/>
    <cellStyle name="Comma 9 15" xfId="246" xr:uid="{00000000-0005-0000-0000-000047020000}"/>
    <cellStyle name="Comma 9 16" xfId="247" xr:uid="{00000000-0005-0000-0000-000048020000}"/>
    <cellStyle name="Comma 9 17" xfId="248" xr:uid="{00000000-0005-0000-0000-000049020000}"/>
    <cellStyle name="Comma 9 18" xfId="249" xr:uid="{00000000-0005-0000-0000-00004A020000}"/>
    <cellStyle name="Comma 9 19" xfId="250" xr:uid="{00000000-0005-0000-0000-00004B020000}"/>
    <cellStyle name="Comma 9 2" xfId="251" xr:uid="{00000000-0005-0000-0000-00004C020000}"/>
    <cellStyle name="Comma 9 20" xfId="252" xr:uid="{00000000-0005-0000-0000-00004D020000}"/>
    <cellStyle name="Comma 9 21" xfId="253" xr:uid="{00000000-0005-0000-0000-00004E020000}"/>
    <cellStyle name="Comma 9 22" xfId="254" xr:uid="{00000000-0005-0000-0000-00004F020000}"/>
    <cellStyle name="Comma 9 23" xfId="255" xr:uid="{00000000-0005-0000-0000-000050020000}"/>
    <cellStyle name="Comma 9 24" xfId="256" xr:uid="{00000000-0005-0000-0000-000051020000}"/>
    <cellStyle name="Comma 9 3" xfId="257" xr:uid="{00000000-0005-0000-0000-000052020000}"/>
    <cellStyle name="Comma 9 4" xfId="258" xr:uid="{00000000-0005-0000-0000-000053020000}"/>
    <cellStyle name="Comma 9 5" xfId="259" xr:uid="{00000000-0005-0000-0000-000054020000}"/>
    <cellStyle name="Comma 9 6" xfId="260" xr:uid="{00000000-0005-0000-0000-000055020000}"/>
    <cellStyle name="Comma 9 7" xfId="261" xr:uid="{00000000-0005-0000-0000-000056020000}"/>
    <cellStyle name="Comma 9 8" xfId="262" xr:uid="{00000000-0005-0000-0000-000057020000}"/>
    <cellStyle name="Comma 9 9" xfId="263" xr:uid="{00000000-0005-0000-0000-000058020000}"/>
    <cellStyle name="Comma 90" xfId="1151" xr:uid="{00000000-0005-0000-0000-000059020000}"/>
    <cellStyle name="Comma 91" xfId="1152" xr:uid="{00000000-0005-0000-0000-00005A020000}"/>
    <cellStyle name="Comma 92" xfId="1172" xr:uid="{00000000-0005-0000-0000-00005B020000}"/>
    <cellStyle name="Comma 93" xfId="1134" xr:uid="{00000000-0005-0000-0000-00005C020000}"/>
    <cellStyle name="Comma 94" xfId="1156" xr:uid="{00000000-0005-0000-0000-00005D020000}"/>
    <cellStyle name="Comma 95" xfId="1141" xr:uid="{00000000-0005-0000-0000-00005E020000}"/>
    <cellStyle name="Comma 96" xfId="1146" xr:uid="{00000000-0005-0000-0000-00005F020000}"/>
    <cellStyle name="Currency [0] 2" xfId="662" xr:uid="{00000000-0005-0000-0000-000060020000}"/>
    <cellStyle name="Currency [0] 2 2" xfId="914" xr:uid="{00000000-0005-0000-0000-000061020000}"/>
    <cellStyle name="Currency [0] 2 3" xfId="1043" xr:uid="{00000000-0005-0000-0000-000062020000}"/>
    <cellStyle name="Currency 10" xfId="730" xr:uid="{00000000-0005-0000-0000-000063020000}"/>
    <cellStyle name="Currency 11" xfId="835" xr:uid="{00000000-0005-0000-0000-000064020000}"/>
    <cellStyle name="Currency 12" xfId="830" xr:uid="{00000000-0005-0000-0000-000065020000}"/>
    <cellStyle name="Currency 12 2" xfId="973" xr:uid="{00000000-0005-0000-0000-000066020000}"/>
    <cellStyle name="Currency 12 3" xfId="1102" xr:uid="{00000000-0005-0000-0000-000067020000}"/>
    <cellStyle name="Currency 13" xfId="828" xr:uid="{00000000-0005-0000-0000-000068020000}"/>
    <cellStyle name="Currency 13 2" xfId="971" xr:uid="{00000000-0005-0000-0000-000069020000}"/>
    <cellStyle name="Currency 13 3" xfId="1100" xr:uid="{00000000-0005-0000-0000-00006A020000}"/>
    <cellStyle name="Currency 14" xfId="670" xr:uid="{00000000-0005-0000-0000-00006B020000}"/>
    <cellStyle name="Currency 14 2" xfId="917" xr:uid="{00000000-0005-0000-0000-00006C020000}"/>
    <cellStyle name="Currency 14 3" xfId="1046" xr:uid="{00000000-0005-0000-0000-00006D020000}"/>
    <cellStyle name="Currency 15" xfId="819" xr:uid="{00000000-0005-0000-0000-00006E020000}"/>
    <cellStyle name="Currency 15 2" xfId="968" xr:uid="{00000000-0005-0000-0000-00006F020000}"/>
    <cellStyle name="Currency 15 3" xfId="1097" xr:uid="{00000000-0005-0000-0000-000070020000}"/>
    <cellStyle name="Currency 16" xfId="874" xr:uid="{00000000-0005-0000-0000-000071020000}"/>
    <cellStyle name="Currency 16 2" xfId="1002" xr:uid="{00000000-0005-0000-0000-000072020000}"/>
    <cellStyle name="Currency 16 3" xfId="1131" xr:uid="{00000000-0005-0000-0000-000073020000}"/>
    <cellStyle name="Currency 17" xfId="848" xr:uid="{00000000-0005-0000-0000-000074020000}"/>
    <cellStyle name="Currency 17 2" xfId="982" xr:uid="{00000000-0005-0000-0000-000075020000}"/>
    <cellStyle name="Currency 17 3" xfId="1111" xr:uid="{00000000-0005-0000-0000-000076020000}"/>
    <cellStyle name="Currency 18" xfId="814" xr:uid="{00000000-0005-0000-0000-000077020000}"/>
    <cellStyle name="Currency 18 2" xfId="965" xr:uid="{00000000-0005-0000-0000-000078020000}"/>
    <cellStyle name="Currency 18 3" xfId="1094" xr:uid="{00000000-0005-0000-0000-000079020000}"/>
    <cellStyle name="Currency 19" xfId="720" xr:uid="{00000000-0005-0000-0000-00007A020000}"/>
    <cellStyle name="Currency 19 2" xfId="942" xr:uid="{00000000-0005-0000-0000-00007B020000}"/>
    <cellStyle name="Currency 19 3" xfId="1071" xr:uid="{00000000-0005-0000-0000-00007C020000}"/>
    <cellStyle name="Currency 2" xfId="526" xr:uid="{00000000-0005-0000-0000-00007D020000}"/>
    <cellStyle name="Currency 2 2" xfId="265" xr:uid="{00000000-0005-0000-0000-00007E020000}"/>
    <cellStyle name="Currency 2 3" xfId="527" xr:uid="{00000000-0005-0000-0000-00007F020000}"/>
    <cellStyle name="Currency 2 4" xfId="528" xr:uid="{00000000-0005-0000-0000-000080020000}"/>
    <cellStyle name="Currency 2 5" xfId="529" xr:uid="{00000000-0005-0000-0000-000081020000}"/>
    <cellStyle name="Currency 2 6" xfId="530" xr:uid="{00000000-0005-0000-0000-000082020000}"/>
    <cellStyle name="Currency 2 7" xfId="796" xr:uid="{00000000-0005-0000-0000-000083020000}"/>
    <cellStyle name="Currency 2 7 2" xfId="961" xr:uid="{00000000-0005-0000-0000-000084020000}"/>
    <cellStyle name="Currency 2 7 3" xfId="1090" xr:uid="{00000000-0005-0000-0000-000085020000}"/>
    <cellStyle name="Currency 20" xfId="869" xr:uid="{00000000-0005-0000-0000-000086020000}"/>
    <cellStyle name="Currency 20 2" xfId="997" xr:uid="{00000000-0005-0000-0000-000087020000}"/>
    <cellStyle name="Currency 20 3" xfId="1126" xr:uid="{00000000-0005-0000-0000-000088020000}"/>
    <cellStyle name="Currency 21" xfId="863" xr:uid="{00000000-0005-0000-0000-000089020000}"/>
    <cellStyle name="Currency 21 2" xfId="991" xr:uid="{00000000-0005-0000-0000-00008A020000}"/>
    <cellStyle name="Currency 21 3" xfId="1120" xr:uid="{00000000-0005-0000-0000-00008B020000}"/>
    <cellStyle name="Currency 22" xfId="701" xr:uid="{00000000-0005-0000-0000-00008C020000}"/>
    <cellStyle name="Currency 22 2" xfId="932" xr:uid="{00000000-0005-0000-0000-00008D020000}"/>
    <cellStyle name="Currency 22 3" xfId="1061" xr:uid="{00000000-0005-0000-0000-00008E020000}"/>
    <cellStyle name="Currency 23" xfId="859" xr:uid="{00000000-0005-0000-0000-00008F020000}"/>
    <cellStyle name="Currency 23 2" xfId="988" xr:uid="{00000000-0005-0000-0000-000090020000}"/>
    <cellStyle name="Currency 23 3" xfId="1117" xr:uid="{00000000-0005-0000-0000-000091020000}"/>
    <cellStyle name="Currency 24" xfId="785" xr:uid="{00000000-0005-0000-0000-000092020000}"/>
    <cellStyle name="Currency 24 2" xfId="955" xr:uid="{00000000-0005-0000-0000-000093020000}"/>
    <cellStyle name="Currency 24 3" xfId="1084" xr:uid="{00000000-0005-0000-0000-000094020000}"/>
    <cellStyle name="Currency 25" xfId="792" xr:uid="{00000000-0005-0000-0000-000095020000}"/>
    <cellStyle name="Currency 25 2" xfId="958" xr:uid="{00000000-0005-0000-0000-000096020000}"/>
    <cellStyle name="Currency 25 3" xfId="1087" xr:uid="{00000000-0005-0000-0000-000097020000}"/>
    <cellStyle name="Currency 26" xfId="839" xr:uid="{00000000-0005-0000-0000-000098020000}"/>
    <cellStyle name="Currency 26 2" xfId="976" xr:uid="{00000000-0005-0000-0000-000099020000}"/>
    <cellStyle name="Currency 26 3" xfId="1105" xr:uid="{00000000-0005-0000-0000-00009A020000}"/>
    <cellStyle name="Currency 27" xfId="728" xr:uid="{00000000-0005-0000-0000-00009B020000}"/>
    <cellStyle name="Currency 27 2" xfId="945" xr:uid="{00000000-0005-0000-0000-00009C020000}"/>
    <cellStyle name="Currency 27 3" xfId="1074" xr:uid="{00000000-0005-0000-0000-00009D020000}"/>
    <cellStyle name="Currency 28" xfId="868" xr:uid="{00000000-0005-0000-0000-00009E020000}"/>
    <cellStyle name="Currency 28 2" xfId="996" xr:uid="{00000000-0005-0000-0000-00009F020000}"/>
    <cellStyle name="Currency 28 3" xfId="1125" xr:uid="{00000000-0005-0000-0000-0000A0020000}"/>
    <cellStyle name="Currency 29" xfId="867" xr:uid="{00000000-0005-0000-0000-0000A1020000}"/>
    <cellStyle name="Currency 29 2" xfId="995" xr:uid="{00000000-0005-0000-0000-0000A2020000}"/>
    <cellStyle name="Currency 29 3" xfId="1124" xr:uid="{00000000-0005-0000-0000-0000A3020000}"/>
    <cellStyle name="Currency 3" xfId="266" xr:uid="{00000000-0005-0000-0000-0000A4020000}"/>
    <cellStyle name="Currency 3 2" xfId="733" xr:uid="{00000000-0005-0000-0000-0000A5020000}"/>
    <cellStyle name="Currency 3 3" xfId="694" xr:uid="{00000000-0005-0000-0000-0000A6020000}"/>
    <cellStyle name="Currency 3 3 2" xfId="928" xr:uid="{00000000-0005-0000-0000-0000A7020000}"/>
    <cellStyle name="Currency 3 3 3" xfId="1057" xr:uid="{00000000-0005-0000-0000-0000A8020000}"/>
    <cellStyle name="Currency 30" xfId="691" xr:uid="{00000000-0005-0000-0000-0000A9020000}"/>
    <cellStyle name="Currency 30 2" xfId="926" xr:uid="{00000000-0005-0000-0000-0000AA020000}"/>
    <cellStyle name="Currency 30 3" xfId="1055" xr:uid="{00000000-0005-0000-0000-0000AB020000}"/>
    <cellStyle name="Currency 31" xfId="795" xr:uid="{00000000-0005-0000-0000-0000AC020000}"/>
    <cellStyle name="Currency 31 2" xfId="960" xr:uid="{00000000-0005-0000-0000-0000AD020000}"/>
    <cellStyle name="Currency 31 3" xfId="1089" xr:uid="{00000000-0005-0000-0000-0000AE020000}"/>
    <cellStyle name="Currency 32" xfId="713" xr:uid="{00000000-0005-0000-0000-0000AF020000}"/>
    <cellStyle name="Currency 32 2" xfId="937" xr:uid="{00000000-0005-0000-0000-0000B0020000}"/>
    <cellStyle name="Currency 32 3" xfId="1066" xr:uid="{00000000-0005-0000-0000-0000B1020000}"/>
    <cellStyle name="Currency 33" xfId="757" xr:uid="{00000000-0005-0000-0000-0000B2020000}"/>
    <cellStyle name="Currency 33 2" xfId="947" xr:uid="{00000000-0005-0000-0000-0000B3020000}"/>
    <cellStyle name="Currency 33 3" xfId="1076" xr:uid="{00000000-0005-0000-0000-0000B4020000}"/>
    <cellStyle name="Currency 34" xfId="690" xr:uid="{00000000-0005-0000-0000-0000B5020000}"/>
    <cellStyle name="Currency 34 2" xfId="925" xr:uid="{00000000-0005-0000-0000-0000B6020000}"/>
    <cellStyle name="Currency 34 3" xfId="1054" xr:uid="{00000000-0005-0000-0000-0000B7020000}"/>
    <cellStyle name="Currency 35" xfId="267" xr:uid="{00000000-0005-0000-0000-0000B8020000}"/>
    <cellStyle name="Currency 35 2" xfId="268" xr:uid="{00000000-0005-0000-0000-0000B9020000}"/>
    <cellStyle name="Currency 35 2 2" xfId="574" xr:uid="{00000000-0005-0000-0000-0000BA020000}"/>
    <cellStyle name="Currency 35 2 3" xfId="639" xr:uid="{00000000-0005-0000-0000-0000BB020000}"/>
    <cellStyle name="Currency 35 2 4" xfId="895" xr:uid="{00000000-0005-0000-0000-0000BC020000}"/>
    <cellStyle name="Currency 35 2 5" xfId="1024" xr:uid="{00000000-0005-0000-0000-0000BD020000}"/>
    <cellStyle name="Currency 35 3" xfId="269" xr:uid="{00000000-0005-0000-0000-0000BE020000}"/>
    <cellStyle name="Currency 35 3 2" xfId="575" xr:uid="{00000000-0005-0000-0000-0000BF020000}"/>
    <cellStyle name="Currency 35 3 3" xfId="640" xr:uid="{00000000-0005-0000-0000-0000C0020000}"/>
    <cellStyle name="Currency 35 3 4" xfId="896" xr:uid="{00000000-0005-0000-0000-0000C1020000}"/>
    <cellStyle name="Currency 35 3 5" xfId="1025" xr:uid="{00000000-0005-0000-0000-0000C2020000}"/>
    <cellStyle name="Currency 35 4" xfId="270" xr:uid="{00000000-0005-0000-0000-0000C3020000}"/>
    <cellStyle name="Currency 35 4 2" xfId="576" xr:uid="{00000000-0005-0000-0000-0000C4020000}"/>
    <cellStyle name="Currency 35 4 3" xfId="641" xr:uid="{00000000-0005-0000-0000-0000C5020000}"/>
    <cellStyle name="Currency 35 4 4" xfId="897" xr:uid="{00000000-0005-0000-0000-0000C6020000}"/>
    <cellStyle name="Currency 35 4 5" xfId="1026" xr:uid="{00000000-0005-0000-0000-0000C7020000}"/>
    <cellStyle name="Currency 35 5" xfId="573" xr:uid="{00000000-0005-0000-0000-0000C8020000}"/>
    <cellStyle name="Currency 35 6" xfId="638" xr:uid="{00000000-0005-0000-0000-0000C9020000}"/>
    <cellStyle name="Currency 35 7" xfId="894" xr:uid="{00000000-0005-0000-0000-0000CA020000}"/>
    <cellStyle name="Currency 35 8" xfId="1023" xr:uid="{00000000-0005-0000-0000-0000CB020000}"/>
    <cellStyle name="Currency 36" xfId="858" xr:uid="{00000000-0005-0000-0000-0000CC020000}"/>
    <cellStyle name="Currency 36 2" xfId="987" xr:uid="{00000000-0005-0000-0000-0000CD020000}"/>
    <cellStyle name="Currency 36 3" xfId="1116" xr:uid="{00000000-0005-0000-0000-0000CE020000}"/>
    <cellStyle name="Currency 37" xfId="686" xr:uid="{00000000-0005-0000-0000-0000CF020000}"/>
    <cellStyle name="Currency 37 2" xfId="923" xr:uid="{00000000-0005-0000-0000-0000D0020000}"/>
    <cellStyle name="Currency 37 3" xfId="1052" xr:uid="{00000000-0005-0000-0000-0000D1020000}"/>
    <cellStyle name="Currency 38" xfId="845" xr:uid="{00000000-0005-0000-0000-0000D2020000}"/>
    <cellStyle name="Currency 38 2" xfId="979" xr:uid="{00000000-0005-0000-0000-0000D3020000}"/>
    <cellStyle name="Currency 38 3" xfId="1108" xr:uid="{00000000-0005-0000-0000-0000D4020000}"/>
    <cellStyle name="Currency 39" xfId="837" xr:uid="{00000000-0005-0000-0000-0000D5020000}"/>
    <cellStyle name="Currency 39 2" xfId="974" xr:uid="{00000000-0005-0000-0000-0000D6020000}"/>
    <cellStyle name="Currency 39 3" xfId="1103" xr:uid="{00000000-0005-0000-0000-0000D7020000}"/>
    <cellStyle name="Currency 4" xfId="271" xr:uid="{00000000-0005-0000-0000-0000D8020000}"/>
    <cellStyle name="Currency 4 2" xfId="272" xr:uid="{00000000-0005-0000-0000-0000D9020000}"/>
    <cellStyle name="Currency 4 3" xfId="669" xr:uid="{00000000-0005-0000-0000-0000DA020000}"/>
    <cellStyle name="Currency 4 4" xfId="812" xr:uid="{00000000-0005-0000-0000-0000DB020000}"/>
    <cellStyle name="Currency 4 4 2" xfId="964" xr:uid="{00000000-0005-0000-0000-0000DC020000}"/>
    <cellStyle name="Currency 4 4 3" xfId="1093" xr:uid="{00000000-0005-0000-0000-0000DD020000}"/>
    <cellStyle name="Currency 40" xfId="862" xr:uid="{00000000-0005-0000-0000-0000DE020000}"/>
    <cellStyle name="Currency 40 2" xfId="990" xr:uid="{00000000-0005-0000-0000-0000DF020000}"/>
    <cellStyle name="Currency 40 3" xfId="1119" xr:uid="{00000000-0005-0000-0000-0000E0020000}"/>
    <cellStyle name="Currency 41" xfId="718" xr:uid="{00000000-0005-0000-0000-0000E1020000}"/>
    <cellStyle name="Currency 41 2" xfId="940" xr:uid="{00000000-0005-0000-0000-0000E2020000}"/>
    <cellStyle name="Currency 41 3" xfId="1069" xr:uid="{00000000-0005-0000-0000-0000E3020000}"/>
    <cellStyle name="Currency 42" xfId="264" xr:uid="{00000000-0005-0000-0000-0000E4020000}"/>
    <cellStyle name="Currency 43" xfId="1143" xr:uid="{00000000-0005-0000-0000-0000E5020000}"/>
    <cellStyle name="Currency 44" xfId="1154" xr:uid="{00000000-0005-0000-0000-0000E6020000}"/>
    <cellStyle name="Currency 45" xfId="1167" xr:uid="{00000000-0005-0000-0000-0000E7020000}"/>
    <cellStyle name="Currency 46" xfId="1138" xr:uid="{00000000-0005-0000-0000-0000E8020000}"/>
    <cellStyle name="Currency 47" xfId="1149" xr:uid="{00000000-0005-0000-0000-0000E9020000}"/>
    <cellStyle name="Currency 48" xfId="1177" xr:uid="{00000000-0005-0000-0000-0000EA020000}"/>
    <cellStyle name="Currency 49" xfId="1178" xr:uid="{00000000-0005-0000-0000-0000EB020000}"/>
    <cellStyle name="Currency 5" xfId="531" xr:uid="{00000000-0005-0000-0000-0000EC020000}"/>
    <cellStyle name="Currency 5 2" xfId="532" xr:uid="{00000000-0005-0000-0000-0000ED020000}"/>
    <cellStyle name="Currency 5 3" xfId="533" xr:uid="{00000000-0005-0000-0000-0000EE020000}"/>
    <cellStyle name="Currency 5 4" xfId="854" xr:uid="{00000000-0005-0000-0000-0000EF020000}"/>
    <cellStyle name="Currency 5 5" xfId="673" xr:uid="{00000000-0005-0000-0000-0000F0020000}"/>
    <cellStyle name="Currency 50" xfId="1160" xr:uid="{00000000-0005-0000-0000-0000F1020000}"/>
    <cellStyle name="Currency 51" xfId="1168" xr:uid="{00000000-0005-0000-0000-0000F2020000}"/>
    <cellStyle name="Currency 52" xfId="1137" xr:uid="{00000000-0005-0000-0000-0000F3020000}"/>
    <cellStyle name="Currency 53" xfId="1150" xr:uid="{00000000-0005-0000-0000-0000F4020000}"/>
    <cellStyle name="Currency 54" xfId="1176" xr:uid="{00000000-0005-0000-0000-0000F5020000}"/>
    <cellStyle name="Currency 55" xfId="1158" xr:uid="{00000000-0005-0000-0000-0000F6020000}"/>
    <cellStyle name="Currency 56" xfId="1175" xr:uid="{00000000-0005-0000-0000-0000F7020000}"/>
    <cellStyle name="Currency 57" xfId="1159" xr:uid="{00000000-0005-0000-0000-0000F8020000}"/>
    <cellStyle name="Currency 58" xfId="1180" xr:uid="{00000000-0005-0000-0000-0000F9020000}"/>
    <cellStyle name="Currency 59" xfId="1166" xr:uid="{00000000-0005-0000-0000-0000FA020000}"/>
    <cellStyle name="Currency 6" xfId="570" xr:uid="{00000000-0005-0000-0000-0000FB020000}"/>
    <cellStyle name="Currency 6 2" xfId="860" xr:uid="{00000000-0005-0000-0000-0000FC020000}"/>
    <cellStyle name="Currency 6 3" xfId="731" xr:uid="{00000000-0005-0000-0000-0000FD020000}"/>
    <cellStyle name="Currency 60" xfId="1139" xr:uid="{00000000-0005-0000-0000-0000FE020000}"/>
    <cellStyle name="Currency 61" xfId="1148" xr:uid="{00000000-0005-0000-0000-0000FF020000}"/>
    <cellStyle name="Currency 62" xfId="1144" xr:uid="{00000000-0005-0000-0000-000000030000}"/>
    <cellStyle name="Currency 63" xfId="1145" xr:uid="{00000000-0005-0000-0000-000001030000}"/>
    <cellStyle name="Currency 64" xfId="1153" xr:uid="{00000000-0005-0000-0000-000002030000}"/>
    <cellStyle name="Currency 65" xfId="1174" xr:uid="{00000000-0005-0000-0000-000003030000}"/>
    <cellStyle name="Currency 66" xfId="1171" xr:uid="{00000000-0005-0000-0000-000004030000}"/>
    <cellStyle name="Currency 7" xfId="534" xr:uid="{00000000-0005-0000-0000-000005030000}"/>
    <cellStyle name="Currency 7 2" xfId="535" xr:uid="{00000000-0005-0000-0000-000006030000}"/>
    <cellStyle name="Currency 7 3" xfId="536" xr:uid="{00000000-0005-0000-0000-000007030000}"/>
    <cellStyle name="Currency 8" xfId="637" xr:uid="{00000000-0005-0000-0000-000008030000}"/>
    <cellStyle name="Currency 9" xfId="593" xr:uid="{00000000-0005-0000-0000-000009030000}"/>
    <cellStyle name="Currency 9 2" xfId="822" xr:uid="{00000000-0005-0000-0000-00000A030000}"/>
    <cellStyle name="Currency 9 2 2" xfId="970" xr:uid="{00000000-0005-0000-0000-00000B030000}"/>
    <cellStyle name="Currency 9 2 3" xfId="1099" xr:uid="{00000000-0005-0000-0000-00000C030000}"/>
    <cellStyle name="Currency 9 3" xfId="712" xr:uid="{00000000-0005-0000-0000-00000D030000}"/>
    <cellStyle name="Currency 9 4" xfId="879" xr:uid="{00000000-0005-0000-0000-00000E030000}"/>
    <cellStyle name="Currency 9 5" xfId="1008" xr:uid="{00000000-0005-0000-0000-00000F030000}"/>
    <cellStyle name="Explanatory Text 2" xfId="609" xr:uid="{00000000-0005-0000-0000-000010030000}"/>
    <cellStyle name="Explanatory Text 2 2" xfId="723" xr:uid="{00000000-0005-0000-0000-000011030000}"/>
    <cellStyle name="Explanatory Text 2 3" xfId="742" xr:uid="{00000000-0005-0000-0000-000012030000}"/>
    <cellStyle name="Good 2" xfId="642" xr:uid="{00000000-0005-0000-0000-000013030000}"/>
    <cellStyle name="Good 2 2" xfId="668" xr:uid="{00000000-0005-0000-0000-000014030000}"/>
    <cellStyle name="Good 2 3" xfId="741" xr:uid="{00000000-0005-0000-0000-000015030000}"/>
    <cellStyle name="Good 3" xfId="595" xr:uid="{00000000-0005-0000-0000-000016030000}"/>
    <cellStyle name="Good 4" xfId="273" xr:uid="{00000000-0005-0000-0000-000017030000}"/>
    <cellStyle name="Heading 1 2" xfId="596" xr:uid="{00000000-0005-0000-0000-000018030000}"/>
    <cellStyle name="Heading 1 2 2" xfId="726" xr:uid="{00000000-0005-0000-0000-000019030000}"/>
    <cellStyle name="Heading 1 2 3" xfId="740" xr:uid="{00000000-0005-0000-0000-00001A030000}"/>
    <cellStyle name="Heading 2 2" xfId="597" xr:uid="{00000000-0005-0000-0000-00001B030000}"/>
    <cellStyle name="Heading 2 2 2" xfId="725" xr:uid="{00000000-0005-0000-0000-00001C030000}"/>
    <cellStyle name="Heading 2 2 3" xfId="739" xr:uid="{00000000-0005-0000-0000-00001D030000}"/>
    <cellStyle name="Heading 3 2" xfId="598" xr:uid="{00000000-0005-0000-0000-00001E030000}"/>
    <cellStyle name="Heading 3 2 2" xfId="724" xr:uid="{00000000-0005-0000-0000-00001F030000}"/>
    <cellStyle name="Heading 3 2 3" xfId="706" xr:uid="{00000000-0005-0000-0000-000020030000}"/>
    <cellStyle name="Heading 4 2" xfId="599" xr:uid="{00000000-0005-0000-0000-000021030000}"/>
    <cellStyle name="Heading 4 2 2" xfId="689" xr:uid="{00000000-0005-0000-0000-000022030000}"/>
    <cellStyle name="Heading 4 2 3" xfId="705" xr:uid="{00000000-0005-0000-0000-000023030000}"/>
    <cellStyle name="Input 2" xfId="602" xr:uid="{00000000-0005-0000-0000-000024030000}"/>
    <cellStyle name="Input 2 2" xfId="766" xr:uid="{00000000-0005-0000-0000-000025030000}"/>
    <cellStyle name="Input 2 3" xfId="704" xr:uid="{00000000-0005-0000-0000-000026030000}"/>
    <cellStyle name="Linked Cell 2" xfId="605" xr:uid="{00000000-0005-0000-0000-000027030000}"/>
    <cellStyle name="Linked Cell 2 2" xfId="820" xr:uid="{00000000-0005-0000-0000-000028030000}"/>
    <cellStyle name="Linked Cell 2 3" xfId="788" xr:uid="{00000000-0005-0000-0000-000029030000}"/>
    <cellStyle name="Neutral 2" xfId="601" xr:uid="{00000000-0005-0000-0000-00002A030000}"/>
    <cellStyle name="Neutral 2 2" xfId="769" xr:uid="{00000000-0005-0000-0000-00002B030000}"/>
    <cellStyle name="Neutral 2 3" xfId="678" xr:uid="{00000000-0005-0000-0000-00002C030000}"/>
    <cellStyle name="Normal" xfId="0" builtinId="0"/>
    <cellStyle name="Normal 10" xfId="274" xr:uid="{00000000-0005-0000-0000-00002E030000}"/>
    <cellStyle name="Normal 10 2" xfId="275" xr:uid="{00000000-0005-0000-0000-00002F030000}"/>
    <cellStyle name="Normal 10 3" xfId="276" xr:uid="{00000000-0005-0000-0000-000030030000}"/>
    <cellStyle name="Normal 10 4" xfId="277" xr:uid="{00000000-0005-0000-0000-000031030000}"/>
    <cellStyle name="Normal 10 5" xfId="278" xr:uid="{00000000-0005-0000-0000-000032030000}"/>
    <cellStyle name="Normal 10 6" xfId="279" xr:uid="{00000000-0005-0000-0000-000033030000}"/>
    <cellStyle name="Normal 11" xfId="537" xr:uid="{00000000-0005-0000-0000-000034030000}"/>
    <cellStyle name="Normal 11 2" xfId="538" xr:uid="{00000000-0005-0000-0000-000035030000}"/>
    <cellStyle name="Normal 11 3" xfId="539" xr:uid="{00000000-0005-0000-0000-000036030000}"/>
    <cellStyle name="Normal 12" xfId="280" xr:uid="{00000000-0005-0000-0000-000037030000}"/>
    <cellStyle name="Normal 12 2" xfId="540" xr:uid="{00000000-0005-0000-0000-000038030000}"/>
    <cellStyle name="Normal 12 3" xfId="541" xr:uid="{00000000-0005-0000-0000-000039030000}"/>
    <cellStyle name="Normal 13" xfId="569" xr:uid="{00000000-0005-0000-0000-00003A030000}"/>
    <cellStyle name="Normal 14" xfId="281" xr:uid="{00000000-0005-0000-0000-00003B030000}"/>
    <cellStyle name="Normal 14 2" xfId="282" xr:uid="{00000000-0005-0000-0000-00003C030000}"/>
    <cellStyle name="Normal 14 3" xfId="283" xr:uid="{00000000-0005-0000-0000-00003D030000}"/>
    <cellStyle name="Normal 14 4" xfId="284" xr:uid="{00000000-0005-0000-0000-00003E030000}"/>
    <cellStyle name="Normal 14 5" xfId="285" xr:uid="{00000000-0005-0000-0000-00003F030000}"/>
    <cellStyle name="Normal 14 6" xfId="286" xr:uid="{00000000-0005-0000-0000-000040030000}"/>
    <cellStyle name="Normal 15" xfId="287" xr:uid="{00000000-0005-0000-0000-000041030000}"/>
    <cellStyle name="Normal 15 2" xfId="288" xr:uid="{00000000-0005-0000-0000-000042030000}"/>
    <cellStyle name="Normal 15 3" xfId="289" xr:uid="{00000000-0005-0000-0000-000043030000}"/>
    <cellStyle name="Normal 15 4" xfId="290" xr:uid="{00000000-0005-0000-0000-000044030000}"/>
    <cellStyle name="Normal 15 5" xfId="291" xr:uid="{00000000-0005-0000-0000-000045030000}"/>
    <cellStyle name="Normal 15 6" xfId="292" xr:uid="{00000000-0005-0000-0000-000046030000}"/>
    <cellStyle name="Normal 16" xfId="293" xr:uid="{00000000-0005-0000-0000-000047030000}"/>
    <cellStyle name="Normal 16 2" xfId="294" xr:uid="{00000000-0005-0000-0000-000048030000}"/>
    <cellStyle name="Normal 16 3" xfId="295" xr:uid="{00000000-0005-0000-0000-000049030000}"/>
    <cellStyle name="Normal 16 4" xfId="296" xr:uid="{00000000-0005-0000-0000-00004A030000}"/>
    <cellStyle name="Normal 16 5" xfId="297" xr:uid="{00000000-0005-0000-0000-00004B030000}"/>
    <cellStyle name="Normal 17" xfId="298" xr:uid="{00000000-0005-0000-0000-00004C030000}"/>
    <cellStyle name="Normal 17 2" xfId="299" xr:uid="{00000000-0005-0000-0000-00004D030000}"/>
    <cellStyle name="Normal 17 3" xfId="300" xr:uid="{00000000-0005-0000-0000-00004E030000}"/>
    <cellStyle name="Normal 17 4" xfId="301" xr:uid="{00000000-0005-0000-0000-00004F030000}"/>
    <cellStyle name="Normal 17 5" xfId="302" xr:uid="{00000000-0005-0000-0000-000050030000}"/>
    <cellStyle name="Normal 18" xfId="303" xr:uid="{00000000-0005-0000-0000-000051030000}"/>
    <cellStyle name="Normal 18 2" xfId="304" xr:uid="{00000000-0005-0000-0000-000052030000}"/>
    <cellStyle name="Normal 18 3" xfId="305" xr:uid="{00000000-0005-0000-0000-000053030000}"/>
    <cellStyle name="Normal 18 4" xfId="306" xr:uid="{00000000-0005-0000-0000-000054030000}"/>
    <cellStyle name="Normal 18 5" xfId="307" xr:uid="{00000000-0005-0000-0000-000055030000}"/>
    <cellStyle name="Normal 19" xfId="308" xr:uid="{00000000-0005-0000-0000-000056030000}"/>
    <cellStyle name="Normal 19 2" xfId="309" xr:uid="{00000000-0005-0000-0000-000057030000}"/>
    <cellStyle name="Normal 19 3" xfId="310" xr:uid="{00000000-0005-0000-0000-000058030000}"/>
    <cellStyle name="Normal 19 4" xfId="311" xr:uid="{00000000-0005-0000-0000-000059030000}"/>
    <cellStyle name="Normal 19 5" xfId="312" xr:uid="{00000000-0005-0000-0000-00005A030000}"/>
    <cellStyle name="Normal 2" xfId="313" xr:uid="{00000000-0005-0000-0000-00005B030000}"/>
    <cellStyle name="Normal 2 10" xfId="314" xr:uid="{00000000-0005-0000-0000-00005C030000}"/>
    <cellStyle name="Normal 2 11" xfId="315" xr:uid="{00000000-0005-0000-0000-00005D030000}"/>
    <cellStyle name="Normal 2 12" xfId="316" xr:uid="{00000000-0005-0000-0000-00005E030000}"/>
    <cellStyle name="Normal 2 13" xfId="317" xr:uid="{00000000-0005-0000-0000-00005F030000}"/>
    <cellStyle name="Normal 2 14" xfId="318" xr:uid="{00000000-0005-0000-0000-000060030000}"/>
    <cellStyle name="Normal 2 15" xfId="319" xr:uid="{00000000-0005-0000-0000-000061030000}"/>
    <cellStyle name="Normal 2 16" xfId="320" xr:uid="{00000000-0005-0000-0000-000062030000}"/>
    <cellStyle name="Normal 2 17" xfId="321" xr:uid="{00000000-0005-0000-0000-000063030000}"/>
    <cellStyle name="Normal 2 17 2" xfId="542" xr:uid="{00000000-0005-0000-0000-000064030000}"/>
    <cellStyle name="Normal 2 17 3" xfId="543" xr:uid="{00000000-0005-0000-0000-000065030000}"/>
    <cellStyle name="Normal 2 18" xfId="322" xr:uid="{00000000-0005-0000-0000-000066030000}"/>
    <cellStyle name="Normal 2 19" xfId="323" xr:uid="{00000000-0005-0000-0000-000067030000}"/>
    <cellStyle name="Normal 2 2" xfId="324" xr:uid="{00000000-0005-0000-0000-000068030000}"/>
    <cellStyle name="Normal 2 2 2" xfId="325" xr:uid="{00000000-0005-0000-0000-000069030000}"/>
    <cellStyle name="Normal 2 2 2 2" xfId="326" xr:uid="{00000000-0005-0000-0000-00006A030000}"/>
    <cellStyle name="Normal 2 2 3" xfId="544" xr:uid="{00000000-0005-0000-0000-00006B030000}"/>
    <cellStyle name="Normal 2 2 4" xfId="836" xr:uid="{00000000-0005-0000-0000-00006C030000}"/>
    <cellStyle name="Normal 2 2 5" xfId="831" xr:uid="{00000000-0005-0000-0000-00006D030000}"/>
    <cellStyle name="Normal 2 20" xfId="327" xr:uid="{00000000-0005-0000-0000-00006E030000}"/>
    <cellStyle name="Normal 2 21" xfId="328" xr:uid="{00000000-0005-0000-0000-00006F030000}"/>
    <cellStyle name="Normal 2 22" xfId="329" xr:uid="{00000000-0005-0000-0000-000070030000}"/>
    <cellStyle name="Normal 2 23" xfId="330" xr:uid="{00000000-0005-0000-0000-000071030000}"/>
    <cellStyle name="Normal 2 24" xfId="331" xr:uid="{00000000-0005-0000-0000-000072030000}"/>
    <cellStyle name="Normal 2 25" xfId="332" xr:uid="{00000000-0005-0000-0000-000073030000}"/>
    <cellStyle name="Normal 2 26" xfId="333" xr:uid="{00000000-0005-0000-0000-000074030000}"/>
    <cellStyle name="Normal 2 27" xfId="334" xr:uid="{00000000-0005-0000-0000-000075030000}"/>
    <cellStyle name="Normal 2 28" xfId="335" xr:uid="{00000000-0005-0000-0000-000076030000}"/>
    <cellStyle name="Normal 2 29" xfId="336" xr:uid="{00000000-0005-0000-0000-000077030000}"/>
    <cellStyle name="Normal 2 3" xfId="337" xr:uid="{00000000-0005-0000-0000-000078030000}"/>
    <cellStyle name="Normal 2 3 2" xfId="338" xr:uid="{00000000-0005-0000-0000-000079030000}"/>
    <cellStyle name="Normal 2 30" xfId="339" xr:uid="{00000000-0005-0000-0000-00007A030000}"/>
    <cellStyle name="Normal 2 31" xfId="721" xr:uid="{00000000-0005-0000-0000-00007B030000}"/>
    <cellStyle name="Normal 2 4" xfId="340" xr:uid="{00000000-0005-0000-0000-00007C030000}"/>
    <cellStyle name="Normal 2 4 2" xfId="341" xr:uid="{00000000-0005-0000-0000-00007D030000}"/>
    <cellStyle name="Normal 2 5" xfId="342" xr:uid="{00000000-0005-0000-0000-00007E030000}"/>
    <cellStyle name="Normal 2 5 2" xfId="343" xr:uid="{00000000-0005-0000-0000-00007F030000}"/>
    <cellStyle name="Normal 2 6" xfId="344" xr:uid="{00000000-0005-0000-0000-000080030000}"/>
    <cellStyle name="Normal 2 7" xfId="345" xr:uid="{00000000-0005-0000-0000-000081030000}"/>
    <cellStyle name="Normal 2 8" xfId="346" xr:uid="{00000000-0005-0000-0000-000082030000}"/>
    <cellStyle name="Normal 2 9" xfId="347" xr:uid="{00000000-0005-0000-0000-000083030000}"/>
    <cellStyle name="Normal 20" xfId="348" xr:uid="{00000000-0005-0000-0000-000084030000}"/>
    <cellStyle name="Normal 20 2" xfId="349" xr:uid="{00000000-0005-0000-0000-000085030000}"/>
    <cellStyle name="Normal 20 3" xfId="350" xr:uid="{00000000-0005-0000-0000-000086030000}"/>
    <cellStyle name="Normal 20 4" xfId="351" xr:uid="{00000000-0005-0000-0000-000087030000}"/>
    <cellStyle name="Normal 20 5" xfId="352" xr:uid="{00000000-0005-0000-0000-000088030000}"/>
    <cellStyle name="Normal 21" xfId="353" xr:uid="{00000000-0005-0000-0000-000089030000}"/>
    <cellStyle name="Normal 21 2" xfId="354" xr:uid="{00000000-0005-0000-0000-00008A030000}"/>
    <cellStyle name="Normal 21 3" xfId="355" xr:uid="{00000000-0005-0000-0000-00008B030000}"/>
    <cellStyle name="Normal 21 4" xfId="356" xr:uid="{00000000-0005-0000-0000-00008C030000}"/>
    <cellStyle name="Normal 21 5" xfId="357" xr:uid="{00000000-0005-0000-0000-00008D030000}"/>
    <cellStyle name="Normal 22" xfId="358" xr:uid="{00000000-0005-0000-0000-00008E030000}"/>
    <cellStyle name="Normal 22 2" xfId="359" xr:uid="{00000000-0005-0000-0000-00008F030000}"/>
    <cellStyle name="Normal 22 3" xfId="360" xr:uid="{00000000-0005-0000-0000-000090030000}"/>
    <cellStyle name="Normal 22 4" xfId="361" xr:uid="{00000000-0005-0000-0000-000091030000}"/>
    <cellStyle name="Normal 22 5" xfId="362" xr:uid="{00000000-0005-0000-0000-000092030000}"/>
    <cellStyle name="Normal 22 6" xfId="363" xr:uid="{00000000-0005-0000-0000-000093030000}"/>
    <cellStyle name="Normal 23" xfId="364" xr:uid="{00000000-0005-0000-0000-000094030000}"/>
    <cellStyle name="Normal 23 2" xfId="545" xr:uid="{00000000-0005-0000-0000-000095030000}"/>
    <cellStyle name="Normal 23 3" xfId="546" xr:uid="{00000000-0005-0000-0000-000096030000}"/>
    <cellStyle name="Normal 24" xfId="547" xr:uid="{00000000-0005-0000-0000-000097030000}"/>
    <cellStyle name="Normal 24 2" xfId="548" xr:uid="{00000000-0005-0000-0000-000098030000}"/>
    <cellStyle name="Normal 24 3" xfId="549" xr:uid="{00000000-0005-0000-0000-000099030000}"/>
    <cellStyle name="Normal 25" xfId="550" xr:uid="{00000000-0005-0000-0000-00009A030000}"/>
    <cellStyle name="Normal 25 2" xfId="551" xr:uid="{00000000-0005-0000-0000-00009B030000}"/>
    <cellStyle name="Normal 25 3" xfId="552" xr:uid="{00000000-0005-0000-0000-00009C030000}"/>
    <cellStyle name="Normal 26" xfId="553" xr:uid="{00000000-0005-0000-0000-00009D030000}"/>
    <cellStyle name="Normal 26 2" xfId="587" xr:uid="{00000000-0005-0000-0000-00009E030000}"/>
    <cellStyle name="Normal 26 3" xfId="653" xr:uid="{00000000-0005-0000-0000-00009F030000}"/>
    <cellStyle name="Normal 26 4" xfId="906" xr:uid="{00000000-0005-0000-0000-0000A0030000}"/>
    <cellStyle name="Normal 26 5" xfId="1035" xr:uid="{00000000-0005-0000-0000-0000A1030000}"/>
    <cellStyle name="Normal 27" xfId="365" xr:uid="{00000000-0005-0000-0000-0000A2030000}"/>
    <cellStyle name="Normal 27 2" xfId="366" xr:uid="{00000000-0005-0000-0000-0000A3030000}"/>
    <cellStyle name="Normal 27 3" xfId="367" xr:uid="{00000000-0005-0000-0000-0000A4030000}"/>
    <cellStyle name="Normal 27 4" xfId="368" xr:uid="{00000000-0005-0000-0000-0000A5030000}"/>
    <cellStyle name="Normal 27 5" xfId="369" xr:uid="{00000000-0005-0000-0000-0000A6030000}"/>
    <cellStyle name="Normal 28" xfId="370" xr:uid="{00000000-0005-0000-0000-0000A7030000}"/>
    <cellStyle name="Normal 28 2" xfId="371" xr:uid="{00000000-0005-0000-0000-0000A8030000}"/>
    <cellStyle name="Normal 28 3" xfId="372" xr:uid="{00000000-0005-0000-0000-0000A9030000}"/>
    <cellStyle name="Normal 28 4" xfId="373" xr:uid="{00000000-0005-0000-0000-0000AA030000}"/>
    <cellStyle name="Normal 28 5" xfId="374" xr:uid="{00000000-0005-0000-0000-0000AB030000}"/>
    <cellStyle name="Normal 29" xfId="375" xr:uid="{00000000-0005-0000-0000-0000AC030000}"/>
    <cellStyle name="Normal 29 2" xfId="376" xr:uid="{00000000-0005-0000-0000-0000AD030000}"/>
    <cellStyle name="Normal 29 3" xfId="377" xr:uid="{00000000-0005-0000-0000-0000AE030000}"/>
    <cellStyle name="Normal 29 4" xfId="378" xr:uid="{00000000-0005-0000-0000-0000AF030000}"/>
    <cellStyle name="Normal 29 5" xfId="379" xr:uid="{00000000-0005-0000-0000-0000B0030000}"/>
    <cellStyle name="Normal 3" xfId="380" xr:uid="{00000000-0005-0000-0000-0000B1030000}"/>
    <cellStyle name="Normal 3 2" xfId="381" xr:uid="{00000000-0005-0000-0000-0000B2030000}"/>
    <cellStyle name="Normal 3 2 2" xfId="382" xr:uid="{00000000-0005-0000-0000-0000B3030000}"/>
    <cellStyle name="Normal 3 2 3" xfId="577" xr:uid="{00000000-0005-0000-0000-0000B4030000}"/>
    <cellStyle name="Normal 3 2 4" xfId="643" xr:uid="{00000000-0005-0000-0000-0000B5030000}"/>
    <cellStyle name="Normal 3 2 5" xfId="898" xr:uid="{00000000-0005-0000-0000-0000B6030000}"/>
    <cellStyle name="Normal 3 2 6" xfId="1027" xr:uid="{00000000-0005-0000-0000-0000B7030000}"/>
    <cellStyle name="Normal 3 3" xfId="692" xr:uid="{00000000-0005-0000-0000-0000B8030000}"/>
    <cellStyle name="Normal 30" xfId="571" xr:uid="{00000000-0005-0000-0000-0000B9030000}"/>
    <cellStyle name="Normal 30 2" xfId="589" xr:uid="{00000000-0005-0000-0000-0000BA030000}"/>
    <cellStyle name="Normal 30 3" xfId="655" xr:uid="{00000000-0005-0000-0000-0000BB030000}"/>
    <cellStyle name="Normal 30 4" xfId="908" xr:uid="{00000000-0005-0000-0000-0000BC030000}"/>
    <cellStyle name="Normal 30 5" xfId="1037" xr:uid="{00000000-0005-0000-0000-0000BD030000}"/>
    <cellStyle name="Normal 31" xfId="572" xr:uid="{00000000-0005-0000-0000-0000BE030000}"/>
    <cellStyle name="Normal 31 2" xfId="590" xr:uid="{00000000-0005-0000-0000-0000BF030000}"/>
    <cellStyle name="Normal 31 3" xfId="656" xr:uid="{00000000-0005-0000-0000-0000C0030000}"/>
    <cellStyle name="Normal 31 4" xfId="909" xr:uid="{00000000-0005-0000-0000-0000C1030000}"/>
    <cellStyle name="Normal 31 5" xfId="1038" xr:uid="{00000000-0005-0000-0000-0000C2030000}"/>
    <cellStyle name="Normal 32" xfId="635" xr:uid="{00000000-0005-0000-0000-0000C3030000}"/>
    <cellStyle name="Normal 33" xfId="592" xr:uid="{00000000-0005-0000-0000-0000C4030000}"/>
    <cellStyle name="Normal 33 2" xfId="878" xr:uid="{00000000-0005-0000-0000-0000C5030000}"/>
    <cellStyle name="Normal 33 3" xfId="1007" xr:uid="{00000000-0005-0000-0000-0000C6030000}"/>
    <cellStyle name="Normal 34" xfId="805" xr:uid="{00000000-0005-0000-0000-0000C7030000}"/>
    <cellStyle name="Normal 35" xfId="591" xr:uid="{00000000-0005-0000-0000-0000C8030000}"/>
    <cellStyle name="Normal 36" xfId="3" xr:uid="{00000000-0005-0000-0000-0000C9030000}"/>
    <cellStyle name="Normal 4" xfId="514" xr:uid="{00000000-0005-0000-0000-0000CA030000}"/>
    <cellStyle name="Normal 4 10" xfId="383" xr:uid="{00000000-0005-0000-0000-0000CB030000}"/>
    <cellStyle name="Normal 4 11" xfId="384" xr:uid="{00000000-0005-0000-0000-0000CC030000}"/>
    <cellStyle name="Normal 4 12" xfId="385" xr:uid="{00000000-0005-0000-0000-0000CD030000}"/>
    <cellStyle name="Normal 4 13" xfId="386" xr:uid="{00000000-0005-0000-0000-0000CE030000}"/>
    <cellStyle name="Normal 4 14" xfId="387" xr:uid="{00000000-0005-0000-0000-0000CF030000}"/>
    <cellStyle name="Normal 4 15" xfId="388" xr:uid="{00000000-0005-0000-0000-0000D0030000}"/>
    <cellStyle name="Normal 4 16" xfId="389" xr:uid="{00000000-0005-0000-0000-0000D1030000}"/>
    <cellStyle name="Normal 4 17" xfId="390" xr:uid="{00000000-0005-0000-0000-0000D2030000}"/>
    <cellStyle name="Normal 4 18" xfId="391" xr:uid="{00000000-0005-0000-0000-0000D3030000}"/>
    <cellStyle name="Normal 4 19" xfId="392" xr:uid="{00000000-0005-0000-0000-0000D4030000}"/>
    <cellStyle name="Normal 4 2" xfId="393" xr:uid="{00000000-0005-0000-0000-0000D5030000}"/>
    <cellStyle name="Normal 4 2 2" xfId="394" xr:uid="{00000000-0005-0000-0000-0000D6030000}"/>
    <cellStyle name="Normal 4 20" xfId="395" xr:uid="{00000000-0005-0000-0000-0000D7030000}"/>
    <cellStyle name="Normal 4 21" xfId="396" xr:uid="{00000000-0005-0000-0000-0000D8030000}"/>
    <cellStyle name="Normal 4 22" xfId="397" xr:uid="{00000000-0005-0000-0000-0000D9030000}"/>
    <cellStyle name="Normal 4 23" xfId="398" xr:uid="{00000000-0005-0000-0000-0000DA030000}"/>
    <cellStyle name="Normal 4 24" xfId="399" xr:uid="{00000000-0005-0000-0000-0000DB030000}"/>
    <cellStyle name="Normal 4 25" xfId="850" xr:uid="{00000000-0005-0000-0000-0000DC030000}"/>
    <cellStyle name="Normal 4 26" xfId="773" xr:uid="{00000000-0005-0000-0000-0000DD030000}"/>
    <cellStyle name="Normal 4 3" xfId="400" xr:uid="{00000000-0005-0000-0000-0000DE030000}"/>
    <cellStyle name="Normal 4 4" xfId="401" xr:uid="{00000000-0005-0000-0000-0000DF030000}"/>
    <cellStyle name="Normal 4 5" xfId="402" xr:uid="{00000000-0005-0000-0000-0000E0030000}"/>
    <cellStyle name="Normal 4 6" xfId="403" xr:uid="{00000000-0005-0000-0000-0000E1030000}"/>
    <cellStyle name="Normal 4 7" xfId="404" xr:uid="{00000000-0005-0000-0000-0000E2030000}"/>
    <cellStyle name="Normal 4 8" xfId="405" xr:uid="{00000000-0005-0000-0000-0000E3030000}"/>
    <cellStyle name="Normal 4 9" xfId="406" xr:uid="{00000000-0005-0000-0000-0000E4030000}"/>
    <cellStyle name="Normal 5" xfId="407" xr:uid="{00000000-0005-0000-0000-0000E5030000}"/>
    <cellStyle name="Normal 5 2" xfId="408" xr:uid="{00000000-0005-0000-0000-0000E6030000}"/>
    <cellStyle name="Normal 5 2 2" xfId="579" xr:uid="{00000000-0005-0000-0000-0000E7030000}"/>
    <cellStyle name="Normal 5 2 2 2" xfId="680" xr:uid="{00000000-0005-0000-0000-0000E8030000}"/>
    <cellStyle name="Normal 5 2 2 3" xfId="920" xr:uid="{00000000-0005-0000-0000-0000E9030000}"/>
    <cellStyle name="Normal 5 2 2 4" xfId="1049" xr:uid="{00000000-0005-0000-0000-0000EA030000}"/>
    <cellStyle name="Normal 5 2 3" xfId="661" xr:uid="{00000000-0005-0000-0000-0000EB030000}"/>
    <cellStyle name="Normal 5 2 4" xfId="644" xr:uid="{00000000-0005-0000-0000-0000EC030000}"/>
    <cellStyle name="Normal 5 2 5" xfId="899" xr:uid="{00000000-0005-0000-0000-0000ED030000}"/>
    <cellStyle name="Normal 5 2 6" xfId="1028" xr:uid="{00000000-0005-0000-0000-0000EE030000}"/>
    <cellStyle name="Normal 5 3" xfId="578" xr:uid="{00000000-0005-0000-0000-0000EF030000}"/>
    <cellStyle name="Normal 5 4" xfId="665" xr:uid="{00000000-0005-0000-0000-0000F0030000}"/>
    <cellStyle name="Normal 56" xfId="409" xr:uid="{00000000-0005-0000-0000-0000F1030000}"/>
    <cellStyle name="Normal 56 2" xfId="410" xr:uid="{00000000-0005-0000-0000-0000F2030000}"/>
    <cellStyle name="Normal 56 3" xfId="411" xr:uid="{00000000-0005-0000-0000-0000F3030000}"/>
    <cellStyle name="Normal 56 4" xfId="412" xr:uid="{00000000-0005-0000-0000-0000F4030000}"/>
    <cellStyle name="Normal 56 5" xfId="413" xr:uid="{00000000-0005-0000-0000-0000F5030000}"/>
    <cellStyle name="Normal 6" xfId="414" xr:uid="{00000000-0005-0000-0000-0000F6030000}"/>
    <cellStyle name="Normal 6 10" xfId="415" xr:uid="{00000000-0005-0000-0000-0000F7030000}"/>
    <cellStyle name="Normal 6 11" xfId="416" xr:uid="{00000000-0005-0000-0000-0000F8030000}"/>
    <cellStyle name="Normal 6 12" xfId="417" xr:uid="{00000000-0005-0000-0000-0000F9030000}"/>
    <cellStyle name="Normal 6 13" xfId="418" xr:uid="{00000000-0005-0000-0000-0000FA030000}"/>
    <cellStyle name="Normal 6 14" xfId="419" xr:uid="{00000000-0005-0000-0000-0000FB030000}"/>
    <cellStyle name="Normal 6 15" xfId="420" xr:uid="{00000000-0005-0000-0000-0000FC030000}"/>
    <cellStyle name="Normal 6 16" xfId="421" xr:uid="{00000000-0005-0000-0000-0000FD030000}"/>
    <cellStyle name="Normal 6 17" xfId="422" xr:uid="{00000000-0005-0000-0000-0000FE030000}"/>
    <cellStyle name="Normal 6 18" xfId="423" xr:uid="{00000000-0005-0000-0000-0000FF030000}"/>
    <cellStyle name="Normal 6 19" xfId="424" xr:uid="{00000000-0005-0000-0000-000000040000}"/>
    <cellStyle name="Normal 6 2" xfId="425" xr:uid="{00000000-0005-0000-0000-000001040000}"/>
    <cellStyle name="Normal 6 2 2" xfId="426" xr:uid="{00000000-0005-0000-0000-000002040000}"/>
    <cellStyle name="Normal 6 20" xfId="427" xr:uid="{00000000-0005-0000-0000-000003040000}"/>
    <cellStyle name="Normal 6 21" xfId="428" xr:uid="{00000000-0005-0000-0000-000004040000}"/>
    <cellStyle name="Normal 6 22" xfId="429" xr:uid="{00000000-0005-0000-0000-000005040000}"/>
    <cellStyle name="Normal 6 23" xfId="430" xr:uid="{00000000-0005-0000-0000-000006040000}"/>
    <cellStyle name="Normal 6 24" xfId="431" xr:uid="{00000000-0005-0000-0000-000007040000}"/>
    <cellStyle name="Normal 6 25" xfId="580" xr:uid="{00000000-0005-0000-0000-000008040000}"/>
    <cellStyle name="Normal 6 26" xfId="827" xr:uid="{00000000-0005-0000-0000-000009040000}"/>
    <cellStyle name="Normal 6 3" xfId="432" xr:uid="{00000000-0005-0000-0000-00000A040000}"/>
    <cellStyle name="Normal 6 4" xfId="433" xr:uid="{00000000-0005-0000-0000-00000B040000}"/>
    <cellStyle name="Normal 6 5" xfId="434" xr:uid="{00000000-0005-0000-0000-00000C040000}"/>
    <cellStyle name="Normal 6 6" xfId="435" xr:uid="{00000000-0005-0000-0000-00000D040000}"/>
    <cellStyle name="Normal 6 7" xfId="436" xr:uid="{00000000-0005-0000-0000-00000E040000}"/>
    <cellStyle name="Normal 6 8" xfId="437" xr:uid="{00000000-0005-0000-0000-00000F040000}"/>
    <cellStyle name="Normal 6 9" xfId="438" xr:uid="{00000000-0005-0000-0000-000010040000}"/>
    <cellStyle name="Normal 7" xfId="554" xr:uid="{00000000-0005-0000-0000-000011040000}"/>
    <cellStyle name="Normal 7 10" xfId="439" xr:uid="{00000000-0005-0000-0000-000012040000}"/>
    <cellStyle name="Normal 7 11" xfId="440" xr:uid="{00000000-0005-0000-0000-000013040000}"/>
    <cellStyle name="Normal 7 12" xfId="441" xr:uid="{00000000-0005-0000-0000-000014040000}"/>
    <cellStyle name="Normal 7 13" xfId="442" xr:uid="{00000000-0005-0000-0000-000015040000}"/>
    <cellStyle name="Normal 7 14" xfId="443" xr:uid="{00000000-0005-0000-0000-000016040000}"/>
    <cellStyle name="Normal 7 15" xfId="444" xr:uid="{00000000-0005-0000-0000-000017040000}"/>
    <cellStyle name="Normal 7 16" xfId="445" xr:uid="{00000000-0005-0000-0000-000018040000}"/>
    <cellStyle name="Normal 7 17" xfId="446" xr:uid="{00000000-0005-0000-0000-000019040000}"/>
    <cellStyle name="Normal 7 18" xfId="447" xr:uid="{00000000-0005-0000-0000-00001A040000}"/>
    <cellStyle name="Normal 7 19" xfId="448" xr:uid="{00000000-0005-0000-0000-00001B040000}"/>
    <cellStyle name="Normal 7 2" xfId="449" xr:uid="{00000000-0005-0000-0000-00001C040000}"/>
    <cellStyle name="Normal 7 2 2" xfId="450" xr:uid="{00000000-0005-0000-0000-00001D040000}"/>
    <cellStyle name="Normal 7 2 2 2" xfId="451" xr:uid="{00000000-0005-0000-0000-00001E040000}"/>
    <cellStyle name="Normal 7 20" xfId="452" xr:uid="{00000000-0005-0000-0000-00001F040000}"/>
    <cellStyle name="Normal 7 21" xfId="453" xr:uid="{00000000-0005-0000-0000-000020040000}"/>
    <cellStyle name="Normal 7 22" xfId="454" xr:uid="{00000000-0005-0000-0000-000021040000}"/>
    <cellStyle name="Normal 7 23" xfId="455" xr:uid="{00000000-0005-0000-0000-000022040000}"/>
    <cellStyle name="Normal 7 24" xfId="456" xr:uid="{00000000-0005-0000-0000-000023040000}"/>
    <cellStyle name="Normal 7 3" xfId="457" xr:uid="{00000000-0005-0000-0000-000024040000}"/>
    <cellStyle name="Normal 7 4" xfId="458" xr:uid="{00000000-0005-0000-0000-000025040000}"/>
    <cellStyle name="Normal 7 5" xfId="459" xr:uid="{00000000-0005-0000-0000-000026040000}"/>
    <cellStyle name="Normal 7 6" xfId="460" xr:uid="{00000000-0005-0000-0000-000027040000}"/>
    <cellStyle name="Normal 7 7" xfId="461" xr:uid="{00000000-0005-0000-0000-000028040000}"/>
    <cellStyle name="Normal 7 8" xfId="462" xr:uid="{00000000-0005-0000-0000-000029040000}"/>
    <cellStyle name="Normal 7 9" xfId="463" xr:uid="{00000000-0005-0000-0000-00002A040000}"/>
    <cellStyle name="Normal 8" xfId="555" xr:uid="{00000000-0005-0000-0000-00002B040000}"/>
    <cellStyle name="Normal 8 10" xfId="464" xr:uid="{00000000-0005-0000-0000-00002C040000}"/>
    <cellStyle name="Normal 8 11" xfId="465" xr:uid="{00000000-0005-0000-0000-00002D040000}"/>
    <cellStyle name="Normal 8 12" xfId="466" xr:uid="{00000000-0005-0000-0000-00002E040000}"/>
    <cellStyle name="Normal 8 13" xfId="467" xr:uid="{00000000-0005-0000-0000-00002F040000}"/>
    <cellStyle name="Normal 8 14" xfId="468" xr:uid="{00000000-0005-0000-0000-000030040000}"/>
    <cellStyle name="Normal 8 15" xfId="469" xr:uid="{00000000-0005-0000-0000-000031040000}"/>
    <cellStyle name="Normal 8 16" xfId="470" xr:uid="{00000000-0005-0000-0000-000032040000}"/>
    <cellStyle name="Normal 8 17" xfId="471" xr:uid="{00000000-0005-0000-0000-000033040000}"/>
    <cellStyle name="Normal 8 18" xfId="472" xr:uid="{00000000-0005-0000-0000-000034040000}"/>
    <cellStyle name="Normal 8 19" xfId="473" xr:uid="{00000000-0005-0000-0000-000035040000}"/>
    <cellStyle name="Normal 8 2" xfId="474" xr:uid="{00000000-0005-0000-0000-000036040000}"/>
    <cellStyle name="Normal 8 2 2" xfId="475" xr:uid="{00000000-0005-0000-0000-000037040000}"/>
    <cellStyle name="Normal 8 20" xfId="476" xr:uid="{00000000-0005-0000-0000-000038040000}"/>
    <cellStyle name="Normal 8 21" xfId="477" xr:uid="{00000000-0005-0000-0000-000039040000}"/>
    <cellStyle name="Normal 8 22" xfId="478" xr:uid="{00000000-0005-0000-0000-00003A040000}"/>
    <cellStyle name="Normal 8 23" xfId="479" xr:uid="{00000000-0005-0000-0000-00003B040000}"/>
    <cellStyle name="Normal 8 24" xfId="480" xr:uid="{00000000-0005-0000-0000-00003C040000}"/>
    <cellStyle name="Normal 8 25" xfId="481" xr:uid="{00000000-0005-0000-0000-00003D040000}"/>
    <cellStyle name="Normal 8 26" xfId="482" xr:uid="{00000000-0005-0000-0000-00003E040000}"/>
    <cellStyle name="Normal 8 27" xfId="483" xr:uid="{00000000-0005-0000-0000-00003F040000}"/>
    <cellStyle name="Normal 8 28" xfId="484" xr:uid="{00000000-0005-0000-0000-000040040000}"/>
    <cellStyle name="Normal 8 29" xfId="485" xr:uid="{00000000-0005-0000-0000-000041040000}"/>
    <cellStyle name="Normal 8 29 2" xfId="486" xr:uid="{00000000-0005-0000-0000-000042040000}"/>
    <cellStyle name="Normal 8 3" xfId="487" xr:uid="{00000000-0005-0000-0000-000043040000}"/>
    <cellStyle name="Normal 8 30" xfId="488" xr:uid="{00000000-0005-0000-0000-000044040000}"/>
    <cellStyle name="Normal 8 31" xfId="489" xr:uid="{00000000-0005-0000-0000-000045040000}"/>
    <cellStyle name="Normal 8 32" xfId="490" xr:uid="{00000000-0005-0000-0000-000046040000}"/>
    <cellStyle name="Normal 8 4" xfId="491" xr:uid="{00000000-0005-0000-0000-000047040000}"/>
    <cellStyle name="Normal 8 5" xfId="492" xr:uid="{00000000-0005-0000-0000-000048040000}"/>
    <cellStyle name="Normal 8 6" xfId="493" xr:uid="{00000000-0005-0000-0000-000049040000}"/>
    <cellStyle name="Normal 8 7" xfId="494" xr:uid="{00000000-0005-0000-0000-00004A040000}"/>
    <cellStyle name="Normal 8 8" xfId="495" xr:uid="{00000000-0005-0000-0000-00004B040000}"/>
    <cellStyle name="Normal 8 9" xfId="496" xr:uid="{00000000-0005-0000-0000-00004C040000}"/>
    <cellStyle name="Normal 9" xfId="497" xr:uid="{00000000-0005-0000-0000-00004D040000}"/>
    <cellStyle name="Normal 9 2" xfId="498" xr:uid="{00000000-0005-0000-0000-00004E040000}"/>
    <cellStyle name="Normal 9 3" xfId="499" xr:uid="{00000000-0005-0000-0000-00004F040000}"/>
    <cellStyle name="Normal 9 4" xfId="500" xr:uid="{00000000-0005-0000-0000-000050040000}"/>
    <cellStyle name="Normal 9 5" xfId="501" xr:uid="{00000000-0005-0000-0000-000051040000}"/>
    <cellStyle name="Normal 9 6" xfId="502" xr:uid="{00000000-0005-0000-0000-000052040000}"/>
    <cellStyle name="Note 2" xfId="608" xr:uid="{00000000-0005-0000-0000-000053040000}"/>
    <cellStyle name="Note 2 2" xfId="697" xr:uid="{00000000-0005-0000-0000-000054040000}"/>
    <cellStyle name="Note 2 2 2" xfId="930" xr:uid="{00000000-0005-0000-0000-000055040000}"/>
    <cellStyle name="Note 2 2 3" xfId="1059" xr:uid="{00000000-0005-0000-0000-000056040000}"/>
    <cellStyle name="Note 2 3" xfId="738" xr:uid="{00000000-0005-0000-0000-000057040000}"/>
    <cellStyle name="Note 2 4" xfId="881" xr:uid="{00000000-0005-0000-0000-000058040000}"/>
    <cellStyle name="Note 2 5" xfId="1010" xr:uid="{00000000-0005-0000-0000-000059040000}"/>
    <cellStyle name="Output 2" xfId="603" xr:uid="{00000000-0005-0000-0000-00005A040000}"/>
    <cellStyle name="Output 2 2" xfId="683" xr:uid="{00000000-0005-0000-0000-00005B040000}"/>
    <cellStyle name="Output 2 3" xfId="737" xr:uid="{00000000-0005-0000-0000-00005C040000}"/>
    <cellStyle name="Output Amounts" xfId="503" xr:uid="{00000000-0005-0000-0000-00005D040000}"/>
    <cellStyle name="Output Column Headings" xfId="672" xr:uid="{00000000-0005-0000-0000-00005E040000}"/>
    <cellStyle name="Output Line Items" xfId="504" xr:uid="{00000000-0005-0000-0000-00005F040000}"/>
    <cellStyle name="Output Report Heading" xfId="810" xr:uid="{00000000-0005-0000-0000-000060040000}"/>
    <cellStyle name="Output Report Title" xfId="809" xr:uid="{00000000-0005-0000-0000-000061040000}"/>
    <cellStyle name="Percent 10" xfId="505" xr:uid="{00000000-0005-0000-0000-000062040000}"/>
    <cellStyle name="Percent 16" xfId="506" xr:uid="{00000000-0005-0000-0000-000063040000}"/>
    <cellStyle name="Percent 16 2" xfId="507" xr:uid="{00000000-0005-0000-0000-000064040000}"/>
    <cellStyle name="Percent 16 2 2" xfId="582" xr:uid="{00000000-0005-0000-0000-000065040000}"/>
    <cellStyle name="Percent 16 2 3" xfId="647" xr:uid="{00000000-0005-0000-0000-000066040000}"/>
    <cellStyle name="Percent 16 2 4" xfId="901" xr:uid="{00000000-0005-0000-0000-000067040000}"/>
    <cellStyle name="Percent 16 2 5" xfId="1030" xr:uid="{00000000-0005-0000-0000-000068040000}"/>
    <cellStyle name="Percent 16 3" xfId="508" xr:uid="{00000000-0005-0000-0000-000069040000}"/>
    <cellStyle name="Percent 16 3 2" xfId="583" xr:uid="{00000000-0005-0000-0000-00006A040000}"/>
    <cellStyle name="Percent 16 3 3" xfId="648" xr:uid="{00000000-0005-0000-0000-00006B040000}"/>
    <cellStyle name="Percent 16 3 4" xfId="902" xr:uid="{00000000-0005-0000-0000-00006C040000}"/>
    <cellStyle name="Percent 16 3 5" xfId="1031" xr:uid="{00000000-0005-0000-0000-00006D040000}"/>
    <cellStyle name="Percent 16 4" xfId="509" xr:uid="{00000000-0005-0000-0000-00006E040000}"/>
    <cellStyle name="Percent 16 4 2" xfId="584" xr:uid="{00000000-0005-0000-0000-00006F040000}"/>
    <cellStyle name="Percent 16 4 3" xfId="649" xr:uid="{00000000-0005-0000-0000-000070040000}"/>
    <cellStyle name="Percent 16 4 4" xfId="903" xr:uid="{00000000-0005-0000-0000-000071040000}"/>
    <cellStyle name="Percent 16 4 5" xfId="1032" xr:uid="{00000000-0005-0000-0000-000072040000}"/>
    <cellStyle name="Percent 16 5" xfId="581" xr:uid="{00000000-0005-0000-0000-000073040000}"/>
    <cellStyle name="Percent 16 6" xfId="646" xr:uid="{00000000-0005-0000-0000-000074040000}"/>
    <cellStyle name="Percent 16 7" xfId="900" xr:uid="{00000000-0005-0000-0000-000075040000}"/>
    <cellStyle name="Percent 16 8" xfId="1029" xr:uid="{00000000-0005-0000-0000-000076040000}"/>
    <cellStyle name="Percent 2" xfId="556" xr:uid="{00000000-0005-0000-0000-000077040000}"/>
    <cellStyle name="Percent 2 2" xfId="557" xr:uid="{00000000-0005-0000-0000-000078040000}"/>
    <cellStyle name="Percent 2 2 2" xfId="856" xr:uid="{00000000-0005-0000-0000-000079040000}"/>
    <cellStyle name="Percent 2 2 3" xfId="732" xr:uid="{00000000-0005-0000-0000-00007A040000}"/>
    <cellStyle name="Percent 2 3" xfId="558" xr:uid="{00000000-0005-0000-0000-00007B040000}"/>
    <cellStyle name="Percent 2 4" xfId="559" xr:uid="{00000000-0005-0000-0000-00007C040000}"/>
    <cellStyle name="Percent 2 5" xfId="560" xr:uid="{00000000-0005-0000-0000-00007D040000}"/>
    <cellStyle name="Percent 2 6" xfId="855" xr:uid="{00000000-0005-0000-0000-00007E040000}"/>
    <cellStyle name="Percent 2 7" xfId="777" xr:uid="{00000000-0005-0000-0000-00007F040000}"/>
    <cellStyle name="Percent 2 7 2" xfId="950" xr:uid="{00000000-0005-0000-0000-000080040000}"/>
    <cellStyle name="Percent 2 7 3" xfId="1079" xr:uid="{00000000-0005-0000-0000-000081040000}"/>
    <cellStyle name="Percent 3" xfId="561" xr:uid="{00000000-0005-0000-0000-000082040000}"/>
    <cellStyle name="Percent 3 2" xfId="562" xr:uid="{00000000-0005-0000-0000-000083040000}"/>
    <cellStyle name="Percent 3 3" xfId="563" xr:uid="{00000000-0005-0000-0000-000084040000}"/>
    <cellStyle name="Percent 4" xfId="510" xr:uid="{00000000-0005-0000-0000-000085040000}"/>
    <cellStyle name="Percent 5" xfId="511" xr:uid="{00000000-0005-0000-0000-000086040000}"/>
    <cellStyle name="Percent 5 2" xfId="564" xr:uid="{00000000-0005-0000-0000-000087040000}"/>
    <cellStyle name="Percent 5 3" xfId="565" xr:uid="{00000000-0005-0000-0000-000088040000}"/>
    <cellStyle name="Percent 6" xfId="566" xr:uid="{00000000-0005-0000-0000-000089040000}"/>
    <cellStyle name="Percent 6 2" xfId="588" xr:uid="{00000000-0005-0000-0000-00008A040000}"/>
    <cellStyle name="Percent 6 3" xfId="654" xr:uid="{00000000-0005-0000-0000-00008B040000}"/>
    <cellStyle name="Percent 6 4" xfId="907" xr:uid="{00000000-0005-0000-0000-00008C040000}"/>
    <cellStyle name="Percent 6 5" xfId="1036" xr:uid="{00000000-0005-0000-0000-00008D040000}"/>
    <cellStyle name="Percent 7" xfId="512" xr:uid="{00000000-0005-0000-0000-00008E040000}"/>
    <cellStyle name="Percent 7 2" xfId="567" xr:uid="{00000000-0005-0000-0000-00008F040000}"/>
    <cellStyle name="Percent 7 3" xfId="568" xr:uid="{00000000-0005-0000-0000-000090040000}"/>
    <cellStyle name="Percent 8" xfId="645" xr:uid="{00000000-0005-0000-0000-000091040000}"/>
    <cellStyle name="Percent 9" xfId="657" xr:uid="{00000000-0005-0000-0000-000092040000}"/>
    <cellStyle name="Percent 9 2" xfId="910" xr:uid="{00000000-0005-0000-0000-000093040000}"/>
    <cellStyle name="Percent 9 3" xfId="1039" xr:uid="{00000000-0005-0000-0000-000094040000}"/>
    <cellStyle name="Title" xfId="2" builtinId="15" customBuiltin="1"/>
    <cellStyle name="Title 2" xfId="736" xr:uid="{00000000-0005-0000-0000-000096040000}"/>
    <cellStyle name="Total 2" xfId="610" xr:uid="{00000000-0005-0000-0000-000097040000}"/>
    <cellStyle name="Total 2 2" xfId="841" xr:uid="{00000000-0005-0000-0000-000098040000}"/>
    <cellStyle name="Total 2 3" xfId="735" xr:uid="{00000000-0005-0000-0000-000099040000}"/>
    <cellStyle name="Warning Text 2" xfId="607" xr:uid="{00000000-0005-0000-0000-00009A040000}"/>
    <cellStyle name="Warning Text 2 2" xfId="681" xr:uid="{00000000-0005-0000-0000-00009B040000}"/>
    <cellStyle name="Warning Text 2 3" xfId="734" xr:uid="{00000000-0005-0000-0000-00009C04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37"/>
  <sheetViews>
    <sheetView tabSelected="1" view="pageBreakPreview" zoomScale="60" zoomScaleNormal="90" zoomScalePageLayoutView="70" workbookViewId="0">
      <pane xSplit="2" ySplit="11" topLeftCell="C12" activePane="bottomRight" state="frozen"/>
      <selection pane="topRight" activeCell="C1" sqref="C1"/>
      <selection pane="bottomLeft" activeCell="A12" sqref="A12"/>
      <selection pane="bottomRight" activeCell="J21" sqref="J21"/>
    </sheetView>
  </sheetViews>
  <sheetFormatPr defaultColWidth="9.1796875" defaultRowHeight="11.5"/>
  <cols>
    <col min="1" max="1" width="4.54296875" style="4" customWidth="1"/>
    <col min="2" max="2" width="27.453125" style="4" customWidth="1"/>
    <col min="3" max="3" width="5.81640625" style="5" customWidth="1"/>
    <col min="4" max="4" width="9.54296875" style="23" customWidth="1"/>
    <col min="5" max="5" width="2.7265625" style="24" customWidth="1"/>
    <col min="6" max="6" width="9.54296875" style="23" customWidth="1"/>
    <col min="7" max="7" width="10.1796875" style="4" customWidth="1"/>
    <col min="8" max="8" width="13.7265625" style="4" customWidth="1"/>
    <col min="9" max="9" width="12.26953125" style="4" customWidth="1"/>
    <col min="10" max="10" width="13.54296875" style="23" customWidth="1"/>
    <col min="11" max="11" width="13.1796875" style="23" bestFit="1" customWidth="1"/>
    <col min="12" max="12" width="14.26953125" style="23" customWidth="1"/>
    <col min="13" max="13" width="12.54296875" style="4" bestFit="1" customWidth="1"/>
    <col min="14" max="14" width="14.81640625" style="4" customWidth="1"/>
    <col min="15" max="15" width="3.7265625" style="1" customWidth="1"/>
    <col min="16" max="16" width="3.7265625" style="5" customWidth="1"/>
    <col min="17" max="17" width="16" style="4" bestFit="1" customWidth="1"/>
    <col min="18" max="18" width="12" style="4" bestFit="1" customWidth="1"/>
    <col min="19" max="16384" width="9.1796875" style="4"/>
  </cols>
  <sheetData>
    <row r="1" spans="1:31">
      <c r="A1" s="21" t="s">
        <v>68</v>
      </c>
    </row>
    <row r="2" spans="1:31">
      <c r="A2" s="21" t="s">
        <v>82</v>
      </c>
    </row>
    <row r="3" spans="1:31">
      <c r="A3" s="21" t="s">
        <v>69</v>
      </c>
    </row>
    <row r="4" spans="1:31">
      <c r="A4" s="21" t="s">
        <v>70</v>
      </c>
    </row>
    <row r="5" spans="1:31">
      <c r="A5" s="21" t="s">
        <v>83</v>
      </c>
    </row>
    <row r="6" spans="1:31">
      <c r="A6" s="21" t="s">
        <v>84</v>
      </c>
      <c r="H6" s="23"/>
      <c r="I6" s="23"/>
      <c r="M6" s="23"/>
      <c r="N6" s="23"/>
    </row>
    <row r="7" spans="1:31">
      <c r="A7" s="21"/>
    </row>
    <row r="9" spans="1:31" ht="14.5">
      <c r="B9" s="5" t="s">
        <v>5</v>
      </c>
      <c r="C9" s="5" t="s">
        <v>6</v>
      </c>
      <c r="D9" s="22" t="s">
        <v>39</v>
      </c>
      <c r="E9" s="22"/>
      <c r="F9" s="24" t="s">
        <v>7</v>
      </c>
      <c r="G9" s="5" t="s">
        <v>8</v>
      </c>
      <c r="H9" s="5" t="s">
        <v>9</v>
      </c>
      <c r="I9" s="5" t="s">
        <v>10</v>
      </c>
      <c r="J9" s="24" t="s">
        <v>11</v>
      </c>
      <c r="K9" s="5" t="s">
        <v>12</v>
      </c>
      <c r="L9" s="5" t="s">
        <v>13</v>
      </c>
      <c r="M9" s="5" t="s">
        <v>67</v>
      </c>
      <c r="N9" s="5" t="s">
        <v>76</v>
      </c>
      <c r="O9" s="6"/>
      <c r="P9" s="6"/>
    </row>
    <row r="10" spans="1:31" ht="14.5">
      <c r="I10" s="39" t="s">
        <v>3</v>
      </c>
      <c r="J10" s="39"/>
      <c r="K10" s="39"/>
      <c r="L10" s="39"/>
      <c r="M10" s="39"/>
      <c r="O10" s="6"/>
      <c r="P10" s="6"/>
    </row>
    <row r="11" spans="1:31" ht="38.25" customHeight="1">
      <c r="A11" s="7" t="s">
        <v>0</v>
      </c>
      <c r="B11" s="8" t="s">
        <v>1</v>
      </c>
      <c r="C11" s="8" t="s">
        <v>2</v>
      </c>
      <c r="D11" s="16" t="s">
        <v>60</v>
      </c>
      <c r="E11" s="16"/>
      <c r="F11" s="16" t="s">
        <v>61</v>
      </c>
      <c r="G11" s="9" t="s">
        <v>62</v>
      </c>
      <c r="H11" s="9" t="s">
        <v>63</v>
      </c>
      <c r="I11" s="15" t="s">
        <v>74</v>
      </c>
      <c r="J11" s="16" t="s">
        <v>92</v>
      </c>
      <c r="K11" s="9" t="s">
        <v>66</v>
      </c>
      <c r="L11" s="9" t="s">
        <v>88</v>
      </c>
      <c r="M11" s="10" t="s">
        <v>4</v>
      </c>
      <c r="N11" s="9" t="s">
        <v>65</v>
      </c>
      <c r="O11" s="6"/>
      <c r="P11" s="6"/>
    </row>
    <row r="12" spans="1:31" ht="14.5">
      <c r="B12" s="4" t="s">
        <v>14</v>
      </c>
      <c r="I12" s="23"/>
      <c r="O12" s="6"/>
      <c r="P12" s="6"/>
    </row>
    <row r="13" spans="1:31" ht="14.5">
      <c r="B13" s="4" t="s">
        <v>43</v>
      </c>
      <c r="I13" s="23"/>
      <c r="O13" s="6"/>
      <c r="P13" s="6"/>
    </row>
    <row r="14" spans="1:31" ht="15" customHeight="1">
      <c r="A14" s="5">
        <v>1</v>
      </c>
      <c r="B14" s="4" t="s">
        <v>15</v>
      </c>
      <c r="C14" s="24">
        <v>1</v>
      </c>
      <c r="D14" s="25">
        <v>298121</v>
      </c>
      <c r="E14" s="26"/>
      <c r="F14" s="25">
        <v>301303</v>
      </c>
      <c r="G14" s="1">
        <v>3615636</v>
      </c>
      <c r="H14" s="25">
        <v>2526537338</v>
      </c>
      <c r="I14" s="25">
        <v>-67276201.418774992</v>
      </c>
      <c r="J14" s="25">
        <v>24402504</v>
      </c>
      <c r="K14" s="25">
        <v>-4535420</v>
      </c>
      <c r="L14" s="25">
        <v>0</v>
      </c>
      <c r="M14" s="1">
        <f>N14-H14-SUM(I14:L14)</f>
        <v>-276895.00000485778</v>
      </c>
      <c r="N14" s="1">
        <v>2478851325.5812201</v>
      </c>
      <c r="O14" s="6"/>
      <c r="P14" s="6"/>
      <c r="Q14" s="24"/>
      <c r="R14" s="25"/>
      <c r="S14" s="25"/>
      <c r="T14" s="25"/>
      <c r="U14" s="25"/>
      <c r="V14" s="25"/>
      <c r="W14" s="25"/>
      <c r="X14" s="25"/>
      <c r="Y14" s="25"/>
      <c r="Z14" s="25"/>
      <c r="AA14" s="25"/>
      <c r="AB14" s="25"/>
      <c r="AC14" s="25"/>
      <c r="AD14" s="25"/>
      <c r="AE14" s="25"/>
    </row>
    <row r="15" spans="1:31" ht="15" customHeight="1">
      <c r="A15" s="5">
        <f>A14+1</f>
        <v>2</v>
      </c>
      <c r="B15" s="4" t="s">
        <v>73</v>
      </c>
      <c r="C15" s="24">
        <v>2</v>
      </c>
      <c r="D15" s="25">
        <v>27161</v>
      </c>
      <c r="E15" s="26"/>
      <c r="F15" s="25">
        <v>27394</v>
      </c>
      <c r="G15" s="1">
        <v>328728</v>
      </c>
      <c r="H15" s="25">
        <v>275543110</v>
      </c>
      <c r="I15" s="25">
        <v>-4706282.17</v>
      </c>
      <c r="J15" s="25">
        <v>2451105</v>
      </c>
      <c r="K15" s="25">
        <v>-1057866.9999989998</v>
      </c>
      <c r="L15" s="25">
        <v>0</v>
      </c>
      <c r="M15" s="1">
        <f t="shared" ref="M15:M30" si="0">N15-H15-SUM(I15:L15)</f>
        <v>79042.999999996275</v>
      </c>
      <c r="N15" s="1">
        <v>272309108.830001</v>
      </c>
      <c r="O15" s="6"/>
      <c r="P15" s="6"/>
      <c r="Q15" s="11"/>
      <c r="R15" s="11"/>
    </row>
    <row r="16" spans="1:31" ht="15" customHeight="1">
      <c r="A16" s="5">
        <f t="shared" ref="A16:A30" si="1">A15+1</f>
        <v>3</v>
      </c>
      <c r="B16" s="4" t="s">
        <v>16</v>
      </c>
      <c r="C16" s="24">
        <v>7</v>
      </c>
      <c r="D16" s="25">
        <v>212</v>
      </c>
      <c r="E16" s="26"/>
      <c r="F16" s="25">
        <v>211</v>
      </c>
      <c r="G16" s="1">
        <v>2532</v>
      </c>
      <c r="H16" s="25">
        <v>3659275</v>
      </c>
      <c r="I16" s="25">
        <v>0</v>
      </c>
      <c r="J16" s="25">
        <v>17251</v>
      </c>
      <c r="K16" s="25">
        <v>0</v>
      </c>
      <c r="L16" s="25">
        <v>0</v>
      </c>
      <c r="M16" s="1">
        <f t="shared" si="0"/>
        <v>0</v>
      </c>
      <c r="N16" s="1">
        <v>3676526</v>
      </c>
      <c r="O16" s="6"/>
      <c r="P16" s="6"/>
    </row>
    <row r="17" spans="1:18" ht="15" customHeight="1">
      <c r="A17" s="5">
        <f t="shared" si="1"/>
        <v>4</v>
      </c>
      <c r="B17" s="4" t="s">
        <v>17</v>
      </c>
      <c r="C17" s="24">
        <v>8</v>
      </c>
      <c r="D17" s="25">
        <v>175</v>
      </c>
      <c r="E17" s="26"/>
      <c r="F17" s="25">
        <v>179</v>
      </c>
      <c r="G17" s="1">
        <v>2148</v>
      </c>
      <c r="H17" s="25">
        <v>35538352</v>
      </c>
      <c r="I17" s="25">
        <v>0</v>
      </c>
      <c r="J17" s="25">
        <v>516411</v>
      </c>
      <c r="K17" s="25">
        <v>0</v>
      </c>
      <c r="L17" s="25">
        <v>0</v>
      </c>
      <c r="M17" s="1">
        <f t="shared" si="0"/>
        <v>0</v>
      </c>
      <c r="N17" s="1">
        <v>36054763</v>
      </c>
      <c r="O17" s="6"/>
      <c r="P17" s="6"/>
    </row>
    <row r="18" spans="1:18" ht="15" customHeight="1">
      <c r="A18" s="5">
        <f t="shared" si="1"/>
        <v>5</v>
      </c>
      <c r="B18" s="4" t="s">
        <v>72</v>
      </c>
      <c r="C18" s="24">
        <v>9</v>
      </c>
      <c r="D18" s="25">
        <v>46</v>
      </c>
      <c r="E18" s="26"/>
      <c r="F18" s="25">
        <v>50</v>
      </c>
      <c r="G18" s="1">
        <v>600</v>
      </c>
      <c r="H18" s="25">
        <v>2651365</v>
      </c>
      <c r="I18" s="25">
        <v>0</v>
      </c>
      <c r="J18" s="25">
        <v>3797</v>
      </c>
      <c r="K18" s="25">
        <v>0</v>
      </c>
      <c r="L18" s="25">
        <v>0</v>
      </c>
      <c r="M18" s="1">
        <f t="shared" si="0"/>
        <v>0</v>
      </c>
      <c r="N18" s="1">
        <v>2655162</v>
      </c>
      <c r="O18" s="6"/>
      <c r="P18" s="6"/>
    </row>
    <row r="19" spans="1:18" ht="15" customHeight="1">
      <c r="A19" s="5">
        <f t="shared" si="1"/>
        <v>6</v>
      </c>
      <c r="B19" s="4" t="s">
        <v>41</v>
      </c>
      <c r="C19" s="24" t="s">
        <v>42</v>
      </c>
      <c r="D19" s="25">
        <v>401</v>
      </c>
      <c r="E19" s="26"/>
      <c r="F19" s="25">
        <v>402</v>
      </c>
      <c r="G19" s="1">
        <v>4824</v>
      </c>
      <c r="H19" s="25">
        <v>173330002</v>
      </c>
      <c r="I19" s="25">
        <v>0</v>
      </c>
      <c r="J19" s="25">
        <v>-225997</v>
      </c>
      <c r="K19" s="25">
        <v>0</v>
      </c>
      <c r="L19" s="25">
        <v>0</v>
      </c>
      <c r="M19" s="1">
        <f t="shared" si="0"/>
        <v>-753651</v>
      </c>
      <c r="N19" s="1">
        <v>172350354</v>
      </c>
      <c r="O19" s="6"/>
      <c r="P19" s="6"/>
    </row>
    <row r="20" spans="1:18" ht="15" customHeight="1">
      <c r="A20" s="5">
        <f t="shared" si="1"/>
        <v>7</v>
      </c>
      <c r="B20" s="4" t="s">
        <v>18</v>
      </c>
      <c r="C20" s="24">
        <v>15</v>
      </c>
      <c r="D20" s="25">
        <v>1</v>
      </c>
      <c r="E20" s="26"/>
      <c r="F20" s="25">
        <v>1</v>
      </c>
      <c r="G20" s="1">
        <v>12</v>
      </c>
      <c r="H20" s="25">
        <v>42604774</v>
      </c>
      <c r="I20" s="25">
        <v>0</v>
      </c>
      <c r="J20" s="25">
        <v>0</v>
      </c>
      <c r="K20" s="25">
        <v>0</v>
      </c>
      <c r="L20" s="25">
        <v>0</v>
      </c>
      <c r="M20" s="1">
        <f t="shared" si="0"/>
        <v>0</v>
      </c>
      <c r="N20" s="1">
        <v>42604774</v>
      </c>
      <c r="O20" s="6"/>
      <c r="P20" s="6"/>
      <c r="Q20" s="11"/>
    </row>
    <row r="21" spans="1:18" ht="15" customHeight="1">
      <c r="A21" s="5">
        <f t="shared" si="1"/>
        <v>8</v>
      </c>
      <c r="B21" s="4" t="s">
        <v>19</v>
      </c>
      <c r="C21" s="24" t="s">
        <v>49</v>
      </c>
      <c r="D21" s="26">
        <v>7</v>
      </c>
      <c r="E21" s="26" t="s">
        <v>37</v>
      </c>
      <c r="F21" s="25">
        <v>6</v>
      </c>
      <c r="G21" s="1">
        <v>72</v>
      </c>
      <c r="H21" s="25">
        <v>5348375</v>
      </c>
      <c r="I21" s="25">
        <v>0</v>
      </c>
      <c r="J21" s="25">
        <v>-224735</v>
      </c>
      <c r="K21" s="25">
        <v>0</v>
      </c>
      <c r="L21" s="25">
        <v>0</v>
      </c>
      <c r="M21" s="1">
        <f t="shared" si="0"/>
        <v>0</v>
      </c>
      <c r="N21" s="1">
        <v>5123640</v>
      </c>
      <c r="O21" s="6"/>
      <c r="P21" s="6"/>
    </row>
    <row r="22" spans="1:18" ht="15" customHeight="1">
      <c r="A22" s="5">
        <f t="shared" si="1"/>
        <v>9</v>
      </c>
      <c r="B22" s="4" t="s">
        <v>20</v>
      </c>
      <c r="C22" s="24">
        <v>22</v>
      </c>
      <c r="D22" s="25">
        <v>142</v>
      </c>
      <c r="E22" s="26"/>
      <c r="F22" s="25">
        <v>144</v>
      </c>
      <c r="G22" s="1">
        <v>1728</v>
      </c>
      <c r="H22" s="25">
        <v>4058730</v>
      </c>
      <c r="I22" s="25">
        <v>-108939.8941</v>
      </c>
      <c r="J22" s="25">
        <v>60309.479153813794</v>
      </c>
      <c r="K22" s="25">
        <v>-169888.261436</v>
      </c>
      <c r="L22" s="25">
        <v>0</v>
      </c>
      <c r="M22" s="1">
        <f t="shared" si="0"/>
        <v>-182.00000000014552</v>
      </c>
      <c r="N22" s="1">
        <v>3840029.3236178136</v>
      </c>
      <c r="O22" s="6"/>
      <c r="P22" s="6"/>
    </row>
    <row r="23" spans="1:18" ht="15" customHeight="1">
      <c r="A23" s="5">
        <f t="shared" si="1"/>
        <v>10</v>
      </c>
      <c r="B23" s="4" t="s">
        <v>21</v>
      </c>
      <c r="C23" s="24">
        <v>24</v>
      </c>
      <c r="D23" s="25">
        <v>7340</v>
      </c>
      <c r="E23" s="26"/>
      <c r="F23" s="25">
        <v>7293</v>
      </c>
      <c r="G23" s="1">
        <v>87516</v>
      </c>
      <c r="H23" s="25">
        <v>1494847069</v>
      </c>
      <c r="I23" s="25">
        <v>-26568804.869999997</v>
      </c>
      <c r="J23" s="25">
        <v>-11448247</v>
      </c>
      <c r="K23" s="25">
        <v>-8668913.7657359987</v>
      </c>
      <c r="L23" s="25">
        <v>0</v>
      </c>
      <c r="M23" s="1">
        <f t="shared" si="0"/>
        <v>2640541.0000000075</v>
      </c>
      <c r="N23" s="1">
        <v>1450801644.364264</v>
      </c>
      <c r="O23" s="6"/>
      <c r="P23" s="6"/>
      <c r="Q23" s="1"/>
      <c r="R23" s="11"/>
    </row>
    <row r="24" spans="1:18" ht="15" customHeight="1">
      <c r="A24" s="5">
        <f t="shared" si="1"/>
        <v>11</v>
      </c>
      <c r="B24" s="4" t="s">
        <v>22</v>
      </c>
      <c r="C24" s="24">
        <v>25</v>
      </c>
      <c r="D24" s="25">
        <v>112</v>
      </c>
      <c r="E24" s="26" t="s">
        <v>77</v>
      </c>
      <c r="F24" s="25">
        <v>110</v>
      </c>
      <c r="G24" s="1">
        <v>1320</v>
      </c>
      <c r="H24" s="25">
        <v>617702889</v>
      </c>
      <c r="I24" s="25">
        <v>0</v>
      </c>
      <c r="J24" s="25">
        <v>-1955625</v>
      </c>
      <c r="K24" s="25">
        <v>-4640216.1357319998</v>
      </c>
      <c r="L24" s="25">
        <v>0</v>
      </c>
      <c r="M24" s="1">
        <f t="shared" si="0"/>
        <v>6.4261257648468018E-8</v>
      </c>
      <c r="N24" s="1">
        <v>611107047.86426806</v>
      </c>
      <c r="O24" s="6"/>
      <c r="P24" s="6"/>
      <c r="Q24" s="11"/>
      <c r="R24" s="11"/>
    </row>
    <row r="25" spans="1:18" ht="15" customHeight="1">
      <c r="A25" s="5">
        <f t="shared" si="1"/>
        <v>12</v>
      </c>
      <c r="B25" s="4" t="s">
        <v>23</v>
      </c>
      <c r="C25" s="24">
        <v>26</v>
      </c>
      <c r="D25" s="25">
        <v>1</v>
      </c>
      <c r="E25" s="26"/>
      <c r="F25" s="25">
        <v>1</v>
      </c>
      <c r="G25" s="1">
        <v>12</v>
      </c>
      <c r="H25" s="25">
        <v>356778728</v>
      </c>
      <c r="I25" s="25">
        <v>0</v>
      </c>
      <c r="J25" s="25">
        <v>0</v>
      </c>
      <c r="K25" s="25">
        <v>0</v>
      </c>
      <c r="L25" s="25">
        <v>-42137009</v>
      </c>
      <c r="M25" s="1">
        <f t="shared" si="0"/>
        <v>0</v>
      </c>
      <c r="N25" s="1">
        <v>314641719</v>
      </c>
      <c r="O25" s="6"/>
      <c r="P25" s="6"/>
    </row>
    <row r="26" spans="1:18" ht="15" customHeight="1">
      <c r="A26" s="5">
        <f t="shared" si="1"/>
        <v>13</v>
      </c>
      <c r="B26" s="4" t="s">
        <v>24</v>
      </c>
      <c r="C26" s="24">
        <v>28</v>
      </c>
      <c r="D26" s="25">
        <v>822</v>
      </c>
      <c r="E26" s="26"/>
      <c r="F26" s="25">
        <v>821</v>
      </c>
      <c r="G26" s="1">
        <v>9852</v>
      </c>
      <c r="H26" s="25">
        <v>26176204</v>
      </c>
      <c r="I26" s="25">
        <v>0</v>
      </c>
      <c r="J26" s="25">
        <v>653115</v>
      </c>
      <c r="K26" s="25">
        <v>0</v>
      </c>
      <c r="L26" s="25">
        <v>0</v>
      </c>
      <c r="M26" s="1">
        <f t="shared" si="0"/>
        <v>0</v>
      </c>
      <c r="N26" s="1">
        <v>26829319</v>
      </c>
      <c r="O26" s="6"/>
      <c r="P26" s="6"/>
    </row>
    <row r="27" spans="1:18" ht="15" customHeight="1">
      <c r="A27" s="5">
        <f t="shared" si="1"/>
        <v>14</v>
      </c>
      <c r="B27" s="4" t="s">
        <v>25</v>
      </c>
      <c r="C27" s="24">
        <v>30</v>
      </c>
      <c r="D27" s="25">
        <v>1</v>
      </c>
      <c r="E27" s="26"/>
      <c r="F27" s="25">
        <v>1</v>
      </c>
      <c r="G27" s="1">
        <v>12</v>
      </c>
      <c r="H27" s="25">
        <v>19888223</v>
      </c>
      <c r="I27" s="25">
        <v>0</v>
      </c>
      <c r="J27" s="25">
        <v>1680409</v>
      </c>
      <c r="K27" s="25">
        <v>0</v>
      </c>
      <c r="L27" s="25">
        <v>0</v>
      </c>
      <c r="M27" s="1">
        <f t="shared" si="0"/>
        <v>0</v>
      </c>
      <c r="N27" s="1">
        <v>21568632</v>
      </c>
      <c r="O27" s="6"/>
      <c r="P27" s="6"/>
    </row>
    <row r="28" spans="1:18" ht="15" customHeight="1">
      <c r="A28" s="5">
        <f t="shared" si="1"/>
        <v>15</v>
      </c>
      <c r="B28" s="4" t="s">
        <v>26</v>
      </c>
      <c r="C28" s="24">
        <v>31</v>
      </c>
      <c r="D28" s="25">
        <v>1</v>
      </c>
      <c r="E28" s="26"/>
      <c r="F28" s="25">
        <v>1</v>
      </c>
      <c r="G28" s="1">
        <v>12</v>
      </c>
      <c r="H28" s="25">
        <v>280363953</v>
      </c>
      <c r="I28" s="25">
        <v>-1824854.92</v>
      </c>
      <c r="J28" s="25">
        <v>0</v>
      </c>
      <c r="K28" s="25">
        <v>0</v>
      </c>
      <c r="L28" s="25">
        <v>0</v>
      </c>
      <c r="M28" s="1">
        <f t="shared" si="0"/>
        <v>-0.99999995715916157</v>
      </c>
      <c r="N28" s="1">
        <v>278539097.08000004</v>
      </c>
      <c r="O28" s="20"/>
      <c r="P28" s="20"/>
      <c r="Q28" s="11"/>
    </row>
    <row r="29" spans="1:18" ht="15" customHeight="1">
      <c r="A29" s="5">
        <f t="shared" si="1"/>
        <v>16</v>
      </c>
      <c r="B29" s="4" t="s">
        <v>27</v>
      </c>
      <c r="C29" s="24">
        <v>34</v>
      </c>
      <c r="D29" s="25">
        <v>2</v>
      </c>
      <c r="E29" s="26"/>
      <c r="F29" s="25">
        <v>2</v>
      </c>
      <c r="G29" s="1">
        <v>24</v>
      </c>
      <c r="H29" s="25">
        <v>1596380</v>
      </c>
      <c r="I29" s="25">
        <v>0</v>
      </c>
      <c r="J29" s="25">
        <v>0</v>
      </c>
      <c r="K29" s="25">
        <v>0</v>
      </c>
      <c r="L29" s="25">
        <v>0</v>
      </c>
      <c r="M29" s="1">
        <f t="shared" si="0"/>
        <v>0</v>
      </c>
      <c r="N29" s="1">
        <v>1596380</v>
      </c>
      <c r="O29" s="20"/>
      <c r="P29" s="20"/>
    </row>
    <row r="30" spans="1:18" ht="17.25" customHeight="1">
      <c r="A30" s="5">
        <f t="shared" si="1"/>
        <v>17</v>
      </c>
      <c r="B30" s="4" t="s">
        <v>28</v>
      </c>
      <c r="C30" s="24">
        <v>41</v>
      </c>
      <c r="D30" s="19">
        <v>854</v>
      </c>
      <c r="E30" s="19"/>
      <c r="F30" s="19">
        <v>846</v>
      </c>
      <c r="G30" s="2">
        <v>10152</v>
      </c>
      <c r="H30" s="2">
        <v>201180512</v>
      </c>
      <c r="I30" s="2">
        <v>-4249615.6140000001</v>
      </c>
      <c r="J30" s="19">
        <v>-1105295</v>
      </c>
      <c r="K30" s="2">
        <v>-2585047.0000010002</v>
      </c>
      <c r="L30" s="2">
        <v>0</v>
      </c>
      <c r="M30" s="2">
        <f t="shared" si="0"/>
        <v>0</v>
      </c>
      <c r="N30" s="2">
        <v>193240554.38599899</v>
      </c>
      <c r="O30" s="36" t="s">
        <v>55</v>
      </c>
      <c r="P30" s="36" t="s">
        <v>54</v>
      </c>
    </row>
    <row r="31" spans="1:18">
      <c r="A31" s="5"/>
      <c r="D31" s="25"/>
      <c r="E31" s="26"/>
      <c r="F31" s="25"/>
      <c r="G31" s="1"/>
      <c r="H31" s="1"/>
      <c r="I31" s="1"/>
      <c r="J31" s="25"/>
      <c r="K31" s="25"/>
      <c r="L31" s="25"/>
      <c r="M31" s="1"/>
      <c r="N31" s="1"/>
      <c r="O31" s="36"/>
      <c r="P31" s="36"/>
    </row>
    <row r="32" spans="1:18" ht="14.25" customHeight="1">
      <c r="A32" s="5">
        <f>A30+1</f>
        <v>18</v>
      </c>
      <c r="B32" s="4" t="s">
        <v>47</v>
      </c>
      <c r="D32" s="19">
        <f>SUM(D14:D30)</f>
        <v>335399</v>
      </c>
      <c r="E32" s="19"/>
      <c r="F32" s="19">
        <f>SUM(F14:F30)</f>
        <v>338765</v>
      </c>
      <c r="G32" s="2">
        <f>+SUM(G14:G30)</f>
        <v>4065180</v>
      </c>
      <c r="H32" s="2">
        <f t="shared" ref="H32:N32" si="2">SUM(H14:H30)</f>
        <v>6067805279</v>
      </c>
      <c r="I32" s="2">
        <f t="shared" si="2"/>
        <v>-104734698.886875</v>
      </c>
      <c r="J32" s="19">
        <f t="shared" si="2"/>
        <v>14825002.479153812</v>
      </c>
      <c r="K32" s="2">
        <f t="shared" si="2"/>
        <v>-21657352.162904002</v>
      </c>
      <c r="L32" s="2">
        <f t="shared" si="2"/>
        <v>-42137009</v>
      </c>
      <c r="M32" s="2">
        <f t="shared" si="2"/>
        <v>1688854.999995253</v>
      </c>
      <c r="N32" s="2">
        <f t="shared" si="2"/>
        <v>5915790076.4293699</v>
      </c>
      <c r="O32" s="36"/>
      <c r="P32" s="36"/>
    </row>
    <row r="33" spans="1:16" ht="14.25" customHeight="1">
      <c r="A33" s="5"/>
      <c r="D33" s="19"/>
      <c r="E33" s="19"/>
      <c r="F33" s="19"/>
      <c r="G33" s="2"/>
      <c r="H33" s="2"/>
      <c r="I33" s="2"/>
      <c r="J33" s="19"/>
      <c r="K33" s="2"/>
      <c r="L33" s="2"/>
      <c r="M33" s="2"/>
      <c r="N33" s="2"/>
      <c r="O33" s="36"/>
      <c r="P33" s="36"/>
    </row>
    <row r="34" spans="1:16" ht="14.25" customHeight="1">
      <c r="A34" s="5">
        <f>A32+1</f>
        <v>19</v>
      </c>
      <c r="B34" s="4" t="s">
        <v>44</v>
      </c>
      <c r="D34" s="25"/>
      <c r="E34" s="27"/>
      <c r="F34" s="25"/>
      <c r="G34" s="1"/>
      <c r="H34" s="1"/>
      <c r="I34" s="1"/>
      <c r="J34" s="25"/>
      <c r="K34" s="25"/>
      <c r="L34" s="25"/>
      <c r="M34" s="1"/>
      <c r="N34" s="1"/>
      <c r="O34" s="36"/>
      <c r="P34" s="36"/>
    </row>
    <row r="35" spans="1:16" ht="17.25" customHeight="1">
      <c r="A35" s="5">
        <f>1+A34</f>
        <v>20</v>
      </c>
      <c r="B35" s="4" t="s">
        <v>40</v>
      </c>
      <c r="C35" s="5">
        <v>38</v>
      </c>
      <c r="D35" s="19">
        <v>0</v>
      </c>
      <c r="E35" s="26"/>
      <c r="F35" s="19">
        <v>0</v>
      </c>
      <c r="G35" s="2">
        <v>0</v>
      </c>
      <c r="H35" s="19">
        <v>329818983</v>
      </c>
      <c r="I35" s="2">
        <v>0</v>
      </c>
      <c r="J35" s="19">
        <v>21057008</v>
      </c>
      <c r="K35" s="2">
        <v>0</v>
      </c>
      <c r="L35" s="19">
        <v>42137009</v>
      </c>
      <c r="M35" s="2">
        <f t="shared" ref="M35" si="3">N35-H35-SUM(I35:L35)</f>
        <v>0</v>
      </c>
      <c r="N35" s="34">
        <v>393013000</v>
      </c>
      <c r="O35" s="36"/>
      <c r="P35" s="36"/>
    </row>
    <row r="36" spans="1:16" ht="14.25" customHeight="1">
      <c r="A36" s="5"/>
      <c r="D36" s="25"/>
      <c r="E36" s="26"/>
      <c r="F36" s="25"/>
      <c r="G36" s="1"/>
      <c r="H36" s="1"/>
      <c r="I36" s="1"/>
      <c r="J36" s="25"/>
      <c r="K36" s="25"/>
      <c r="L36" s="25"/>
      <c r="M36" s="1"/>
      <c r="N36" s="1"/>
      <c r="O36" s="36"/>
      <c r="P36" s="36"/>
    </row>
    <row r="37" spans="1:16" ht="14.25" customHeight="1">
      <c r="A37" s="5">
        <f>A35+1</f>
        <v>21</v>
      </c>
      <c r="B37" s="4" t="s">
        <v>48</v>
      </c>
      <c r="D37" s="19">
        <f>SUM(D35:D35)</f>
        <v>0</v>
      </c>
      <c r="E37" s="19"/>
      <c r="F37" s="19">
        <f t="shared" ref="F37:N37" si="4">SUM(F35:F35)</f>
        <v>0</v>
      </c>
      <c r="G37" s="2">
        <f t="shared" si="4"/>
        <v>0</v>
      </c>
      <c r="H37" s="2">
        <f t="shared" si="4"/>
        <v>329818983</v>
      </c>
      <c r="I37" s="2">
        <f t="shared" si="4"/>
        <v>0</v>
      </c>
      <c r="J37" s="19">
        <f t="shared" si="4"/>
        <v>21057008</v>
      </c>
      <c r="K37" s="2">
        <f t="shared" si="4"/>
        <v>0</v>
      </c>
      <c r="L37" s="2">
        <f t="shared" si="4"/>
        <v>42137009</v>
      </c>
      <c r="M37" s="2">
        <f t="shared" si="4"/>
        <v>0</v>
      </c>
      <c r="N37" s="2">
        <f t="shared" si="4"/>
        <v>393013000</v>
      </c>
      <c r="O37" s="36"/>
      <c r="P37" s="36"/>
    </row>
    <row r="38" spans="1:16" ht="14.25" customHeight="1">
      <c r="A38" s="5"/>
      <c r="D38" s="25"/>
      <c r="E38" s="26"/>
      <c r="F38" s="25"/>
      <c r="G38" s="1"/>
      <c r="H38" s="1"/>
      <c r="I38" s="1"/>
      <c r="J38" s="25"/>
      <c r="K38" s="25"/>
      <c r="L38" s="25"/>
      <c r="M38" s="1"/>
      <c r="N38" s="1"/>
      <c r="O38" s="36"/>
      <c r="P38" s="36"/>
    </row>
    <row r="39" spans="1:16" ht="14.25" customHeight="1">
      <c r="A39" s="5">
        <f>A37+1</f>
        <v>22</v>
      </c>
      <c r="B39" s="4" t="s">
        <v>46</v>
      </c>
      <c r="D39" s="19">
        <f>D32+D37</f>
        <v>335399</v>
      </c>
      <c r="E39" s="19"/>
      <c r="F39" s="19">
        <f t="shared" ref="F39:N39" si="5">F32+F37</f>
        <v>338765</v>
      </c>
      <c r="G39" s="2">
        <f t="shared" si="5"/>
        <v>4065180</v>
      </c>
      <c r="H39" s="2">
        <f t="shared" si="5"/>
        <v>6397624262</v>
      </c>
      <c r="I39" s="2">
        <f t="shared" si="5"/>
        <v>-104734698.886875</v>
      </c>
      <c r="J39" s="19">
        <f t="shared" si="5"/>
        <v>35882010.479153812</v>
      </c>
      <c r="K39" s="19">
        <f t="shared" si="5"/>
        <v>-21657352.162904002</v>
      </c>
      <c r="L39" s="19">
        <f t="shared" si="5"/>
        <v>0</v>
      </c>
      <c r="M39" s="19">
        <f t="shared" si="5"/>
        <v>1688854.999995253</v>
      </c>
      <c r="N39" s="2">
        <f t="shared" si="5"/>
        <v>6308803076.4293699</v>
      </c>
      <c r="O39" s="36"/>
      <c r="P39" s="36"/>
    </row>
    <row r="40" spans="1:16" ht="14.25" customHeight="1">
      <c r="A40" s="24"/>
      <c r="B40" s="23"/>
      <c r="D40" s="19"/>
      <c r="E40" s="19"/>
      <c r="F40" s="19"/>
      <c r="G40" s="2"/>
      <c r="H40" s="2"/>
      <c r="I40" s="2"/>
      <c r="J40" s="19"/>
      <c r="K40" s="2"/>
      <c r="L40" s="2"/>
      <c r="M40" s="2"/>
      <c r="N40" s="2"/>
      <c r="O40" s="36"/>
      <c r="P40" s="36"/>
    </row>
    <row r="41" spans="1:16" ht="63.75" customHeight="1">
      <c r="A41" s="5"/>
      <c r="B41" s="14" t="s">
        <v>90</v>
      </c>
      <c r="D41" s="19"/>
      <c r="E41" s="19"/>
      <c r="F41" s="19"/>
      <c r="G41" s="2"/>
      <c r="H41" s="2"/>
      <c r="I41" s="2"/>
      <c r="J41" s="19"/>
      <c r="K41" s="2"/>
      <c r="L41" s="2"/>
      <c r="M41" s="2"/>
      <c r="N41" s="2"/>
      <c r="O41" s="36"/>
      <c r="P41" s="36"/>
    </row>
    <row r="42" spans="1:16">
      <c r="A42" s="35" t="str">
        <f>A1</f>
        <v>EL PASO ELECTRIC COMPANY</v>
      </c>
      <c r="B42" s="23"/>
      <c r="C42" s="24"/>
    </row>
    <row r="43" spans="1:16">
      <c r="A43" s="35" t="str">
        <f t="shared" ref="A43:A47" si="6">A2</f>
        <v>2021 TEXAS RATE CASE FILING</v>
      </c>
      <c r="B43" s="23"/>
      <c r="C43" s="24"/>
    </row>
    <row r="44" spans="1:16">
      <c r="A44" s="35" t="str">
        <f t="shared" si="6"/>
        <v>SCHEDULE O-1.1:  TEST YEAR DATA BY RATE CLASS</v>
      </c>
      <c r="B44" s="23"/>
      <c r="C44" s="24"/>
    </row>
    <row r="45" spans="1:16">
      <c r="A45" s="35" t="str">
        <f t="shared" si="6"/>
        <v>SPONSOR: MANUEL CARRASCO</v>
      </c>
      <c r="B45" s="23"/>
      <c r="C45" s="24"/>
    </row>
    <row r="46" spans="1:16">
      <c r="A46" s="35" t="str">
        <f t="shared" si="6"/>
        <v>PREPARER: ELIZABETH MORENO</v>
      </c>
      <c r="B46" s="23"/>
      <c r="C46" s="24"/>
    </row>
    <row r="47" spans="1:16">
      <c r="A47" s="35" t="str">
        <f t="shared" si="6"/>
        <v>FOR THE TEST YEAR ENDED DECEMBER 31, 2020</v>
      </c>
      <c r="B47" s="23"/>
      <c r="C47" s="24"/>
    </row>
    <row r="48" spans="1:16">
      <c r="A48" s="21"/>
    </row>
    <row r="49" spans="1:17">
      <c r="A49" s="21"/>
    </row>
    <row r="50" spans="1:17" ht="14.5">
      <c r="B50" s="5" t="s">
        <v>5</v>
      </c>
      <c r="C50" s="5" t="s">
        <v>6</v>
      </c>
      <c r="D50" s="22" t="s">
        <v>39</v>
      </c>
      <c r="E50" s="22"/>
      <c r="F50" s="24" t="s">
        <v>7</v>
      </c>
      <c r="G50" s="5" t="s">
        <v>8</v>
      </c>
      <c r="H50" s="5" t="s">
        <v>9</v>
      </c>
      <c r="I50" s="5" t="s">
        <v>10</v>
      </c>
      <c r="J50" s="24" t="s">
        <v>11</v>
      </c>
      <c r="K50" s="5" t="s">
        <v>12</v>
      </c>
      <c r="L50" s="5" t="s">
        <v>13</v>
      </c>
      <c r="M50" s="5" t="s">
        <v>67</v>
      </c>
      <c r="N50" s="5" t="s">
        <v>76</v>
      </c>
      <c r="O50" s="6"/>
      <c r="P50" s="6"/>
    </row>
    <row r="51" spans="1:17" ht="14.5">
      <c r="I51" s="39" t="s">
        <v>3</v>
      </c>
      <c r="J51" s="39"/>
      <c r="K51" s="39"/>
      <c r="L51" s="39"/>
      <c r="M51" s="39"/>
      <c r="O51" s="6"/>
      <c r="P51" s="6"/>
    </row>
    <row r="52" spans="1:17" ht="40.5" customHeight="1">
      <c r="A52" s="7" t="s">
        <v>0</v>
      </c>
      <c r="B52" s="8" t="s">
        <v>1</v>
      </c>
      <c r="C52" s="8" t="s">
        <v>2</v>
      </c>
      <c r="D52" s="16" t="s">
        <v>60</v>
      </c>
      <c r="E52" s="16"/>
      <c r="F52" s="16" t="s">
        <v>61</v>
      </c>
      <c r="G52" s="9" t="s">
        <v>62</v>
      </c>
      <c r="H52" s="9" t="s">
        <v>63</v>
      </c>
      <c r="I52" s="15" t="s">
        <v>74</v>
      </c>
      <c r="J52" s="16" t="s">
        <v>92</v>
      </c>
      <c r="K52" s="9" t="s">
        <v>66</v>
      </c>
      <c r="L52" s="9" t="s">
        <v>85</v>
      </c>
      <c r="M52" s="10" t="s">
        <v>4</v>
      </c>
      <c r="N52" s="9" t="s">
        <v>65</v>
      </c>
      <c r="O52" s="6"/>
      <c r="P52" s="6"/>
    </row>
    <row r="53" spans="1:17" ht="12" customHeight="1">
      <c r="A53" s="7"/>
      <c r="B53" s="4" t="s">
        <v>29</v>
      </c>
      <c r="C53" s="8"/>
      <c r="D53" s="16"/>
      <c r="E53" s="16"/>
      <c r="F53" s="16"/>
      <c r="G53" s="9"/>
      <c r="H53" s="9"/>
      <c r="I53" s="9"/>
      <c r="J53" s="16"/>
      <c r="K53" s="16"/>
      <c r="L53" s="16"/>
      <c r="M53" s="10"/>
      <c r="N53" s="9"/>
      <c r="O53" s="6"/>
      <c r="P53" s="6"/>
    </row>
    <row r="54" spans="1:17" ht="14.5">
      <c r="A54" s="7"/>
      <c r="B54" s="4" t="s">
        <v>43</v>
      </c>
      <c r="C54" s="8"/>
      <c r="D54" s="16"/>
      <c r="E54" s="16"/>
      <c r="F54" s="16"/>
      <c r="G54" s="9"/>
      <c r="H54" s="9"/>
      <c r="I54" s="9"/>
      <c r="J54" s="16"/>
      <c r="K54" s="16"/>
      <c r="L54" s="16"/>
      <c r="M54" s="10"/>
      <c r="N54" s="9"/>
      <c r="O54" s="6"/>
      <c r="P54" s="6"/>
    </row>
    <row r="55" spans="1:17" ht="14.5">
      <c r="A55" s="5">
        <f>A39+1</f>
        <v>23</v>
      </c>
      <c r="B55" s="4" t="s">
        <v>15</v>
      </c>
      <c r="C55" s="5">
        <v>1</v>
      </c>
      <c r="D55" s="25">
        <v>89707</v>
      </c>
      <c r="E55" s="26"/>
      <c r="F55" s="25">
        <v>90533</v>
      </c>
      <c r="G55" s="25">
        <v>1086396</v>
      </c>
      <c r="H55" s="1">
        <v>785594721</v>
      </c>
      <c r="I55" s="1">
        <v>-21008679</v>
      </c>
      <c r="J55" s="25">
        <v>6959243</v>
      </c>
      <c r="K55" s="25">
        <v>-5758899</v>
      </c>
      <c r="L55" s="25">
        <v>0</v>
      </c>
      <c r="M55" s="1">
        <f t="shared" ref="M55:M67" si="7">N55-H55-SUM(I55:L55)</f>
        <v>-102311</v>
      </c>
      <c r="N55" s="1">
        <v>765684075</v>
      </c>
      <c r="O55" s="6"/>
      <c r="P55" s="6"/>
    </row>
    <row r="56" spans="1:17" ht="14.5">
      <c r="A56" s="5">
        <f t="shared" ref="A56:A67" si="8">A55+1</f>
        <v>24</v>
      </c>
      <c r="B56" s="4" t="s">
        <v>73</v>
      </c>
      <c r="C56" s="5">
        <v>3</v>
      </c>
      <c r="D56" s="25">
        <v>9469</v>
      </c>
      <c r="E56" s="26"/>
      <c r="F56" s="25">
        <v>9547</v>
      </c>
      <c r="G56" s="25">
        <v>114564</v>
      </c>
      <c r="H56" s="1">
        <v>158892126</v>
      </c>
      <c r="I56" s="1">
        <v>-3294826</v>
      </c>
      <c r="J56" s="25">
        <v>4508562</v>
      </c>
      <c r="K56" s="25">
        <v>-796424</v>
      </c>
      <c r="L56" s="25">
        <v>0</v>
      </c>
      <c r="M56" s="1">
        <f t="shared" si="7"/>
        <v>-7331</v>
      </c>
      <c r="N56" s="1">
        <v>159302107</v>
      </c>
      <c r="O56" s="6"/>
      <c r="P56" s="6"/>
    </row>
    <row r="57" spans="1:17" ht="14.5">
      <c r="A57" s="5">
        <f t="shared" si="8"/>
        <v>25</v>
      </c>
      <c r="B57" s="4" t="s">
        <v>21</v>
      </c>
      <c r="C57" s="5">
        <v>4</v>
      </c>
      <c r="D57" s="25">
        <v>633</v>
      </c>
      <c r="E57" s="26"/>
      <c r="F57" s="25">
        <v>629</v>
      </c>
      <c r="G57" s="25">
        <v>7553</v>
      </c>
      <c r="H57" s="1">
        <v>293599776</v>
      </c>
      <c r="I57" s="1">
        <v>-4474697</v>
      </c>
      <c r="J57" s="25">
        <v>-1988407</v>
      </c>
      <c r="K57" s="25">
        <v>-2395915</v>
      </c>
      <c r="L57" s="25">
        <v>0</v>
      </c>
      <c r="M57" s="1">
        <f t="shared" si="7"/>
        <v>31586</v>
      </c>
      <c r="N57" s="1">
        <v>284772343</v>
      </c>
      <c r="O57" s="6"/>
      <c r="P57" s="6"/>
    </row>
    <row r="58" spans="1:17" ht="14.5">
      <c r="A58" s="5">
        <f t="shared" si="8"/>
        <v>26</v>
      </c>
      <c r="B58" s="4" t="s">
        <v>20</v>
      </c>
      <c r="C58" s="5">
        <v>5</v>
      </c>
      <c r="D58" s="25">
        <v>843</v>
      </c>
      <c r="E58" s="26"/>
      <c r="F58" s="25">
        <v>842</v>
      </c>
      <c r="G58" s="25">
        <v>10104</v>
      </c>
      <c r="H58" s="1">
        <v>42914256</v>
      </c>
      <c r="I58" s="1">
        <v>-2303114</v>
      </c>
      <c r="J58" s="25">
        <v>-271165</v>
      </c>
      <c r="K58" s="25">
        <v>0</v>
      </c>
      <c r="L58" s="25">
        <v>0</v>
      </c>
      <c r="M58" s="1">
        <f t="shared" si="7"/>
        <v>3234</v>
      </c>
      <c r="N58" s="1">
        <v>40343211</v>
      </c>
      <c r="O58" s="6"/>
      <c r="P58" s="6"/>
    </row>
    <row r="59" spans="1:17" ht="14.5">
      <c r="A59" s="5">
        <f t="shared" si="8"/>
        <v>27</v>
      </c>
      <c r="B59" s="4" t="s">
        <v>30</v>
      </c>
      <c r="C59" s="5">
        <v>7</v>
      </c>
      <c r="D59" s="25">
        <v>762</v>
      </c>
      <c r="E59" s="26"/>
      <c r="F59" s="25">
        <v>764</v>
      </c>
      <c r="G59" s="25">
        <v>9168</v>
      </c>
      <c r="H59" s="1">
        <v>52202050</v>
      </c>
      <c r="I59" s="1">
        <v>-1177968</v>
      </c>
      <c r="J59" s="25">
        <v>128675</v>
      </c>
      <c r="K59" s="25">
        <v>-784142</v>
      </c>
      <c r="L59" s="25">
        <v>0</v>
      </c>
      <c r="M59" s="1">
        <f t="shared" si="7"/>
        <v>2374</v>
      </c>
      <c r="N59" s="1">
        <v>50370989</v>
      </c>
      <c r="O59" s="6"/>
      <c r="P59" s="6"/>
    </row>
    <row r="60" spans="1:17" ht="14.5">
      <c r="A60" s="5">
        <f t="shared" si="8"/>
        <v>28</v>
      </c>
      <c r="B60" s="4" t="s">
        <v>45</v>
      </c>
      <c r="C60" s="5">
        <v>8</v>
      </c>
      <c r="D60" s="25">
        <v>190</v>
      </c>
      <c r="E60" s="26"/>
      <c r="F60" s="25">
        <v>192</v>
      </c>
      <c r="G60" s="25">
        <v>2304</v>
      </c>
      <c r="H60" s="25">
        <v>39631655</v>
      </c>
      <c r="I60" s="25">
        <v>-711587</v>
      </c>
      <c r="J60" s="25">
        <v>194398</v>
      </c>
      <c r="K60" s="25">
        <v>-4086</v>
      </c>
      <c r="L60" s="25">
        <v>0</v>
      </c>
      <c r="M60" s="1">
        <f t="shared" si="7"/>
        <v>-106531</v>
      </c>
      <c r="N60" s="25">
        <v>39003849</v>
      </c>
      <c r="O60" s="6"/>
      <c r="P60" s="6"/>
    </row>
    <row r="61" spans="1:17" ht="14.5">
      <c r="A61" s="5">
        <f t="shared" si="8"/>
        <v>29</v>
      </c>
      <c r="B61" s="4" t="s">
        <v>87</v>
      </c>
      <c r="C61" s="12">
        <v>9</v>
      </c>
      <c r="D61" s="25">
        <v>22</v>
      </c>
      <c r="E61" s="26" t="s">
        <v>75</v>
      </c>
      <c r="F61" s="25">
        <v>21</v>
      </c>
      <c r="G61" s="25">
        <v>260</v>
      </c>
      <c r="H61" s="1">
        <v>158878638</v>
      </c>
      <c r="I61" s="1">
        <v>0</v>
      </c>
      <c r="J61" s="25">
        <v>0</v>
      </c>
      <c r="K61" s="25">
        <v>-1016476</v>
      </c>
      <c r="L61" s="25">
        <v>0</v>
      </c>
      <c r="M61" s="1">
        <f t="shared" si="7"/>
        <v>0</v>
      </c>
      <c r="N61" s="1">
        <v>157862162</v>
      </c>
      <c r="O61" s="6"/>
      <c r="P61" s="6"/>
      <c r="Q61" s="11"/>
    </row>
    <row r="62" spans="1:17">
      <c r="A62" s="5">
        <f t="shared" si="8"/>
        <v>30</v>
      </c>
      <c r="B62" s="4" t="s">
        <v>31</v>
      </c>
      <c r="C62" s="5">
        <v>10</v>
      </c>
      <c r="D62" s="25">
        <v>2</v>
      </c>
      <c r="E62" s="26"/>
      <c r="F62" s="25">
        <v>2</v>
      </c>
      <c r="G62" s="25">
        <v>24</v>
      </c>
      <c r="H62" s="1">
        <v>125000866</v>
      </c>
      <c r="I62" s="1">
        <v>-2040276</v>
      </c>
      <c r="J62" s="25">
        <v>0</v>
      </c>
      <c r="K62" s="25">
        <v>0</v>
      </c>
      <c r="L62" s="25">
        <v>0</v>
      </c>
      <c r="M62" s="1">
        <f t="shared" si="7"/>
        <v>0</v>
      </c>
      <c r="N62" s="1">
        <v>122960590</v>
      </c>
      <c r="O62" s="4"/>
      <c r="P62" s="4"/>
    </row>
    <row r="63" spans="1:17" ht="15" customHeight="1">
      <c r="A63" s="5">
        <f t="shared" si="8"/>
        <v>31</v>
      </c>
      <c r="B63" s="4" t="s">
        <v>53</v>
      </c>
      <c r="C63" s="5">
        <v>11</v>
      </c>
      <c r="D63" s="25">
        <v>17</v>
      </c>
      <c r="E63" s="26"/>
      <c r="F63" s="25">
        <v>19</v>
      </c>
      <c r="G63" s="25">
        <v>216</v>
      </c>
      <c r="H63" s="1">
        <v>1809339</v>
      </c>
      <c r="I63" s="1">
        <v>0</v>
      </c>
      <c r="J63" s="25">
        <v>-22911</v>
      </c>
      <c r="K63" s="25">
        <v>0</v>
      </c>
      <c r="L63" s="25">
        <v>0</v>
      </c>
      <c r="M63" s="1">
        <f t="shared" si="7"/>
        <v>0</v>
      </c>
      <c r="N63" s="1">
        <v>1786428</v>
      </c>
      <c r="O63" s="4"/>
      <c r="P63" s="4"/>
      <c r="Q63" s="11"/>
    </row>
    <row r="64" spans="1:17" ht="15" customHeight="1">
      <c r="A64" s="5">
        <f t="shared" si="8"/>
        <v>32</v>
      </c>
      <c r="B64" s="4" t="s">
        <v>24</v>
      </c>
      <c r="C64" s="5">
        <v>12</v>
      </c>
      <c r="D64" s="25">
        <v>424</v>
      </c>
      <c r="E64" s="26"/>
      <c r="F64" s="25">
        <v>420</v>
      </c>
      <c r="G64" s="25">
        <v>5040</v>
      </c>
      <c r="H64" s="1">
        <v>5172876</v>
      </c>
      <c r="I64" s="1">
        <v>0</v>
      </c>
      <c r="J64" s="25">
        <v>-31284</v>
      </c>
      <c r="K64" s="25">
        <v>0</v>
      </c>
      <c r="L64" s="25">
        <v>0</v>
      </c>
      <c r="M64" s="1">
        <f t="shared" si="7"/>
        <v>0</v>
      </c>
      <c r="N64" s="1">
        <v>5141592</v>
      </c>
      <c r="O64" s="4"/>
      <c r="P64" s="4"/>
      <c r="Q64" s="11"/>
    </row>
    <row r="65" spans="1:17" ht="15" customHeight="1">
      <c r="A65" s="5">
        <f t="shared" si="8"/>
        <v>33</v>
      </c>
      <c r="B65" s="4" t="s">
        <v>32</v>
      </c>
      <c r="C65" s="5">
        <v>19</v>
      </c>
      <c r="D65" s="25">
        <v>47</v>
      </c>
      <c r="E65" s="26"/>
      <c r="F65" s="25">
        <v>49</v>
      </c>
      <c r="G65" s="25">
        <v>560</v>
      </c>
      <c r="H65" s="1">
        <v>8300042</v>
      </c>
      <c r="I65" s="1">
        <v>0</v>
      </c>
      <c r="J65" s="25">
        <v>0</v>
      </c>
      <c r="K65" s="25">
        <v>0</v>
      </c>
      <c r="L65" s="25">
        <v>0</v>
      </c>
      <c r="M65" s="1">
        <f t="shared" si="7"/>
        <v>0</v>
      </c>
      <c r="N65" s="1">
        <v>8300042</v>
      </c>
      <c r="O65" s="4"/>
      <c r="P65" s="4"/>
    </row>
    <row r="66" spans="1:17" ht="15" customHeight="1">
      <c r="A66" s="5">
        <f t="shared" si="8"/>
        <v>34</v>
      </c>
      <c r="B66" s="4" t="s">
        <v>16</v>
      </c>
      <c r="C66" s="5">
        <v>25</v>
      </c>
      <c r="D66" s="25">
        <v>28</v>
      </c>
      <c r="E66" s="26"/>
      <c r="F66" s="25">
        <v>29</v>
      </c>
      <c r="G66" s="25">
        <v>348</v>
      </c>
      <c r="H66" s="1">
        <v>388430</v>
      </c>
      <c r="I66" s="1">
        <v>0</v>
      </c>
      <c r="J66" s="25">
        <v>11506</v>
      </c>
      <c r="K66" s="25">
        <v>0</v>
      </c>
      <c r="L66" s="25">
        <v>0</v>
      </c>
      <c r="M66" s="1">
        <f t="shared" si="7"/>
        <v>-450</v>
      </c>
      <c r="N66" s="1">
        <v>399486</v>
      </c>
      <c r="O66" s="4"/>
      <c r="P66" s="4"/>
    </row>
    <row r="67" spans="1:17" ht="15" customHeight="1">
      <c r="A67" s="5">
        <f t="shared" si="8"/>
        <v>35</v>
      </c>
      <c r="B67" s="4" t="s">
        <v>50</v>
      </c>
      <c r="C67" s="5">
        <v>26</v>
      </c>
      <c r="D67" s="19">
        <v>1</v>
      </c>
      <c r="E67" s="29"/>
      <c r="F67" s="19">
        <v>1</v>
      </c>
      <c r="G67" s="19">
        <v>12</v>
      </c>
      <c r="H67" s="2">
        <v>27481344</v>
      </c>
      <c r="I67" s="2">
        <v>0</v>
      </c>
      <c r="J67" s="19">
        <v>0</v>
      </c>
      <c r="K67" s="19">
        <v>0</v>
      </c>
      <c r="L67" s="19">
        <v>0</v>
      </c>
      <c r="M67" s="2">
        <f t="shared" si="7"/>
        <v>0</v>
      </c>
      <c r="N67" s="2">
        <v>27481344</v>
      </c>
      <c r="O67" s="4"/>
      <c r="P67" s="4"/>
    </row>
    <row r="68" spans="1:17" ht="15" customHeight="1">
      <c r="D68" s="25"/>
      <c r="E68" s="26"/>
      <c r="F68" s="25"/>
      <c r="G68" s="1"/>
      <c r="H68" s="1"/>
      <c r="I68" s="1"/>
      <c r="J68" s="25"/>
      <c r="K68" s="25"/>
      <c r="L68" s="25"/>
      <c r="M68" s="1"/>
      <c r="N68" s="1"/>
      <c r="O68" s="4"/>
      <c r="P68" s="4"/>
    </row>
    <row r="69" spans="1:17" ht="15" customHeight="1">
      <c r="A69" s="5">
        <f>A67+1</f>
        <v>36</v>
      </c>
      <c r="B69" s="4" t="s">
        <v>51</v>
      </c>
      <c r="D69" s="19">
        <f>SUM(D55:D67)</f>
        <v>102145</v>
      </c>
      <c r="E69" s="19"/>
      <c r="F69" s="19">
        <f>SUM(F55:F67)</f>
        <v>103048</v>
      </c>
      <c r="G69" s="2">
        <f>SUM(G55:G67)</f>
        <v>1236549</v>
      </c>
      <c r="H69" s="2">
        <f>SUM(H55:H67)</f>
        <v>1699866119</v>
      </c>
      <c r="I69" s="2">
        <f t="shared" ref="I69:N69" si="9">SUM(I55:I67)</f>
        <v>-35011147</v>
      </c>
      <c r="J69" s="19">
        <f t="shared" si="9"/>
        <v>9488617</v>
      </c>
      <c r="K69" s="2">
        <f>SUM(K55:K67)</f>
        <v>-10755942</v>
      </c>
      <c r="L69" s="2">
        <f>SUM(L55:L67)</f>
        <v>0</v>
      </c>
      <c r="M69" s="2">
        <f t="shared" si="9"/>
        <v>-179429</v>
      </c>
      <c r="N69" s="2">
        <f t="shared" si="9"/>
        <v>1663408218</v>
      </c>
      <c r="O69" s="4"/>
      <c r="P69" s="4"/>
    </row>
    <row r="70" spans="1:17" ht="15" customHeight="1">
      <c r="O70" s="4"/>
      <c r="P70" s="4"/>
    </row>
    <row r="71" spans="1:17" ht="15" customHeight="1">
      <c r="A71" s="5">
        <f>A69+1</f>
        <v>37</v>
      </c>
      <c r="B71" s="4" t="s">
        <v>44</v>
      </c>
      <c r="H71" s="32"/>
      <c r="I71" s="32"/>
      <c r="J71" s="33"/>
      <c r="K71" s="33"/>
      <c r="O71" s="4"/>
      <c r="P71" s="4"/>
    </row>
    <row r="72" spans="1:17" ht="15" customHeight="1">
      <c r="A72" s="5">
        <f>A71+1</f>
        <v>38</v>
      </c>
      <c r="B72" s="4" t="s">
        <v>59</v>
      </c>
      <c r="C72" s="12">
        <v>29</v>
      </c>
      <c r="D72" s="2">
        <v>0</v>
      </c>
      <c r="E72" s="2"/>
      <c r="F72" s="2">
        <v>0</v>
      </c>
      <c r="G72" s="2">
        <v>0</v>
      </c>
      <c r="H72" s="2">
        <v>7764925</v>
      </c>
      <c r="I72" s="2">
        <v>0</v>
      </c>
      <c r="J72" s="19">
        <v>0</v>
      </c>
      <c r="K72" s="19">
        <v>0</v>
      </c>
      <c r="L72" s="19">
        <v>0</v>
      </c>
      <c r="M72" s="2">
        <f t="shared" ref="M72" si="10">N72-H72-SUM(I72:L72)</f>
        <v>0</v>
      </c>
      <c r="N72" s="2">
        <v>7764925</v>
      </c>
      <c r="O72" s="4"/>
      <c r="P72" s="4"/>
    </row>
    <row r="73" spans="1:17" ht="15" customHeight="1">
      <c r="A73" s="5"/>
      <c r="C73" s="12"/>
      <c r="D73" s="25"/>
      <c r="E73" s="26"/>
      <c r="F73" s="25"/>
      <c r="G73" s="1"/>
      <c r="H73" s="1"/>
      <c r="I73" s="1"/>
      <c r="J73" s="25"/>
      <c r="K73" s="25"/>
      <c r="L73" s="25"/>
      <c r="M73" s="1"/>
      <c r="N73" s="1"/>
      <c r="O73" s="4"/>
      <c r="P73" s="4"/>
    </row>
    <row r="74" spans="1:17" ht="15" customHeight="1">
      <c r="A74" s="5">
        <f>A72+1</f>
        <v>39</v>
      </c>
      <c r="B74" s="4" t="s">
        <v>52</v>
      </c>
      <c r="D74" s="19">
        <f>D72</f>
        <v>0</v>
      </c>
      <c r="E74" s="19"/>
      <c r="F74" s="19">
        <f t="shared" ref="F74:N74" si="11">F72</f>
        <v>0</v>
      </c>
      <c r="G74" s="2">
        <f t="shared" si="11"/>
        <v>0</v>
      </c>
      <c r="H74" s="2">
        <f t="shared" si="11"/>
        <v>7764925</v>
      </c>
      <c r="I74" s="2">
        <f t="shared" si="11"/>
        <v>0</v>
      </c>
      <c r="J74" s="19">
        <f t="shared" si="11"/>
        <v>0</v>
      </c>
      <c r="K74" s="2">
        <f t="shared" si="11"/>
        <v>0</v>
      </c>
      <c r="L74" s="2">
        <f t="shared" si="11"/>
        <v>0</v>
      </c>
      <c r="M74" s="2">
        <f t="shared" si="11"/>
        <v>0</v>
      </c>
      <c r="N74" s="2">
        <f t="shared" si="11"/>
        <v>7764925</v>
      </c>
      <c r="O74" s="4"/>
      <c r="P74" s="41" t="s">
        <v>54</v>
      </c>
    </row>
    <row r="75" spans="1:17" ht="13">
      <c r="A75" s="5"/>
      <c r="D75" s="17"/>
      <c r="E75" s="28"/>
      <c r="F75" s="17"/>
      <c r="G75" s="3"/>
      <c r="H75" s="3"/>
      <c r="I75" s="3"/>
      <c r="J75" s="17"/>
      <c r="K75" s="17"/>
      <c r="L75" s="17"/>
      <c r="M75" s="3"/>
      <c r="N75" s="3"/>
      <c r="O75" s="41" t="s">
        <v>57</v>
      </c>
      <c r="P75" s="41"/>
    </row>
    <row r="76" spans="1:17" ht="13">
      <c r="A76" s="5">
        <f>A74+1</f>
        <v>40</v>
      </c>
      <c r="B76" s="4" t="s">
        <v>33</v>
      </c>
      <c r="D76" s="19">
        <f>D69+D74</f>
        <v>102145</v>
      </c>
      <c r="E76" s="19"/>
      <c r="F76" s="19">
        <f t="shared" ref="F76:N76" si="12">F69+F74</f>
        <v>103048</v>
      </c>
      <c r="G76" s="2">
        <f t="shared" si="12"/>
        <v>1236549</v>
      </c>
      <c r="H76" s="2">
        <f t="shared" si="12"/>
        <v>1707631044</v>
      </c>
      <c r="I76" s="19">
        <f t="shared" si="12"/>
        <v>-35011147</v>
      </c>
      <c r="J76" s="19">
        <f t="shared" si="12"/>
        <v>9488617</v>
      </c>
      <c r="K76" s="19">
        <f t="shared" si="12"/>
        <v>-10755942</v>
      </c>
      <c r="L76" s="19">
        <f t="shared" si="12"/>
        <v>0</v>
      </c>
      <c r="M76" s="2">
        <f t="shared" si="12"/>
        <v>-179429</v>
      </c>
      <c r="N76" s="2">
        <f t="shared" si="12"/>
        <v>1671173143</v>
      </c>
      <c r="O76" s="41"/>
      <c r="P76" s="41"/>
    </row>
    <row r="77" spans="1:17">
      <c r="O77" s="41"/>
      <c r="P77" s="41"/>
      <c r="Q77" s="11"/>
    </row>
    <row r="78" spans="1:17" ht="13">
      <c r="A78" s="5"/>
      <c r="D78" s="19"/>
      <c r="E78" s="19"/>
      <c r="F78" s="19"/>
      <c r="G78" s="2"/>
      <c r="H78" s="2"/>
      <c r="I78" s="2"/>
      <c r="J78" s="19"/>
      <c r="K78" s="2"/>
      <c r="L78" s="2"/>
      <c r="M78" s="2"/>
      <c r="N78" s="2"/>
      <c r="O78" s="41"/>
      <c r="P78" s="41"/>
      <c r="Q78" s="11"/>
    </row>
    <row r="79" spans="1:17" ht="13">
      <c r="A79" s="5"/>
      <c r="D79" s="19"/>
      <c r="E79" s="19"/>
      <c r="F79" s="19"/>
      <c r="G79" s="2"/>
      <c r="H79" s="2"/>
      <c r="I79" s="2"/>
      <c r="J79" s="19"/>
      <c r="K79" s="2"/>
      <c r="L79" s="2"/>
      <c r="M79" s="2"/>
      <c r="N79" s="2"/>
      <c r="O79" s="41"/>
      <c r="P79" s="41"/>
      <c r="Q79" s="11"/>
    </row>
    <row r="80" spans="1:17" ht="13">
      <c r="A80" s="5"/>
      <c r="D80" s="19"/>
      <c r="E80" s="19"/>
      <c r="F80" s="19"/>
      <c r="G80" s="2"/>
      <c r="H80" s="2"/>
      <c r="I80" s="2"/>
      <c r="J80" s="19"/>
      <c r="K80" s="2"/>
      <c r="L80" s="2"/>
      <c r="M80" s="2"/>
      <c r="N80" s="2"/>
      <c r="O80" s="41"/>
      <c r="P80" s="41"/>
      <c r="Q80" s="11"/>
    </row>
    <row r="81" spans="1:17" ht="13">
      <c r="A81" s="5"/>
      <c r="D81" s="19"/>
      <c r="E81" s="19"/>
      <c r="F81" s="19"/>
      <c r="G81" s="2"/>
      <c r="H81" s="2"/>
      <c r="I81" s="2"/>
      <c r="J81" s="19"/>
      <c r="K81" s="2"/>
      <c r="L81" s="2"/>
      <c r="M81" s="2"/>
      <c r="N81" s="2"/>
      <c r="O81" s="41"/>
      <c r="P81" s="41"/>
      <c r="Q81" s="11"/>
    </row>
    <row r="82" spans="1:17" ht="13">
      <c r="A82" s="5"/>
      <c r="D82" s="19"/>
      <c r="E82" s="19"/>
      <c r="F82" s="19"/>
      <c r="G82" s="2"/>
      <c r="H82" s="2"/>
      <c r="I82" s="2"/>
      <c r="J82" s="19"/>
      <c r="K82" s="2"/>
      <c r="L82" s="2"/>
      <c r="M82" s="2"/>
      <c r="N82" s="2"/>
      <c r="O82" s="41"/>
      <c r="P82" s="41"/>
      <c r="Q82" s="11"/>
    </row>
    <row r="83" spans="1:17" ht="13">
      <c r="A83" s="5"/>
      <c r="D83" s="19"/>
      <c r="E83" s="19"/>
      <c r="F83" s="19"/>
      <c r="G83" s="2"/>
      <c r="H83" s="2"/>
      <c r="I83" s="2"/>
      <c r="J83" s="19"/>
      <c r="K83" s="2"/>
      <c r="L83" s="2"/>
      <c r="M83" s="2"/>
      <c r="N83" s="2"/>
      <c r="O83" s="41"/>
      <c r="P83" s="41"/>
      <c r="Q83" s="11"/>
    </row>
    <row r="84" spans="1:17" ht="13">
      <c r="A84" s="5"/>
      <c r="D84" s="19"/>
      <c r="E84" s="19"/>
      <c r="F84" s="19"/>
      <c r="G84" s="2"/>
      <c r="H84" s="2"/>
      <c r="I84" s="2"/>
      <c r="J84" s="19"/>
      <c r="K84" s="2"/>
      <c r="L84" s="2"/>
      <c r="M84" s="2"/>
      <c r="N84" s="2"/>
      <c r="O84" s="41"/>
      <c r="P84" s="41"/>
      <c r="Q84" s="11"/>
    </row>
    <row r="85" spans="1:17" ht="13">
      <c r="A85" s="5"/>
      <c r="D85" s="19"/>
      <c r="E85" s="19"/>
      <c r="F85" s="19"/>
      <c r="G85" s="2"/>
      <c r="H85" s="2"/>
      <c r="I85" s="2"/>
      <c r="J85" s="19"/>
      <c r="K85" s="2"/>
      <c r="L85" s="2"/>
      <c r="M85" s="2"/>
      <c r="N85" s="2"/>
      <c r="O85" s="41"/>
      <c r="P85" s="41"/>
      <c r="Q85" s="11"/>
    </row>
    <row r="86" spans="1:17" ht="13">
      <c r="A86" s="5"/>
      <c r="D86" s="19"/>
      <c r="E86" s="19"/>
      <c r="F86" s="19"/>
      <c r="G86" s="2"/>
      <c r="H86" s="2"/>
      <c r="I86" s="2"/>
      <c r="J86" s="19"/>
      <c r="K86" s="2"/>
      <c r="L86" s="2"/>
      <c r="M86" s="2"/>
      <c r="N86" s="2"/>
      <c r="O86" s="41"/>
      <c r="P86" s="41"/>
      <c r="Q86" s="11"/>
    </row>
    <row r="87" spans="1:17" ht="13">
      <c r="A87" s="5"/>
      <c r="D87" s="19"/>
      <c r="E87" s="19"/>
      <c r="F87" s="19"/>
      <c r="G87" s="2"/>
      <c r="H87" s="2"/>
      <c r="I87" s="2"/>
      <c r="J87" s="19"/>
      <c r="K87" s="2"/>
      <c r="L87" s="2"/>
      <c r="M87" s="2"/>
      <c r="N87" s="2"/>
      <c r="O87" s="41"/>
      <c r="P87" s="41"/>
      <c r="Q87" s="11"/>
    </row>
    <row r="88" spans="1:17" ht="13">
      <c r="A88" s="5"/>
      <c r="D88" s="19"/>
      <c r="E88" s="19"/>
      <c r="F88" s="19"/>
      <c r="G88" s="2"/>
      <c r="H88" s="2"/>
      <c r="I88" s="2"/>
      <c r="J88" s="19"/>
      <c r="K88" s="2"/>
      <c r="L88" s="2"/>
      <c r="M88" s="2"/>
      <c r="N88" s="2"/>
      <c r="O88" s="41"/>
      <c r="P88" s="41"/>
      <c r="Q88" s="11"/>
    </row>
    <row r="89" spans="1:17">
      <c r="A89" s="21" t="str">
        <f>A1</f>
        <v>EL PASO ELECTRIC COMPANY</v>
      </c>
    </row>
    <row r="90" spans="1:17">
      <c r="A90" s="21" t="str">
        <f t="shared" ref="A90:A94" si="13">A2</f>
        <v>2021 TEXAS RATE CASE FILING</v>
      </c>
    </row>
    <row r="91" spans="1:17">
      <c r="A91" s="21" t="str">
        <f t="shared" si="13"/>
        <v>SCHEDULE O-1.1:  TEST YEAR DATA BY RATE CLASS</v>
      </c>
    </row>
    <row r="92" spans="1:17">
      <c r="A92" s="21" t="str">
        <f t="shared" si="13"/>
        <v>SPONSOR: MANUEL CARRASCO</v>
      </c>
    </row>
    <row r="93" spans="1:17">
      <c r="A93" s="21" t="str">
        <f t="shared" si="13"/>
        <v>PREPARER: ELIZABETH MORENO</v>
      </c>
    </row>
    <row r="94" spans="1:17">
      <c r="A94" s="21" t="str">
        <f t="shared" si="13"/>
        <v>FOR THE TEST YEAR ENDED DECEMBER 31, 2020</v>
      </c>
    </row>
    <row r="95" spans="1:17">
      <c r="A95" s="21"/>
    </row>
    <row r="96" spans="1:17">
      <c r="A96" s="21"/>
    </row>
    <row r="97" spans="1:17" ht="14.5">
      <c r="B97" s="5" t="s">
        <v>5</v>
      </c>
      <c r="C97" s="5" t="s">
        <v>6</v>
      </c>
      <c r="D97" s="22" t="s">
        <v>39</v>
      </c>
      <c r="E97" s="22"/>
      <c r="F97" s="24" t="s">
        <v>7</v>
      </c>
      <c r="G97" s="5" t="s">
        <v>8</v>
      </c>
      <c r="H97" s="5" t="s">
        <v>9</v>
      </c>
      <c r="I97" s="5" t="s">
        <v>10</v>
      </c>
      <c r="J97" s="24" t="s">
        <v>11</v>
      </c>
      <c r="K97" s="5" t="s">
        <v>12</v>
      </c>
      <c r="L97" s="5" t="s">
        <v>13</v>
      </c>
      <c r="M97" s="5" t="s">
        <v>67</v>
      </c>
      <c r="N97" s="5" t="s">
        <v>76</v>
      </c>
      <c r="O97" s="6"/>
      <c r="P97" s="6"/>
    </row>
    <row r="98" spans="1:17" ht="14.5">
      <c r="I98" s="39" t="s">
        <v>3</v>
      </c>
      <c r="J98" s="39"/>
      <c r="K98" s="39"/>
      <c r="L98" s="39"/>
      <c r="M98" s="39"/>
      <c r="O98" s="6"/>
      <c r="P98" s="6"/>
    </row>
    <row r="99" spans="1:17" ht="35.5">
      <c r="A99" s="7" t="s">
        <v>0</v>
      </c>
      <c r="B99" s="8" t="s">
        <v>1</v>
      </c>
      <c r="C99" s="8" t="s">
        <v>2</v>
      </c>
      <c r="D99" s="16" t="s">
        <v>60</v>
      </c>
      <c r="E99" s="16"/>
      <c r="F99" s="16" t="s">
        <v>61</v>
      </c>
      <c r="G99" s="9" t="s">
        <v>62</v>
      </c>
      <c r="H99" s="9" t="s">
        <v>63</v>
      </c>
      <c r="I99" s="9" t="s">
        <v>64</v>
      </c>
      <c r="J99" s="16" t="s">
        <v>92</v>
      </c>
      <c r="K99" s="9" t="s">
        <v>66</v>
      </c>
      <c r="L99" s="9" t="s">
        <v>85</v>
      </c>
      <c r="M99" s="10" t="s">
        <v>4</v>
      </c>
      <c r="N99" s="9" t="s">
        <v>65</v>
      </c>
      <c r="O99" s="6"/>
      <c r="P99" s="6"/>
    </row>
    <row r="100" spans="1:17" ht="14.5">
      <c r="A100" s="5"/>
      <c r="B100" s="4" t="s">
        <v>34</v>
      </c>
      <c r="D100" s="25"/>
      <c r="E100" s="26"/>
      <c r="F100" s="25"/>
      <c r="G100" s="1"/>
      <c r="H100" s="1"/>
      <c r="I100" s="1"/>
      <c r="J100" s="25"/>
      <c r="K100" s="25"/>
      <c r="L100" s="25"/>
      <c r="M100" s="1"/>
      <c r="N100" s="1"/>
      <c r="O100" s="6"/>
      <c r="P100" s="6"/>
    </row>
    <row r="101" spans="1:17" ht="15">
      <c r="A101" s="5">
        <f>A76+1</f>
        <v>41</v>
      </c>
      <c r="B101" s="4" t="s">
        <v>38</v>
      </c>
      <c r="D101" s="19">
        <v>1</v>
      </c>
      <c r="E101" s="26"/>
      <c r="F101" s="19">
        <v>1</v>
      </c>
      <c r="G101" s="2">
        <v>12</v>
      </c>
      <c r="H101" s="2">
        <v>63223969</v>
      </c>
      <c r="I101" s="2">
        <v>0</v>
      </c>
      <c r="J101" s="19">
        <v>0</v>
      </c>
      <c r="K101" s="19">
        <v>0</v>
      </c>
      <c r="L101" s="19">
        <v>0</v>
      </c>
      <c r="M101" s="2">
        <v>0</v>
      </c>
      <c r="N101" s="2">
        <f>SUM(H101:M101)</f>
        <v>63223969</v>
      </c>
      <c r="O101" s="6"/>
      <c r="P101" s="6"/>
    </row>
    <row r="102" spans="1:17" ht="14.5">
      <c r="A102" s="5"/>
      <c r="D102" s="25"/>
      <c r="E102" s="26"/>
      <c r="F102" s="25"/>
      <c r="G102" s="1"/>
      <c r="H102" s="1"/>
      <c r="I102" s="1"/>
      <c r="J102" s="25"/>
      <c r="K102" s="25"/>
      <c r="L102" s="25"/>
      <c r="M102" s="1"/>
      <c r="N102" s="1"/>
      <c r="O102" s="6"/>
      <c r="P102" s="6"/>
    </row>
    <row r="103" spans="1:17" ht="15">
      <c r="A103" s="5">
        <f>A101+1</f>
        <v>42</v>
      </c>
      <c r="B103" s="4" t="s">
        <v>35</v>
      </c>
      <c r="D103" s="19">
        <f>SUM(D101:D101)</f>
        <v>1</v>
      </c>
      <c r="E103" s="19"/>
      <c r="F103" s="19">
        <f t="shared" ref="F103:M103" si="14">SUM(F101:F101)</f>
        <v>1</v>
      </c>
      <c r="G103" s="2">
        <f t="shared" si="14"/>
        <v>12</v>
      </c>
      <c r="H103" s="2">
        <f t="shared" si="14"/>
        <v>63223969</v>
      </c>
      <c r="I103" s="2">
        <f t="shared" si="14"/>
        <v>0</v>
      </c>
      <c r="J103" s="19">
        <f t="shared" si="14"/>
        <v>0</v>
      </c>
      <c r="K103" s="2">
        <f t="shared" si="14"/>
        <v>0</v>
      </c>
      <c r="L103" s="2">
        <f t="shared" ref="L103" si="15">SUM(L101:L101)</f>
        <v>0</v>
      </c>
      <c r="M103" s="2">
        <f t="shared" si="14"/>
        <v>0</v>
      </c>
      <c r="N103" s="2">
        <f>SUM(H103:M103)</f>
        <v>63223969</v>
      </c>
      <c r="O103" s="6"/>
      <c r="P103" s="6"/>
      <c r="Q103" s="11"/>
    </row>
    <row r="104" spans="1:17" ht="15">
      <c r="A104" s="5"/>
      <c r="D104" s="17"/>
      <c r="E104" s="17"/>
      <c r="F104" s="17"/>
      <c r="G104" s="3"/>
      <c r="H104" s="3"/>
      <c r="I104" s="3"/>
      <c r="J104" s="17"/>
      <c r="K104" s="17"/>
      <c r="L104" s="17"/>
      <c r="M104" s="3"/>
      <c r="N104" s="3"/>
      <c r="O104" s="6"/>
      <c r="P104" s="6"/>
    </row>
    <row r="105" spans="1:17" ht="15">
      <c r="A105" s="5">
        <f>A103+1</f>
        <v>43</v>
      </c>
      <c r="B105" s="4" t="s">
        <v>36</v>
      </c>
      <c r="D105" s="17">
        <f>D39+D76+D103</f>
        <v>437545</v>
      </c>
      <c r="E105" s="17"/>
      <c r="F105" s="17">
        <f t="shared" ref="F105:N105" si="16">F39+F76+F103</f>
        <v>441814</v>
      </c>
      <c r="G105" s="3">
        <f t="shared" si="16"/>
        <v>5301741</v>
      </c>
      <c r="H105" s="17">
        <f t="shared" si="16"/>
        <v>8168479275</v>
      </c>
      <c r="I105" s="3">
        <f t="shared" si="16"/>
        <v>-139745845.886875</v>
      </c>
      <c r="J105" s="17">
        <f t="shared" si="16"/>
        <v>45370627.479153812</v>
      </c>
      <c r="K105" s="3">
        <f t="shared" si="16"/>
        <v>-32413294.162904002</v>
      </c>
      <c r="L105" s="3">
        <f t="shared" si="16"/>
        <v>0</v>
      </c>
      <c r="M105" s="3">
        <f t="shared" si="16"/>
        <v>1509425.999995253</v>
      </c>
      <c r="N105" s="3">
        <f t="shared" si="16"/>
        <v>8043200188.4293699</v>
      </c>
      <c r="O105" s="6"/>
      <c r="P105" s="6"/>
    </row>
    <row r="106" spans="1:17" ht="14.5">
      <c r="A106" s="5"/>
      <c r="O106" s="6"/>
      <c r="P106" s="6"/>
      <c r="Q106" s="11"/>
    </row>
    <row r="107" spans="1:17" ht="14.5">
      <c r="A107" s="5"/>
      <c r="O107" s="6"/>
      <c r="P107" s="6"/>
    </row>
    <row r="108" spans="1:17">
      <c r="A108" s="5" t="s">
        <v>37</v>
      </c>
      <c r="B108" s="14" t="s">
        <v>89</v>
      </c>
      <c r="C108" s="13"/>
      <c r="D108" s="18"/>
      <c r="E108" s="18"/>
      <c r="F108" s="18"/>
      <c r="G108" s="13"/>
      <c r="H108" s="13"/>
      <c r="I108" s="13"/>
      <c r="J108" s="18"/>
      <c r="K108" s="18"/>
      <c r="L108" s="18"/>
      <c r="M108" s="13"/>
      <c r="N108" s="13"/>
    </row>
    <row r="109" spans="1:17" ht="35.25" customHeight="1">
      <c r="A109" s="31" t="s">
        <v>58</v>
      </c>
      <c r="B109" s="40" t="s">
        <v>78</v>
      </c>
      <c r="C109" s="40"/>
      <c r="D109" s="40"/>
      <c r="E109" s="40"/>
      <c r="F109" s="40"/>
      <c r="G109" s="40"/>
      <c r="H109" s="40"/>
      <c r="I109" s="40"/>
      <c r="J109" s="40"/>
      <c r="K109" s="40"/>
      <c r="L109" s="40"/>
      <c r="M109" s="40"/>
      <c r="N109" s="40"/>
      <c r="O109" s="4"/>
      <c r="P109" s="4"/>
    </row>
    <row r="110" spans="1:17" ht="14.25" customHeight="1">
      <c r="A110" s="5" t="s">
        <v>77</v>
      </c>
      <c r="B110" s="4" t="s">
        <v>86</v>
      </c>
      <c r="O110" s="4"/>
      <c r="P110" s="4"/>
    </row>
    <row r="111" spans="1:17">
      <c r="A111" s="5" t="s">
        <v>75</v>
      </c>
      <c r="B111" s="4" t="s">
        <v>79</v>
      </c>
      <c r="O111" s="4"/>
      <c r="P111" s="4"/>
    </row>
    <row r="112" spans="1:17">
      <c r="A112" s="24" t="s">
        <v>93</v>
      </c>
      <c r="B112" s="4" t="s">
        <v>91</v>
      </c>
      <c r="O112" s="4"/>
      <c r="P112" s="4"/>
      <c r="Q112" s="11"/>
    </row>
    <row r="113" spans="1:16">
      <c r="O113" s="4"/>
      <c r="P113" s="4"/>
    </row>
    <row r="114" spans="1:16">
      <c r="O114" s="4"/>
      <c r="P114" s="4"/>
    </row>
    <row r="115" spans="1:16" ht="12" customHeight="1">
      <c r="A115" s="5" t="s">
        <v>81</v>
      </c>
      <c r="B115" s="4" t="s">
        <v>80</v>
      </c>
      <c r="O115" s="4"/>
      <c r="P115" s="4"/>
    </row>
    <row r="116" spans="1:16">
      <c r="O116" s="4"/>
      <c r="P116" s="4"/>
    </row>
    <row r="117" spans="1:16" ht="38.25" customHeight="1">
      <c r="O117" s="4"/>
      <c r="P117" s="4"/>
    </row>
    <row r="118" spans="1:16">
      <c r="O118" s="30"/>
      <c r="P118" s="30"/>
    </row>
    <row r="119" spans="1:16" ht="15" customHeight="1">
      <c r="O119" s="38" t="s">
        <v>56</v>
      </c>
      <c r="P119" s="37" t="s">
        <v>71</v>
      </c>
    </row>
    <row r="120" spans="1:16" ht="12" customHeight="1">
      <c r="O120" s="38"/>
      <c r="P120" s="37"/>
    </row>
    <row r="121" spans="1:16">
      <c r="O121" s="38"/>
      <c r="P121" s="37"/>
    </row>
    <row r="122" spans="1:16">
      <c r="O122" s="38"/>
      <c r="P122" s="37"/>
    </row>
    <row r="123" spans="1:16">
      <c r="A123" s="5"/>
      <c r="O123" s="38"/>
      <c r="P123" s="37"/>
    </row>
    <row r="124" spans="1:16">
      <c r="A124" s="5"/>
      <c r="O124" s="38"/>
      <c r="P124" s="37"/>
    </row>
    <row r="125" spans="1:16">
      <c r="A125" s="5"/>
      <c r="O125" s="38"/>
      <c r="P125" s="37"/>
    </row>
    <row r="126" spans="1:16">
      <c r="A126" s="5"/>
      <c r="O126" s="38"/>
      <c r="P126" s="37"/>
    </row>
    <row r="127" spans="1:16">
      <c r="A127" s="5"/>
      <c r="O127" s="38"/>
      <c r="P127" s="37"/>
    </row>
    <row r="128" spans="1:16">
      <c r="A128" s="5"/>
      <c r="O128" s="38"/>
      <c r="P128" s="37"/>
    </row>
    <row r="129" spans="1:16">
      <c r="A129" s="5"/>
      <c r="O129" s="38"/>
      <c r="P129" s="37"/>
    </row>
    <row r="130" spans="1:16">
      <c r="A130" s="5"/>
      <c r="O130" s="38"/>
      <c r="P130" s="37"/>
    </row>
    <row r="131" spans="1:16">
      <c r="A131" s="5"/>
      <c r="O131" s="38"/>
      <c r="P131" s="37"/>
    </row>
    <row r="132" spans="1:16">
      <c r="O132" s="38"/>
      <c r="P132" s="37"/>
    </row>
    <row r="133" spans="1:16">
      <c r="O133" s="38"/>
      <c r="P133" s="37"/>
    </row>
    <row r="134" spans="1:16">
      <c r="O134" s="38"/>
      <c r="P134" s="37"/>
    </row>
    <row r="135" spans="1:16">
      <c r="O135" s="38"/>
      <c r="P135" s="37"/>
    </row>
    <row r="136" spans="1:16">
      <c r="O136" s="38"/>
      <c r="P136" s="37"/>
    </row>
    <row r="137" spans="1:16">
      <c r="O137" s="30"/>
      <c r="P137" s="30"/>
    </row>
  </sheetData>
  <mergeCells count="10">
    <mergeCell ref="P30:P41"/>
    <mergeCell ref="O30:O41"/>
    <mergeCell ref="P119:P136"/>
    <mergeCell ref="O119:O136"/>
    <mergeCell ref="I10:M10"/>
    <mergeCell ref="I51:M51"/>
    <mergeCell ref="I98:M98"/>
    <mergeCell ref="B109:N109"/>
    <mergeCell ref="O75:O88"/>
    <mergeCell ref="P74:P88"/>
  </mergeCells>
  <pageMargins left="0.75" right="0.75" top="1.25" bottom="0.5" header="1.25" footer="0.05"/>
  <pageSetup scale="70" fitToHeight="3" orientation="landscape" r:id="rId1"/>
  <headerFooter>
    <oddHeader>&amp;R&amp;"Arial,Regular"&amp;9SCHEDULE O-1.1
PAGE &amp;P OF &amp;N</oddHeader>
  </headerFooter>
  <rowBreaks count="2" manualBreakCount="2">
    <brk id="41" max="16383" man="1"/>
    <brk id="88" max="16383" man="1"/>
  </rowBreaks>
  <ignoredErrors>
    <ignoredError sqref="N98:N99" formulaRange="1"/>
    <ignoredError sqref="G32"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22</vt:i4>
      </vt:variant>
    </vt:vector>
  </HeadingPairs>
  <TitlesOfParts>
    <vt:vector size="23" baseType="lpstr">
      <vt:lpstr>O-1.1</vt:lpstr>
      <vt:lpstr>'O-1.1'!Print_Area</vt:lpstr>
      <vt:lpstr>TAbWKWH_FERC</vt:lpstr>
      <vt:lpstr>TAbWKWH_NM</vt:lpstr>
      <vt:lpstr>TAbWKWH_TX</vt:lpstr>
      <vt:lpstr>TAdjKwh_FERC</vt:lpstr>
      <vt:lpstr>TAdjKwh_NM</vt:lpstr>
      <vt:lpstr>TAdjKwh_TX</vt:lpstr>
      <vt:lpstr>TCustCompKwh_FERC</vt:lpstr>
      <vt:lpstr>TCustCompKwh_NM</vt:lpstr>
      <vt:lpstr>TCustCompKwh_TX</vt:lpstr>
      <vt:lpstr>TKWH_Unadj_FERC</vt:lpstr>
      <vt:lpstr>TKWH_Unadj_NM</vt:lpstr>
      <vt:lpstr>TKWH_Unadj_TX</vt:lpstr>
      <vt:lpstr>TOthrKwh_FERC</vt:lpstr>
      <vt:lpstr>TOthrKwh_NM</vt:lpstr>
      <vt:lpstr>TOthrKwh_TX</vt:lpstr>
      <vt:lpstr>TYCust_FERC</vt:lpstr>
      <vt:lpstr>TYCust_NM</vt:lpstr>
      <vt:lpstr>TYCust_TX</vt:lpstr>
      <vt:lpstr>YECust_FERC</vt:lpstr>
      <vt:lpstr>YECust_NM</vt:lpstr>
      <vt:lpstr>YECust_TX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2015-07-02T04:45:38Z</dcterms:created>
  <dcterms:modified xsi:type="dcterms:W3CDTF">2021-05-28T23:39:39Z</dcterms:modified>
  <cp:contentStatus/>
</cp:coreProperties>
</file>