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defaultThemeVersion="124226"/>
  <xr:revisionPtr revIDLastSave="0" documentId="13_ncr:1_{4340C896-9BFC-4BD8-9F3A-41568C1F9FA3}" xr6:coauthVersionLast="45" xr6:coauthVersionMax="45" xr10:uidLastSave="{00000000-0000-0000-0000-000000000000}"/>
  <bookViews>
    <workbookView xWindow="-120" yWindow="480" windowWidth="29040" windowHeight="15840" tabRatio="526" activeTab="1" xr2:uid="{00000000-000D-0000-FFFF-FFFF00000000}"/>
  </bookViews>
  <sheets>
    <sheet name="Page 1" sheetId="4" r:id="rId1"/>
    <sheet name="Page 2" sheetId="5" r:id="rId2"/>
  </sheets>
  <calcPr calcId="191029" iterate="1" iterateCount="300"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37" i="4" l="1"/>
  <c r="O37" i="4"/>
  <c r="M37" i="4" l="1"/>
  <c r="P37" i="4" s="1"/>
  <c r="F36" i="5" l="1"/>
  <c r="F33" i="5"/>
  <c r="D30" i="5"/>
  <c r="I40" i="4"/>
  <c r="C32" i="4" l="1"/>
  <c r="P40" i="4" l="1"/>
  <c r="Q41" i="4" l="1"/>
  <c r="Q40" i="4"/>
  <c r="H18" i="4"/>
  <c r="C19" i="4"/>
  <c r="O40" i="4" l="1"/>
  <c r="F18" i="5"/>
  <c r="Q42" i="4"/>
  <c r="O41" i="4"/>
  <c r="O42" i="4"/>
  <c r="O18" i="4"/>
  <c r="Q18" i="4"/>
  <c r="D18" i="5" s="1"/>
  <c r="J18" i="4"/>
  <c r="I18" i="4"/>
  <c r="K18" i="4" s="1"/>
  <c r="F18" i="4"/>
  <c r="Q33" i="4" l="1"/>
  <c r="D33" i="5" s="1"/>
  <c r="Q32" i="4"/>
  <c r="Q31" i="4"/>
  <c r="Q30" i="4"/>
  <c r="Q29" i="4"/>
  <c r="O33" i="4" l="1"/>
  <c r="O32" i="4"/>
  <c r="O31" i="4"/>
  <c r="O30" i="4"/>
  <c r="O29" i="4"/>
  <c r="J37" i="4"/>
  <c r="J33" i="4"/>
  <c r="J32" i="4"/>
  <c r="J31" i="4"/>
  <c r="J30" i="4"/>
  <c r="J29" i="4"/>
  <c r="J40" i="4" s="1"/>
  <c r="F19" i="5" l="1"/>
  <c r="F30" i="5"/>
  <c r="M30" i="4"/>
  <c r="P30" i="4" s="1"/>
  <c r="C30" i="4"/>
  <c r="C20" i="4"/>
  <c r="C21" i="4"/>
  <c r="C22" i="4"/>
  <c r="H30" i="4" l="1"/>
  <c r="I30" i="4" s="1"/>
  <c r="K30" i="4" s="1"/>
  <c r="F30" i="4"/>
  <c r="F21" i="4"/>
  <c r="P41" i="4" l="1"/>
  <c r="P42" i="4"/>
  <c r="Q23" i="4" l="1"/>
  <c r="Q24" i="4"/>
  <c r="Q25" i="4"/>
  <c r="Q26" i="4"/>
  <c r="Q27" i="4"/>
  <c r="Q28" i="4"/>
  <c r="M31" i="4"/>
  <c r="P31" i="4" s="1"/>
  <c r="M33" i="4"/>
  <c r="P33" i="4" s="1"/>
  <c r="C37" i="4"/>
  <c r="C31" i="4"/>
  <c r="H31" i="4" s="1"/>
  <c r="I31" i="4" s="1"/>
  <c r="H32" i="4"/>
  <c r="I32" i="4" s="1"/>
  <c r="K32" i="4" s="1"/>
  <c r="H37" i="4" l="1"/>
  <c r="I37" i="4" s="1"/>
  <c r="K37" i="4" s="1"/>
  <c r="K31" i="4"/>
  <c r="M32" i="4"/>
  <c r="P32" i="4" s="1"/>
  <c r="F32" i="4"/>
  <c r="C33" i="4"/>
  <c r="H33" i="4" s="1"/>
  <c r="I33" i="4" s="1"/>
  <c r="K33" i="4" s="1"/>
  <c r="F31" i="4"/>
  <c r="F33" i="4" l="1"/>
  <c r="F29" i="5" l="1"/>
  <c r="F28" i="5"/>
  <c r="F27" i="5"/>
  <c r="F26" i="5"/>
  <c r="F25" i="5"/>
  <c r="F24" i="5"/>
  <c r="F23" i="5"/>
  <c r="F22" i="5"/>
  <c r="F21" i="5"/>
  <c r="F20" i="5"/>
  <c r="F32" i="5"/>
  <c r="D32" i="5"/>
  <c r="F31" i="5"/>
  <c r="D31" i="5"/>
  <c r="F19" i="4" l="1"/>
  <c r="H19" i="4"/>
  <c r="I19" i="4" s="1"/>
  <c r="J19" i="4"/>
  <c r="N19" i="4"/>
  <c r="O19" i="4"/>
  <c r="F20" i="4"/>
  <c r="H20" i="4"/>
  <c r="I20" i="4" s="1"/>
  <c r="J20" i="4"/>
  <c r="N20" i="4"/>
  <c r="O20" i="4"/>
  <c r="H21" i="4"/>
  <c r="I21" i="4" s="1"/>
  <c r="K21" i="4" s="1"/>
  <c r="J21" i="4"/>
  <c r="N21" i="4"/>
  <c r="Q21" i="4" s="1"/>
  <c r="O21" i="4"/>
  <c r="D21" i="5"/>
  <c r="F22" i="4"/>
  <c r="H22" i="4"/>
  <c r="I22" i="4" s="1"/>
  <c r="J22" i="4"/>
  <c r="N22" i="4"/>
  <c r="O22" i="4"/>
  <c r="C23" i="4"/>
  <c r="F23" i="4" s="1"/>
  <c r="H23" i="4"/>
  <c r="I23" i="4" s="1"/>
  <c r="J23" i="4"/>
  <c r="K23" i="4" s="1"/>
  <c r="M23" i="4"/>
  <c r="O23" i="4"/>
  <c r="D23" i="5"/>
  <c r="C24" i="4"/>
  <c r="F24" i="4" s="1"/>
  <c r="J24" i="4"/>
  <c r="M24" i="4"/>
  <c r="O24" i="4"/>
  <c r="D24" i="5"/>
  <c r="C25" i="4"/>
  <c r="H25" i="4" s="1"/>
  <c r="I25" i="4" s="1"/>
  <c r="F25" i="4"/>
  <c r="J25" i="4"/>
  <c r="M25" i="4"/>
  <c r="P25" i="4" s="1"/>
  <c r="O25" i="4"/>
  <c r="D25" i="5"/>
  <c r="C26" i="4"/>
  <c r="F26" i="4" s="1"/>
  <c r="H26" i="4"/>
  <c r="I26" i="4" s="1"/>
  <c r="J26" i="4"/>
  <c r="M26" i="4"/>
  <c r="P26" i="4" s="1"/>
  <c r="O26" i="4"/>
  <c r="D26" i="5"/>
  <c r="C27" i="4"/>
  <c r="H27" i="4" s="1"/>
  <c r="I27" i="4" s="1"/>
  <c r="F27" i="4"/>
  <c r="J27" i="4"/>
  <c r="M27" i="4"/>
  <c r="P27" i="4" s="1"/>
  <c r="O27" i="4"/>
  <c r="D27" i="5"/>
  <c r="C28" i="4"/>
  <c r="F28" i="4" s="1"/>
  <c r="J28" i="4"/>
  <c r="M28" i="4"/>
  <c r="P28" i="4" s="1"/>
  <c r="O28" i="4"/>
  <c r="D28" i="5"/>
  <c r="C29" i="4"/>
  <c r="M29" i="4"/>
  <c r="P29" i="4" s="1"/>
  <c r="J42" i="4" l="1"/>
  <c r="J41" i="4"/>
  <c r="Q20" i="4"/>
  <c r="D20" i="5" s="1"/>
  <c r="Q22" i="4"/>
  <c r="D22" i="5" s="1"/>
  <c r="Q19" i="4"/>
  <c r="D19" i="5" s="1"/>
  <c r="K19" i="4"/>
  <c r="K22" i="4"/>
  <c r="K26" i="4"/>
  <c r="K20" i="4"/>
  <c r="K25" i="4"/>
  <c r="F29" i="4"/>
  <c r="H29" i="4"/>
  <c r="I29" i="4" s="1"/>
  <c r="K27" i="4"/>
  <c r="D29" i="5"/>
  <c r="F37" i="4"/>
  <c r="H24" i="4"/>
  <c r="I24" i="4" s="1"/>
  <c r="H28" i="4"/>
  <c r="I28" i="4" s="1"/>
  <c r="K28" i="4" s="1"/>
  <c r="K24" i="4" l="1"/>
  <c r="I41" i="4"/>
  <c r="K29" i="4"/>
  <c r="K40" i="4" s="1"/>
  <c r="I42" i="4"/>
  <c r="M49" i="5"/>
  <c r="N50" i="5"/>
  <c r="R50" i="4"/>
  <c r="S50" i="4"/>
  <c r="K41" i="4" l="1"/>
  <c r="K42" i="4"/>
</calcChain>
</file>

<file path=xl/sharedStrings.xml><?xml version="1.0" encoding="utf-8"?>
<sst xmlns="http://schemas.openxmlformats.org/spreadsheetml/2006/main" count="140" uniqueCount="116">
  <si>
    <t>EL PASO ELECTRIC COMPANY</t>
  </si>
  <si>
    <t>Line</t>
  </si>
  <si>
    <t>No.</t>
  </si>
  <si>
    <t>Year</t>
  </si>
  <si>
    <t xml:space="preserve">Beginning </t>
  </si>
  <si>
    <t>Common</t>
  </si>
  <si>
    <t>Equity</t>
  </si>
  <si>
    <t>Net Income</t>
  </si>
  <si>
    <t>For Common</t>
  </si>
  <si>
    <t xml:space="preserve">Common </t>
  </si>
  <si>
    <t>Dividends</t>
  </si>
  <si>
    <t>Additional</t>
  </si>
  <si>
    <t>(Net)</t>
  </si>
  <si>
    <t>Ending</t>
  </si>
  <si>
    <t xml:space="preserve">Average </t>
  </si>
  <si>
    <t>Return on</t>
  </si>
  <si>
    <t>Percentage</t>
  </si>
  <si>
    <t>Retained</t>
  </si>
  <si>
    <t>Earnings</t>
  </si>
  <si>
    <t>Implied</t>
  </si>
  <si>
    <t>Growth</t>
  </si>
  <si>
    <t>Weighted</t>
  </si>
  <si>
    <t>Average</t>
  </si>
  <si>
    <t>Shares</t>
  </si>
  <si>
    <t>For EPS</t>
  </si>
  <si>
    <t>For DPS</t>
  </si>
  <si>
    <t>Year End</t>
  </si>
  <si>
    <t>Shares For</t>
  </si>
  <si>
    <t>Book Value</t>
  </si>
  <si>
    <t>EPS</t>
  </si>
  <si>
    <t>DPS</t>
  </si>
  <si>
    <t>BVPS</t>
  </si>
  <si>
    <t>(a)</t>
  </si>
  <si>
    <t>(b)</t>
  </si>
  <si>
    <t>(c)</t>
  </si>
  <si>
    <t>(d)</t>
  </si>
  <si>
    <t>(e)</t>
  </si>
  <si>
    <t>(f)</t>
  </si>
  <si>
    <t>(g)</t>
  </si>
  <si>
    <t>(h)</t>
  </si>
  <si>
    <t>(i)</t>
  </si>
  <si>
    <t>(j)</t>
  </si>
  <si>
    <t>(k)</t>
  </si>
  <si>
    <t>(l)</t>
  </si>
  <si>
    <t>(m)</t>
  </si>
  <si>
    <t>(n)</t>
  </si>
  <si>
    <t>(o)</t>
  </si>
  <si>
    <t>f-(b+c-d)</t>
  </si>
  <si>
    <t>(b+f)/2</t>
  </si>
  <si>
    <t>c/g</t>
  </si>
  <si>
    <t>(c-d)/c</t>
  </si>
  <si>
    <t>h*i</t>
  </si>
  <si>
    <t>c/k</t>
  </si>
  <si>
    <t>d/l</t>
  </si>
  <si>
    <t>f/m</t>
  </si>
  <si>
    <t>Note:</t>
  </si>
  <si>
    <t>(1)</t>
  </si>
  <si>
    <t>Equity %</t>
  </si>
  <si>
    <t>(p)</t>
  </si>
  <si>
    <t>(q)</t>
  </si>
  <si>
    <t>(s)</t>
  </si>
  <si>
    <t>(t)</t>
  </si>
  <si>
    <t>(r)</t>
  </si>
  <si>
    <t>(u)</t>
  </si>
  <si>
    <t>Year-End</t>
  </si>
  <si>
    <t>Market</t>
  </si>
  <si>
    <t>Price</t>
  </si>
  <si>
    <t>To</t>
  </si>
  <si>
    <t>Book</t>
  </si>
  <si>
    <t>q/p</t>
  </si>
  <si>
    <t>Non-Recurring</t>
  </si>
  <si>
    <t>Gains(Losses)</t>
  </si>
  <si>
    <t>(Net of Taxes)</t>
  </si>
  <si>
    <t>for Common</t>
  </si>
  <si>
    <t>(Adjusted)</t>
  </si>
  <si>
    <t>c-s</t>
  </si>
  <si>
    <t>Description of</t>
  </si>
  <si>
    <t>Item</t>
  </si>
  <si>
    <t>Adoption of FIN 47</t>
  </si>
  <si>
    <t>PAGE 1 OF 2</t>
  </si>
  <si>
    <t>PAGE 2 OF 2</t>
  </si>
  <si>
    <t>Ten-Year Compound Growth Rate</t>
  </si>
  <si>
    <t>Fifteen-Year Compound Growth Rate</t>
  </si>
  <si>
    <t>Equity (1)</t>
  </si>
  <si>
    <t>Five-Year Compound Growth Rate</t>
  </si>
  <si>
    <t>2009</t>
  </si>
  <si>
    <t>2010</t>
  </si>
  <si>
    <t>2011</t>
  </si>
  <si>
    <t>2012</t>
  </si>
  <si>
    <t>2013</t>
  </si>
  <si>
    <t>2005</t>
  </si>
  <si>
    <t>2006</t>
  </si>
  <si>
    <t>2007</t>
  </si>
  <si>
    <t>2008</t>
  </si>
  <si>
    <t>2014</t>
  </si>
  <si>
    <t>(2)</t>
  </si>
  <si>
    <t>2021 TEXAS RATE CASE FILING</t>
  </si>
  <si>
    <t>FOR THE TEST YEAR ENDED DECEMBER 31, 2020</t>
  </si>
  <si>
    <t>2015</t>
  </si>
  <si>
    <t>2016</t>
  </si>
  <si>
    <t>2017</t>
  </si>
  <si>
    <t>2018</t>
  </si>
  <si>
    <t>2019</t>
  </si>
  <si>
    <t>N/A</t>
  </si>
  <si>
    <t>2020 (2)</t>
  </si>
  <si>
    <t>PREPARER:  MYRNA A. ORTIZ</t>
  </si>
  <si>
    <t>TEST Year</t>
  </si>
  <si>
    <t>Fifteen-Year Average 2005 - 2019</t>
  </si>
  <si>
    <t>Ten-Year Average 2010 - 2019</t>
  </si>
  <si>
    <t>FOR THE SIXTEEN YEARS ENDED DECEMBER 31, 2019</t>
  </si>
  <si>
    <t>SPONSOR:  LISA D. BUDTKE</t>
  </si>
  <si>
    <t>Five-Year Average 2015 - 2019</t>
  </si>
  <si>
    <t>Subsidiary earnings are not included in the equity numbers for the years 2004 through 2013.  The Company dissolved MiraSol Energy Services in the fourth quarter of 2013.</t>
  </si>
  <si>
    <t xml:space="preserve">Upon closing of the Merger with IIF US 2 on July 29, 2020, each share of common stock of the Company including outstanding and unvested restricted stock and unvested performance stock of the Company was cancelled and converted into the right to receive $68.25 in cash, without interest. Per the Certificate of the Merger, the total number of shares the Company is authorized to issue is 1,000. The par value of each of the authorized shares is $0.01 per share.
</t>
  </si>
  <si>
    <t>SCHEDULE K-8:  HISTORICAL GROWTH IN EARNINGS, DIVIDENDS, AND BOOK VALUE</t>
  </si>
  <si>
    <t>SCHEDULE K-8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</si>
</sst>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0_);_(* \(#,##0.000\);_(* &quot;-&quot;???_);_(@_)"/>
    <numFmt numFmtId="165" formatCode="#,##0.0000_);\(#,##0.0000\)"/>
    <numFmt numFmtId="166" formatCode="#,##0.000_);\(#,##0.000\)"/>
    <numFmt numFmtId="167" formatCode="0_);\(0\)"/>
  </numFmts>
  <fonts count="5" x14ac:knownFonts="1">
    <font>
      <sz val="10"/>
      <name val="Arial"/>
    </font>
    <font>
      <sz val="11"/>
      <color theme="1"/>
      <name val="Calibri"/>
      <family val="2"/>
      <scheme val="minor"/>
    </font>
    <font>
      <sz val="10"/>
      <name val="Arial"/>
      <family val="2"/>
    </font>
    <font>
      <sz val="10"/>
      <name val="Arial"/>
      <family val="2"/>
    </font>
    <font>
      <sz val="8"/>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6">
    <xf numFmtId="0" fontId="0" fillId="0" borderId="0"/>
    <xf numFmtId="43" fontId="3" fillId="0" borderId="0" applyFont="0" applyFill="0" applyBorder="0" applyAlignment="0" applyProtection="0"/>
    <xf numFmtId="9" fontId="3" fillId="0" borderId="0" applyFont="0" applyFill="0" applyBorder="0" applyAlignment="0" applyProtection="0"/>
    <xf numFmtId="0" fontId="2" fillId="0" borderId="0"/>
    <xf numFmtId="43" fontId="2" fillId="0" borderId="0" applyFont="0" applyFill="0" applyBorder="0" applyAlignment="0" applyProtection="0"/>
    <xf numFmtId="0" fontId="1" fillId="0" borderId="0"/>
  </cellStyleXfs>
  <cellXfs count="36">
    <xf numFmtId="0" fontId="0" fillId="0" borderId="0" xfId="0"/>
    <xf numFmtId="0" fontId="2" fillId="0" borderId="0" xfId="0" applyFont="1"/>
    <xf numFmtId="0" fontId="2" fillId="0" borderId="0" xfId="0" applyFont="1" applyAlignment="1">
      <alignment horizontal="right"/>
    </xf>
    <xf numFmtId="0" fontId="2" fillId="0" borderId="0" xfId="0" applyFont="1" applyAlignment="1">
      <alignment horizontal="left"/>
    </xf>
    <xf numFmtId="0" fontId="2" fillId="0" borderId="0" xfId="0" applyFont="1" applyAlignment="1">
      <alignment horizontal="center"/>
    </xf>
    <xf numFmtId="0" fontId="2" fillId="0" borderId="1" xfId="0" applyFont="1" applyBorder="1" applyAlignment="1">
      <alignment horizontal="center"/>
    </xf>
    <xf numFmtId="0" fontId="2" fillId="0" borderId="0" xfId="0" applyFont="1" applyFill="1" applyBorder="1" applyAlignment="1">
      <alignment horizontal="center"/>
    </xf>
    <xf numFmtId="37" fontId="2" fillId="0" borderId="0" xfId="0" applyNumberFormat="1" applyFont="1"/>
    <xf numFmtId="39" fontId="2" fillId="0" borderId="0" xfId="0" applyNumberFormat="1" applyFont="1"/>
    <xf numFmtId="37" fontId="2" fillId="0" borderId="0" xfId="0" applyNumberFormat="1" applyFont="1" applyFill="1"/>
    <xf numFmtId="0" fontId="2" fillId="0" borderId="0" xfId="0" quotePrefix="1" applyFont="1" applyAlignment="1">
      <alignment horizontal="center"/>
    </xf>
    <xf numFmtId="0" fontId="2" fillId="0" borderId="0" xfId="0" applyFont="1" applyAlignment="1">
      <alignment textRotation="180"/>
    </xf>
    <xf numFmtId="10" fontId="2" fillId="0" borderId="0" xfId="0" applyNumberFormat="1" applyFont="1" applyFill="1"/>
    <xf numFmtId="39" fontId="2" fillId="0" borderId="0" xfId="0" applyNumberFormat="1" applyFont="1" applyFill="1"/>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right"/>
    </xf>
    <xf numFmtId="0" fontId="2" fillId="0" borderId="0" xfId="0" applyFont="1" applyFill="1" applyAlignment="1">
      <alignment horizontal="center"/>
    </xf>
    <xf numFmtId="165" fontId="2" fillId="0" borderId="0" xfId="0" applyNumberFormat="1" applyFont="1" applyFill="1" applyAlignment="1">
      <alignment horizontal="left" readingOrder="1"/>
    </xf>
    <xf numFmtId="37" fontId="2" fillId="0" borderId="0" xfId="1" applyNumberFormat="1" applyFont="1" applyFill="1"/>
    <xf numFmtId="10" fontId="2" fillId="0" borderId="0" xfId="2" applyNumberFormat="1" applyFont="1" applyFill="1"/>
    <xf numFmtId="49" fontId="2" fillId="0" borderId="0" xfId="0" applyNumberFormat="1" applyFont="1" applyFill="1" applyAlignment="1">
      <alignment horizontal="left" readingOrder="1"/>
    </xf>
    <xf numFmtId="164" fontId="2" fillId="0" borderId="0" xfId="0" applyNumberFormat="1" applyFont="1" applyFill="1"/>
    <xf numFmtId="165" fontId="2" fillId="0" borderId="0" xfId="0" quotePrefix="1" applyNumberFormat="1" applyFont="1" applyFill="1" applyAlignment="1">
      <alignment horizontal="left" readingOrder="1"/>
    </xf>
    <xf numFmtId="166" fontId="2" fillId="0" borderId="0" xfId="0" applyNumberFormat="1" applyFont="1" applyFill="1"/>
    <xf numFmtId="10" fontId="2" fillId="0" borderId="0" xfId="0" applyNumberFormat="1" applyFont="1" applyFill="1" applyAlignment="1">
      <alignment horizontal="center"/>
    </xf>
    <xf numFmtId="167" fontId="2" fillId="0" borderId="0" xfId="0" applyNumberFormat="1" applyFont="1" applyFill="1" applyAlignment="1">
      <alignment horizontal="left" readingOrder="1"/>
    </xf>
    <xf numFmtId="39" fontId="2" fillId="0" borderId="0" xfId="0" applyNumberFormat="1" applyFont="1" applyFill="1" applyAlignment="1">
      <alignment horizontal="right"/>
    </xf>
    <xf numFmtId="0" fontId="2" fillId="0" borderId="1" xfId="0" applyFont="1" applyFill="1" applyBorder="1" applyAlignment="1">
      <alignment horizontal="center"/>
    </xf>
    <xf numFmtId="0" fontId="2" fillId="0" borderId="0" xfId="0" quotePrefix="1" applyFont="1" applyFill="1" applyAlignment="1">
      <alignment horizontal="right"/>
    </xf>
    <xf numFmtId="0" fontId="2" fillId="0" borderId="0" xfId="0" quotePrefix="1" applyFont="1" applyFill="1" applyAlignment="1">
      <alignment horizontal="right" vertical="top"/>
    </xf>
    <xf numFmtId="0" fontId="2" fillId="0" borderId="0" xfId="0" applyFont="1" applyAlignment="1">
      <alignment textRotation="180"/>
    </xf>
    <xf numFmtId="0" fontId="2" fillId="0" borderId="0" xfId="0" applyFont="1" applyAlignment="1">
      <alignment horizontal="right" textRotation="180" wrapText="1"/>
    </xf>
    <xf numFmtId="0" fontId="0" fillId="0" borderId="0" xfId="0" applyAlignment="1">
      <alignment textRotation="180" wrapText="1"/>
    </xf>
    <xf numFmtId="37" fontId="2" fillId="0" borderId="0" xfId="5" applyNumberFormat="1" applyFont="1" applyFill="1" applyAlignment="1" applyProtection="1">
      <alignment horizontal="left" vertical="top" wrapText="1"/>
      <protection locked="0"/>
    </xf>
    <xf numFmtId="0" fontId="2" fillId="0" borderId="0" xfId="0" applyFont="1" applyAlignment="1">
      <alignment textRotation="180"/>
    </xf>
  </cellXfs>
  <cellStyles count="6">
    <cellStyle name="Comma" xfId="1" builtinId="3"/>
    <cellStyle name="Comma 2" xfId="4" xr:uid="{D7CE59E1-E9FB-44E7-94D3-F0A3B3B65114}"/>
    <cellStyle name="Normal" xfId="0" builtinId="0"/>
    <cellStyle name="Normal 2" xfId="3" xr:uid="{610F9098-BEFC-4180-90C6-56AAE8005AD6}"/>
    <cellStyle name="Normal 4" xfId="5" xr:uid="{75461A46-4458-439D-A714-F1FC710C4F56}"/>
    <cellStyle name="Percent" xfId="2"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58"/>
  <sheetViews>
    <sheetView zoomScaleNormal="100" workbookViewId="0">
      <selection activeCell="H21" sqref="H21"/>
    </sheetView>
  </sheetViews>
  <sheetFormatPr defaultColWidth="9.140625" defaultRowHeight="12.75" x14ac:dyDescent="0.2"/>
  <cols>
    <col min="1" max="1" width="4.5703125" style="1" customWidth="1"/>
    <col min="2" max="2" width="9.5703125" style="1" customWidth="1"/>
    <col min="3" max="3" width="19.140625" style="1" bestFit="1" customWidth="1"/>
    <col min="4" max="4" width="17.5703125" style="1" bestFit="1" customWidth="1"/>
    <col min="5" max="5" width="11" style="1" bestFit="1" customWidth="1"/>
    <col min="6" max="6" width="13.28515625" style="1" bestFit="1" customWidth="1"/>
    <col min="7" max="7" width="15.28515625" style="1" customWidth="1"/>
    <col min="8" max="8" width="18.140625" style="1" bestFit="1" customWidth="1"/>
    <col min="9" max="11" width="10.5703125" style="1" customWidth="1"/>
    <col min="12" max="12" width="16.42578125" style="1" bestFit="1" customWidth="1"/>
    <col min="13" max="13" width="16.7109375" style="1" bestFit="1" customWidth="1"/>
    <col min="14" max="14" width="19.42578125" style="1" customWidth="1"/>
    <col min="15" max="15" width="11.140625" style="1" customWidth="1"/>
    <col min="16" max="16" width="11.42578125" style="1" customWidth="1"/>
    <col min="17" max="17" width="12.28515625" style="1" customWidth="1"/>
    <col min="18" max="19" width="2.5703125" style="1" customWidth="1"/>
    <col min="20" max="16384" width="9.140625" style="1"/>
  </cols>
  <sheetData>
    <row r="1" spans="1:19" s="14" customFormat="1" x14ac:dyDescent="0.2">
      <c r="A1" s="14" t="s">
        <v>0</v>
      </c>
      <c r="Q1" s="16"/>
      <c r="S1" s="16" t="s">
        <v>115</v>
      </c>
    </row>
    <row r="2" spans="1:19" s="14" customFormat="1" x14ac:dyDescent="0.2">
      <c r="A2" s="15" t="s">
        <v>96</v>
      </c>
      <c r="Q2" s="16"/>
      <c r="S2" s="16" t="s">
        <v>79</v>
      </c>
    </row>
    <row r="3" spans="1:19" s="14" customFormat="1" x14ac:dyDescent="0.2">
      <c r="A3" s="14" t="s">
        <v>114</v>
      </c>
      <c r="Q3" s="16"/>
      <c r="S3" s="16"/>
    </row>
    <row r="4" spans="1:19" s="14" customFormat="1" x14ac:dyDescent="0.2">
      <c r="A4" s="15"/>
      <c r="B4" s="14" t="s">
        <v>109</v>
      </c>
      <c r="Q4" s="16"/>
      <c r="S4" s="16"/>
    </row>
    <row r="5" spans="1:19" s="14" customFormat="1" x14ac:dyDescent="0.2">
      <c r="A5" s="15" t="s">
        <v>110</v>
      </c>
      <c r="B5" s="17"/>
    </row>
    <row r="6" spans="1:19" s="14" customFormat="1" x14ac:dyDescent="0.2">
      <c r="A6" s="15" t="s">
        <v>105</v>
      </c>
      <c r="B6" s="17"/>
    </row>
    <row r="7" spans="1:19" s="14" customFormat="1" x14ac:dyDescent="0.2">
      <c r="A7" s="15" t="s">
        <v>97</v>
      </c>
    </row>
    <row r="8" spans="1:19" s="14" customFormat="1" x14ac:dyDescent="0.2"/>
    <row r="9" spans="1:19" s="14" customFormat="1" x14ac:dyDescent="0.2">
      <c r="B9" s="17" t="s">
        <v>32</v>
      </c>
      <c r="C9" s="17" t="s">
        <v>33</v>
      </c>
      <c r="D9" s="17" t="s">
        <v>34</v>
      </c>
      <c r="E9" s="17" t="s">
        <v>35</v>
      </c>
      <c r="F9" s="17" t="s">
        <v>36</v>
      </c>
      <c r="G9" s="17" t="s">
        <v>37</v>
      </c>
      <c r="H9" s="17" t="s">
        <v>38</v>
      </c>
      <c r="I9" s="17" t="s">
        <v>39</v>
      </c>
      <c r="J9" s="17" t="s">
        <v>40</v>
      </c>
      <c r="K9" s="17" t="s">
        <v>41</v>
      </c>
      <c r="L9" s="17" t="s">
        <v>42</v>
      </c>
      <c r="M9" s="17" t="s">
        <v>43</v>
      </c>
      <c r="N9" s="17" t="s">
        <v>44</v>
      </c>
      <c r="O9" s="17" t="s">
        <v>45</v>
      </c>
      <c r="P9" s="17" t="s">
        <v>46</v>
      </c>
      <c r="Q9" s="17" t="s">
        <v>58</v>
      </c>
    </row>
    <row r="10" spans="1:19" s="14" customFormat="1" x14ac:dyDescent="0.2"/>
    <row r="11" spans="1:19" s="14" customFormat="1" x14ac:dyDescent="0.2">
      <c r="A11" s="17"/>
      <c r="B11" s="17"/>
      <c r="C11" s="17"/>
      <c r="D11" s="17"/>
      <c r="E11" s="17"/>
      <c r="F11" s="17"/>
      <c r="G11" s="17"/>
      <c r="H11" s="17"/>
      <c r="I11" s="17"/>
      <c r="J11" s="17"/>
      <c r="K11" s="17"/>
      <c r="L11" s="17" t="s">
        <v>21</v>
      </c>
      <c r="M11" s="17" t="s">
        <v>21</v>
      </c>
      <c r="N11" s="17"/>
      <c r="O11" s="17"/>
      <c r="P11" s="17"/>
      <c r="Q11" s="17"/>
    </row>
    <row r="12" spans="1:19" s="14" customFormat="1" x14ac:dyDescent="0.2">
      <c r="A12" s="17"/>
      <c r="B12" s="17"/>
      <c r="C12" s="17" t="s">
        <v>4</v>
      </c>
      <c r="D12" s="17"/>
      <c r="E12" s="17"/>
      <c r="F12" s="17" t="s">
        <v>11</v>
      </c>
      <c r="G12" s="17" t="s">
        <v>13</v>
      </c>
      <c r="H12" s="17" t="s">
        <v>14</v>
      </c>
      <c r="I12" s="17" t="s">
        <v>15</v>
      </c>
      <c r="J12" s="17" t="s">
        <v>16</v>
      </c>
      <c r="K12" s="17"/>
      <c r="L12" s="17" t="s">
        <v>22</v>
      </c>
      <c r="M12" s="17" t="s">
        <v>22</v>
      </c>
      <c r="N12" s="17" t="s">
        <v>26</v>
      </c>
      <c r="O12" s="17"/>
      <c r="P12" s="17"/>
      <c r="Q12" s="17"/>
    </row>
    <row r="13" spans="1:19" s="14" customFormat="1" x14ac:dyDescent="0.2">
      <c r="A13" s="17" t="s">
        <v>1</v>
      </c>
      <c r="B13" s="17"/>
      <c r="C13" s="17" t="s">
        <v>5</v>
      </c>
      <c r="D13" s="17" t="s">
        <v>7</v>
      </c>
      <c r="E13" s="17" t="s">
        <v>9</v>
      </c>
      <c r="F13" s="17" t="s">
        <v>6</v>
      </c>
      <c r="G13" s="17" t="s">
        <v>9</v>
      </c>
      <c r="H13" s="17" t="s">
        <v>5</v>
      </c>
      <c r="I13" s="17" t="s">
        <v>5</v>
      </c>
      <c r="J13" s="17" t="s">
        <v>17</v>
      </c>
      <c r="K13" s="17" t="s">
        <v>19</v>
      </c>
      <c r="L13" s="17" t="s">
        <v>23</v>
      </c>
      <c r="M13" s="17" t="s">
        <v>23</v>
      </c>
      <c r="N13" s="17" t="s">
        <v>27</v>
      </c>
      <c r="O13" s="17"/>
      <c r="P13" s="17"/>
      <c r="Q13" s="17"/>
    </row>
    <row r="14" spans="1:19" s="14" customFormat="1" x14ac:dyDescent="0.2">
      <c r="A14" s="28" t="s">
        <v>2</v>
      </c>
      <c r="B14" s="28" t="s">
        <v>3</v>
      </c>
      <c r="C14" s="28" t="s">
        <v>83</v>
      </c>
      <c r="D14" s="28" t="s">
        <v>8</v>
      </c>
      <c r="E14" s="28" t="s">
        <v>10</v>
      </c>
      <c r="F14" s="28" t="s">
        <v>12</v>
      </c>
      <c r="G14" s="28" t="s">
        <v>6</v>
      </c>
      <c r="H14" s="28" t="s">
        <v>6</v>
      </c>
      <c r="I14" s="28" t="s">
        <v>57</v>
      </c>
      <c r="J14" s="28" t="s">
        <v>18</v>
      </c>
      <c r="K14" s="28" t="s">
        <v>20</v>
      </c>
      <c r="L14" s="28" t="s">
        <v>24</v>
      </c>
      <c r="M14" s="28" t="s">
        <v>25</v>
      </c>
      <c r="N14" s="28" t="s">
        <v>28</v>
      </c>
      <c r="O14" s="28" t="s">
        <v>29</v>
      </c>
      <c r="P14" s="28" t="s">
        <v>30</v>
      </c>
      <c r="Q14" s="28" t="s">
        <v>31</v>
      </c>
    </row>
    <row r="15" spans="1:19" s="14" customFormat="1" x14ac:dyDescent="0.2"/>
    <row r="16" spans="1:19" s="14" customFormat="1" x14ac:dyDescent="0.2">
      <c r="F16" s="6" t="s">
        <v>47</v>
      </c>
      <c r="H16" s="6" t="s">
        <v>48</v>
      </c>
      <c r="I16" s="6" t="s">
        <v>49</v>
      </c>
      <c r="J16" s="6" t="s">
        <v>50</v>
      </c>
      <c r="K16" s="6" t="s">
        <v>51</v>
      </c>
      <c r="M16" s="6"/>
      <c r="O16" s="6" t="s">
        <v>52</v>
      </c>
      <c r="P16" s="17" t="s">
        <v>53</v>
      </c>
      <c r="Q16" s="17" t="s">
        <v>54</v>
      </c>
    </row>
    <row r="17" spans="1:17" s="14" customFormat="1" x14ac:dyDescent="0.2">
      <c r="F17" s="6"/>
      <c r="H17" s="6"/>
      <c r="I17" s="6"/>
      <c r="J17" s="6"/>
      <c r="K17" s="6"/>
      <c r="M17" s="6"/>
      <c r="O17" s="6"/>
      <c r="P17" s="17"/>
      <c r="Q17" s="17"/>
    </row>
    <row r="18" spans="1:17" s="14" customFormat="1" x14ac:dyDescent="0.2">
      <c r="A18" s="17">
        <v>1</v>
      </c>
      <c r="B18" s="26">
        <v>2004</v>
      </c>
      <c r="C18" s="9">
        <v>537175404</v>
      </c>
      <c r="D18" s="9">
        <v>5662903</v>
      </c>
      <c r="E18" s="9">
        <v>0</v>
      </c>
      <c r="F18" s="9">
        <f>+G18-(C18+D18-E18)</f>
        <v>-6736905</v>
      </c>
      <c r="G18" s="9">
        <v>536101402</v>
      </c>
      <c r="H18" s="9">
        <f>+(C18+G18)/2</f>
        <v>536638403</v>
      </c>
      <c r="I18" s="20">
        <f>ROUND(+D18/H18,4)</f>
        <v>1.06E-2</v>
      </c>
      <c r="J18" s="20">
        <f t="shared" ref="J18:J28" si="0">(D18-E18)/D18</f>
        <v>1</v>
      </c>
      <c r="K18" s="20">
        <f>ROUND(+I18*J18,4)</f>
        <v>1.06E-2</v>
      </c>
      <c r="L18" s="9">
        <v>47426813</v>
      </c>
      <c r="M18" s="9">
        <v>47426813</v>
      </c>
      <c r="N18" s="9">
        <v>47403072</v>
      </c>
      <c r="O18" s="13">
        <f t="shared" ref="O18:O28" si="1">ROUND(+D18/L18,2)</f>
        <v>0.12</v>
      </c>
      <c r="P18" s="9">
        <v>0</v>
      </c>
      <c r="Q18" s="13">
        <f>ROUND(+G18/N18,2)</f>
        <v>11.31</v>
      </c>
    </row>
    <row r="19" spans="1:17" s="14" customFormat="1" x14ac:dyDescent="0.2">
      <c r="A19" s="17">
        <v>2</v>
      </c>
      <c r="B19" s="18" t="s">
        <v>90</v>
      </c>
      <c r="C19" s="9">
        <f>G18</f>
        <v>536101402</v>
      </c>
      <c r="D19" s="9">
        <v>33947243</v>
      </c>
      <c r="E19" s="9">
        <v>0</v>
      </c>
      <c r="F19" s="9">
        <f t="shared" ref="F19:F28" si="2">+G19-(C19+D19-E19)</f>
        <v>-11833352</v>
      </c>
      <c r="G19" s="9">
        <v>558215293</v>
      </c>
      <c r="H19" s="9">
        <f t="shared" ref="H19:H28" si="3">+(C19+G19)/2</f>
        <v>547158347.5</v>
      </c>
      <c r="I19" s="20">
        <f>ROUND(+D19/H19,4)</f>
        <v>6.2E-2</v>
      </c>
      <c r="J19" s="20">
        <f t="shared" si="0"/>
        <v>1</v>
      </c>
      <c r="K19" s="20">
        <f>ROUND(+I19*J19,4)</f>
        <v>6.2E-2</v>
      </c>
      <c r="L19" s="9">
        <v>47711894</v>
      </c>
      <c r="M19" s="9">
        <v>47711894</v>
      </c>
      <c r="N19" s="9">
        <f>63507429-15365108</f>
        <v>48142321</v>
      </c>
      <c r="O19" s="13">
        <f t="shared" si="1"/>
        <v>0.71</v>
      </c>
      <c r="P19" s="9">
        <v>0</v>
      </c>
      <c r="Q19" s="13">
        <f>ROUND(+G19/N19,2)</f>
        <v>11.6</v>
      </c>
    </row>
    <row r="20" spans="1:17" s="14" customFormat="1" x14ac:dyDescent="0.2">
      <c r="A20" s="17">
        <v>3</v>
      </c>
      <c r="B20" s="18" t="s">
        <v>91</v>
      </c>
      <c r="C20" s="9">
        <f>G19</f>
        <v>558215293</v>
      </c>
      <c r="D20" s="9">
        <v>70398958</v>
      </c>
      <c r="E20" s="9">
        <v>0</v>
      </c>
      <c r="F20" s="9">
        <f t="shared" si="2"/>
        <v>-57258197</v>
      </c>
      <c r="G20" s="9">
        <v>571356054</v>
      </c>
      <c r="H20" s="9">
        <f t="shared" si="3"/>
        <v>564785673.5</v>
      </c>
      <c r="I20" s="20">
        <f t="shared" ref="I20:I28" si="4">ROUND(+D20/H20,4)</f>
        <v>0.1246</v>
      </c>
      <c r="J20" s="20">
        <f t="shared" si="0"/>
        <v>1</v>
      </c>
      <c r="K20" s="20">
        <f t="shared" ref="K20:K28" si="5">ROUND(+I20*J20,4)</f>
        <v>0.1246</v>
      </c>
      <c r="L20" s="9">
        <v>47663890</v>
      </c>
      <c r="M20" s="9">
        <v>47663890</v>
      </c>
      <c r="N20" s="9">
        <f>64020828-18025928</f>
        <v>45994900</v>
      </c>
      <c r="O20" s="13">
        <f t="shared" si="1"/>
        <v>1.48</v>
      </c>
      <c r="P20" s="9">
        <v>0</v>
      </c>
      <c r="Q20" s="13">
        <f t="shared" ref="Q20:Q28" si="6">ROUND(+G20/N20,2)</f>
        <v>12.42</v>
      </c>
    </row>
    <row r="21" spans="1:17" s="14" customFormat="1" x14ac:dyDescent="0.2">
      <c r="A21" s="17">
        <v>4</v>
      </c>
      <c r="B21" s="18" t="s">
        <v>92</v>
      </c>
      <c r="C21" s="9">
        <f>G20</f>
        <v>571356054</v>
      </c>
      <c r="D21" s="9">
        <v>76831162</v>
      </c>
      <c r="E21" s="9">
        <v>0</v>
      </c>
      <c r="F21" s="9">
        <f>+G21-(C21+D21-E21)</f>
        <v>18071713</v>
      </c>
      <c r="G21" s="9">
        <v>666258929</v>
      </c>
      <c r="H21" s="9">
        <f t="shared" si="3"/>
        <v>618807491.5</v>
      </c>
      <c r="I21" s="20">
        <f t="shared" si="4"/>
        <v>0.1242</v>
      </c>
      <c r="J21" s="20">
        <f t="shared" si="0"/>
        <v>1</v>
      </c>
      <c r="K21" s="20">
        <f t="shared" si="5"/>
        <v>0.1242</v>
      </c>
      <c r="L21" s="9">
        <v>45563858</v>
      </c>
      <c r="M21" s="9">
        <v>45563858</v>
      </c>
      <c r="N21" s="9">
        <f>64519925-19370266</f>
        <v>45149659</v>
      </c>
      <c r="O21" s="13">
        <f t="shared" si="1"/>
        <v>1.69</v>
      </c>
      <c r="P21" s="9">
        <v>0</v>
      </c>
      <c r="Q21" s="13">
        <f t="shared" si="6"/>
        <v>14.76</v>
      </c>
    </row>
    <row r="22" spans="1:17" s="14" customFormat="1" x14ac:dyDescent="0.2">
      <c r="A22" s="17">
        <v>5</v>
      </c>
      <c r="B22" s="18" t="s">
        <v>93</v>
      </c>
      <c r="C22" s="9">
        <f>G21</f>
        <v>666258929</v>
      </c>
      <c r="D22" s="9">
        <v>80282956</v>
      </c>
      <c r="E22" s="9">
        <v>0</v>
      </c>
      <c r="F22" s="9">
        <f t="shared" si="2"/>
        <v>-48777699</v>
      </c>
      <c r="G22" s="9">
        <v>697764186</v>
      </c>
      <c r="H22" s="9">
        <f t="shared" si="3"/>
        <v>682011557.5</v>
      </c>
      <c r="I22" s="20">
        <f t="shared" si="4"/>
        <v>0.1177</v>
      </c>
      <c r="J22" s="20">
        <f t="shared" si="0"/>
        <v>1</v>
      </c>
      <c r="K22" s="20">
        <f t="shared" si="5"/>
        <v>0.1177</v>
      </c>
      <c r="L22" s="9">
        <v>44777765</v>
      </c>
      <c r="M22" s="9">
        <v>44777765</v>
      </c>
      <c r="N22" s="9">
        <f>64732652-19848900</f>
        <v>44883752</v>
      </c>
      <c r="O22" s="13">
        <f t="shared" si="1"/>
        <v>1.79</v>
      </c>
      <c r="P22" s="9">
        <v>0</v>
      </c>
      <c r="Q22" s="13">
        <f t="shared" si="6"/>
        <v>15.55</v>
      </c>
    </row>
    <row r="23" spans="1:17" s="14" customFormat="1" x14ac:dyDescent="0.2">
      <c r="A23" s="17">
        <v>6</v>
      </c>
      <c r="B23" s="18" t="s">
        <v>85</v>
      </c>
      <c r="C23" s="9">
        <f t="shared" ref="C23:C29" si="7">+G22</f>
        <v>697764186</v>
      </c>
      <c r="D23" s="9">
        <v>67855774</v>
      </c>
      <c r="E23" s="9">
        <v>0</v>
      </c>
      <c r="F23" s="9">
        <f t="shared" si="2"/>
        <v>-37662983</v>
      </c>
      <c r="G23" s="9">
        <v>727956977</v>
      </c>
      <c r="H23" s="9">
        <f t="shared" si="3"/>
        <v>712860581.5</v>
      </c>
      <c r="I23" s="20">
        <f t="shared" si="4"/>
        <v>9.5200000000000007E-2</v>
      </c>
      <c r="J23" s="20">
        <f t="shared" si="0"/>
        <v>1</v>
      </c>
      <c r="K23" s="20">
        <f t="shared" si="5"/>
        <v>9.5200000000000007E-2</v>
      </c>
      <c r="L23" s="9">
        <v>44524146</v>
      </c>
      <c r="M23" s="9">
        <f t="shared" ref="M23:M29" si="8">+L23</f>
        <v>44524146</v>
      </c>
      <c r="N23" s="9">
        <v>43924872</v>
      </c>
      <c r="O23" s="13">
        <f t="shared" si="1"/>
        <v>1.52</v>
      </c>
      <c r="P23" s="9">
        <v>0</v>
      </c>
      <c r="Q23" s="13">
        <f t="shared" si="6"/>
        <v>16.57</v>
      </c>
    </row>
    <row r="24" spans="1:17" s="14" customFormat="1" x14ac:dyDescent="0.2">
      <c r="A24" s="17">
        <v>7</v>
      </c>
      <c r="B24" s="18" t="s">
        <v>86</v>
      </c>
      <c r="C24" s="9">
        <f t="shared" si="7"/>
        <v>727956977</v>
      </c>
      <c r="D24" s="9">
        <v>92275027</v>
      </c>
      <c r="E24" s="9">
        <v>0</v>
      </c>
      <c r="F24" s="9">
        <f t="shared" si="2"/>
        <v>-11337756</v>
      </c>
      <c r="G24" s="9">
        <v>808894248</v>
      </c>
      <c r="H24" s="9">
        <f t="shared" si="3"/>
        <v>768425612.5</v>
      </c>
      <c r="I24" s="20">
        <f t="shared" si="4"/>
        <v>0.1201</v>
      </c>
      <c r="J24" s="20">
        <f t="shared" si="0"/>
        <v>1</v>
      </c>
      <c r="K24" s="20">
        <f t="shared" si="5"/>
        <v>0.1201</v>
      </c>
      <c r="L24" s="9">
        <v>43129735</v>
      </c>
      <c r="M24" s="9">
        <f t="shared" si="8"/>
        <v>43129735</v>
      </c>
      <c r="N24" s="9">
        <v>42571065</v>
      </c>
      <c r="O24" s="13">
        <f t="shared" si="1"/>
        <v>2.14</v>
      </c>
      <c r="P24" s="9">
        <v>0</v>
      </c>
      <c r="Q24" s="13">
        <f t="shared" si="6"/>
        <v>19</v>
      </c>
    </row>
    <row r="25" spans="1:17" s="14" customFormat="1" x14ac:dyDescent="0.2">
      <c r="A25" s="17">
        <v>8</v>
      </c>
      <c r="B25" s="23" t="s">
        <v>87</v>
      </c>
      <c r="C25" s="9">
        <f t="shared" si="7"/>
        <v>808894248</v>
      </c>
      <c r="D25" s="9">
        <v>104162168</v>
      </c>
      <c r="E25" s="9">
        <v>27223004</v>
      </c>
      <c r="F25" s="9">
        <f t="shared" si="2"/>
        <v>-122861404</v>
      </c>
      <c r="G25" s="9">
        <v>762972008</v>
      </c>
      <c r="H25" s="9">
        <f t="shared" si="3"/>
        <v>785933128</v>
      </c>
      <c r="I25" s="20">
        <f t="shared" si="4"/>
        <v>0.13250000000000001</v>
      </c>
      <c r="J25" s="20">
        <f t="shared" si="0"/>
        <v>0.73864787453348701</v>
      </c>
      <c r="K25" s="20">
        <f t="shared" si="5"/>
        <v>9.7900000000000001E-2</v>
      </c>
      <c r="L25" s="9">
        <v>41349883</v>
      </c>
      <c r="M25" s="9">
        <f t="shared" si="8"/>
        <v>41349883</v>
      </c>
      <c r="N25" s="9">
        <v>39959154</v>
      </c>
      <c r="O25" s="13">
        <f t="shared" si="1"/>
        <v>2.52</v>
      </c>
      <c r="P25" s="24">
        <f t="shared" ref="P25:P33" si="9">+E25/M25</f>
        <v>0.65835746137419537</v>
      </c>
      <c r="Q25" s="13">
        <f t="shared" si="6"/>
        <v>19.09</v>
      </c>
    </row>
    <row r="26" spans="1:17" s="14" customFormat="1" x14ac:dyDescent="0.2">
      <c r="A26" s="17">
        <v>9</v>
      </c>
      <c r="B26" s="18" t="s">
        <v>88</v>
      </c>
      <c r="C26" s="9">
        <f t="shared" si="7"/>
        <v>762972008</v>
      </c>
      <c r="D26" s="9">
        <v>93220300</v>
      </c>
      <c r="E26" s="9">
        <v>38889511</v>
      </c>
      <c r="F26" s="9">
        <f t="shared" si="2"/>
        <v>14274681</v>
      </c>
      <c r="G26" s="9">
        <v>831577478</v>
      </c>
      <c r="H26" s="9">
        <f t="shared" si="3"/>
        <v>797274743</v>
      </c>
      <c r="I26" s="20">
        <f t="shared" si="4"/>
        <v>0.1169</v>
      </c>
      <c r="J26" s="20">
        <f t="shared" si="0"/>
        <v>0.58282143481623638</v>
      </c>
      <c r="K26" s="20">
        <f t="shared" si="5"/>
        <v>6.8099999999999994E-2</v>
      </c>
      <c r="L26" s="9">
        <v>39974022</v>
      </c>
      <c r="M26" s="9">
        <f t="shared" si="8"/>
        <v>39974022</v>
      </c>
      <c r="N26" s="9">
        <v>40112078</v>
      </c>
      <c r="O26" s="13">
        <f t="shared" si="1"/>
        <v>2.33</v>
      </c>
      <c r="P26" s="24">
        <f t="shared" si="9"/>
        <v>0.97286960516507448</v>
      </c>
      <c r="Q26" s="13">
        <f t="shared" si="6"/>
        <v>20.73</v>
      </c>
    </row>
    <row r="27" spans="1:17" s="14" customFormat="1" x14ac:dyDescent="0.2">
      <c r="A27" s="17">
        <v>10</v>
      </c>
      <c r="B27" s="18" t="s">
        <v>89</v>
      </c>
      <c r="C27" s="9">
        <f t="shared" si="7"/>
        <v>831577478</v>
      </c>
      <c r="D27" s="9">
        <v>92779951</v>
      </c>
      <c r="E27" s="19">
        <v>42049111</v>
      </c>
      <c r="F27" s="9">
        <f t="shared" si="2"/>
        <v>72300009</v>
      </c>
      <c r="G27" s="9">
        <v>954608327</v>
      </c>
      <c r="H27" s="9">
        <f t="shared" si="3"/>
        <v>893092902.5</v>
      </c>
      <c r="I27" s="20">
        <f t="shared" si="4"/>
        <v>0.10390000000000001</v>
      </c>
      <c r="J27" s="20">
        <f t="shared" si="0"/>
        <v>0.54678666514924112</v>
      </c>
      <c r="K27" s="20">
        <f t="shared" si="5"/>
        <v>5.6800000000000003E-2</v>
      </c>
      <c r="L27" s="9">
        <v>40114594</v>
      </c>
      <c r="M27" s="9">
        <f t="shared" si="8"/>
        <v>40114594</v>
      </c>
      <c r="N27" s="9">
        <v>40266706</v>
      </c>
      <c r="O27" s="13">
        <f t="shared" si="1"/>
        <v>2.31</v>
      </c>
      <c r="P27" s="24">
        <f t="shared" si="9"/>
        <v>1.0482247682726142</v>
      </c>
      <c r="Q27" s="13">
        <f t="shared" si="6"/>
        <v>23.71</v>
      </c>
    </row>
    <row r="28" spans="1:17" s="14" customFormat="1" x14ac:dyDescent="0.2">
      <c r="A28" s="17">
        <v>11</v>
      </c>
      <c r="B28" s="18" t="s">
        <v>94</v>
      </c>
      <c r="C28" s="9">
        <f t="shared" si="7"/>
        <v>954608327</v>
      </c>
      <c r="D28" s="9">
        <v>95247056</v>
      </c>
      <c r="E28" s="19">
        <v>44555926</v>
      </c>
      <c r="F28" s="9">
        <f t="shared" si="2"/>
        <v>-6451063</v>
      </c>
      <c r="G28" s="9">
        <v>998848394</v>
      </c>
      <c r="H28" s="9">
        <f t="shared" si="3"/>
        <v>976728360.5</v>
      </c>
      <c r="I28" s="20">
        <f t="shared" si="4"/>
        <v>9.7500000000000003E-2</v>
      </c>
      <c r="J28" s="20">
        <f t="shared" si="0"/>
        <v>0.53220679072747401</v>
      </c>
      <c r="K28" s="20">
        <f t="shared" si="5"/>
        <v>5.1900000000000002E-2</v>
      </c>
      <c r="L28" s="9">
        <v>40190991</v>
      </c>
      <c r="M28" s="9">
        <f t="shared" si="8"/>
        <v>40190991</v>
      </c>
      <c r="N28" s="9">
        <v>40356624</v>
      </c>
      <c r="O28" s="13">
        <f t="shared" si="1"/>
        <v>2.37</v>
      </c>
      <c r="P28" s="24">
        <f t="shared" si="9"/>
        <v>1.1086048114613547</v>
      </c>
      <c r="Q28" s="13">
        <f t="shared" si="6"/>
        <v>24.75</v>
      </c>
    </row>
    <row r="29" spans="1:17" s="14" customFormat="1" x14ac:dyDescent="0.2">
      <c r="A29" s="17">
        <v>12</v>
      </c>
      <c r="B29" s="18" t="s">
        <v>98</v>
      </c>
      <c r="C29" s="9">
        <f t="shared" si="7"/>
        <v>998848394</v>
      </c>
      <c r="D29" s="9">
        <v>84093567</v>
      </c>
      <c r="E29" s="19">
        <v>47058573</v>
      </c>
      <c r="F29" s="9">
        <f>+G29-(C29+D29-E29)</f>
        <v>-2575127</v>
      </c>
      <c r="G29" s="9">
        <v>1033308261</v>
      </c>
      <c r="H29" s="9">
        <f>+(C29+G29)/2</f>
        <v>1016078327.5</v>
      </c>
      <c r="I29" s="20">
        <f>ROUND(+D29/H29,4)</f>
        <v>8.2799999999999999E-2</v>
      </c>
      <c r="J29" s="20">
        <f>(D29-E29)/D29</f>
        <v>0.44040222482178693</v>
      </c>
      <c r="K29" s="20">
        <f>ROUND(+I29*J29,4)-0.0001</f>
        <v>3.6399999999999995E-2</v>
      </c>
      <c r="L29" s="9">
        <v>40274986</v>
      </c>
      <c r="M29" s="9">
        <f t="shared" si="8"/>
        <v>40274986</v>
      </c>
      <c r="N29" s="9">
        <v>40443819</v>
      </c>
      <c r="O29" s="13">
        <f>ROUND(+D29/L29,2)</f>
        <v>2.09</v>
      </c>
      <c r="P29" s="24">
        <f t="shared" si="9"/>
        <v>1.1684317655628731</v>
      </c>
      <c r="Q29" s="13">
        <f>ROUND(+G29/N29,2)</f>
        <v>25.55</v>
      </c>
    </row>
    <row r="30" spans="1:17" s="14" customFormat="1" x14ac:dyDescent="0.2">
      <c r="A30" s="17">
        <v>13</v>
      </c>
      <c r="B30" s="18" t="s">
        <v>99</v>
      </c>
      <c r="C30" s="9">
        <f>+G29</f>
        <v>1033308261</v>
      </c>
      <c r="D30" s="9">
        <v>97956132</v>
      </c>
      <c r="E30" s="19">
        <v>49602666</v>
      </c>
      <c r="F30" s="9">
        <f>+G30-(C30+D30-E30)</f>
        <v>10692996</v>
      </c>
      <c r="G30" s="9">
        <v>1092354723</v>
      </c>
      <c r="H30" s="9">
        <f>+(C30+G30)/2</f>
        <v>1062831492</v>
      </c>
      <c r="I30" s="20">
        <f>ROUND(+D30/H30,4)</f>
        <v>9.2200000000000004E-2</v>
      </c>
      <c r="J30" s="20">
        <f>(D30-E30)/D30</f>
        <v>0.49362367636157783</v>
      </c>
      <c r="K30" s="20">
        <f>ROUND(+I30*J30,4)</f>
        <v>4.5499999999999999E-2</v>
      </c>
      <c r="L30" s="9">
        <v>40350688</v>
      </c>
      <c r="M30" s="9">
        <f>+L30</f>
        <v>40350688</v>
      </c>
      <c r="N30" s="9">
        <v>40517718</v>
      </c>
      <c r="O30" s="13">
        <f>ROUND(+D30/L30,2)</f>
        <v>2.4300000000000002</v>
      </c>
      <c r="P30" s="24">
        <f t="shared" si="9"/>
        <v>1.2292892255021772</v>
      </c>
      <c r="Q30" s="13">
        <f>ROUND(+G30/N30,2)</f>
        <v>26.96</v>
      </c>
    </row>
    <row r="31" spans="1:17" s="14" customFormat="1" x14ac:dyDescent="0.2">
      <c r="A31" s="17">
        <v>14</v>
      </c>
      <c r="B31" s="18" t="s">
        <v>100</v>
      </c>
      <c r="C31" s="9">
        <f t="shared" ref="C31:C33" si="10">+G30</f>
        <v>1092354723</v>
      </c>
      <c r="D31" s="9">
        <v>98703869</v>
      </c>
      <c r="E31" s="19">
        <v>53337470</v>
      </c>
      <c r="F31" s="9">
        <f t="shared" ref="F31:F33" si="11">+G31-(C31+D31-E31)</f>
        <v>22845323</v>
      </c>
      <c r="G31" s="9">
        <v>1160566445</v>
      </c>
      <c r="H31" s="9">
        <f>+(C31+G31)/2</f>
        <v>1126460584</v>
      </c>
      <c r="I31" s="20">
        <f>ROUND(+D31/H31,4)</f>
        <v>8.7599999999999997E-2</v>
      </c>
      <c r="J31" s="20">
        <f>(D31-E31)/D31</f>
        <v>0.45962128394379353</v>
      </c>
      <c r="K31" s="20">
        <f>ROUND(+I31*J31,4)</f>
        <v>4.0300000000000002E-2</v>
      </c>
      <c r="L31" s="9">
        <v>40414556</v>
      </c>
      <c r="M31" s="9">
        <f t="shared" ref="M31:M32" si="12">+L31</f>
        <v>40414556</v>
      </c>
      <c r="N31" s="9">
        <v>40584338</v>
      </c>
      <c r="O31" s="13">
        <f>ROUND(+D31/L31,2)</f>
        <v>2.44</v>
      </c>
      <c r="P31" s="24">
        <f t="shared" si="9"/>
        <v>1.3197589007287374</v>
      </c>
      <c r="Q31" s="13">
        <f>ROUND(+G31/N31,2)</f>
        <v>28.6</v>
      </c>
    </row>
    <row r="32" spans="1:17" s="14" customFormat="1" x14ac:dyDescent="0.2">
      <c r="A32" s="17">
        <v>15</v>
      </c>
      <c r="B32" s="18" t="s">
        <v>101</v>
      </c>
      <c r="C32" s="9">
        <f>+G31</f>
        <v>1160566445</v>
      </c>
      <c r="D32" s="9">
        <v>85050298</v>
      </c>
      <c r="E32" s="19">
        <v>57539118</v>
      </c>
      <c r="F32" s="9">
        <f t="shared" si="11"/>
        <v>-4949314</v>
      </c>
      <c r="G32" s="9">
        <v>1183128311</v>
      </c>
      <c r="H32" s="9">
        <f>+(C32+G32)/2</f>
        <v>1171847378</v>
      </c>
      <c r="I32" s="20">
        <f>ROUND(+D32/H32,4)</f>
        <v>7.2599999999999998E-2</v>
      </c>
      <c r="J32" s="20">
        <f>(D32-E32)/D32</f>
        <v>0.32346953093568231</v>
      </c>
      <c r="K32" s="20">
        <f>ROUND(+I32*J32,4)</f>
        <v>2.35E-2</v>
      </c>
      <c r="L32" s="9">
        <v>40521364</v>
      </c>
      <c r="M32" s="9">
        <f t="shared" si="12"/>
        <v>40521364</v>
      </c>
      <c r="N32" s="9">
        <v>40681121</v>
      </c>
      <c r="O32" s="13">
        <f>ROUND(+D32/L32,2)</f>
        <v>2.1</v>
      </c>
      <c r="P32" s="24">
        <f t="shared" si="9"/>
        <v>1.4199699200648823</v>
      </c>
      <c r="Q32" s="13">
        <f>ROUND(+G32/N32,2)</f>
        <v>29.08</v>
      </c>
    </row>
    <row r="33" spans="1:17" s="14" customFormat="1" x14ac:dyDescent="0.2">
      <c r="A33" s="17">
        <v>16</v>
      </c>
      <c r="B33" s="18" t="s">
        <v>102</v>
      </c>
      <c r="C33" s="9">
        <f t="shared" si="10"/>
        <v>1183128311</v>
      </c>
      <c r="D33" s="9">
        <v>123715379</v>
      </c>
      <c r="E33" s="19">
        <v>61718056</v>
      </c>
      <c r="F33" s="9">
        <f t="shared" si="11"/>
        <v>-8662511</v>
      </c>
      <c r="G33" s="9">
        <v>1236463123</v>
      </c>
      <c r="H33" s="9">
        <f>+(C33+G33)/2</f>
        <v>1209795717</v>
      </c>
      <c r="I33" s="20">
        <f>ROUND(+D33/H33,4)</f>
        <v>0.1023</v>
      </c>
      <c r="J33" s="20">
        <f>(D33-E33)/D33</f>
        <v>0.5011286672774935</v>
      </c>
      <c r="K33" s="20">
        <f>ROUND(+I33*J33,4)</f>
        <v>5.1299999999999998E-2</v>
      </c>
      <c r="L33" s="9">
        <v>40605597</v>
      </c>
      <c r="M33" s="9">
        <f>+L33</f>
        <v>40605597</v>
      </c>
      <c r="N33" s="9">
        <v>40732426</v>
      </c>
      <c r="O33" s="13">
        <f>ROUND(+D33/L33,2)</f>
        <v>3.05</v>
      </c>
      <c r="P33" s="24">
        <f t="shared" si="9"/>
        <v>1.5199396280271411</v>
      </c>
      <c r="Q33" s="13">
        <f>ROUND(+G33/N33,2)</f>
        <v>30.36</v>
      </c>
    </row>
    <row r="34" spans="1:17" s="14" customFormat="1" x14ac:dyDescent="0.2">
      <c r="A34" s="17"/>
      <c r="B34" s="18"/>
      <c r="C34" s="9"/>
      <c r="D34" s="9"/>
      <c r="E34" s="19"/>
      <c r="F34" s="9"/>
      <c r="G34" s="9"/>
      <c r="H34" s="9"/>
      <c r="I34" s="20"/>
      <c r="J34" s="20"/>
      <c r="K34" s="20"/>
      <c r="L34" s="9"/>
      <c r="M34" s="9"/>
      <c r="N34" s="9"/>
      <c r="O34" s="13"/>
      <c r="P34" s="24"/>
      <c r="Q34" s="13"/>
    </row>
    <row r="35" spans="1:17" s="14" customFormat="1" x14ac:dyDescent="0.2">
      <c r="A35" s="17"/>
      <c r="B35" s="18"/>
      <c r="C35" s="9"/>
      <c r="D35" s="9"/>
      <c r="E35" s="19"/>
      <c r="F35" s="9"/>
      <c r="G35" s="9"/>
      <c r="H35" s="9"/>
      <c r="I35" s="20"/>
      <c r="J35" s="20"/>
      <c r="K35" s="20"/>
      <c r="L35" s="9"/>
      <c r="M35" s="9"/>
      <c r="N35" s="9"/>
      <c r="O35" s="13"/>
      <c r="P35" s="24"/>
      <c r="Q35" s="13"/>
    </row>
    <row r="36" spans="1:17" s="14" customFormat="1" x14ac:dyDescent="0.2">
      <c r="A36" s="17"/>
      <c r="B36" s="18" t="s">
        <v>106</v>
      </c>
      <c r="C36" s="9"/>
      <c r="D36" s="9"/>
      <c r="E36" s="19"/>
      <c r="F36" s="9"/>
      <c r="G36" s="9"/>
      <c r="H36" s="9"/>
      <c r="I36" s="20"/>
      <c r="J36" s="20"/>
      <c r="K36" s="20"/>
      <c r="L36" s="9"/>
      <c r="M36" s="9"/>
      <c r="N36" s="9"/>
      <c r="O36" s="13"/>
      <c r="P36" s="24"/>
      <c r="Q36" s="13"/>
    </row>
    <row r="37" spans="1:17" s="14" customFormat="1" x14ac:dyDescent="0.2">
      <c r="A37" s="17">
        <v>17</v>
      </c>
      <c r="B37" s="18" t="s">
        <v>104</v>
      </c>
      <c r="C37" s="9">
        <f>+G33</f>
        <v>1236463123</v>
      </c>
      <c r="D37" s="9">
        <v>78030765</v>
      </c>
      <c r="E37" s="9">
        <v>57757671</v>
      </c>
      <c r="F37" s="9">
        <f>+G37-(C37+D37-E37)</f>
        <v>140451422</v>
      </c>
      <c r="G37" s="9">
        <v>1397187639</v>
      </c>
      <c r="H37" s="9">
        <f>+(C37+G37)/2</f>
        <v>1316825381</v>
      </c>
      <c r="I37" s="20">
        <f>ROUND(+D37/H37,4)</f>
        <v>5.9299999999999999E-2</v>
      </c>
      <c r="J37" s="20">
        <f>(D37-E37)/D37</f>
        <v>0.25980898687844467</v>
      </c>
      <c r="K37" s="20">
        <f>ROUND(+I37*J37,4)</f>
        <v>1.54E-2</v>
      </c>
      <c r="L37" s="9">
        <v>1000</v>
      </c>
      <c r="M37" s="9">
        <f>+L37</f>
        <v>1000</v>
      </c>
      <c r="N37" s="9">
        <v>1000</v>
      </c>
      <c r="O37" s="13">
        <f>ROUND(+D37/L37,2)</f>
        <v>78030.77</v>
      </c>
      <c r="P37" s="24">
        <f t="shared" ref="P37" si="13">+E37/M37</f>
        <v>57757.671000000002</v>
      </c>
      <c r="Q37" s="13">
        <f>ROUND(+G37/N37,2)</f>
        <v>1397187.64</v>
      </c>
    </row>
    <row r="38" spans="1:17" s="14" customFormat="1" x14ac:dyDescent="0.2">
      <c r="A38" s="17"/>
      <c r="B38" s="21"/>
      <c r="C38" s="9"/>
      <c r="D38" s="9"/>
      <c r="E38" s="9"/>
      <c r="F38" s="9"/>
      <c r="G38" s="9"/>
      <c r="H38" s="9"/>
      <c r="I38" s="12"/>
      <c r="J38" s="12"/>
      <c r="K38" s="12"/>
      <c r="L38" s="9"/>
      <c r="M38" s="9"/>
      <c r="N38" s="13"/>
      <c r="O38" s="13"/>
      <c r="P38" s="22"/>
      <c r="Q38" s="13"/>
    </row>
    <row r="39" spans="1:17" s="14" customFormat="1" x14ac:dyDescent="0.2">
      <c r="A39" s="17"/>
      <c r="B39" s="17"/>
      <c r="C39" s="9"/>
      <c r="D39" s="9"/>
      <c r="E39" s="9"/>
      <c r="F39" s="9"/>
      <c r="G39" s="9"/>
      <c r="L39" s="9"/>
      <c r="M39" s="9"/>
    </row>
    <row r="40" spans="1:17" s="14" customFormat="1" x14ac:dyDescent="0.2">
      <c r="A40" s="17">
        <v>18</v>
      </c>
      <c r="C40" s="9"/>
      <c r="D40" s="9"/>
      <c r="G40" s="17" t="s">
        <v>111</v>
      </c>
      <c r="I40" s="12">
        <f>AVERAGE(I29:I33)</f>
        <v>8.7499999999999994E-2</v>
      </c>
      <c r="J40" s="12">
        <f>AVERAGE(J29:J33)</f>
        <v>0.44364907666806686</v>
      </c>
      <c r="K40" s="12">
        <f>AVERAGE(K29:K33)</f>
        <v>3.9400000000000004E-2</v>
      </c>
      <c r="N40" s="16" t="s">
        <v>84</v>
      </c>
      <c r="O40" s="25">
        <f>((ROUND(3.05/2.37,2))^(1/5))-1</f>
        <v>5.2247595617992637E-2</v>
      </c>
      <c r="P40" s="25">
        <f>((ROUND(1.52/1.109,2))^(1/5))-1</f>
        <v>6.498652656427617E-2</v>
      </c>
      <c r="Q40" s="25">
        <f>((ROUND(30.36/24.75,2))^(1/5))-1</f>
        <v>4.2271883412972944E-2</v>
      </c>
    </row>
    <row r="41" spans="1:17" s="14" customFormat="1" x14ac:dyDescent="0.2">
      <c r="A41" s="17">
        <v>19</v>
      </c>
      <c r="C41" s="9"/>
      <c r="D41" s="9"/>
      <c r="G41" s="17" t="s">
        <v>108</v>
      </c>
      <c r="I41" s="12">
        <f>AVERAGE(I24:I33)</f>
        <v>0.10084</v>
      </c>
      <c r="J41" s="12">
        <f>AVERAGE(J24:J33)</f>
        <v>0.56187081485667723</v>
      </c>
      <c r="K41" s="12">
        <f>AVERAGE(K24:K33)</f>
        <v>5.9179999999999996E-2</v>
      </c>
      <c r="N41" s="16" t="s">
        <v>81</v>
      </c>
      <c r="O41" s="25">
        <f>((ROUND(3.05/1.52,2))^(1/10))-1</f>
        <v>7.230814732682167E-2</v>
      </c>
      <c r="P41" s="25" t="str">
        <f t="shared" ref="P41:P42" si="14">"N/A"</f>
        <v>N/A</v>
      </c>
      <c r="Q41" s="25">
        <f>((ROUND(30.36/16.57,2))^(1/10))-1</f>
        <v>6.2294930590615749E-2</v>
      </c>
    </row>
    <row r="42" spans="1:17" s="14" customFormat="1" x14ac:dyDescent="0.2">
      <c r="A42" s="17">
        <v>20</v>
      </c>
      <c r="C42" s="9"/>
      <c r="D42" s="9"/>
      <c r="G42" s="17" t="s">
        <v>107</v>
      </c>
      <c r="I42" s="12">
        <f>AVERAGE(I19:I33)</f>
        <v>0.10213999999999999</v>
      </c>
      <c r="J42" s="12">
        <f>AVERAGE(J19:J33)</f>
        <v>0.70791387657111804</v>
      </c>
      <c r="K42" s="12">
        <f>AVERAGE(K19:K33)</f>
        <v>7.4366666666666678E-2</v>
      </c>
      <c r="N42" s="16" t="s">
        <v>82</v>
      </c>
      <c r="O42" s="25">
        <f>((ROUND(3.05/0.12,2))^(1/15))-1</f>
        <v>0.24073310386940716</v>
      </c>
      <c r="P42" s="25" t="str">
        <f t="shared" si="14"/>
        <v>N/A</v>
      </c>
      <c r="Q42" s="25">
        <f>((ROUND(30.36/11.31,2))^(1/15))-1</f>
        <v>6.7928851245457E-2</v>
      </c>
    </row>
    <row r="43" spans="1:17" s="14" customFormat="1" x14ac:dyDescent="0.2">
      <c r="C43" s="9"/>
    </row>
    <row r="44" spans="1:17" s="14" customFormat="1" x14ac:dyDescent="0.2">
      <c r="A44" s="14" t="s">
        <v>55</v>
      </c>
    </row>
    <row r="45" spans="1:17" s="14" customFormat="1" x14ac:dyDescent="0.2">
      <c r="A45" s="29" t="s">
        <v>56</v>
      </c>
      <c r="B45" s="14" t="s">
        <v>112</v>
      </c>
    </row>
    <row r="46" spans="1:17" s="14" customFormat="1" ht="13.15" customHeight="1" x14ac:dyDescent="0.2">
      <c r="A46" s="30" t="s">
        <v>95</v>
      </c>
      <c r="B46" s="34" t="s">
        <v>113</v>
      </c>
      <c r="C46" s="34"/>
      <c r="D46" s="34"/>
      <c r="E46" s="34"/>
      <c r="F46" s="34"/>
      <c r="G46" s="34"/>
      <c r="H46" s="34"/>
      <c r="I46" s="34"/>
      <c r="J46" s="34"/>
      <c r="K46" s="34"/>
      <c r="L46" s="34"/>
    </row>
    <row r="47" spans="1:17" s="14" customFormat="1" ht="21" customHeight="1" x14ac:dyDescent="0.2">
      <c r="B47" s="34"/>
      <c r="C47" s="34"/>
      <c r="D47" s="34"/>
      <c r="E47" s="34"/>
      <c r="F47" s="34"/>
      <c r="G47" s="34"/>
      <c r="H47" s="34"/>
      <c r="I47" s="34"/>
      <c r="J47" s="34"/>
      <c r="K47" s="34"/>
      <c r="L47" s="34"/>
    </row>
    <row r="48" spans="1:17" s="14" customFormat="1" ht="7.5" customHeight="1" x14ac:dyDescent="0.2">
      <c r="B48" s="34"/>
      <c r="C48" s="34"/>
      <c r="D48" s="34"/>
      <c r="E48" s="34"/>
      <c r="F48" s="34"/>
      <c r="G48" s="34"/>
      <c r="H48" s="34"/>
      <c r="I48" s="34"/>
      <c r="J48" s="34"/>
      <c r="K48" s="34"/>
      <c r="L48" s="34"/>
    </row>
    <row r="49" spans="18:19" ht="12.95" customHeight="1" x14ac:dyDescent="0.2">
      <c r="R49" s="11"/>
    </row>
    <row r="50" spans="18:19" x14ac:dyDescent="0.2">
      <c r="R50" s="32" t="str">
        <f>S2</f>
        <v>PAGE 1 OF 2</v>
      </c>
      <c r="S50" s="32" t="str">
        <f>S1</f>
        <v>SCHEDULE K-8</v>
      </c>
    </row>
    <row r="51" spans="18:19" x14ac:dyDescent="0.2">
      <c r="R51" s="33"/>
      <c r="S51" s="33"/>
    </row>
    <row r="52" spans="18:19" x14ac:dyDescent="0.2">
      <c r="R52" s="33"/>
      <c r="S52" s="33"/>
    </row>
    <row r="53" spans="18:19" x14ac:dyDescent="0.2">
      <c r="R53" s="33"/>
      <c r="S53" s="33"/>
    </row>
    <row r="54" spans="18:19" x14ac:dyDescent="0.2">
      <c r="R54" s="33"/>
      <c r="S54" s="33"/>
    </row>
    <row r="55" spans="18:19" x14ac:dyDescent="0.2">
      <c r="R55" s="33"/>
      <c r="S55" s="33"/>
    </row>
    <row r="56" spans="18:19" x14ac:dyDescent="0.2">
      <c r="R56" s="33"/>
      <c r="S56" s="33"/>
    </row>
    <row r="57" spans="18:19" x14ac:dyDescent="0.2">
      <c r="R57" s="33"/>
      <c r="S57" s="33"/>
    </row>
    <row r="58" spans="18:19" x14ac:dyDescent="0.2">
      <c r="R58" s="33"/>
      <c r="S58" s="33"/>
    </row>
  </sheetData>
  <mergeCells count="3">
    <mergeCell ref="S50:S58"/>
    <mergeCell ref="R50:R58"/>
    <mergeCell ref="B46:L48"/>
  </mergeCells>
  <phoneticPr fontId="4" type="noConversion"/>
  <pageMargins left="0.75" right="0.75" top="1.25" bottom="0.75" header="0.25" footer="0.25"/>
  <pageSetup scale="5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60"/>
  <sheetViews>
    <sheetView tabSelected="1" topLeftCell="A34" zoomScaleNormal="100" workbookViewId="0">
      <selection activeCell="N50" sqref="N50:N58"/>
    </sheetView>
  </sheetViews>
  <sheetFormatPr defaultColWidth="11.5703125" defaultRowHeight="12.75" x14ac:dyDescent="0.2"/>
  <cols>
    <col min="1" max="1" width="5.42578125" style="1" customWidth="1"/>
    <col min="2" max="6" width="14.5703125" style="1" customWidth="1"/>
    <col min="7" max="7" width="5.85546875" style="1" customWidth="1"/>
    <col min="8" max="8" width="51.42578125" style="1" bestFit="1" customWidth="1"/>
    <col min="9" max="9" width="11.5703125" style="1" customWidth="1"/>
    <col min="10" max="12" width="11.5703125" style="1"/>
    <col min="13" max="14" width="2.5703125" style="1" customWidth="1"/>
    <col min="15" max="16384" width="11.5703125" style="1"/>
  </cols>
  <sheetData>
    <row r="1" spans="1:14" x14ac:dyDescent="0.2">
      <c r="A1" s="1" t="s">
        <v>0</v>
      </c>
      <c r="N1" s="2" t="s">
        <v>115</v>
      </c>
    </row>
    <row r="2" spans="1:14" x14ac:dyDescent="0.2">
      <c r="A2" s="3" t="s">
        <v>96</v>
      </c>
      <c r="N2" s="2" t="s">
        <v>80</v>
      </c>
    </row>
    <row r="3" spans="1:14" x14ac:dyDescent="0.2">
      <c r="A3" s="1" t="s">
        <v>114</v>
      </c>
    </row>
    <row r="4" spans="1:14" x14ac:dyDescent="0.2">
      <c r="B4" s="1" t="s">
        <v>109</v>
      </c>
    </row>
    <row r="5" spans="1:14" x14ac:dyDescent="0.2">
      <c r="A5" s="3" t="s">
        <v>110</v>
      </c>
      <c r="B5" s="4"/>
    </row>
    <row r="6" spans="1:14" x14ac:dyDescent="0.2">
      <c r="A6" s="3" t="s">
        <v>105</v>
      </c>
      <c r="B6" s="4"/>
    </row>
    <row r="7" spans="1:14" x14ac:dyDescent="0.2">
      <c r="A7" s="3" t="s">
        <v>97</v>
      </c>
    </row>
    <row r="9" spans="1:14" x14ac:dyDescent="0.2">
      <c r="B9" s="4" t="s">
        <v>32</v>
      </c>
      <c r="C9" s="4" t="s">
        <v>59</v>
      </c>
      <c r="D9" s="4" t="s">
        <v>62</v>
      </c>
      <c r="E9" s="4" t="s">
        <v>60</v>
      </c>
      <c r="F9" s="4" t="s">
        <v>61</v>
      </c>
      <c r="G9" s="4"/>
      <c r="H9" s="4" t="s">
        <v>63</v>
      </c>
    </row>
    <row r="10" spans="1:14" x14ac:dyDescent="0.2">
      <c r="B10" s="4"/>
      <c r="C10" s="4"/>
      <c r="D10" s="4"/>
      <c r="E10" s="4"/>
      <c r="F10" s="4"/>
      <c r="G10" s="4"/>
      <c r="H10" s="4"/>
    </row>
    <row r="11" spans="1:14" x14ac:dyDescent="0.2">
      <c r="A11" s="4"/>
      <c r="B11" s="4"/>
    </row>
    <row r="12" spans="1:14" x14ac:dyDescent="0.2">
      <c r="A12" s="4"/>
      <c r="B12" s="4"/>
      <c r="C12" s="4" t="s">
        <v>64</v>
      </c>
      <c r="D12" s="4" t="s">
        <v>65</v>
      </c>
      <c r="E12" s="4" t="s">
        <v>70</v>
      </c>
      <c r="F12" s="4" t="s">
        <v>7</v>
      </c>
      <c r="G12" s="4"/>
      <c r="H12" s="4" t="s">
        <v>76</v>
      </c>
    </row>
    <row r="13" spans="1:14" x14ac:dyDescent="0.2">
      <c r="A13" s="4" t="s">
        <v>1</v>
      </c>
      <c r="B13" s="4"/>
      <c r="C13" s="4" t="s">
        <v>65</v>
      </c>
      <c r="D13" s="4" t="s">
        <v>67</v>
      </c>
      <c r="E13" s="4" t="s">
        <v>71</v>
      </c>
      <c r="F13" s="4" t="s">
        <v>73</v>
      </c>
      <c r="G13" s="4"/>
      <c r="H13" s="4" t="s">
        <v>70</v>
      </c>
    </row>
    <row r="14" spans="1:14" x14ac:dyDescent="0.2">
      <c r="A14" s="5" t="s">
        <v>2</v>
      </c>
      <c r="B14" s="5" t="s">
        <v>3</v>
      </c>
      <c r="C14" s="5" t="s">
        <v>66</v>
      </c>
      <c r="D14" s="5" t="s">
        <v>68</v>
      </c>
      <c r="E14" s="5" t="s">
        <v>72</v>
      </c>
      <c r="F14" s="5" t="s">
        <v>74</v>
      </c>
      <c r="G14" s="5"/>
      <c r="H14" s="5" t="s">
        <v>77</v>
      </c>
    </row>
    <row r="16" spans="1:14" x14ac:dyDescent="0.2">
      <c r="D16" s="4" t="s">
        <v>69</v>
      </c>
      <c r="F16" s="4" t="s">
        <v>75</v>
      </c>
      <c r="G16" s="4"/>
    </row>
    <row r="17" spans="1:8" x14ac:dyDescent="0.2">
      <c r="D17" s="4"/>
      <c r="F17" s="4"/>
      <c r="G17" s="4"/>
    </row>
    <row r="18" spans="1:8" x14ac:dyDescent="0.2">
      <c r="A18" s="17">
        <v>1</v>
      </c>
      <c r="B18" s="17">
        <v>2004</v>
      </c>
      <c r="C18" s="13">
        <v>18.940000000000001</v>
      </c>
      <c r="D18" s="13">
        <f>+C18/'Page 1'!Q18</f>
        <v>1.6746242263483644</v>
      </c>
      <c r="E18" s="14">
        <v>0</v>
      </c>
      <c r="F18" s="9">
        <f>+'Page 1'!D18-E18</f>
        <v>5662903</v>
      </c>
      <c r="G18" s="17"/>
      <c r="H18" s="14"/>
    </row>
    <row r="19" spans="1:8" x14ac:dyDescent="0.2">
      <c r="A19" s="17">
        <v>2</v>
      </c>
      <c r="B19" s="17">
        <v>2005</v>
      </c>
      <c r="C19" s="13">
        <v>21.04</v>
      </c>
      <c r="D19" s="13">
        <f>+C19/'Page 1'!Q19</f>
        <v>1.8137931034482759</v>
      </c>
      <c r="E19" s="9">
        <v>-1731735</v>
      </c>
      <c r="F19" s="9">
        <f>+'Page 1'!D19-E19</f>
        <v>35678978</v>
      </c>
      <c r="G19" s="9"/>
      <c r="H19" s="15" t="s">
        <v>78</v>
      </c>
    </row>
    <row r="20" spans="1:8" x14ac:dyDescent="0.2">
      <c r="A20" s="17">
        <v>3</v>
      </c>
      <c r="B20" s="17">
        <v>2006</v>
      </c>
      <c r="C20" s="13">
        <v>24.37</v>
      </c>
      <c r="D20" s="13">
        <f>+C20/'Page 1'!Q20</f>
        <v>1.962157809983897</v>
      </c>
      <c r="E20" s="9">
        <v>0</v>
      </c>
      <c r="F20" s="9">
        <f>+'Page 1'!D20-E20</f>
        <v>70398958</v>
      </c>
      <c r="G20" s="9"/>
      <c r="H20" s="15"/>
    </row>
    <row r="21" spans="1:8" x14ac:dyDescent="0.2">
      <c r="A21" s="17">
        <v>4</v>
      </c>
      <c r="B21" s="17">
        <v>2007</v>
      </c>
      <c r="C21" s="13">
        <v>25.57</v>
      </c>
      <c r="D21" s="13">
        <f>+C21/'Page 1'!Q21</f>
        <v>1.7323848238482384</v>
      </c>
      <c r="E21" s="9">
        <v>0</v>
      </c>
      <c r="F21" s="9">
        <f>+'Page 1'!D21-E21</f>
        <v>76831162</v>
      </c>
      <c r="G21" s="9"/>
      <c r="H21" s="15"/>
    </row>
    <row r="22" spans="1:8" x14ac:dyDescent="0.2">
      <c r="A22" s="17">
        <v>5</v>
      </c>
      <c r="B22" s="17">
        <v>2008</v>
      </c>
      <c r="C22" s="13">
        <v>18.09</v>
      </c>
      <c r="D22" s="13">
        <f>+C22/'Page 1'!Q22</f>
        <v>1.1633440514469453</v>
      </c>
      <c r="E22" s="9">
        <v>0</v>
      </c>
      <c r="F22" s="9">
        <f>+'Page 1'!D22-E22</f>
        <v>80282956</v>
      </c>
      <c r="G22" s="9"/>
      <c r="H22" s="15"/>
    </row>
    <row r="23" spans="1:8" x14ac:dyDescent="0.2">
      <c r="A23" s="17">
        <v>6</v>
      </c>
      <c r="B23" s="17">
        <v>2009</v>
      </c>
      <c r="C23" s="13">
        <v>20.28</v>
      </c>
      <c r="D23" s="13">
        <f>+C23/'Page 1'!Q23</f>
        <v>1.223898611949306</v>
      </c>
      <c r="E23" s="9">
        <v>0</v>
      </c>
      <c r="F23" s="9">
        <f>+'Page 1'!D23-E23</f>
        <v>67855774</v>
      </c>
      <c r="G23" s="9"/>
      <c r="H23" s="15"/>
    </row>
    <row r="24" spans="1:8" x14ac:dyDescent="0.2">
      <c r="A24" s="17">
        <v>7</v>
      </c>
      <c r="B24" s="17">
        <v>2010</v>
      </c>
      <c r="C24" s="13">
        <v>27.53</v>
      </c>
      <c r="D24" s="13">
        <f>+C24/'Page 1'!Q24</f>
        <v>1.4489473684210528</v>
      </c>
      <c r="E24" s="9">
        <v>0</v>
      </c>
      <c r="F24" s="9">
        <f>+'Page 1'!D24-E24</f>
        <v>92275027</v>
      </c>
      <c r="G24" s="9"/>
      <c r="H24" s="15"/>
    </row>
    <row r="25" spans="1:8" x14ac:dyDescent="0.2">
      <c r="A25" s="17">
        <v>8</v>
      </c>
      <c r="B25" s="17">
        <v>2011</v>
      </c>
      <c r="C25" s="13">
        <v>34.64</v>
      </c>
      <c r="D25" s="13">
        <f>+C25/'Page 1'!Q25</f>
        <v>1.8145625982189628</v>
      </c>
      <c r="E25" s="9">
        <v>0</v>
      </c>
      <c r="F25" s="9">
        <f>+'Page 1'!D25-E25</f>
        <v>104162168</v>
      </c>
      <c r="G25" s="9"/>
      <c r="H25" s="14"/>
    </row>
    <row r="26" spans="1:8" x14ac:dyDescent="0.2">
      <c r="A26" s="17">
        <v>9</v>
      </c>
      <c r="B26" s="17">
        <v>2012</v>
      </c>
      <c r="C26" s="13">
        <v>31.91</v>
      </c>
      <c r="D26" s="13">
        <f>+C26/'Page 1'!Q26</f>
        <v>1.5393150024119633</v>
      </c>
      <c r="E26" s="9">
        <v>0</v>
      </c>
      <c r="F26" s="9">
        <f>+'Page 1'!D26-E26</f>
        <v>93220300</v>
      </c>
      <c r="G26" s="9"/>
      <c r="H26" s="14"/>
    </row>
    <row r="27" spans="1:8" x14ac:dyDescent="0.2">
      <c r="A27" s="17">
        <v>10</v>
      </c>
      <c r="B27" s="17">
        <v>2013</v>
      </c>
      <c r="C27" s="13">
        <v>35.11</v>
      </c>
      <c r="D27" s="13">
        <f>+C27/'Page 1'!Q27</f>
        <v>1.4808097849008857</v>
      </c>
      <c r="E27" s="9">
        <v>0</v>
      </c>
      <c r="F27" s="9">
        <f>+'Page 1'!D27-E27</f>
        <v>92779951</v>
      </c>
      <c r="G27" s="9"/>
      <c r="H27" s="14"/>
    </row>
    <row r="28" spans="1:8" x14ac:dyDescent="0.2">
      <c r="A28" s="17">
        <v>11</v>
      </c>
      <c r="B28" s="17">
        <v>2014</v>
      </c>
      <c r="C28" s="13">
        <v>40.06</v>
      </c>
      <c r="D28" s="13">
        <f>+C28/'Page 1'!Q28</f>
        <v>1.6185858585858586</v>
      </c>
      <c r="E28" s="9">
        <v>0</v>
      </c>
      <c r="F28" s="9">
        <f>+'Page 1'!D28-E28</f>
        <v>95247056</v>
      </c>
      <c r="G28" s="9"/>
      <c r="H28" s="14"/>
    </row>
    <row r="29" spans="1:8" x14ac:dyDescent="0.2">
      <c r="A29" s="17">
        <v>12</v>
      </c>
      <c r="B29" s="17">
        <v>2015</v>
      </c>
      <c r="C29" s="13">
        <v>38.5</v>
      </c>
      <c r="D29" s="13">
        <f>+C29/'Page 1'!Q29</f>
        <v>1.5068493150684932</v>
      </c>
      <c r="E29" s="9">
        <v>0</v>
      </c>
      <c r="F29" s="9">
        <f>+'Page 1'!D29-E29</f>
        <v>84093567</v>
      </c>
      <c r="G29" s="9"/>
      <c r="H29" s="15"/>
    </row>
    <row r="30" spans="1:8" x14ac:dyDescent="0.2">
      <c r="A30" s="17">
        <v>13</v>
      </c>
      <c r="B30" s="17">
        <v>2016</v>
      </c>
      <c r="C30" s="13">
        <v>46.5</v>
      </c>
      <c r="D30" s="13">
        <f>+C30/'Page 1'!Q30</f>
        <v>1.7247774480712166</v>
      </c>
      <c r="E30" s="9">
        <v>0</v>
      </c>
      <c r="F30" s="9">
        <f>+'Page 1'!D30-E30</f>
        <v>97956132</v>
      </c>
      <c r="G30" s="9"/>
      <c r="H30" s="15"/>
    </row>
    <row r="31" spans="1:8" x14ac:dyDescent="0.2">
      <c r="A31" s="17">
        <v>14</v>
      </c>
      <c r="B31" s="17">
        <v>2017</v>
      </c>
      <c r="C31" s="13">
        <v>55.35</v>
      </c>
      <c r="D31" s="13">
        <f>+C31/'Page 1'!Q31</f>
        <v>1.9353146853146852</v>
      </c>
      <c r="E31" s="9">
        <v>0</v>
      </c>
      <c r="F31" s="9">
        <f>+'Page 1'!D31-E31</f>
        <v>98703869</v>
      </c>
      <c r="G31" s="9"/>
      <c r="H31" s="15"/>
    </row>
    <row r="32" spans="1:8" x14ac:dyDescent="0.2">
      <c r="A32" s="17">
        <v>15</v>
      </c>
      <c r="B32" s="17">
        <v>2018</v>
      </c>
      <c r="C32" s="13">
        <v>50.13</v>
      </c>
      <c r="D32" s="13">
        <f>+C32/'Page 1'!Q32</f>
        <v>1.7238651994497938</v>
      </c>
      <c r="E32" s="9">
        <v>0</v>
      </c>
      <c r="F32" s="9">
        <f>+'Page 1'!D32-E32</f>
        <v>85050298</v>
      </c>
      <c r="G32" s="9"/>
      <c r="H32" s="14"/>
    </row>
    <row r="33" spans="1:8" x14ac:dyDescent="0.2">
      <c r="A33" s="17">
        <v>16</v>
      </c>
      <c r="B33" s="17">
        <v>2019</v>
      </c>
      <c r="C33" s="13">
        <v>67.89</v>
      </c>
      <c r="D33" s="13">
        <f>+C33/'Page 1'!Q33</f>
        <v>2.2361660079051382</v>
      </c>
      <c r="E33" s="9">
        <v>0</v>
      </c>
      <c r="F33" s="9">
        <f>+'Page 1'!D33-E33</f>
        <v>123715379</v>
      </c>
      <c r="G33" s="9"/>
      <c r="H33" s="14"/>
    </row>
    <row r="34" spans="1:8" x14ac:dyDescent="0.2">
      <c r="A34" s="17"/>
      <c r="B34" s="17"/>
      <c r="C34" s="13"/>
      <c r="D34" s="13"/>
      <c r="E34" s="9"/>
      <c r="F34" s="9"/>
      <c r="G34" s="9"/>
      <c r="H34" s="14"/>
    </row>
    <row r="35" spans="1:8" x14ac:dyDescent="0.2">
      <c r="A35" s="17"/>
      <c r="B35" s="17" t="s">
        <v>106</v>
      </c>
      <c r="C35" s="13"/>
      <c r="D35" s="13"/>
      <c r="E35" s="9"/>
      <c r="F35" s="9"/>
      <c r="G35" s="9"/>
      <c r="H35" s="14"/>
    </row>
    <row r="36" spans="1:8" x14ac:dyDescent="0.2">
      <c r="A36" s="17">
        <v>17</v>
      </c>
      <c r="B36" s="17">
        <v>2020</v>
      </c>
      <c r="C36" s="13">
        <v>0</v>
      </c>
      <c r="D36" s="27" t="s">
        <v>103</v>
      </c>
      <c r="E36" s="27">
        <v>0</v>
      </c>
      <c r="F36" s="9">
        <f>+'Page 1'!D37-E36</f>
        <v>78030765</v>
      </c>
      <c r="G36" s="9"/>
      <c r="H36" s="14"/>
    </row>
    <row r="37" spans="1:8" x14ac:dyDescent="0.2">
      <c r="A37" s="4"/>
      <c r="B37" s="4"/>
      <c r="C37" s="8"/>
      <c r="E37" s="8"/>
      <c r="F37" s="8"/>
      <c r="G37" s="8"/>
    </row>
    <row r="38" spans="1:8" x14ac:dyDescent="0.2">
      <c r="A38" s="4"/>
      <c r="B38" s="4"/>
      <c r="C38" s="8"/>
    </row>
    <row r="39" spans="1:8" x14ac:dyDescent="0.2">
      <c r="A39" s="4"/>
      <c r="B39" s="10"/>
      <c r="C39" s="8"/>
      <c r="D39" s="8"/>
      <c r="F39" s="7"/>
    </row>
    <row r="40" spans="1:8" ht="12.95" customHeight="1" x14ac:dyDescent="0.2"/>
    <row r="49" spans="13:14" x14ac:dyDescent="0.2">
      <c r="M49" s="35" t="str">
        <f>N2</f>
        <v>PAGE 2 OF 2</v>
      </c>
    </row>
    <row r="50" spans="13:14" ht="12.75" customHeight="1" x14ac:dyDescent="0.2">
      <c r="M50" s="35"/>
      <c r="N50" s="35" t="str">
        <f>N1</f>
        <v>SCHEDULE K-8</v>
      </c>
    </row>
    <row r="51" spans="13:14" x14ac:dyDescent="0.2">
      <c r="M51" s="35"/>
      <c r="N51" s="35"/>
    </row>
    <row r="52" spans="13:14" x14ac:dyDescent="0.2">
      <c r="M52" s="35"/>
      <c r="N52" s="35"/>
    </row>
    <row r="53" spans="13:14" x14ac:dyDescent="0.2">
      <c r="M53" s="35"/>
      <c r="N53" s="35"/>
    </row>
    <row r="54" spans="13:14" x14ac:dyDescent="0.2">
      <c r="M54" s="35"/>
      <c r="N54" s="35"/>
    </row>
    <row r="55" spans="13:14" x14ac:dyDescent="0.2">
      <c r="M55" s="35"/>
      <c r="N55" s="35"/>
    </row>
    <row r="56" spans="13:14" x14ac:dyDescent="0.2">
      <c r="M56" s="35"/>
      <c r="N56" s="35"/>
    </row>
    <row r="57" spans="13:14" x14ac:dyDescent="0.2">
      <c r="M57" s="35"/>
      <c r="N57" s="35"/>
    </row>
    <row r="58" spans="13:14" x14ac:dyDescent="0.2">
      <c r="M58" s="35"/>
      <c r="N58" s="35"/>
    </row>
    <row r="59" spans="13:14" x14ac:dyDescent="0.2">
      <c r="M59" s="31"/>
      <c r="N59" s="31"/>
    </row>
    <row r="60" spans="13:14" x14ac:dyDescent="0.2">
      <c r="M60" s="31"/>
      <c r="N60" s="31"/>
    </row>
  </sheetData>
  <mergeCells count="2">
    <mergeCell ref="M49:M58"/>
    <mergeCell ref="N50:N58"/>
  </mergeCells>
  <pageMargins left="0.75" right="0.75" top="1.25" bottom="0.75" header="0.25" footer="0.25"/>
  <pageSetup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Page 1</vt:lpstr>
      <vt:lpstr>Page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2017-02-01T18:02:57Z</dcterms:created>
  <dcterms:modified xsi:type="dcterms:W3CDTF">2021-05-29T17:31:57Z</dcterms:modified>
</cp:coreProperties>
</file>