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755291\"/>
    </mc:Choice>
  </mc:AlternateContent>
  <xr:revisionPtr revIDLastSave="0" documentId="13_ncr:1_{AF13354F-3E6B-44B3-B7A4-B852EBFE592B}" xr6:coauthVersionLast="45" xr6:coauthVersionMax="45" xr10:uidLastSave="{00000000-0000-0000-0000-000000000000}"/>
  <bookViews>
    <workbookView xWindow="-28920" yWindow="-15645" windowWidth="29040" windowHeight="15840" xr2:uid="{5C2BF446-23A0-434A-9BCB-3E4EB9605E7A}"/>
  </bookViews>
  <sheets>
    <sheet name="Sch K-6 Public" sheetId="1" r:id="rId1"/>
    <sheet name="Sch K-6 Calculations" sheetId="2" r:id="rId2"/>
  </sheets>
  <definedNames>
    <definedName name="_xlnm.Print_Area" localSheetId="1">'Sch K-6 Calculations'!$A$1:$P$372</definedName>
    <definedName name="_xlnm.Print_Area" localSheetId="0">'Sch K-6 Public'!$A$1:$R$46</definedName>
  </definedNames>
  <calcPr calcId="191029" iterate="1" iterateCount="200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39" i="2" l="1"/>
  <c r="O339" i="2"/>
  <c r="M339" i="2"/>
  <c r="L338" i="2" s="1"/>
  <c r="L339" i="2"/>
  <c r="K339" i="2"/>
  <c r="J339" i="2"/>
  <c r="I338" i="2" s="1"/>
  <c r="I339" i="2"/>
  <c r="H339" i="2"/>
  <c r="K338" i="2"/>
  <c r="J338" i="2"/>
  <c r="J341" i="2" s="1"/>
  <c r="J344" i="2" s="1"/>
  <c r="H338" i="2"/>
  <c r="H341" i="2" s="1"/>
  <c r="H344" i="2" s="1"/>
  <c r="F320" i="2"/>
  <c r="A315" i="2"/>
  <c r="A314" i="2"/>
  <c r="A313" i="2"/>
  <c r="J299" i="2"/>
  <c r="J303" i="2" s="1"/>
  <c r="F31" i="1" s="1"/>
  <c r="K297" i="2"/>
  <c r="K336" i="2" s="1"/>
  <c r="K343" i="2" s="1"/>
  <c r="P295" i="2"/>
  <c r="O295" i="2"/>
  <c r="M295" i="2"/>
  <c r="M297" i="2" s="1"/>
  <c r="L295" i="2"/>
  <c r="L297" i="2" s="1"/>
  <c r="K295" i="2"/>
  <c r="J295" i="2"/>
  <c r="J297" i="2" s="1"/>
  <c r="J300" i="2" s="1"/>
  <c r="I295" i="2"/>
  <c r="I297" i="2" s="1"/>
  <c r="I336" i="2" s="1"/>
  <c r="I343" i="2" s="1"/>
  <c r="H295" i="2"/>
  <c r="H297" i="2" s="1"/>
  <c r="M292" i="2"/>
  <c r="L292" i="2"/>
  <c r="K292" i="2"/>
  <c r="I292" i="2"/>
  <c r="H292" i="2"/>
  <c r="M290" i="2"/>
  <c r="J290" i="2"/>
  <c r="J293" i="2" s="1"/>
  <c r="M283" i="2"/>
  <c r="L283" i="2"/>
  <c r="K283" i="2"/>
  <c r="J283" i="2"/>
  <c r="I283" i="2"/>
  <c r="H283" i="2"/>
  <c r="K270" i="2"/>
  <c r="M268" i="2"/>
  <c r="M271" i="2" s="1"/>
  <c r="F258" i="2"/>
  <c r="A253" i="2"/>
  <c r="A252" i="2"/>
  <c r="A251" i="2"/>
  <c r="M232" i="2"/>
  <c r="M235" i="2" s="1"/>
  <c r="P230" i="2"/>
  <c r="O230" i="2"/>
  <c r="M224" i="2"/>
  <c r="M227" i="2" s="1"/>
  <c r="L224" i="2"/>
  <c r="L227" i="2" s="1"/>
  <c r="K224" i="2"/>
  <c r="K227" i="2" s="1"/>
  <c r="K263" i="2" s="1"/>
  <c r="K266" i="2" s="1"/>
  <c r="J224" i="2"/>
  <c r="J227" i="2" s="1"/>
  <c r="J279" i="2" s="1"/>
  <c r="J281" i="2" s="1"/>
  <c r="J285" i="2" s="1"/>
  <c r="E31" i="1" s="1"/>
  <c r="I224" i="2"/>
  <c r="I227" i="2" s="1"/>
  <c r="H224" i="2"/>
  <c r="H227" i="2" s="1"/>
  <c r="M205" i="2"/>
  <c r="L205" i="2"/>
  <c r="K205" i="2"/>
  <c r="J205" i="2"/>
  <c r="I205" i="2"/>
  <c r="H205" i="2"/>
  <c r="M204" i="2"/>
  <c r="K204" i="2"/>
  <c r="K206" i="2" s="1"/>
  <c r="K209" i="2" s="1"/>
  <c r="F196" i="2"/>
  <c r="A191" i="2"/>
  <c r="A190" i="2"/>
  <c r="A189" i="2"/>
  <c r="P171" i="2"/>
  <c r="O171" i="2"/>
  <c r="M162" i="2"/>
  <c r="M201" i="2" s="1"/>
  <c r="L162" i="2"/>
  <c r="L201" i="2" s="1"/>
  <c r="K162" i="2"/>
  <c r="K201" i="2" s="1"/>
  <c r="J162" i="2"/>
  <c r="J201" i="2" s="1"/>
  <c r="I162" i="2"/>
  <c r="I201" i="2" s="1"/>
  <c r="H162" i="2"/>
  <c r="H201" i="2" s="1"/>
  <c r="M161" i="2"/>
  <c r="M163" i="2" s="1"/>
  <c r="M166" i="2" s="1"/>
  <c r="M147" i="2"/>
  <c r="M150" i="2" s="1"/>
  <c r="L139" i="2"/>
  <c r="L290" i="2" s="1"/>
  <c r="L293" i="2" s="1"/>
  <c r="L299" i="2" s="1"/>
  <c r="K139" i="2"/>
  <c r="K290" i="2" s="1"/>
  <c r="J139" i="2"/>
  <c r="I139" i="2"/>
  <c r="I290" i="2" s="1"/>
  <c r="I293" i="2" s="1"/>
  <c r="I299" i="2" s="1"/>
  <c r="H139" i="2"/>
  <c r="H290" i="2" s="1"/>
  <c r="H293" i="2" s="1"/>
  <c r="H299" i="2" s="1"/>
  <c r="F134" i="2"/>
  <c r="A129" i="2"/>
  <c r="A128" i="2"/>
  <c r="A127" i="2"/>
  <c r="P109" i="2"/>
  <c r="O109" i="2"/>
  <c r="M101" i="2"/>
  <c r="M104" i="2" s="1"/>
  <c r="M99" i="2"/>
  <c r="M103" i="2" s="1"/>
  <c r="M106" i="2" s="1"/>
  <c r="F10" i="1" s="1"/>
  <c r="L98" i="2"/>
  <c r="L232" i="2" s="1"/>
  <c r="L235" i="2" s="1"/>
  <c r="K98" i="2"/>
  <c r="K232" i="2" s="1"/>
  <c r="K235" i="2" s="1"/>
  <c r="J98" i="2"/>
  <c r="I98" i="2"/>
  <c r="H98" i="2"/>
  <c r="H232" i="2" s="1"/>
  <c r="H235" i="2" s="1"/>
  <c r="M78" i="2"/>
  <c r="M85" i="2" s="1"/>
  <c r="L77" i="2"/>
  <c r="K77" i="2"/>
  <c r="J77" i="2"/>
  <c r="I77" i="2"/>
  <c r="H77" i="2"/>
  <c r="L76" i="2"/>
  <c r="K76" i="2"/>
  <c r="K78" i="2" s="1"/>
  <c r="K268" i="2" s="1"/>
  <c r="K271" i="2" s="1"/>
  <c r="J76" i="2"/>
  <c r="J78" i="2" s="1"/>
  <c r="I76" i="2"/>
  <c r="H76" i="2"/>
  <c r="F72" i="2"/>
  <c r="A67" i="2"/>
  <c r="A66" i="2"/>
  <c r="A65" i="2"/>
  <c r="A64" i="2"/>
  <c r="A63" i="2"/>
  <c r="P44" i="2"/>
  <c r="O44" i="2"/>
  <c r="A39" i="2"/>
  <c r="A239" i="2" s="1"/>
  <c r="M35" i="2"/>
  <c r="L35" i="2"/>
  <c r="K35" i="2"/>
  <c r="J35" i="2"/>
  <c r="I35" i="2"/>
  <c r="H35" i="2"/>
  <c r="M34" i="2"/>
  <c r="M37" i="2" s="1"/>
  <c r="D10" i="1" s="1"/>
  <c r="L34" i="2"/>
  <c r="L37" i="2" s="1"/>
  <c r="D11" i="1" s="1"/>
  <c r="K34" i="2"/>
  <c r="J34" i="2"/>
  <c r="I34" i="2"/>
  <c r="I37" i="2" s="1"/>
  <c r="D14" i="1" s="1"/>
  <c r="H34" i="2"/>
  <c r="H37" i="2" s="1"/>
  <c r="D17" i="1" s="1"/>
  <c r="I21" i="2"/>
  <c r="I81" i="2" s="1"/>
  <c r="H80" i="2" s="1"/>
  <c r="M17" i="2"/>
  <c r="M325" i="2" s="1"/>
  <c r="M327" i="2" s="1"/>
  <c r="M330" i="2" s="1"/>
  <c r="L17" i="2"/>
  <c r="L23" i="2" s="1"/>
  <c r="K17" i="2"/>
  <c r="K325" i="2" s="1"/>
  <c r="J324" i="2" s="1"/>
  <c r="J17" i="2"/>
  <c r="J325" i="2" s="1"/>
  <c r="I324" i="2" s="1"/>
  <c r="I17" i="2"/>
  <c r="I325" i="2" s="1"/>
  <c r="H324" i="2" s="1"/>
  <c r="H17" i="2"/>
  <c r="H325" i="2" s="1"/>
  <c r="E10" i="2"/>
  <c r="D10" i="2" s="1"/>
  <c r="A6" i="2"/>
  <c r="P3" i="2"/>
  <c r="A2" i="2"/>
  <c r="A1" i="2"/>
  <c r="A249" i="2" s="1"/>
  <c r="B40" i="1"/>
  <c r="B39" i="1"/>
  <c r="B38" i="1"/>
  <c r="B35" i="1"/>
  <c r="A20" i="1"/>
  <c r="A21" i="1" s="1"/>
  <c r="A22" i="1" s="1"/>
  <c r="A28" i="1" s="1"/>
  <c r="A29" i="1" s="1"/>
  <c r="A30" i="1" s="1"/>
  <c r="A31" i="1" s="1"/>
  <c r="A32" i="1" s="1"/>
  <c r="A35" i="1" s="1"/>
  <c r="A38" i="1" s="1"/>
  <c r="A39" i="1" s="1"/>
  <c r="A40" i="1" s="1"/>
  <c r="A170" i="2" l="1"/>
  <c r="I230" i="2"/>
  <c r="I234" i="2" s="1"/>
  <c r="I263" i="2"/>
  <c r="I266" i="2" s="1"/>
  <c r="I270" i="2" s="1"/>
  <c r="I329" i="2" s="1"/>
  <c r="I279" i="2"/>
  <c r="I281" i="2" s="1"/>
  <c r="I285" i="2" s="1"/>
  <c r="E32" i="1" s="1"/>
  <c r="I303" i="2"/>
  <c r="F32" i="1" s="1"/>
  <c r="I78" i="2"/>
  <c r="L99" i="2"/>
  <c r="L103" i="2" s="1"/>
  <c r="L341" i="2"/>
  <c r="L344" i="2" s="1"/>
  <c r="L21" i="2"/>
  <c r="L24" i="2" s="1"/>
  <c r="L26" i="2" s="1"/>
  <c r="C11" i="1" s="1"/>
  <c r="K274" i="2"/>
  <c r="D30" i="1" s="1"/>
  <c r="L325" i="2"/>
  <c r="K324" i="2" s="1"/>
  <c r="K327" i="2" s="1"/>
  <c r="K330" i="2" s="1"/>
  <c r="M21" i="2"/>
  <c r="J37" i="2"/>
  <c r="D13" i="1" s="1"/>
  <c r="H99" i="2"/>
  <c r="K101" i="2"/>
  <c r="K147" i="2" s="1"/>
  <c r="K150" i="2" s="1"/>
  <c r="L204" i="2"/>
  <c r="L206" i="2" s="1"/>
  <c r="L209" i="2" s="1"/>
  <c r="K230" i="2"/>
  <c r="K234" i="2" s="1"/>
  <c r="K237" i="2" s="1"/>
  <c r="C30" i="1" s="1"/>
  <c r="I300" i="2"/>
  <c r="K329" i="2"/>
  <c r="K332" i="2" s="1"/>
  <c r="G30" i="1" s="1"/>
  <c r="I327" i="2"/>
  <c r="I330" i="2" s="1"/>
  <c r="H21" i="2"/>
  <c r="H81" i="2" s="1"/>
  <c r="K37" i="2"/>
  <c r="D12" i="1" s="1"/>
  <c r="H78" i="2"/>
  <c r="L78" i="2"/>
  <c r="L268" i="2" s="1"/>
  <c r="L271" i="2" s="1"/>
  <c r="K99" i="2"/>
  <c r="K293" i="2"/>
  <c r="K299" i="2" s="1"/>
  <c r="H161" i="2"/>
  <c r="H163" i="2" s="1"/>
  <c r="H166" i="2" s="1"/>
  <c r="A306" i="2"/>
  <c r="J336" i="2"/>
  <c r="J343" i="2" s="1"/>
  <c r="J346" i="2" s="1"/>
  <c r="H31" i="1" s="1"/>
  <c r="H327" i="2"/>
  <c r="H330" i="2" s="1"/>
  <c r="L303" i="2"/>
  <c r="F29" i="1" s="1"/>
  <c r="H83" i="2"/>
  <c r="H86" i="2" s="1"/>
  <c r="L336" i="2"/>
  <c r="L343" i="2" s="1"/>
  <c r="L300" i="2"/>
  <c r="D320" i="2"/>
  <c r="D258" i="2"/>
  <c r="J23" i="2"/>
  <c r="H24" i="2"/>
  <c r="D72" i="2"/>
  <c r="J268" i="2"/>
  <c r="J271" i="2" s="1"/>
  <c r="J85" i="2"/>
  <c r="L81" i="2"/>
  <c r="K80" i="2" s="1"/>
  <c r="D134" i="2"/>
  <c r="D196" i="2"/>
  <c r="L279" i="2"/>
  <c r="L281" i="2" s="1"/>
  <c r="L285" i="2" s="1"/>
  <c r="E29" i="1" s="1"/>
  <c r="L263" i="2"/>
  <c r="L266" i="2" s="1"/>
  <c r="L270" i="2" s="1"/>
  <c r="H303" i="2"/>
  <c r="F35" i="1" s="1"/>
  <c r="A312" i="2"/>
  <c r="A188" i="2"/>
  <c r="E320" i="2"/>
  <c r="E258" i="2"/>
  <c r="E196" i="2"/>
  <c r="E72" i="2"/>
  <c r="J327" i="2"/>
  <c r="J330" i="2" s="1"/>
  <c r="K23" i="2"/>
  <c r="I24" i="2"/>
  <c r="K85" i="2"/>
  <c r="L157" i="2"/>
  <c r="L159" i="2" s="1"/>
  <c r="L165" i="2" s="1"/>
  <c r="L138" i="2"/>
  <c r="L145" i="2" s="1"/>
  <c r="E134" i="2"/>
  <c r="M230" i="2"/>
  <c r="M234" i="2" s="1"/>
  <c r="M237" i="2" s="1"/>
  <c r="C28" i="1" s="1"/>
  <c r="M279" i="2"/>
  <c r="M281" i="2" s="1"/>
  <c r="M285" i="2" s="1"/>
  <c r="E28" i="1" s="1"/>
  <c r="I341" i="2"/>
  <c r="I344" i="2" s="1"/>
  <c r="I346" i="2" s="1"/>
  <c r="H32" i="1" s="1"/>
  <c r="M341" i="2"/>
  <c r="M344" i="2" s="1"/>
  <c r="P313" i="2"/>
  <c r="P189" i="2"/>
  <c r="P65" i="2"/>
  <c r="J21" i="2"/>
  <c r="H23" i="2"/>
  <c r="H26" i="2" s="1"/>
  <c r="C17" i="1" s="1"/>
  <c r="L85" i="2"/>
  <c r="I204" i="2"/>
  <c r="I206" i="2" s="1"/>
  <c r="I209" i="2" s="1"/>
  <c r="I101" i="2"/>
  <c r="H157" i="2"/>
  <c r="H159" i="2" s="1"/>
  <c r="H165" i="2" s="1"/>
  <c r="H168" i="2" s="1"/>
  <c r="H17" i="1" s="1"/>
  <c r="H138" i="2"/>
  <c r="H145" i="2" s="1"/>
  <c r="M157" i="2"/>
  <c r="M159" i="2" s="1"/>
  <c r="M165" i="2" s="1"/>
  <c r="M168" i="2" s="1"/>
  <c r="H10" i="1" s="1"/>
  <c r="M138" i="2"/>
  <c r="M145" i="2" s="1"/>
  <c r="H103" i="2"/>
  <c r="A125" i="2"/>
  <c r="P127" i="2"/>
  <c r="I161" i="2"/>
  <c r="I163" i="2" s="1"/>
  <c r="I166" i="2" s="1"/>
  <c r="A187" i="2"/>
  <c r="J230" i="2"/>
  <c r="J234" i="2" s="1"/>
  <c r="J263" i="2"/>
  <c r="J266" i="2" s="1"/>
  <c r="J270" i="2" s="1"/>
  <c r="H279" i="2"/>
  <c r="H281" i="2" s="1"/>
  <c r="H285" i="2" s="1"/>
  <c r="E35" i="1" s="1"/>
  <c r="H263" i="2"/>
  <c r="H266" i="2" s="1"/>
  <c r="H270" i="2" s="1"/>
  <c r="H230" i="2"/>
  <c r="H234" i="2" s="1"/>
  <c r="H237" i="2" s="1"/>
  <c r="C35" i="1" s="1"/>
  <c r="I232" i="2"/>
  <c r="I235" i="2" s="1"/>
  <c r="I332" i="2"/>
  <c r="G32" i="1" s="1"/>
  <c r="H336" i="2"/>
  <c r="H343" i="2" s="1"/>
  <c r="H346" i="2" s="1"/>
  <c r="H35" i="1" s="1"/>
  <c r="H300" i="2"/>
  <c r="L324" i="2"/>
  <c r="A254" i="2"/>
  <c r="A130" i="2"/>
  <c r="A316" i="2"/>
  <c r="K21" i="2"/>
  <c r="I23" i="2"/>
  <c r="M23" i="2"/>
  <c r="A68" i="2"/>
  <c r="I268" i="2"/>
  <c r="I271" i="2" s="1"/>
  <c r="I274" i="2" s="1"/>
  <c r="D32" i="1" s="1"/>
  <c r="I85" i="2"/>
  <c r="J161" i="2"/>
  <c r="J163" i="2" s="1"/>
  <c r="J166" i="2" s="1"/>
  <c r="J204" i="2"/>
  <c r="J206" i="2" s="1"/>
  <c r="J209" i="2" s="1"/>
  <c r="J232" i="2"/>
  <c r="J235" i="2" s="1"/>
  <c r="J99" i="2"/>
  <c r="I99" i="2"/>
  <c r="J101" i="2"/>
  <c r="A192" i="2"/>
  <c r="I237" i="2"/>
  <c r="C32" i="1" s="1"/>
  <c r="L230" i="2"/>
  <c r="L234" i="2" s="1"/>
  <c r="L237" i="2" s="1"/>
  <c r="C29" i="1" s="1"/>
  <c r="A250" i="2"/>
  <c r="P251" i="2"/>
  <c r="M263" i="2"/>
  <c r="M266" i="2" s="1"/>
  <c r="M270" i="2" s="1"/>
  <c r="M336" i="2"/>
  <c r="M343" i="2" s="1"/>
  <c r="M346" i="2" s="1"/>
  <c r="H28" i="1" s="1"/>
  <c r="M300" i="2"/>
  <c r="K300" i="2"/>
  <c r="K303" i="2" s="1"/>
  <c r="F30" i="1" s="1"/>
  <c r="A311" i="2"/>
  <c r="H101" i="2"/>
  <c r="L101" i="2"/>
  <c r="A108" i="2"/>
  <c r="K161" i="2"/>
  <c r="K163" i="2" s="1"/>
  <c r="K166" i="2" s="1"/>
  <c r="H204" i="2"/>
  <c r="H206" i="2" s="1"/>
  <c r="H209" i="2" s="1"/>
  <c r="M206" i="2"/>
  <c r="M209" i="2" s="1"/>
  <c r="K279" i="2"/>
  <c r="K281" i="2" s="1"/>
  <c r="K285" i="2" s="1"/>
  <c r="E30" i="1" s="1"/>
  <c r="K341" i="2"/>
  <c r="K344" i="2" s="1"/>
  <c r="K346" i="2" s="1"/>
  <c r="H30" i="1" s="1"/>
  <c r="K103" i="2"/>
  <c r="L161" i="2"/>
  <c r="L163" i="2" s="1"/>
  <c r="L166" i="2" s="1"/>
  <c r="M293" i="2"/>
  <c r="M299" i="2" s="1"/>
  <c r="M303" i="2" s="1"/>
  <c r="F28" i="1" s="1"/>
  <c r="A348" i="2"/>
  <c r="H268" i="2" l="1"/>
  <c r="H271" i="2" s="1"/>
  <c r="H85" i="2"/>
  <c r="M26" i="2"/>
  <c r="C10" i="1" s="1"/>
  <c r="K104" i="2"/>
  <c r="K106" i="2" s="1"/>
  <c r="F12" i="1" s="1"/>
  <c r="L327" i="2"/>
  <c r="L330" i="2" s="1"/>
  <c r="L346" i="2"/>
  <c r="H29" i="1" s="1"/>
  <c r="K138" i="2"/>
  <c r="K145" i="2" s="1"/>
  <c r="K157" i="2"/>
  <c r="K159" i="2" s="1"/>
  <c r="K165" i="2" s="1"/>
  <c r="K168" i="2" s="1"/>
  <c r="H12" i="1" s="1"/>
  <c r="H89" i="2"/>
  <c r="E17" i="1" s="1"/>
  <c r="M81" i="2"/>
  <c r="M24" i="2"/>
  <c r="I138" i="2"/>
  <c r="I145" i="2" s="1"/>
  <c r="I103" i="2"/>
  <c r="I157" i="2"/>
  <c r="I159" i="2" s="1"/>
  <c r="I165" i="2" s="1"/>
  <c r="I168" i="2" s="1"/>
  <c r="H14" i="1" s="1"/>
  <c r="H149" i="2"/>
  <c r="H200" i="2"/>
  <c r="H202" i="2" s="1"/>
  <c r="H208" i="2" s="1"/>
  <c r="H212" i="2" s="1"/>
  <c r="I17" i="1" s="1"/>
  <c r="N109" i="2"/>
  <c r="N295" i="2"/>
  <c r="N339" i="2"/>
  <c r="N230" i="2"/>
  <c r="N171" i="2"/>
  <c r="L104" i="2"/>
  <c r="L106" i="2" s="1"/>
  <c r="F11" i="1" s="1"/>
  <c r="L147" i="2"/>
  <c r="L150" i="2" s="1"/>
  <c r="J157" i="2"/>
  <c r="J159" i="2" s="1"/>
  <c r="J165" i="2" s="1"/>
  <c r="J168" i="2" s="1"/>
  <c r="H13" i="1" s="1"/>
  <c r="J103" i="2"/>
  <c r="J138" i="2"/>
  <c r="J145" i="2" s="1"/>
  <c r="I26" i="2"/>
  <c r="C14" i="1" s="1"/>
  <c r="H104" i="2"/>
  <c r="H106" i="2" s="1"/>
  <c r="F17" i="1" s="1"/>
  <c r="H147" i="2"/>
  <c r="H150" i="2" s="1"/>
  <c r="K24" i="2"/>
  <c r="K26" i="2" s="1"/>
  <c r="C12" i="1" s="1"/>
  <c r="K81" i="2"/>
  <c r="J80" i="2" s="1"/>
  <c r="J274" i="2"/>
  <c r="D31" i="1" s="1"/>
  <c r="J329" i="2"/>
  <c r="J332" i="2" s="1"/>
  <c r="G31" i="1" s="1"/>
  <c r="M200" i="2"/>
  <c r="M202" i="2" s="1"/>
  <c r="M208" i="2" s="1"/>
  <c r="M212" i="2" s="1"/>
  <c r="I10" i="1" s="1"/>
  <c r="M149" i="2"/>
  <c r="M153" i="2" s="1"/>
  <c r="G10" i="1" s="1"/>
  <c r="I104" i="2"/>
  <c r="I147" i="2"/>
  <c r="I150" i="2" s="1"/>
  <c r="L274" i="2"/>
  <c r="D29" i="1" s="1"/>
  <c r="L329" i="2"/>
  <c r="L332" i="2" s="1"/>
  <c r="G29" i="1" s="1"/>
  <c r="H274" i="2"/>
  <c r="D35" i="1" s="1"/>
  <c r="H329" i="2"/>
  <c r="H332" i="2" s="1"/>
  <c r="G35" i="1" s="1"/>
  <c r="L149" i="2"/>
  <c r="L153" i="2" s="1"/>
  <c r="G11" i="1" s="1"/>
  <c r="L200" i="2"/>
  <c r="L202" i="2" s="1"/>
  <c r="L208" i="2" s="1"/>
  <c r="L212" i="2" s="1"/>
  <c r="I11" i="1" s="1"/>
  <c r="L168" i="2"/>
  <c r="H11" i="1" s="1"/>
  <c r="M329" i="2"/>
  <c r="M332" i="2" s="1"/>
  <c r="G28" i="1" s="1"/>
  <c r="M274" i="2"/>
  <c r="D28" i="1" s="1"/>
  <c r="J147" i="2"/>
  <c r="J150" i="2" s="1"/>
  <c r="J104" i="2"/>
  <c r="J237" i="2"/>
  <c r="C31" i="1" s="1"/>
  <c r="J81" i="2"/>
  <c r="I80" i="2" s="1"/>
  <c r="I83" i="2" s="1"/>
  <c r="I86" i="2" s="1"/>
  <c r="I89" i="2" s="1"/>
  <c r="E14" i="1" s="1"/>
  <c r="J24" i="2"/>
  <c r="J26" i="2" s="1"/>
  <c r="C13" i="1" s="1"/>
  <c r="K200" i="2" l="1"/>
  <c r="K202" i="2" s="1"/>
  <c r="K208" i="2" s="1"/>
  <c r="K212" i="2" s="1"/>
  <c r="I12" i="1" s="1"/>
  <c r="K149" i="2"/>
  <c r="K153" i="2" s="1"/>
  <c r="G12" i="1" s="1"/>
  <c r="H153" i="2"/>
  <c r="G17" i="1" s="1"/>
  <c r="M83" i="2"/>
  <c r="M86" i="2" s="1"/>
  <c r="M89" i="2" s="1"/>
  <c r="E10" i="1" s="1"/>
  <c r="L80" i="2"/>
  <c r="L83" i="2" s="1"/>
  <c r="L86" i="2" s="1"/>
  <c r="L89" i="2" s="1"/>
  <c r="E11" i="1" s="1"/>
  <c r="J83" i="2"/>
  <c r="J86" i="2" s="1"/>
  <c r="J89" i="2" s="1"/>
  <c r="E13" i="1" s="1"/>
  <c r="J149" i="2"/>
  <c r="J153" i="2" s="1"/>
  <c r="G13" i="1" s="1"/>
  <c r="J200" i="2"/>
  <c r="J202" i="2" s="1"/>
  <c r="J208" i="2" s="1"/>
  <c r="J212" i="2" s="1"/>
  <c r="I13" i="1" s="1"/>
  <c r="K83" i="2"/>
  <c r="K86" i="2" s="1"/>
  <c r="K89" i="2" s="1"/>
  <c r="E12" i="1" s="1"/>
  <c r="J106" i="2"/>
  <c r="F13" i="1" s="1"/>
  <c r="I106" i="2"/>
  <c r="F14" i="1" s="1"/>
  <c r="I149" i="2"/>
  <c r="I153" i="2" s="1"/>
  <c r="G14" i="1" s="1"/>
  <c r="I200" i="2"/>
  <c r="I202" i="2" s="1"/>
  <c r="I208" i="2" s="1"/>
  <c r="I212" i="2" s="1"/>
  <c r="I14" i="1" s="1"/>
</calcChain>
</file>

<file path=xl/sharedStrings.xml><?xml version="1.0" encoding="utf-8"?>
<sst xmlns="http://schemas.openxmlformats.org/spreadsheetml/2006/main" count="236" uniqueCount="173">
  <si>
    <t>EL PASO ELECTRIC COMPANY</t>
  </si>
  <si>
    <t>SCHEDULE K - 6</t>
  </si>
  <si>
    <t>2021 TEXAS RATE CASE FILING</t>
  </si>
  <si>
    <t>PAGE 1 OF 7</t>
  </si>
  <si>
    <t>SCHEDULE K-6:  FINANCIAL RATIOS</t>
  </si>
  <si>
    <t>SPONSOR:  LISA BUDTKE</t>
  </si>
  <si>
    <t>PUBLIC</t>
  </si>
  <si>
    <t>FOR THE TEST YEAR ENDED DECEMBER 31, 2020</t>
  </si>
  <si>
    <t>Line No.</t>
  </si>
  <si>
    <t xml:space="preserve">(1) </t>
  </si>
  <si>
    <t xml:space="preserve">(2) </t>
  </si>
  <si>
    <t xml:space="preserve">(3) </t>
  </si>
  <si>
    <t xml:space="preserve">(4) </t>
  </si>
  <si>
    <t xml:space="preserve">(5) </t>
  </si>
  <si>
    <t xml:space="preserve">(6) </t>
  </si>
  <si>
    <t xml:space="preserve">(7) </t>
  </si>
  <si>
    <t xml:space="preserve">Actual: </t>
  </si>
  <si>
    <t>Total Debt % of Capital</t>
  </si>
  <si>
    <t>Total CWIP % of Net Plant</t>
  </si>
  <si>
    <t>Construction Expend % Avg. Capital</t>
  </si>
  <si>
    <t>Pre-Tax Interest Coverage</t>
  </si>
  <si>
    <t>Pre-Tax Interest Coverage Excluding AFUDC and Deferrals</t>
  </si>
  <si>
    <t>Fixed Charge Coverage</t>
  </si>
  <si>
    <t>Fixed Charge Coverage Excluding AFUDC and Deferrals</t>
  </si>
  <si>
    <t>Fiscal Year 2015</t>
  </si>
  <si>
    <t>Fiscal Year 2016</t>
  </si>
  <si>
    <t>Fiscal Year 2017</t>
  </si>
  <si>
    <t>Fiscal Year 2018</t>
  </si>
  <si>
    <t>Fiscal Year 2019</t>
  </si>
  <si>
    <t>Test Year:</t>
  </si>
  <si>
    <t>Fiscal Year 2021</t>
  </si>
  <si>
    <t>Fiscal Year 2022</t>
  </si>
  <si>
    <t>Fiscal Year 2023</t>
  </si>
  <si>
    <t xml:space="preserve">(8) </t>
  </si>
  <si>
    <t xml:space="preserve">(9) </t>
  </si>
  <si>
    <t xml:space="preserve">(10) </t>
  </si>
  <si>
    <t xml:space="preserve">(11) </t>
  </si>
  <si>
    <t xml:space="preserve">(12) </t>
  </si>
  <si>
    <t xml:space="preserve">(13) </t>
  </si>
  <si>
    <t>Cash Interest Coverage</t>
  </si>
  <si>
    <t>Internal Cash % Construction Expenditures</t>
  </si>
  <si>
    <t>Cash Covg. Of Common Dividends</t>
  </si>
  <si>
    <t>AFUDC % Net Income for Common</t>
  </si>
  <si>
    <t>Internal Cash % Average Total Debt</t>
  </si>
  <si>
    <t xml:space="preserve">Return on Equity </t>
  </si>
  <si>
    <t xml:space="preserve">                     PAGE 1 OF 7   </t>
  </si>
  <si>
    <t xml:space="preserve">                SCHEDULE K - 6</t>
  </si>
  <si>
    <t xml:space="preserve">            PUBLIC</t>
  </si>
  <si>
    <t>Amount may not add or tie to other schedules due to rounding.</t>
  </si>
  <si>
    <t>PAGE 2 OF 7</t>
  </si>
  <si>
    <t>PROJECTED (in thousands)</t>
  </si>
  <si>
    <t>ACTUAL (in whole dollars)</t>
  </si>
  <si>
    <t>(1) TOTAL DEBT AS A PERCENT OF TOTAL CAPITAL</t>
  </si>
  <si>
    <t>Notes Payable</t>
  </si>
  <si>
    <t>Long-Term Debt</t>
  </si>
  <si>
    <t>Capital Lease (Non-Current)</t>
  </si>
  <si>
    <t>Capital Lease (Current)</t>
  </si>
  <si>
    <t xml:space="preserve">           Total Debt</t>
  </si>
  <si>
    <t>Preferred Stock</t>
  </si>
  <si>
    <t>Common Stock Equity</t>
  </si>
  <si>
    <t xml:space="preserve">         Total Capital </t>
  </si>
  <si>
    <t>Numerator</t>
  </si>
  <si>
    <t>Denominator</t>
  </si>
  <si>
    <t>Total Debt as a Percent of Total Capital</t>
  </si>
  <si>
    <t>(2) TOTAL CWIP AS A PERCENT OF NET PLANT</t>
  </si>
  <si>
    <t>Construction Work in Progress</t>
  </si>
  <si>
    <t>Net Utility Plant</t>
  </si>
  <si>
    <t>Total CWIP as a Percent of Net Plant</t>
  </si>
  <si>
    <t>PAGE 3 OF 7</t>
  </si>
  <si>
    <t>(3) CONSTRUCTION EXPENDITURES AS A PERCENT</t>
  </si>
  <si>
    <t xml:space="preserve">   OF AVERAGE TOTAL CAPITAL</t>
  </si>
  <si>
    <t>Gross Additions to Utility Plant Excluding AFUDC</t>
  </si>
  <si>
    <t>Gross Additions to Nuclear Fuel Excluding Capitalized Int</t>
  </si>
  <si>
    <t>Cash Construction Expenditures</t>
  </si>
  <si>
    <t>Beginning Capital</t>
  </si>
  <si>
    <t>Ending Capital (from (1) above)</t>
  </si>
  <si>
    <t>Average Total Capital</t>
  </si>
  <si>
    <t xml:space="preserve">Construction Expenditures as a Percent of </t>
  </si>
  <si>
    <t xml:space="preserve">   Average Total Capital</t>
  </si>
  <si>
    <t>(4) PRE-TAX INTEREST COVERAGE</t>
  </si>
  <si>
    <t>Income from Continuing Operations</t>
  </si>
  <si>
    <t>+/(-) Non-Recurring Items (before tax)</t>
  </si>
  <si>
    <t>+/(-) Extraordinary Items (net of tax)</t>
  </si>
  <si>
    <t>+ Income Taxes</t>
  </si>
  <si>
    <t>+ Interest Incurred (before ABFUDC and</t>
  </si>
  <si>
    <t xml:space="preserve">      capitalized interest)</t>
  </si>
  <si>
    <t>Total Pre-Tax Coverage</t>
  </si>
  <si>
    <t>Interest Incurred</t>
  </si>
  <si>
    <t>Pretax Interest Coverage</t>
  </si>
  <si>
    <t>2017 TEXAS RATE CASE FILING</t>
  </si>
  <si>
    <t>PAGE 4 OF 7</t>
  </si>
  <si>
    <t>(5) PRE-TAX INTEREST COVERAGE (EXCLUDING</t>
  </si>
  <si>
    <t xml:space="preserve">   AFUDC &amp; DEFERRALS)</t>
  </si>
  <si>
    <t>Total Pre-Tax Coverage (from (4) above)</t>
  </si>
  <si>
    <t>- AEFUDC and ABFUDC</t>
  </si>
  <si>
    <t>- Interest Capitalized and Deferred</t>
  </si>
  <si>
    <t xml:space="preserve">- Deferred Carrying Costs </t>
  </si>
  <si>
    <t>- Deferred Expenses</t>
  </si>
  <si>
    <t>- Mirror CWIP Amortization</t>
  </si>
  <si>
    <t>Total Pre-Tax Coverage (Excluding</t>
  </si>
  <si>
    <t xml:space="preserve">   AFUDC and Deferrals)</t>
  </si>
  <si>
    <t>Interest Incurred (from (4) above)</t>
  </si>
  <si>
    <t xml:space="preserve">Pre-Tax Interest Coverage (Excluding AFUDC </t>
  </si>
  <si>
    <t xml:space="preserve">   and Deferrals</t>
  </si>
  <si>
    <t>(6) FIXED CHARGE COVERAGE</t>
  </si>
  <si>
    <t>+ Fixed Charges (= 1/3 of Rental Expenses)</t>
  </si>
  <si>
    <t>Total Fixed Charge Coverage</t>
  </si>
  <si>
    <t xml:space="preserve">+ 1/3 Rental Expenses </t>
  </si>
  <si>
    <t xml:space="preserve">Total Interest and Fixed Charges </t>
  </si>
  <si>
    <t>PAGE 5 OF 7</t>
  </si>
  <si>
    <t>(7) FIXED CHARGE COVERAGE RATIO (EXCLUDING</t>
  </si>
  <si>
    <t>Total Pre-Tax Coverage (from (5) above)</t>
  </si>
  <si>
    <t>+ 1/3 Rental Expenses</t>
  </si>
  <si>
    <t>Total Fixed Charge Coverage Ratio</t>
  </si>
  <si>
    <t xml:space="preserve">   (Excluding AFUDC &amp; Deferrals)</t>
  </si>
  <si>
    <t>(8) CASH INTEREST COVERAGE</t>
  </si>
  <si>
    <t>Cash Flow From Operations</t>
  </si>
  <si>
    <t>- Net (Increase) Decrease in Receivables</t>
  </si>
  <si>
    <t>- Net (Increase) Decrease in Inventory</t>
  </si>
  <si>
    <t>- Net (Increase) Decrease in Allowances Inventory</t>
  </si>
  <si>
    <t>- Net (Increase) Decrease in Prepayments &amp; Other</t>
  </si>
  <si>
    <t>- Net (Increase) Decrease in Payables &amp; Accrued</t>
  </si>
  <si>
    <t xml:space="preserve">     Expenses</t>
  </si>
  <si>
    <t>ABFUDC</t>
  </si>
  <si>
    <t>Interest Capitalized on Nuclear Fuel</t>
  </si>
  <si>
    <t>Decommissioning Fund Contributions</t>
  </si>
  <si>
    <t>Cash Flow From Operations Before Working</t>
  </si>
  <si>
    <t xml:space="preserve">   Capital Changes</t>
  </si>
  <si>
    <t>Cash Interest Paid</t>
  </si>
  <si>
    <t>Total Cash Coverage</t>
  </si>
  <si>
    <t>PAGE 6 OF 7</t>
  </si>
  <si>
    <t>(9) INTERNAL CASH AS A PERCENTAGE OF</t>
  </si>
  <si>
    <t xml:space="preserve">   CONSTRUCTION EXPENDITURES</t>
  </si>
  <si>
    <t xml:space="preserve">   Capital Changes (from (8) above)</t>
  </si>
  <si>
    <t>- Preferred Dividends</t>
  </si>
  <si>
    <t xml:space="preserve">- Common Dividends </t>
  </si>
  <si>
    <t>Net Internal Cash Flow</t>
  </si>
  <si>
    <t>Cash Construction Expenditures (from (3) above)</t>
  </si>
  <si>
    <t xml:space="preserve">Internal Cash as a Percentage of </t>
  </si>
  <si>
    <t xml:space="preserve">   Construction Expenditures</t>
  </si>
  <si>
    <t>(10) CASH COVERAGE OF COMMON DIVIDENDS</t>
  </si>
  <si>
    <t xml:space="preserve">- Preferred Dividends </t>
  </si>
  <si>
    <t>Cash Flow Available for Common</t>
  </si>
  <si>
    <t xml:space="preserve">Common Dividends </t>
  </si>
  <si>
    <t>Cash Coverage of Common Dividends</t>
  </si>
  <si>
    <t>(11) AFUDC AS A PERCENTAGE OF NET INCOME</t>
  </si>
  <si>
    <t xml:space="preserve">   FOR COMMON SHAREHOLDERS</t>
  </si>
  <si>
    <t>Total AFUDC</t>
  </si>
  <si>
    <t>+ Deferred Carrying Costs</t>
  </si>
  <si>
    <t xml:space="preserve">+ Mirror CWIP Amortization </t>
  </si>
  <si>
    <t>AFUDC Income</t>
  </si>
  <si>
    <t xml:space="preserve">Net Income </t>
  </si>
  <si>
    <t>Net Income Available for Common</t>
  </si>
  <si>
    <t>AFUDC as a Percentage of Net Income for</t>
  </si>
  <si>
    <t xml:space="preserve">   Common Shareholders</t>
  </si>
  <si>
    <t>PAGE 7 OF 7</t>
  </si>
  <si>
    <t>(12) INTERNAL CASH AS A PERCENTAGE OF</t>
  </si>
  <si>
    <t xml:space="preserve">   AVERAGE TOTAL DEBT</t>
  </si>
  <si>
    <t>Beginning Total Debt</t>
  </si>
  <si>
    <t>Ending Total Debt (from (1) above)</t>
  </si>
  <si>
    <t>Average Total Debt</t>
  </si>
  <si>
    <t>Numerator (Same as (9) above)</t>
  </si>
  <si>
    <t>Internal Cash as a Percentage of Average Total Debt</t>
  </si>
  <si>
    <t>(13) RETURN ON AVERAGE COMMON EQUITY</t>
  </si>
  <si>
    <t>Net Income After Preferred Dividends (from (11) above)</t>
  </si>
  <si>
    <t>Beginning Common Equity</t>
  </si>
  <si>
    <t>Ending Common Equity</t>
  </si>
  <si>
    <t xml:space="preserve">Average Common Equity </t>
  </si>
  <si>
    <t xml:space="preserve">Return on Average Common Equity </t>
  </si>
  <si>
    <t>PREPARER:  MYRNA A. ORTIZ / GREGORY SHEARMAN</t>
  </si>
  <si>
    <t>Protected Materials in this proceeding pursuant to a Protective Order.</t>
  </si>
  <si>
    <t>Projected: (1)</t>
  </si>
  <si>
    <t xml:space="preserve">(1) Refer to Schedule K-6 CONFIDENTIAL, for anticipated changes in the projected period, which is being filed as Confidential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</si>
</sst>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_(* #,##0_);_(* \(#,##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0" fontId="1" fillId="0" borderId="1" xfId="0" applyNumberFormat="1" applyFont="1" applyBorder="1"/>
    <xf numFmtId="2" fontId="1" fillId="0" borderId="1" xfId="0" applyNumberFormat="1" applyFont="1" applyBorder="1"/>
    <xf numFmtId="164" fontId="1" fillId="0" borderId="0" xfId="0" applyNumberFormat="1" applyFont="1"/>
    <xf numFmtId="14" fontId="1" fillId="0" borderId="1" xfId="0" applyNumberFormat="1" applyFont="1" applyBorder="1" applyAlignment="1">
      <alignment horizontal="left"/>
    </xf>
    <xf numFmtId="0" fontId="1" fillId="0" borderId="2" xfId="0" applyFont="1" applyBorder="1"/>
    <xf numFmtId="10" fontId="1" fillId="0" borderId="0" xfId="0" applyNumberFormat="1" applyFont="1"/>
    <xf numFmtId="0" fontId="1" fillId="0" borderId="3" xfId="0" applyFont="1" applyBorder="1"/>
    <xf numFmtId="2" fontId="1" fillId="0" borderId="0" xfId="0" applyNumberFormat="1" applyFont="1"/>
    <xf numFmtId="2" fontId="1" fillId="0" borderId="3" xfId="0" applyNumberFormat="1" applyFont="1" applyBorder="1"/>
    <xf numFmtId="2" fontId="1" fillId="0" borderId="4" xfId="0" applyNumberFormat="1" applyFont="1" applyBorder="1"/>
    <xf numFmtId="43" fontId="1" fillId="0" borderId="1" xfId="0" applyNumberFormat="1" applyFont="1" applyBorder="1"/>
    <xf numFmtId="4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5" fontId="1" fillId="0" borderId="0" xfId="0" quotePrefix="1" applyNumberFormat="1" applyFont="1" applyAlignment="1">
      <alignment horizontal="center"/>
    </xf>
    <xf numFmtId="41" fontId="1" fillId="0" borderId="0" xfId="0" applyNumberFormat="1" applyFont="1"/>
    <xf numFmtId="165" fontId="1" fillId="0" borderId="0" xfId="1" applyNumberFormat="1" applyFont="1" applyFill="1" applyBorder="1"/>
    <xf numFmtId="165" fontId="1" fillId="0" borderId="0" xfId="1" applyNumberFormat="1" applyFont="1" applyFill="1"/>
    <xf numFmtId="0" fontId="4" fillId="0" borderId="0" xfId="0" applyFont="1"/>
    <xf numFmtId="165" fontId="1" fillId="0" borderId="6" xfId="1" applyNumberFormat="1" applyFont="1" applyFill="1" applyBorder="1"/>
    <xf numFmtId="165" fontId="1" fillId="0" borderId="7" xfId="1" applyNumberFormat="1" applyFont="1" applyFill="1" applyBorder="1"/>
    <xf numFmtId="10" fontId="1" fillId="0" borderId="0" xfId="2" applyNumberFormat="1" applyFont="1" applyFill="1" applyBorder="1"/>
    <xf numFmtId="165" fontId="1" fillId="0" borderId="0" xfId="2" applyNumberFormat="1" applyFont="1" applyFill="1" applyBorder="1"/>
    <xf numFmtId="10" fontId="1" fillId="0" borderId="0" xfId="1" applyNumberFormat="1" applyFont="1" applyFill="1" applyBorder="1"/>
    <xf numFmtId="10" fontId="1" fillId="0" borderId="8" xfId="1" applyNumberFormat="1" applyFont="1" applyFill="1" applyBorder="1"/>
    <xf numFmtId="41" fontId="1" fillId="0" borderId="8" xfId="0" applyNumberFormat="1" applyFont="1" applyBorder="1"/>
    <xf numFmtId="165" fontId="1" fillId="0" borderId="8" xfId="1" applyNumberFormat="1" applyFont="1" applyFill="1" applyBorder="1"/>
    <xf numFmtId="10" fontId="1" fillId="0" borderId="8" xfId="2" applyNumberFormat="1" applyFont="1" applyFill="1" applyBorder="1"/>
    <xf numFmtId="0" fontId="1" fillId="0" borderId="0" xfId="0" applyFont="1" applyAlignment="1">
      <alignment horizontal="left"/>
    </xf>
    <xf numFmtId="165" fontId="1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41" fontId="1" fillId="0" borderId="0" xfId="0" quotePrefix="1" applyNumberFormat="1" applyFont="1" applyAlignment="1">
      <alignment horizontal="center"/>
    </xf>
    <xf numFmtId="165" fontId="1" fillId="0" borderId="5" xfId="1" applyNumberFormat="1" applyFont="1" applyFill="1" applyBorder="1"/>
    <xf numFmtId="3" fontId="1" fillId="0" borderId="0" xfId="0" applyNumberFormat="1" applyFont="1"/>
    <xf numFmtId="43" fontId="1" fillId="0" borderId="0" xfId="1" quotePrefix="1" applyFont="1" applyFill="1" applyBorder="1" applyAlignment="1">
      <alignment horizontal="center"/>
    </xf>
    <xf numFmtId="165" fontId="1" fillId="0" borderId="7" xfId="2" applyNumberFormat="1" applyFont="1" applyFill="1" applyBorder="1"/>
    <xf numFmtId="4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41" fontId="1" fillId="0" borderId="8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1" fillId="0" borderId="8" xfId="0" applyNumberFormat="1" applyFont="1" applyBorder="1" applyAlignment="1">
      <alignment horizontal="right"/>
    </xf>
    <xf numFmtId="0" fontId="1" fillId="0" borderId="0" xfId="0" quotePrefix="1" applyFont="1"/>
    <xf numFmtId="2" fontId="1" fillId="0" borderId="8" xfId="0" applyNumberFormat="1" applyFont="1" applyBorder="1"/>
    <xf numFmtId="2" fontId="1" fillId="0" borderId="0" xfId="0" applyNumberFormat="1" applyFont="1" applyAlignment="1">
      <alignment horizontal="right"/>
    </xf>
    <xf numFmtId="165" fontId="1" fillId="0" borderId="0" xfId="0" applyNumberFormat="1" applyFont="1"/>
    <xf numFmtId="165" fontId="1" fillId="0" borderId="7" xfId="0" applyNumberFormat="1" applyFont="1" applyBorder="1"/>
    <xf numFmtId="41" fontId="1" fillId="0" borderId="0" xfId="1" applyNumberFormat="1" applyFont="1" applyFill="1"/>
    <xf numFmtId="41" fontId="1" fillId="0" borderId="5" xfId="0" applyNumberFormat="1" applyFont="1" applyBorder="1"/>
    <xf numFmtId="43" fontId="1" fillId="0" borderId="0" xfId="1" applyFont="1" applyFill="1" applyBorder="1"/>
    <xf numFmtId="43" fontId="1" fillId="0" borderId="8" xfId="1" applyFont="1" applyFill="1" applyBorder="1"/>
    <xf numFmtId="43" fontId="1" fillId="0" borderId="0" xfId="1" applyFont="1" applyFill="1" applyBorder="1" applyAlignment="1">
      <alignment horizontal="right"/>
    </xf>
    <xf numFmtId="43" fontId="1" fillId="0" borderId="8" xfId="0" applyNumberFormat="1" applyFont="1" applyBorder="1" applyAlignment="1">
      <alignment horizontal="center"/>
    </xf>
    <xf numFmtId="10" fontId="1" fillId="0" borderId="0" xfId="2" applyNumberFormat="1" applyFont="1" applyFill="1" applyBorder="1" applyAlignment="1">
      <alignment horizontal="right"/>
    </xf>
    <xf numFmtId="0" fontId="0" fillId="0" borderId="0" xfId="0" applyFont="1"/>
    <xf numFmtId="0" fontId="5" fillId="0" borderId="0" xfId="0" applyFont="1" applyFill="1" applyAlignment="1"/>
    <xf numFmtId="0" fontId="1" fillId="0" borderId="0" xfId="0" applyFont="1" applyFill="1"/>
    <xf numFmtId="0" fontId="5" fillId="0" borderId="0" xfId="0" applyFont="1"/>
    <xf numFmtId="0" fontId="0" fillId="0" borderId="1" xfId="0" applyFont="1" applyBorder="1"/>
    <xf numFmtId="0" fontId="5" fillId="0" borderId="0" xfId="0" applyFont="1" applyAlignment="1"/>
    <xf numFmtId="0" fontId="1" fillId="0" borderId="0" xfId="0" applyFont="1" applyAlignment="1">
      <alignment horizontal="right" vertical="center" textRotation="180"/>
    </xf>
    <xf numFmtId="0" fontId="0" fillId="0" borderId="0" xfId="0" applyAlignment="1">
      <alignment horizontal="right" vertical="center" textRotation="180"/>
    </xf>
    <xf numFmtId="0" fontId="2" fillId="0" borderId="0" xfId="0" applyFont="1" applyAlignment="1">
      <alignment horizontal="right" vertical="center" textRotation="180"/>
    </xf>
    <xf numFmtId="165" fontId="2" fillId="0" borderId="0" xfId="0" applyNumberFormat="1" applyFont="1" applyAlignment="1">
      <alignment horizontal="right" textRotation="180"/>
    </xf>
    <xf numFmtId="0" fontId="2" fillId="0" borderId="0" xfId="0" applyFont="1" applyAlignment="1">
      <alignment horizontal="right" textRotation="180"/>
    </xf>
    <xf numFmtId="165" fontId="1" fillId="0" borderId="0" xfId="0" applyNumberFormat="1" applyFont="1" applyAlignment="1">
      <alignment horizontal="right" textRotation="180"/>
    </xf>
    <xf numFmtId="0" fontId="1" fillId="0" borderId="0" xfId="0" applyFont="1" applyAlignment="1">
      <alignment horizontal="right" textRotation="180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57943</xdr:colOff>
      <xdr:row>19</xdr:row>
      <xdr:rowOff>21432</xdr:rowOff>
    </xdr:from>
    <xdr:to>
      <xdr:col>8</xdr:col>
      <xdr:colOff>714375</xdr:colOff>
      <xdr:row>21</xdr:row>
      <xdr:rowOff>142874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5DB40CB-7D33-4119-9644-97EBAE7E44D1}"/>
            </a:ext>
          </a:extLst>
        </xdr:cNvPr>
        <xdr:cNvSpPr txBox="1"/>
      </xdr:nvSpPr>
      <xdr:spPr>
        <a:xfrm>
          <a:off x="2172493" y="4021932"/>
          <a:ext cx="5771357" cy="4452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600"/>
            <a:t>R  E  D  A  C  T  E  D</a:t>
          </a:r>
        </a:p>
      </xdr:txBody>
    </xdr:sp>
    <xdr:clientData/>
  </xdr:twoCellAnchor>
  <xdr:twoCellAnchor>
    <xdr:from>
      <xdr:col>2</xdr:col>
      <xdr:colOff>130970</xdr:colOff>
      <xdr:row>37</xdr:row>
      <xdr:rowOff>0</xdr:rowOff>
    </xdr:from>
    <xdr:to>
      <xdr:col>8</xdr:col>
      <xdr:colOff>807244</xdr:colOff>
      <xdr:row>40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44AC465-9ED3-4687-9950-79F963A6941F}"/>
            </a:ext>
          </a:extLst>
        </xdr:cNvPr>
        <xdr:cNvSpPr txBox="1"/>
      </xdr:nvSpPr>
      <xdr:spPr>
        <a:xfrm>
          <a:off x="2245520" y="7515225"/>
          <a:ext cx="5791199" cy="561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600"/>
            <a:t>R  E  D  A  C  T  E  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12</xdr:row>
      <xdr:rowOff>19049</xdr:rowOff>
    </xdr:from>
    <xdr:to>
      <xdr:col>6</xdr:col>
      <xdr:colOff>0</xdr:colOff>
      <xdr:row>36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732E57-26B1-4554-B9B0-F2F8CD4FD2EB}"/>
            </a:ext>
          </a:extLst>
        </xdr:cNvPr>
        <xdr:cNvSpPr txBox="1"/>
      </xdr:nvSpPr>
      <xdr:spPr>
        <a:xfrm>
          <a:off x="3695700" y="1962149"/>
          <a:ext cx="2524125" cy="39909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  <xdr:twoCellAnchor>
    <xdr:from>
      <xdr:col>3</xdr:col>
      <xdr:colOff>47625</xdr:colOff>
      <xdr:row>75</xdr:row>
      <xdr:rowOff>28575</xdr:rowOff>
    </xdr:from>
    <xdr:to>
      <xdr:col>6</xdr:col>
      <xdr:colOff>0</xdr:colOff>
      <xdr:row>105</xdr:row>
      <xdr:rowOff>142875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3764469-4254-416A-8FB0-8F4CFF0F0740}"/>
            </a:ext>
          </a:extLst>
        </xdr:cNvPr>
        <xdr:cNvSpPr txBox="1"/>
      </xdr:nvSpPr>
      <xdr:spPr>
        <a:xfrm>
          <a:off x="3686175" y="12153900"/>
          <a:ext cx="2533650" cy="497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  <xdr:twoCellAnchor>
    <xdr:from>
      <xdr:col>3</xdr:col>
      <xdr:colOff>66675</xdr:colOff>
      <xdr:row>137</xdr:row>
      <xdr:rowOff>38100</xdr:rowOff>
    </xdr:from>
    <xdr:to>
      <xdr:col>6</xdr:col>
      <xdr:colOff>0</xdr:colOff>
      <xdr:row>167</xdr:row>
      <xdr:rowOff>104775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6D3615-08E2-4ABB-8687-2B954B323AE4}"/>
            </a:ext>
          </a:extLst>
        </xdr:cNvPr>
        <xdr:cNvSpPr txBox="1"/>
      </xdr:nvSpPr>
      <xdr:spPr>
        <a:xfrm>
          <a:off x="3705225" y="22202775"/>
          <a:ext cx="2514600" cy="4924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  <xdr:twoCellAnchor>
    <xdr:from>
      <xdr:col>3</xdr:col>
      <xdr:colOff>76200</xdr:colOff>
      <xdr:row>199</xdr:row>
      <xdr:rowOff>28575</xdr:rowOff>
    </xdr:from>
    <xdr:to>
      <xdr:col>6</xdr:col>
      <xdr:colOff>0</xdr:colOff>
      <xdr:row>236</xdr:row>
      <xdr:rowOff>133350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A6F3720-00F3-4411-B64B-7954C7FE1F1E}"/>
            </a:ext>
          </a:extLst>
        </xdr:cNvPr>
        <xdr:cNvSpPr txBox="1"/>
      </xdr:nvSpPr>
      <xdr:spPr>
        <a:xfrm>
          <a:off x="3714750" y="32232600"/>
          <a:ext cx="2505075" cy="6096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  <xdr:twoCellAnchor>
    <xdr:from>
      <xdr:col>3</xdr:col>
      <xdr:colOff>76201</xdr:colOff>
      <xdr:row>262</xdr:row>
      <xdr:rowOff>28575</xdr:rowOff>
    </xdr:from>
    <xdr:to>
      <xdr:col>6</xdr:col>
      <xdr:colOff>0</xdr:colOff>
      <xdr:row>302</xdr:row>
      <xdr:rowOff>85725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07FE558-8945-411A-B75E-D3E5681800CB}"/>
            </a:ext>
          </a:extLst>
        </xdr:cNvPr>
        <xdr:cNvSpPr txBox="1"/>
      </xdr:nvSpPr>
      <xdr:spPr>
        <a:xfrm>
          <a:off x="3714751" y="42433875"/>
          <a:ext cx="2505074" cy="6534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  <xdr:twoCellAnchor>
    <xdr:from>
      <xdr:col>3</xdr:col>
      <xdr:colOff>66675</xdr:colOff>
      <xdr:row>321</xdr:row>
      <xdr:rowOff>9526</xdr:rowOff>
    </xdr:from>
    <xdr:to>
      <xdr:col>6</xdr:col>
      <xdr:colOff>0</xdr:colOff>
      <xdr:row>345</xdr:row>
      <xdr:rowOff>123826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A122524-5ED6-4885-AC25-61A5781FC295}"/>
            </a:ext>
          </a:extLst>
        </xdr:cNvPr>
        <xdr:cNvSpPr txBox="1"/>
      </xdr:nvSpPr>
      <xdr:spPr>
        <a:xfrm>
          <a:off x="3705225" y="51968401"/>
          <a:ext cx="2514600" cy="400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r>
            <a:rPr lang="en-US" sz="3200"/>
            <a:t>R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  <a:p>
          <a:pPr algn="ctr"/>
          <a:r>
            <a:rPr lang="en-US" sz="3200"/>
            <a:t>A</a:t>
          </a:r>
        </a:p>
        <a:p>
          <a:pPr algn="ctr"/>
          <a:r>
            <a:rPr lang="en-US" sz="3200"/>
            <a:t>C</a:t>
          </a:r>
        </a:p>
        <a:p>
          <a:pPr algn="ctr"/>
          <a:r>
            <a:rPr lang="en-US" sz="3200"/>
            <a:t>T</a:t>
          </a:r>
        </a:p>
        <a:p>
          <a:pPr algn="ctr"/>
          <a:r>
            <a:rPr lang="en-US" sz="3200"/>
            <a:t>E</a:t>
          </a:r>
        </a:p>
        <a:p>
          <a:pPr algn="ctr"/>
          <a:r>
            <a:rPr lang="en-US" sz="3200"/>
            <a:t>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85874-DD95-4D51-A153-64204D3BFA9F}">
  <dimension ref="A1:R48"/>
  <sheetViews>
    <sheetView tabSelected="1" view="pageBreakPreview" zoomScale="60" zoomScaleNormal="100" workbookViewId="0">
      <selection activeCell="D56" sqref="D56"/>
    </sheetView>
  </sheetViews>
  <sheetFormatPr defaultColWidth="9.140625" defaultRowHeight="12.75" x14ac:dyDescent="0.2"/>
  <cols>
    <col min="1" max="1" width="9.140625" style="1"/>
    <col min="2" max="2" width="22.5703125" style="1" customWidth="1"/>
    <col min="3" max="3" width="12.5703125" style="1" customWidth="1"/>
    <col min="4" max="4" width="11.85546875" style="1" bestFit="1" customWidth="1"/>
    <col min="5" max="6" width="12.5703125" style="1" customWidth="1"/>
    <col min="7" max="7" width="13.85546875" style="1" customWidth="1"/>
    <col min="8" max="8" width="12.5703125" style="1" customWidth="1"/>
    <col min="9" max="9" width="14.5703125" style="1" customWidth="1"/>
    <col min="10" max="13" width="9.140625" style="1"/>
    <col min="14" max="14" width="4.5703125" style="1" customWidth="1"/>
    <col min="15" max="18" width="2.5703125" style="1" customWidth="1"/>
    <col min="19" max="16384" width="9.140625" style="1"/>
  </cols>
  <sheetData>
    <row r="1" spans="1:18" x14ac:dyDescent="0.2">
      <c r="A1" s="1" t="s">
        <v>0</v>
      </c>
      <c r="R1" s="2" t="s">
        <v>1</v>
      </c>
    </row>
    <row r="2" spans="1:18" x14ac:dyDescent="0.2">
      <c r="A2" s="1" t="s">
        <v>2</v>
      </c>
      <c r="R2" s="2" t="s">
        <v>3</v>
      </c>
    </row>
    <row r="3" spans="1:18" x14ac:dyDescent="0.2">
      <c r="A3" s="1" t="s">
        <v>4</v>
      </c>
      <c r="R3" s="3" t="s">
        <v>6</v>
      </c>
    </row>
    <row r="4" spans="1:18" x14ac:dyDescent="0.2">
      <c r="A4" s="1" t="s">
        <v>5</v>
      </c>
    </row>
    <row r="5" spans="1:18" x14ac:dyDescent="0.2">
      <c r="A5" s="65" t="s">
        <v>169</v>
      </c>
    </row>
    <row r="6" spans="1:18" x14ac:dyDescent="0.2">
      <c r="A6" s="1" t="s">
        <v>7</v>
      </c>
    </row>
    <row r="7" spans="1:18" ht="13.5" customHeight="1" x14ac:dyDescent="0.2"/>
    <row r="8" spans="1:18" ht="12.95" customHeight="1" x14ac:dyDescent="0.2">
      <c r="A8" s="4" t="s">
        <v>8</v>
      </c>
      <c r="B8" s="4"/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</row>
    <row r="9" spans="1:18" ht="84.95" customHeight="1" x14ac:dyDescent="0.2">
      <c r="A9" s="4"/>
      <c r="B9" s="4" t="s">
        <v>16</v>
      </c>
      <c r="C9" s="6" t="s">
        <v>17</v>
      </c>
      <c r="D9" s="6" t="s">
        <v>18</v>
      </c>
      <c r="E9" s="6" t="s">
        <v>19</v>
      </c>
      <c r="F9" s="6" t="s">
        <v>20</v>
      </c>
      <c r="G9" s="6" t="s">
        <v>21</v>
      </c>
      <c r="H9" s="6" t="s">
        <v>22</v>
      </c>
      <c r="I9" s="6" t="s">
        <v>23</v>
      </c>
    </row>
    <row r="10" spans="1:18" x14ac:dyDescent="0.2">
      <c r="A10" s="4">
        <v>1</v>
      </c>
      <c r="B10" s="4" t="s">
        <v>24</v>
      </c>
      <c r="C10" s="7">
        <f>+'Sch K-6 Calculations'!M26</f>
        <v>0.55289999999999995</v>
      </c>
      <c r="D10" s="7">
        <f>+'Sch K-6 Calculations'!M37</f>
        <v>0.1086</v>
      </c>
      <c r="E10" s="7">
        <f>+'Sch K-6 Calculations'!M89</f>
        <v>0.14449999999999999</v>
      </c>
      <c r="F10" s="8">
        <f>+'Sch K-6 Calculations'!M106</f>
        <v>2.74</v>
      </c>
      <c r="G10" s="8">
        <f>+'Sch K-6 Calculations'!M153</f>
        <v>2.4</v>
      </c>
      <c r="H10" s="8">
        <f>+'Sch K-6 Calculations'!M168</f>
        <v>2.71</v>
      </c>
      <c r="I10" s="8">
        <f>+'Sch K-6 Calculations'!M212</f>
        <v>2.38</v>
      </c>
      <c r="K10" s="9"/>
      <c r="L10" s="9"/>
      <c r="M10" s="9"/>
      <c r="N10" s="9"/>
      <c r="O10" s="9"/>
      <c r="P10" s="9"/>
      <c r="Q10" s="9"/>
    </row>
    <row r="11" spans="1:18" x14ac:dyDescent="0.2">
      <c r="A11" s="4">
        <v>2</v>
      </c>
      <c r="B11" s="4" t="s">
        <v>25</v>
      </c>
      <c r="C11" s="7">
        <f>+'Sch K-6 Calculations'!L26</f>
        <v>0.55720000000000003</v>
      </c>
      <c r="D11" s="7">
        <f>+'Sch K-6 Calculations'!L37</f>
        <v>5.4600000000000003E-2</v>
      </c>
      <c r="E11" s="7">
        <f>+'Sch K-6 Calculations'!L89</f>
        <v>0.11210000000000001</v>
      </c>
      <c r="F11" s="8">
        <f>+'Sch K-6 Calculations'!L106</f>
        <v>3.07</v>
      </c>
      <c r="G11" s="8">
        <f>+'Sch K-6 Calculations'!L153</f>
        <v>2.83</v>
      </c>
      <c r="H11" s="8">
        <f>+'Sch K-6 Calculations'!L168</f>
        <v>3.05</v>
      </c>
      <c r="I11" s="8">
        <f>+'Sch K-6 Calculations'!L212</f>
        <v>2.82</v>
      </c>
      <c r="K11" s="9"/>
      <c r="L11" s="9"/>
      <c r="M11" s="9"/>
      <c r="N11" s="9"/>
      <c r="O11" s="9"/>
      <c r="P11" s="9"/>
      <c r="Q11" s="9"/>
    </row>
    <row r="12" spans="1:18" x14ac:dyDescent="0.2">
      <c r="A12" s="4">
        <v>3</v>
      </c>
      <c r="B12" s="4" t="s">
        <v>26</v>
      </c>
      <c r="C12" s="7">
        <f>+'Sch K-6 Calculations'!K26</f>
        <v>0.54359999999999997</v>
      </c>
      <c r="D12" s="7">
        <f>+'Sch K-6 Calculations'!K37</f>
        <v>4.9700000000000001E-2</v>
      </c>
      <c r="E12" s="7">
        <f>+'Sch K-6 Calculations'!K89</f>
        <v>9.5200000000000007E-2</v>
      </c>
      <c r="F12" s="8">
        <f>+'Sch K-6 Calculations'!K106</f>
        <v>2.99</v>
      </c>
      <c r="G12" s="8">
        <f>+'Sch K-6 Calculations'!K153</f>
        <v>2.84</v>
      </c>
      <c r="H12" s="8">
        <f>+'Sch K-6 Calculations'!K168</f>
        <v>2.97</v>
      </c>
      <c r="I12" s="8">
        <f>+'Sch K-6 Calculations'!K212</f>
        <v>2.83</v>
      </c>
      <c r="K12" s="9"/>
      <c r="L12" s="9"/>
      <c r="M12" s="9"/>
      <c r="N12" s="9"/>
      <c r="O12" s="9"/>
      <c r="P12" s="9"/>
      <c r="Q12" s="9"/>
    </row>
    <row r="13" spans="1:18" x14ac:dyDescent="0.2">
      <c r="A13" s="4">
        <v>4</v>
      </c>
      <c r="B13" s="4" t="s">
        <v>27</v>
      </c>
      <c r="C13" s="7">
        <f>+'Sch K-6 Calculations'!J26</f>
        <v>0.55059999999999998</v>
      </c>
      <c r="D13" s="7">
        <f>+'Sch K-6 Calculations'!J37</f>
        <v>5.4699999999999999E-2</v>
      </c>
      <c r="E13" s="7">
        <f>+'Sch K-6 Calculations'!J89</f>
        <v>0.1076</v>
      </c>
      <c r="F13" s="8">
        <f>+'Sch K-6 Calculations'!J106</f>
        <v>2.39</v>
      </c>
      <c r="G13" s="8">
        <f>+'Sch K-6 Calculations'!J153</f>
        <v>2.23</v>
      </c>
      <c r="H13" s="8">
        <f>+'Sch K-6 Calculations'!J168</f>
        <v>2.38</v>
      </c>
      <c r="I13" s="8">
        <f>+'Sch K-6 Calculations'!J212</f>
        <v>2.2200000000000002</v>
      </c>
      <c r="K13" s="9"/>
      <c r="L13" s="9"/>
      <c r="M13" s="9"/>
      <c r="N13" s="9"/>
      <c r="O13" s="9"/>
      <c r="P13" s="9"/>
      <c r="Q13" s="9"/>
    </row>
    <row r="14" spans="1:18" x14ac:dyDescent="0.2">
      <c r="A14" s="4">
        <v>5</v>
      </c>
      <c r="B14" s="4" t="s">
        <v>28</v>
      </c>
      <c r="C14" s="7">
        <f>+'Sch K-6 Calculations'!I26</f>
        <v>0.5504</v>
      </c>
      <c r="D14" s="7">
        <f>+'Sch K-6 Calculations'!I37</f>
        <v>4.87E-2</v>
      </c>
      <c r="E14" s="7">
        <f>+'Sch K-6 Calculations'!I89</f>
        <v>9.6799999999999997E-2</v>
      </c>
      <c r="F14" s="8">
        <f>+'Sch K-6 Calculations'!I106</f>
        <v>2.96</v>
      </c>
      <c r="G14" s="8">
        <f>+'Sch K-6 Calculations'!I153</f>
        <v>2.81</v>
      </c>
      <c r="H14" s="8">
        <f>+'Sch K-6 Calculations'!I168</f>
        <v>2.95</v>
      </c>
      <c r="I14" s="8">
        <f>+'Sch K-6 Calculations'!I212</f>
        <v>2.79</v>
      </c>
      <c r="K14" s="9"/>
      <c r="L14" s="9"/>
      <c r="M14" s="9"/>
      <c r="N14" s="9"/>
      <c r="O14" s="9"/>
      <c r="P14" s="9"/>
      <c r="Q14" s="9"/>
    </row>
    <row r="15" spans="1:18" x14ac:dyDescent="0.2">
      <c r="A15" s="4"/>
      <c r="B15" s="4"/>
      <c r="C15" s="7"/>
      <c r="D15" s="7"/>
      <c r="E15" s="4"/>
      <c r="F15" s="4"/>
      <c r="G15" s="4"/>
      <c r="H15" s="4"/>
      <c r="I15" s="4"/>
      <c r="K15" s="9"/>
      <c r="L15" s="9"/>
      <c r="M15" s="9"/>
      <c r="N15" s="9"/>
      <c r="O15" s="9"/>
      <c r="P15" s="9"/>
      <c r="Q15" s="9"/>
    </row>
    <row r="16" spans="1:18" x14ac:dyDescent="0.2">
      <c r="A16" s="4"/>
      <c r="B16" s="4" t="s">
        <v>29</v>
      </c>
      <c r="C16" s="7"/>
      <c r="D16" s="7"/>
      <c r="E16" s="4"/>
      <c r="F16" s="4"/>
      <c r="G16" s="4"/>
      <c r="H16" s="4"/>
      <c r="I16" s="4"/>
      <c r="K16" s="9"/>
      <c r="L16" s="9"/>
      <c r="M16" s="9"/>
      <c r="N16" s="9"/>
      <c r="O16" s="9"/>
      <c r="P16" s="9"/>
      <c r="Q16" s="9"/>
    </row>
    <row r="17" spans="1:17" x14ac:dyDescent="0.2">
      <c r="A17" s="4">
        <v>6</v>
      </c>
      <c r="B17" s="10">
        <v>44196</v>
      </c>
      <c r="C17" s="7">
        <f>+'Sch K-6 Calculations'!H26</f>
        <v>0.52529999999999999</v>
      </c>
      <c r="D17" s="7">
        <f>+'Sch K-6 Calculations'!H37</f>
        <v>6.3100000000000003E-2</v>
      </c>
      <c r="E17" s="7">
        <f>+'Sch K-6 Calculations'!H89</f>
        <v>9.9400000000000002E-2</v>
      </c>
      <c r="F17" s="8">
        <f>+'Sch K-6 Calculations'!H106</f>
        <v>2.31</v>
      </c>
      <c r="G17" s="8">
        <f>+'Sch K-6 Calculations'!H153</f>
        <v>2.16</v>
      </c>
      <c r="H17" s="8">
        <f>+'Sch K-6 Calculations'!H168</f>
        <v>2.2999999999999998</v>
      </c>
      <c r="I17" s="8">
        <f>+'Sch K-6 Calculations'!H212</f>
        <v>2.15</v>
      </c>
      <c r="K17" s="9"/>
      <c r="L17" s="9"/>
      <c r="M17" s="9"/>
      <c r="N17" s="9"/>
      <c r="O17" s="9"/>
      <c r="P17" s="9"/>
      <c r="Q17" s="9"/>
    </row>
    <row r="18" spans="1:17" x14ac:dyDescent="0.2">
      <c r="A18" s="4"/>
      <c r="B18" s="4"/>
      <c r="C18" s="7"/>
      <c r="D18" s="7"/>
      <c r="E18" s="4"/>
      <c r="F18" s="4"/>
      <c r="G18" s="4"/>
      <c r="H18" s="4"/>
      <c r="I18" s="4"/>
    </row>
    <row r="19" spans="1:17" x14ac:dyDescent="0.2">
      <c r="A19" s="11"/>
      <c r="B19" s="69" t="s">
        <v>171</v>
      </c>
      <c r="C19" s="12"/>
      <c r="D19" s="12"/>
      <c r="I19" s="13"/>
    </row>
    <row r="20" spans="1:17" x14ac:dyDescent="0.2">
      <c r="A20" s="11">
        <f>A17+1</f>
        <v>7</v>
      </c>
      <c r="B20" s="4" t="s">
        <v>30</v>
      </c>
      <c r="C20" s="12"/>
      <c r="D20" s="12"/>
      <c r="E20" s="12"/>
      <c r="F20" s="14"/>
      <c r="G20" s="14"/>
      <c r="H20" s="14"/>
      <c r="I20" s="15"/>
    </row>
    <row r="21" spans="1:17" x14ac:dyDescent="0.2">
      <c r="A21" s="11">
        <f>A20+1</f>
        <v>8</v>
      </c>
      <c r="B21" s="4" t="s">
        <v>31</v>
      </c>
      <c r="C21" s="12"/>
      <c r="D21" s="12"/>
      <c r="E21" s="12"/>
      <c r="F21" s="14"/>
      <c r="G21" s="14"/>
      <c r="H21" s="14"/>
      <c r="I21" s="15"/>
    </row>
    <row r="22" spans="1:17" x14ac:dyDescent="0.2">
      <c r="A22" s="11">
        <f>A21+1</f>
        <v>9</v>
      </c>
      <c r="B22" s="4" t="s">
        <v>32</v>
      </c>
      <c r="C22" s="12"/>
      <c r="D22" s="12"/>
      <c r="E22" s="12"/>
      <c r="F22" s="14"/>
      <c r="G22" s="14"/>
      <c r="H22" s="14"/>
      <c r="I22" s="16"/>
    </row>
    <row r="23" spans="1:17" x14ac:dyDescent="0.2">
      <c r="A23" s="4"/>
      <c r="B23" s="4"/>
      <c r="C23" s="7"/>
      <c r="D23" s="7"/>
      <c r="E23" s="4"/>
      <c r="F23" s="4"/>
      <c r="G23" s="4"/>
      <c r="H23" s="4"/>
      <c r="I23" s="4"/>
    </row>
    <row r="24" spans="1:17" x14ac:dyDescent="0.2">
      <c r="A24" s="4"/>
      <c r="B24" s="4"/>
      <c r="C24" s="7"/>
      <c r="D24" s="7"/>
      <c r="E24" s="4"/>
      <c r="F24" s="4"/>
      <c r="G24" s="4"/>
      <c r="H24" s="4"/>
      <c r="I24" s="4"/>
    </row>
    <row r="25" spans="1:17" x14ac:dyDescent="0.2">
      <c r="A25" s="4"/>
      <c r="B25" s="4"/>
      <c r="C25" s="7"/>
      <c r="D25" s="7"/>
      <c r="E25" s="4"/>
      <c r="F25" s="4"/>
      <c r="G25" s="4"/>
      <c r="H25" s="4"/>
      <c r="I25" s="4"/>
    </row>
    <row r="26" spans="1:17" ht="12.95" customHeight="1" x14ac:dyDescent="0.2">
      <c r="A26" s="4"/>
      <c r="B26" s="4"/>
      <c r="C26" s="5" t="s">
        <v>33</v>
      </c>
      <c r="D26" s="5" t="s">
        <v>34</v>
      </c>
      <c r="E26" s="5" t="s">
        <v>35</v>
      </c>
      <c r="F26" s="5" t="s">
        <v>36</v>
      </c>
      <c r="G26" s="5" t="s">
        <v>37</v>
      </c>
      <c r="H26" s="5" t="s">
        <v>38</v>
      </c>
      <c r="I26" s="5"/>
    </row>
    <row r="27" spans="1:17" ht="60" customHeight="1" x14ac:dyDescent="0.2">
      <c r="A27" s="4"/>
      <c r="B27" s="4" t="s">
        <v>16</v>
      </c>
      <c r="C27" s="6" t="s">
        <v>39</v>
      </c>
      <c r="D27" s="6" t="s">
        <v>40</v>
      </c>
      <c r="E27" s="6" t="s">
        <v>41</v>
      </c>
      <c r="F27" s="6" t="s">
        <v>42</v>
      </c>
      <c r="G27" s="6" t="s">
        <v>43</v>
      </c>
      <c r="H27" s="6" t="s">
        <v>44</v>
      </c>
      <c r="I27" s="6"/>
    </row>
    <row r="28" spans="1:17" x14ac:dyDescent="0.2">
      <c r="A28" s="4">
        <f>A22+1</f>
        <v>10</v>
      </c>
      <c r="B28" s="4" t="s">
        <v>24</v>
      </c>
      <c r="C28" s="17">
        <f>+'Sch K-6 Calculations'!M237</f>
        <v>4.42</v>
      </c>
      <c r="D28" s="7">
        <f>+'Sch K-6 Calculations'!M274</f>
        <v>0.58350000000000002</v>
      </c>
      <c r="E28" s="18">
        <f>+'Sch K-6 Calculations'!M285</f>
        <v>5.01</v>
      </c>
      <c r="F28" s="7">
        <f>+'Sch K-6 Calculations'!M303</f>
        <v>0.20899999999999999</v>
      </c>
      <c r="G28" s="7">
        <f>+'Sch K-6 Calculations'!M332</f>
        <v>0.1545</v>
      </c>
      <c r="H28" s="7">
        <f>+'Sch K-6 Calculations'!M346</f>
        <v>8.2799999999999999E-2</v>
      </c>
      <c r="I28" s="4"/>
      <c r="K28" s="9"/>
      <c r="L28" s="9"/>
      <c r="M28" s="9"/>
      <c r="N28" s="9"/>
      <c r="O28" s="9"/>
      <c r="P28" s="9"/>
      <c r="Q28" s="9"/>
    </row>
    <row r="29" spans="1:17" ht="12.75" customHeight="1" x14ac:dyDescent="0.2">
      <c r="A29" s="4">
        <f>A28+1</f>
        <v>11</v>
      </c>
      <c r="B29" s="4" t="s">
        <v>25</v>
      </c>
      <c r="C29" s="17">
        <f>+'Sch K-6 Calculations'!L237</f>
        <v>4.17</v>
      </c>
      <c r="D29" s="7">
        <f>+'Sch K-6 Calculations'!L274</f>
        <v>0.69099999999999995</v>
      </c>
      <c r="E29" s="18">
        <f>+'Sch K-6 Calculations'!L285</f>
        <v>4.7300000000000004</v>
      </c>
      <c r="F29" s="7">
        <f>+'Sch K-6 Calculations'!L303</f>
        <v>0.1226</v>
      </c>
      <c r="G29" s="7">
        <f>+'Sch K-6 Calculations'!L332</f>
        <v>0.13950000000000001</v>
      </c>
      <c r="H29" s="7">
        <f>+'Sch K-6 Calculations'!L346</f>
        <v>9.2200000000000004E-2</v>
      </c>
      <c r="I29" s="4"/>
      <c r="K29" s="9"/>
      <c r="L29" s="9"/>
      <c r="M29" s="9"/>
      <c r="N29" s="9"/>
    </row>
    <row r="30" spans="1:17" x14ac:dyDescent="0.2">
      <c r="A30" s="4">
        <f>A29+1</f>
        <v>12</v>
      </c>
      <c r="B30" s="4" t="s">
        <v>26</v>
      </c>
      <c r="C30" s="17">
        <f>+'Sch K-6 Calculations'!K237</f>
        <v>4.63</v>
      </c>
      <c r="D30" s="7">
        <f>+'Sch K-6 Calculations'!K274</f>
        <v>0.94030000000000002</v>
      </c>
      <c r="E30" s="18">
        <f>+'Sch K-6 Calculations'!K285</f>
        <v>5.2</v>
      </c>
      <c r="F30" s="7">
        <f>+'Sch K-6 Calculations'!K303</f>
        <v>6.08E-2</v>
      </c>
      <c r="G30" s="7">
        <f>+'Sch K-6 Calculations'!K332</f>
        <v>0.16259999999999999</v>
      </c>
      <c r="H30" s="7">
        <f>+'Sch K-6 Calculations'!K346</f>
        <v>8.7599999999999997E-2</v>
      </c>
      <c r="I30" s="4"/>
      <c r="K30" s="9"/>
      <c r="L30" s="9"/>
      <c r="M30" s="9"/>
      <c r="N30" s="9"/>
    </row>
    <row r="31" spans="1:17" x14ac:dyDescent="0.2">
      <c r="A31" s="4">
        <f>A30+1</f>
        <v>13</v>
      </c>
      <c r="B31" s="4" t="s">
        <v>27</v>
      </c>
      <c r="C31" s="17">
        <f>+'Sch K-6 Calculations'!J237</f>
        <v>4.34</v>
      </c>
      <c r="D31" s="7">
        <f>+'Sch K-6 Calculations'!J274</f>
        <v>0.76819999999999999</v>
      </c>
      <c r="E31" s="17">
        <f>+'Sch K-6 Calculations'!J285</f>
        <v>4.72</v>
      </c>
      <c r="F31" s="7">
        <f>+'Sch K-6 Calculations'!J303</f>
        <v>8.3099999999999993E-2</v>
      </c>
      <c r="G31" s="7">
        <f>+'Sch K-6 Calculations'!J332</f>
        <v>0.151</v>
      </c>
      <c r="H31" s="7">
        <f>+'Sch K-6 Calculations'!J346</f>
        <v>7.2599999999999998E-2</v>
      </c>
      <c r="I31" s="4"/>
      <c r="K31" s="9"/>
      <c r="L31" s="9"/>
      <c r="M31" s="9"/>
      <c r="N31" s="9"/>
    </row>
    <row r="32" spans="1:17" x14ac:dyDescent="0.2">
      <c r="A32" s="4">
        <f>A31+1</f>
        <v>14</v>
      </c>
      <c r="B32" s="4" t="s">
        <v>28</v>
      </c>
      <c r="C32" s="17">
        <f>+'Sch K-6 Calculations'!I237</f>
        <v>4.1500000000000004</v>
      </c>
      <c r="D32" s="7">
        <f>+'Sch K-6 Calculations'!I274</f>
        <v>0.75649999999999995</v>
      </c>
      <c r="E32" s="17">
        <f>+'Sch K-6 Calculations'!I285</f>
        <v>4.1900000000000004</v>
      </c>
      <c r="F32" s="7">
        <f>+'Sch K-6 Calculations'!I303</f>
        <v>5.2999999999999999E-2</v>
      </c>
      <c r="G32" s="7">
        <f>+'Sch K-6 Calculations'!I332</f>
        <v>0.13300000000000001</v>
      </c>
      <c r="H32" s="7">
        <f>+'Sch K-6 Calculations'!I346</f>
        <v>0.1023</v>
      </c>
      <c r="I32" s="4"/>
      <c r="K32" s="9"/>
      <c r="L32" s="9"/>
      <c r="M32" s="9"/>
      <c r="N32" s="9"/>
    </row>
    <row r="33" spans="1:18" x14ac:dyDescent="0.2">
      <c r="A33" s="4"/>
      <c r="B33" s="4"/>
      <c r="C33" s="17"/>
      <c r="D33" s="7"/>
      <c r="E33" s="19"/>
      <c r="F33" s="7"/>
      <c r="G33" s="7"/>
      <c r="H33" s="7"/>
      <c r="I33" s="4"/>
      <c r="K33" s="9"/>
      <c r="L33" s="9"/>
      <c r="M33" s="9"/>
      <c r="N33" s="9"/>
    </row>
    <row r="34" spans="1:18" ht="12.75" customHeight="1" x14ac:dyDescent="0.2">
      <c r="A34" s="4"/>
      <c r="B34" s="4" t="s">
        <v>29</v>
      </c>
      <c r="C34" s="4"/>
      <c r="D34" s="4"/>
      <c r="E34" s="19"/>
      <c r="F34" s="4"/>
      <c r="G34" s="4"/>
      <c r="H34" s="4"/>
      <c r="I34" s="4"/>
      <c r="K34" s="9"/>
      <c r="L34" s="9"/>
      <c r="M34" s="9"/>
      <c r="N34" s="9"/>
      <c r="O34" s="2"/>
      <c r="P34" s="71"/>
      <c r="Q34" s="71" t="s">
        <v>45</v>
      </c>
      <c r="R34" s="71" t="s">
        <v>46</v>
      </c>
    </row>
    <row r="35" spans="1:18" x14ac:dyDescent="0.2">
      <c r="A35" s="4">
        <f>A32+1</f>
        <v>15</v>
      </c>
      <c r="B35" s="10">
        <f>+B17</f>
        <v>44196</v>
      </c>
      <c r="C35" s="17">
        <f>+'Sch K-6 Calculations'!H237</f>
        <v>3.47</v>
      </c>
      <c r="D35" s="7">
        <f>+'Sch K-6 Calculations'!H274</f>
        <v>0.48709999999999998</v>
      </c>
      <c r="E35" s="18">
        <f>+'Sch K-6 Calculations'!H285</f>
        <v>3.39</v>
      </c>
      <c r="F35" s="7">
        <f>+'Sch K-6 Calculations'!H303</f>
        <v>8.2100000000000006E-2</v>
      </c>
      <c r="G35" s="7">
        <f>+'Sch K-6 Calculations'!H332</f>
        <v>9.01E-2</v>
      </c>
      <c r="H35" s="7">
        <f>+'Sch K-6 Calculations'!H346</f>
        <v>5.9299999999999999E-2</v>
      </c>
      <c r="I35" s="4"/>
      <c r="K35" s="9"/>
      <c r="L35" s="9"/>
      <c r="M35" s="9"/>
      <c r="N35" s="9"/>
      <c r="O35" s="2"/>
      <c r="P35" s="71"/>
      <c r="Q35" s="72"/>
      <c r="R35" s="72"/>
    </row>
    <row r="36" spans="1:18" x14ac:dyDescent="0.2">
      <c r="A36" s="4"/>
      <c r="B36" s="10"/>
      <c r="C36" s="17"/>
      <c r="D36" s="7"/>
      <c r="E36" s="19"/>
      <c r="F36" s="7"/>
      <c r="G36" s="7"/>
      <c r="H36" s="7"/>
      <c r="I36" s="4"/>
      <c r="O36" s="2"/>
      <c r="P36" s="71"/>
      <c r="Q36" s="72"/>
      <c r="R36" s="72"/>
    </row>
    <row r="37" spans="1:18" x14ac:dyDescent="0.2">
      <c r="A37" s="4"/>
      <c r="B37" s="69" t="s">
        <v>171</v>
      </c>
      <c r="C37" s="12"/>
      <c r="D37" s="12"/>
      <c r="I37" s="13"/>
      <c r="O37" s="2"/>
      <c r="P37" s="71"/>
      <c r="Q37" s="72"/>
      <c r="R37" s="72"/>
    </row>
    <row r="38" spans="1:18" x14ac:dyDescent="0.2">
      <c r="A38" s="4">
        <f>A35+1</f>
        <v>16</v>
      </c>
      <c r="B38" s="4" t="str">
        <f>B20</f>
        <v>Fiscal Year 2021</v>
      </c>
      <c r="C38" s="12"/>
      <c r="D38" s="12"/>
      <c r="E38" s="12"/>
      <c r="F38" s="14"/>
      <c r="G38" s="14"/>
      <c r="H38" s="14"/>
      <c r="I38" s="15"/>
      <c r="O38" s="2"/>
      <c r="P38" s="71"/>
      <c r="Q38" s="72"/>
      <c r="R38" s="72"/>
    </row>
    <row r="39" spans="1:18" ht="12.75" customHeight="1" x14ac:dyDescent="0.2">
      <c r="A39" s="4">
        <f>A38+1</f>
        <v>17</v>
      </c>
      <c r="B39" s="4" t="str">
        <f t="shared" ref="B39" si="0">B21</f>
        <v>Fiscal Year 2022</v>
      </c>
      <c r="C39" s="12"/>
      <c r="D39" s="12"/>
      <c r="E39" s="12"/>
      <c r="F39" s="14"/>
      <c r="G39" s="14"/>
      <c r="H39" s="14"/>
      <c r="I39" s="15"/>
      <c r="O39" s="73" t="s">
        <v>47</v>
      </c>
      <c r="P39" s="71"/>
      <c r="Q39" s="72"/>
      <c r="R39" s="72"/>
    </row>
    <row r="40" spans="1:18" x14ac:dyDescent="0.2">
      <c r="A40" s="4">
        <f>A39+1</f>
        <v>18</v>
      </c>
      <c r="B40" s="4" t="str">
        <f>B22</f>
        <v>Fiscal Year 2023</v>
      </c>
      <c r="C40" s="12"/>
      <c r="D40" s="12"/>
      <c r="E40" s="12"/>
      <c r="F40" s="14"/>
      <c r="G40" s="14"/>
      <c r="H40" s="14"/>
      <c r="I40" s="16"/>
      <c r="O40" s="73"/>
      <c r="P40" s="71"/>
      <c r="Q40" s="72"/>
      <c r="R40" s="72"/>
    </row>
    <row r="41" spans="1:18" x14ac:dyDescent="0.2">
      <c r="A41" s="4"/>
      <c r="B41" s="10"/>
      <c r="C41" s="4"/>
      <c r="D41" s="4"/>
      <c r="E41" s="19"/>
      <c r="F41" s="4"/>
      <c r="G41" s="4"/>
      <c r="H41" s="4"/>
      <c r="I41" s="4"/>
      <c r="O41" s="73"/>
      <c r="P41" s="71"/>
      <c r="Q41" s="72"/>
      <c r="R41" s="72"/>
    </row>
    <row r="42" spans="1:18" x14ac:dyDescent="0.2">
      <c r="O42" s="73"/>
      <c r="P42" s="71"/>
      <c r="Q42" s="72"/>
      <c r="R42" s="72"/>
    </row>
    <row r="43" spans="1:18" ht="12.75" customHeight="1" x14ac:dyDescent="0.2">
      <c r="A43" s="1" t="s">
        <v>48</v>
      </c>
      <c r="O43" s="73"/>
      <c r="P43" s="71"/>
      <c r="Q43" s="72"/>
      <c r="R43" s="72"/>
    </row>
    <row r="44" spans="1:18" x14ac:dyDescent="0.2">
      <c r="O44" s="73"/>
      <c r="P44" s="71"/>
      <c r="Q44" s="72"/>
      <c r="R44" s="72"/>
    </row>
    <row r="45" spans="1:18" s="67" customFormat="1" ht="14.25" x14ac:dyDescent="0.2">
      <c r="A45" s="68" t="s">
        <v>172</v>
      </c>
      <c r="B45" s="68"/>
      <c r="C45" s="68"/>
      <c r="D45" s="68"/>
    </row>
    <row r="46" spans="1:18" s="67" customFormat="1" ht="14.25" x14ac:dyDescent="0.2">
      <c r="A46" s="70" t="s">
        <v>170</v>
      </c>
      <c r="B46" s="70"/>
      <c r="C46" s="70"/>
      <c r="D46" s="70"/>
    </row>
    <row r="47" spans="1:18" s="67" customFormat="1" ht="14.25" x14ac:dyDescent="0.2">
      <c r="A47" s="66"/>
      <c r="B47" s="66"/>
      <c r="C47" s="66"/>
      <c r="D47" s="66"/>
    </row>
    <row r="48" spans="1:18" s="67" customFormat="1" ht="14.25" x14ac:dyDescent="0.2">
      <c r="A48" s="66"/>
      <c r="B48" s="66"/>
      <c r="C48" s="66"/>
      <c r="D48" s="66"/>
    </row>
  </sheetData>
  <mergeCells count="4">
    <mergeCell ref="R34:R44"/>
    <mergeCell ref="O39:O44"/>
    <mergeCell ref="P34:P44"/>
    <mergeCell ref="Q34:Q44"/>
  </mergeCells>
  <printOptions horizontalCentered="1"/>
  <pageMargins left="0.75" right="0.75" top="1.25" bottom="0.75" header="0.5" footer="0.5"/>
  <pageSetup scale="6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217D9-44A9-46CB-A7CE-D33A9149BB48}">
  <dimension ref="A1:R372"/>
  <sheetViews>
    <sheetView view="pageBreakPreview" zoomScaleNormal="100" zoomScaleSheetLayoutView="100" workbookViewId="0"/>
  </sheetViews>
  <sheetFormatPr defaultColWidth="13.5703125" defaultRowHeight="12.95" customHeight="1" x14ac:dyDescent="0.2"/>
  <cols>
    <col min="1" max="1" width="3.42578125" style="1" customWidth="1"/>
    <col min="2" max="2" width="48.5703125" style="1" customWidth="1"/>
    <col min="3" max="3" width="2.5703125" style="1" customWidth="1"/>
    <col min="4" max="4" width="13.5703125" style="1" customWidth="1"/>
    <col min="5" max="6" width="12.5703125" style="1" customWidth="1"/>
    <col min="7" max="7" width="2.5703125" style="1" customWidth="1"/>
    <col min="8" max="8" width="19.28515625" style="1" customWidth="1"/>
    <col min="9" max="9" width="18.85546875" style="1" customWidth="1"/>
    <col min="10" max="10" width="17.42578125" style="1" customWidth="1"/>
    <col min="11" max="11" width="16.5703125" style="1" customWidth="1"/>
    <col min="12" max="13" width="16.7109375" style="1" customWidth="1"/>
    <col min="14" max="16" width="2.5703125" style="1" customWidth="1"/>
    <col min="17" max="17" width="36.28515625" style="1" customWidth="1"/>
    <col min="18" max="18" width="13.85546875" style="1" bestFit="1" customWidth="1"/>
    <col min="19" max="19" width="13.5703125" style="1" customWidth="1"/>
    <col min="20" max="16384" width="13.5703125" style="1"/>
  </cols>
  <sheetData>
    <row r="1" spans="1:18" ht="12.95" customHeight="1" x14ac:dyDescent="0.2">
      <c r="A1" s="1" t="str">
        <f>'Sch K-6 Public'!A1</f>
        <v>EL PASO ELECTRIC COMPANY</v>
      </c>
      <c r="E1" s="20"/>
      <c r="F1" s="20"/>
      <c r="P1" s="2" t="s">
        <v>1</v>
      </c>
    </row>
    <row r="2" spans="1:18" ht="12.95" customHeight="1" x14ac:dyDescent="0.2">
      <c r="A2" s="1" t="str">
        <f>'Sch K-6 Public'!A2</f>
        <v>2021 TEXAS RATE CASE FILING</v>
      </c>
      <c r="E2" s="20"/>
      <c r="F2" s="20"/>
      <c r="P2" s="2" t="s">
        <v>49</v>
      </c>
    </row>
    <row r="3" spans="1:18" ht="12.95" customHeight="1" x14ac:dyDescent="0.2">
      <c r="A3" s="1" t="s">
        <v>4</v>
      </c>
      <c r="P3" s="3" t="str">
        <f>'Sch K-6 Public'!R3</f>
        <v>PUBLIC</v>
      </c>
    </row>
    <row r="4" spans="1:18" ht="12.95" customHeight="1" x14ac:dyDescent="0.2">
      <c r="A4" s="1" t="s">
        <v>5</v>
      </c>
      <c r="N4" s="21"/>
      <c r="O4" s="21"/>
    </row>
    <row r="5" spans="1:18" ht="12.95" customHeight="1" x14ac:dyDescent="0.2">
      <c r="A5" s="65" t="s">
        <v>169</v>
      </c>
    </row>
    <row r="6" spans="1:18" ht="12.95" customHeight="1" x14ac:dyDescent="0.2">
      <c r="A6" s="1" t="str">
        <f>'Sch K-6 Public'!A6</f>
        <v>FOR THE TEST YEAR ENDED DECEMBER 31, 2020</v>
      </c>
    </row>
    <row r="8" spans="1:18" ht="12.95" customHeight="1" x14ac:dyDescent="0.2">
      <c r="D8" s="22" t="s">
        <v>50</v>
      </c>
      <c r="E8" s="22"/>
      <c r="F8" s="22"/>
      <c r="H8" s="22" t="s">
        <v>51</v>
      </c>
      <c r="I8" s="22"/>
      <c r="J8" s="22"/>
      <c r="K8" s="22"/>
      <c r="L8" s="22"/>
      <c r="M8" s="22"/>
    </row>
    <row r="9" spans="1:18" ht="12.95" customHeight="1" x14ac:dyDescent="0.2">
      <c r="A9" s="23"/>
      <c r="D9" s="23"/>
      <c r="H9" s="23"/>
    </row>
    <row r="10" spans="1:18" ht="12.95" customHeight="1" x14ac:dyDescent="0.2">
      <c r="A10" s="23"/>
      <c r="B10" s="23"/>
      <c r="D10" s="24">
        <f>E10+1</f>
        <v>2023</v>
      </c>
      <c r="E10" s="24">
        <f>+F10+1</f>
        <v>2022</v>
      </c>
      <c r="F10" s="24">
        <v>2021</v>
      </c>
      <c r="G10" s="23"/>
      <c r="H10" s="24">
        <v>2020</v>
      </c>
      <c r="I10" s="24">
        <v>2019</v>
      </c>
      <c r="J10" s="24">
        <v>2018</v>
      </c>
      <c r="K10" s="24">
        <v>2017</v>
      </c>
      <c r="L10" s="24">
        <v>2016</v>
      </c>
      <c r="M10" s="24">
        <v>2015</v>
      </c>
    </row>
    <row r="11" spans="1:18" ht="12.95" customHeight="1" x14ac:dyDescent="0.2">
      <c r="A11" s="1" t="s">
        <v>52</v>
      </c>
      <c r="B11" s="23"/>
      <c r="E11" s="23"/>
      <c r="F11" s="23"/>
      <c r="G11" s="23"/>
      <c r="H11" s="25"/>
      <c r="J11" s="23"/>
      <c r="K11" s="23"/>
      <c r="L11" s="23"/>
    </row>
    <row r="12" spans="1:18" ht="12.95" customHeight="1" x14ac:dyDescent="0.2">
      <c r="A12" s="23"/>
      <c r="B12" s="23"/>
      <c r="E12" s="23"/>
      <c r="F12" s="23"/>
      <c r="G12" s="23"/>
      <c r="H12" s="26"/>
      <c r="J12" s="23"/>
      <c r="K12" s="23"/>
      <c r="L12" s="23"/>
    </row>
    <row r="13" spans="1:18" ht="12.95" customHeight="1" x14ac:dyDescent="0.2">
      <c r="A13" s="23"/>
      <c r="B13" s="1" t="s">
        <v>53</v>
      </c>
      <c r="D13" s="27"/>
      <c r="E13" s="27"/>
      <c r="F13" s="27"/>
      <c r="H13" s="28">
        <v>121000000</v>
      </c>
      <c r="I13" s="28">
        <v>84000000</v>
      </c>
      <c r="J13" s="28">
        <v>23000000</v>
      </c>
      <c r="K13" s="28">
        <v>85000000</v>
      </c>
      <c r="L13" s="28">
        <v>44000000</v>
      </c>
      <c r="M13" s="28">
        <v>108000000</v>
      </c>
    </row>
    <row r="14" spans="1:18" ht="12.95" customHeight="1" x14ac:dyDescent="0.2">
      <c r="A14" s="23"/>
      <c r="B14" s="1" t="s">
        <v>54</v>
      </c>
      <c r="D14" s="27"/>
      <c r="E14" s="27"/>
      <c r="F14" s="27"/>
      <c r="H14" s="26">
        <v>1288017678</v>
      </c>
      <c r="I14" s="26">
        <v>1288018879</v>
      </c>
      <c r="J14" s="28">
        <v>1288021376</v>
      </c>
      <c r="K14" s="28">
        <v>1163025101</v>
      </c>
      <c r="L14" s="28">
        <v>1196329881</v>
      </c>
      <c r="M14" s="26">
        <v>1039284083</v>
      </c>
    </row>
    <row r="15" spans="1:18" ht="12.95" customHeight="1" x14ac:dyDescent="0.2">
      <c r="A15" s="23"/>
      <c r="B15" s="1" t="s">
        <v>55</v>
      </c>
      <c r="D15" s="27"/>
      <c r="E15" s="27"/>
      <c r="F15" s="27"/>
      <c r="H15" s="26">
        <v>65000000</v>
      </c>
      <c r="I15" s="26">
        <v>65000000</v>
      </c>
      <c r="J15" s="28">
        <v>110000000</v>
      </c>
      <c r="K15" s="28">
        <v>45000000</v>
      </c>
      <c r="L15" s="28">
        <v>45000000</v>
      </c>
      <c r="M15" s="26">
        <v>95000000</v>
      </c>
      <c r="R15" s="29"/>
    </row>
    <row r="16" spans="1:18" ht="12.95" customHeight="1" x14ac:dyDescent="0.2">
      <c r="A16" s="23"/>
      <c r="B16" s="1" t="s">
        <v>56</v>
      </c>
      <c r="D16" s="27"/>
      <c r="E16" s="27"/>
      <c r="F16" s="27"/>
      <c r="H16" s="28">
        <v>72259899</v>
      </c>
      <c r="I16" s="28">
        <v>76657581</v>
      </c>
      <c r="J16" s="28">
        <v>28408157</v>
      </c>
      <c r="K16" s="28">
        <v>89389759</v>
      </c>
      <c r="L16" s="28">
        <v>89274728</v>
      </c>
      <c r="M16" s="26">
        <v>35439067</v>
      </c>
      <c r="R16" s="29"/>
    </row>
    <row r="17" spans="1:18" ht="12.95" customHeight="1" x14ac:dyDescent="0.2">
      <c r="A17" s="23"/>
      <c r="B17" s="1" t="s">
        <v>57</v>
      </c>
      <c r="D17" s="27"/>
      <c r="E17" s="27"/>
      <c r="F17" s="27"/>
      <c r="H17" s="30">
        <f>SUM(H13:H16)</f>
        <v>1546277577</v>
      </c>
      <c r="I17" s="30">
        <f>SUM(I13:I16)</f>
        <v>1513676460</v>
      </c>
      <c r="J17" s="30">
        <f t="shared" ref="J17:M17" si="0">SUM(J13:J16)</f>
        <v>1449429533</v>
      </c>
      <c r="K17" s="30">
        <f t="shared" si="0"/>
        <v>1382414860</v>
      </c>
      <c r="L17" s="30">
        <f t="shared" si="0"/>
        <v>1374604609</v>
      </c>
      <c r="M17" s="30">
        <f t="shared" si="0"/>
        <v>1277723150</v>
      </c>
      <c r="R17" s="29"/>
    </row>
    <row r="18" spans="1:18" ht="12.95" customHeight="1" x14ac:dyDescent="0.2">
      <c r="A18" s="23"/>
      <c r="D18" s="27"/>
      <c r="E18" s="27"/>
      <c r="F18" s="27"/>
      <c r="J18" s="28"/>
      <c r="K18" s="28"/>
      <c r="L18" s="28"/>
    </row>
    <row r="19" spans="1:18" ht="12.95" customHeight="1" x14ac:dyDescent="0.2">
      <c r="A19" s="23"/>
      <c r="B19" s="1" t="s">
        <v>58</v>
      </c>
      <c r="D19" s="27"/>
      <c r="E19" s="27"/>
      <c r="F19" s="27"/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</row>
    <row r="20" spans="1:18" ht="12.95" customHeight="1" x14ac:dyDescent="0.2">
      <c r="A20" s="23"/>
      <c r="B20" s="1" t="s">
        <v>59</v>
      </c>
      <c r="D20" s="27"/>
      <c r="E20" s="27"/>
      <c r="F20" s="27"/>
      <c r="H20" s="26">
        <v>1397187639</v>
      </c>
      <c r="I20" s="26">
        <v>1236463123</v>
      </c>
      <c r="J20" s="28">
        <v>1183128311</v>
      </c>
      <c r="K20" s="28">
        <v>1160566445</v>
      </c>
      <c r="L20" s="28">
        <v>1092354723</v>
      </c>
      <c r="M20" s="26">
        <v>1033308261</v>
      </c>
    </row>
    <row r="21" spans="1:18" ht="12.95" customHeight="1" thickBot="1" x14ac:dyDescent="0.25">
      <c r="A21" s="23"/>
      <c r="B21" s="1" t="s">
        <v>60</v>
      </c>
      <c r="D21" s="27"/>
      <c r="E21" s="27"/>
      <c r="F21" s="27"/>
      <c r="H21" s="31">
        <f>H17+H20</f>
        <v>2943465216</v>
      </c>
      <c r="I21" s="31">
        <f>I17+I20</f>
        <v>2750139583</v>
      </c>
      <c r="J21" s="31">
        <f t="shared" ref="J21:M21" si="1">J17+J20</f>
        <v>2632557844</v>
      </c>
      <c r="K21" s="31">
        <f t="shared" si="1"/>
        <v>2542981305</v>
      </c>
      <c r="L21" s="31">
        <f t="shared" si="1"/>
        <v>2466959332</v>
      </c>
      <c r="M21" s="31">
        <f t="shared" si="1"/>
        <v>2311031411</v>
      </c>
    </row>
    <row r="22" spans="1:18" ht="12.95" customHeight="1" thickTop="1" x14ac:dyDescent="0.2">
      <c r="A22" s="23"/>
      <c r="D22" s="32"/>
      <c r="E22" s="32"/>
      <c r="F22" s="32"/>
      <c r="J22" s="32"/>
      <c r="K22" s="32"/>
      <c r="L22" s="32"/>
    </row>
    <row r="23" spans="1:18" ht="12.95" customHeight="1" x14ac:dyDescent="0.2">
      <c r="A23" s="23"/>
      <c r="B23" s="1" t="s">
        <v>61</v>
      </c>
      <c r="D23" s="33"/>
      <c r="E23" s="33"/>
      <c r="F23" s="33"/>
      <c r="H23" s="33">
        <f t="shared" ref="H23:M23" si="2">+H17</f>
        <v>1546277577</v>
      </c>
      <c r="I23" s="33">
        <f t="shared" si="2"/>
        <v>1513676460</v>
      </c>
      <c r="J23" s="33">
        <f t="shared" si="2"/>
        <v>1449429533</v>
      </c>
      <c r="K23" s="33">
        <f t="shared" si="2"/>
        <v>1382414860</v>
      </c>
      <c r="L23" s="33">
        <f t="shared" si="2"/>
        <v>1374604609</v>
      </c>
      <c r="M23" s="33">
        <f t="shared" si="2"/>
        <v>1277723150</v>
      </c>
    </row>
    <row r="24" spans="1:18" ht="12.95" customHeight="1" x14ac:dyDescent="0.2">
      <c r="A24" s="23"/>
      <c r="B24" s="1" t="s">
        <v>62</v>
      </c>
      <c r="D24" s="27"/>
      <c r="E24" s="27"/>
      <c r="F24" s="27"/>
      <c r="H24" s="28">
        <f t="shared" ref="H24:M24" si="3">+H21</f>
        <v>2943465216</v>
      </c>
      <c r="I24" s="28">
        <f t="shared" si="3"/>
        <v>2750139583</v>
      </c>
      <c r="J24" s="28">
        <f t="shared" si="3"/>
        <v>2632557844</v>
      </c>
      <c r="K24" s="28">
        <f t="shared" si="3"/>
        <v>2542981305</v>
      </c>
      <c r="L24" s="28">
        <f t="shared" si="3"/>
        <v>2466959332</v>
      </c>
      <c r="M24" s="28">
        <f t="shared" si="3"/>
        <v>2311031411</v>
      </c>
    </row>
    <row r="25" spans="1:18" ht="12.95" customHeight="1" x14ac:dyDescent="0.2">
      <c r="A25" s="23"/>
      <c r="D25" s="27"/>
      <c r="E25" s="27"/>
      <c r="F25" s="27"/>
      <c r="J25" s="28"/>
      <c r="K25" s="28"/>
      <c r="L25" s="28"/>
    </row>
    <row r="26" spans="1:18" ht="12.95" customHeight="1" thickBot="1" x14ac:dyDescent="0.25">
      <c r="A26" s="23"/>
      <c r="B26" s="1" t="s">
        <v>63</v>
      </c>
      <c r="D26" s="34"/>
      <c r="E26" s="34"/>
      <c r="F26" s="34"/>
      <c r="H26" s="35">
        <f t="shared" ref="H26:M26" si="4">+ROUND(H23/H24,4)</f>
        <v>0.52529999999999999</v>
      </c>
      <c r="I26" s="35">
        <f t="shared" si="4"/>
        <v>0.5504</v>
      </c>
      <c r="J26" s="35">
        <f t="shared" si="4"/>
        <v>0.55059999999999998</v>
      </c>
      <c r="K26" s="35">
        <f t="shared" si="4"/>
        <v>0.54359999999999997</v>
      </c>
      <c r="L26" s="35">
        <f t="shared" si="4"/>
        <v>0.55720000000000003</v>
      </c>
      <c r="M26" s="35">
        <f t="shared" si="4"/>
        <v>0.55289999999999995</v>
      </c>
    </row>
    <row r="27" spans="1:18" ht="12.95" customHeight="1" thickTop="1" x14ac:dyDescent="0.2">
      <c r="A27" s="23"/>
      <c r="D27" s="27"/>
      <c r="E27" s="27"/>
      <c r="F27" s="27"/>
      <c r="J27" s="28"/>
      <c r="K27" s="28"/>
      <c r="L27" s="28"/>
    </row>
    <row r="28" spans="1:18" ht="12.95" customHeight="1" x14ac:dyDescent="0.2">
      <c r="A28" s="1" t="s">
        <v>64</v>
      </c>
      <c r="D28" s="27"/>
      <c r="E28" s="27"/>
      <c r="F28" s="27"/>
      <c r="J28" s="28"/>
      <c r="K28" s="28"/>
      <c r="L28" s="28"/>
    </row>
    <row r="29" spans="1:18" ht="12.95" customHeight="1" x14ac:dyDescent="0.2">
      <c r="A29" s="23"/>
      <c r="D29" s="27"/>
      <c r="E29" s="27"/>
      <c r="F29" s="27"/>
      <c r="J29" s="28"/>
      <c r="K29" s="28"/>
      <c r="L29" s="28"/>
    </row>
    <row r="30" spans="1:18" ht="12.95" customHeight="1" thickBot="1" x14ac:dyDescent="0.25">
      <c r="A30" s="23"/>
      <c r="B30" s="1" t="s">
        <v>65</v>
      </c>
      <c r="D30" s="27"/>
      <c r="E30" s="27"/>
      <c r="F30" s="27"/>
      <c r="H30" s="36">
        <v>214062220</v>
      </c>
      <c r="I30" s="36">
        <v>157850999</v>
      </c>
      <c r="J30" s="37">
        <v>169327229</v>
      </c>
      <c r="K30" s="37">
        <v>146057827</v>
      </c>
      <c r="L30" s="37">
        <v>154738506</v>
      </c>
      <c r="M30" s="36">
        <v>293796089</v>
      </c>
    </row>
    <row r="31" spans="1:18" ht="12.95" customHeight="1" thickTop="1" x14ac:dyDescent="0.2">
      <c r="A31" s="23"/>
      <c r="D31" s="27"/>
      <c r="E31" s="27"/>
      <c r="F31" s="27"/>
      <c r="J31" s="28"/>
      <c r="K31" s="28"/>
      <c r="L31" s="28"/>
    </row>
    <row r="32" spans="1:18" ht="12.95" customHeight="1" thickBot="1" x14ac:dyDescent="0.25">
      <c r="A32" s="23"/>
      <c r="B32" s="1" t="s">
        <v>66</v>
      </c>
      <c r="D32" s="27"/>
      <c r="E32" s="27"/>
      <c r="F32" s="27"/>
      <c r="H32" s="36">
        <v>3392854082</v>
      </c>
      <c r="I32" s="36">
        <v>3238659159</v>
      </c>
      <c r="J32" s="37">
        <v>3095687180</v>
      </c>
      <c r="K32" s="37">
        <v>2939357931</v>
      </c>
      <c r="L32" s="37">
        <v>2833207734</v>
      </c>
      <c r="M32" s="36">
        <v>2706074105</v>
      </c>
    </row>
    <row r="33" spans="1:16" ht="12.95" customHeight="1" thickTop="1" x14ac:dyDescent="0.2">
      <c r="A33" s="23"/>
      <c r="D33" s="27"/>
      <c r="E33" s="27"/>
      <c r="F33" s="27"/>
      <c r="J33" s="28"/>
      <c r="K33" s="28"/>
      <c r="L33" s="28"/>
    </row>
    <row r="34" spans="1:16" ht="12.95" customHeight="1" x14ac:dyDescent="0.2">
      <c r="A34" s="23"/>
      <c r="B34" s="1" t="s">
        <v>61</v>
      </c>
      <c r="D34" s="26"/>
      <c r="E34" s="26"/>
      <c r="F34" s="26"/>
      <c r="H34" s="26">
        <f t="shared" ref="H34:M34" si="5">+H30</f>
        <v>214062220</v>
      </c>
      <c r="I34" s="26">
        <f t="shared" si="5"/>
        <v>157850999</v>
      </c>
      <c r="J34" s="26">
        <f t="shared" si="5"/>
        <v>169327229</v>
      </c>
      <c r="K34" s="26">
        <f t="shared" si="5"/>
        <v>146057827</v>
      </c>
      <c r="L34" s="26">
        <f t="shared" si="5"/>
        <v>154738506</v>
      </c>
      <c r="M34" s="26">
        <f t="shared" si="5"/>
        <v>293796089</v>
      </c>
    </row>
    <row r="35" spans="1:16" ht="12.95" customHeight="1" x14ac:dyDescent="0.2">
      <c r="A35" s="23"/>
      <c r="B35" s="1" t="s">
        <v>62</v>
      </c>
      <c r="D35" s="26"/>
      <c r="E35" s="26"/>
      <c r="F35" s="26"/>
      <c r="H35" s="26">
        <f t="shared" ref="H35:M35" si="6">+H32</f>
        <v>3392854082</v>
      </c>
      <c r="I35" s="26">
        <f t="shared" si="6"/>
        <v>3238659159</v>
      </c>
      <c r="J35" s="26">
        <f t="shared" si="6"/>
        <v>3095687180</v>
      </c>
      <c r="K35" s="26">
        <f t="shared" si="6"/>
        <v>2939357931</v>
      </c>
      <c r="L35" s="26">
        <f t="shared" si="6"/>
        <v>2833207734</v>
      </c>
      <c r="M35" s="26">
        <f t="shared" si="6"/>
        <v>2706074105</v>
      </c>
    </row>
    <row r="36" spans="1:16" ht="12.95" customHeight="1" x14ac:dyDescent="0.2">
      <c r="A36" s="23"/>
      <c r="D36" s="26"/>
      <c r="E36" s="26"/>
      <c r="F36" s="26"/>
      <c r="H36" s="26"/>
      <c r="I36" s="26"/>
      <c r="J36" s="26"/>
      <c r="K36" s="26"/>
      <c r="L36" s="26"/>
      <c r="M36" s="26"/>
    </row>
    <row r="37" spans="1:16" ht="12.95" customHeight="1" thickBot="1" x14ac:dyDescent="0.25">
      <c r="A37" s="23"/>
      <c r="B37" s="1" t="s">
        <v>67</v>
      </c>
      <c r="D37" s="32"/>
      <c r="E37" s="32"/>
      <c r="F37" s="32"/>
      <c r="H37" s="38">
        <f t="shared" ref="H37:M37" si="7">ROUND(H34/H35,4)</f>
        <v>6.3100000000000003E-2</v>
      </c>
      <c r="I37" s="38">
        <f t="shared" si="7"/>
        <v>4.87E-2</v>
      </c>
      <c r="J37" s="38">
        <f t="shared" si="7"/>
        <v>5.4699999999999999E-2</v>
      </c>
      <c r="K37" s="38">
        <f t="shared" si="7"/>
        <v>4.9700000000000001E-2</v>
      </c>
      <c r="L37" s="38">
        <f t="shared" si="7"/>
        <v>5.4600000000000003E-2</v>
      </c>
      <c r="M37" s="38">
        <f t="shared" si="7"/>
        <v>0.1086</v>
      </c>
    </row>
    <row r="38" spans="1:16" ht="12.95" customHeight="1" thickTop="1" x14ac:dyDescent="0.2">
      <c r="A38" s="23"/>
      <c r="D38" s="28"/>
      <c r="E38" s="28"/>
      <c r="F38" s="28"/>
      <c r="I38" s="28"/>
      <c r="J38" s="28"/>
      <c r="K38" s="28"/>
      <c r="L38" s="28"/>
      <c r="M38" s="28"/>
    </row>
    <row r="39" spans="1:16" ht="12.6" customHeight="1" x14ac:dyDescent="0.2">
      <c r="A39" s="39" t="str">
        <f>+'Sch K-6 Public'!A43</f>
        <v>Amount may not add or tie to other schedules due to rounding.</v>
      </c>
      <c r="D39" s="28"/>
      <c r="E39" s="28"/>
      <c r="F39" s="28"/>
      <c r="I39" s="28"/>
      <c r="M39" s="28"/>
    </row>
    <row r="40" spans="1:16" ht="12.6" customHeight="1" x14ac:dyDescent="0.2">
      <c r="A40" s="23"/>
      <c r="D40" s="28"/>
      <c r="E40" s="28"/>
      <c r="F40" s="28"/>
      <c r="I40" s="28"/>
      <c r="M40" s="28"/>
    </row>
    <row r="41" spans="1:16" ht="12.95" customHeight="1" x14ac:dyDescent="0.2">
      <c r="A41" s="23"/>
      <c r="D41" s="28"/>
      <c r="E41" s="28"/>
      <c r="F41" s="28"/>
      <c r="I41" s="28"/>
      <c r="M41" s="28"/>
    </row>
    <row r="42" spans="1:16" ht="12.95" customHeight="1" x14ac:dyDescent="0.2">
      <c r="A42" s="23"/>
      <c r="D42" s="28"/>
      <c r="E42" s="28"/>
      <c r="F42" s="28"/>
      <c r="I42" s="28"/>
      <c r="M42" s="28"/>
    </row>
    <row r="43" spans="1:16" ht="12.95" customHeight="1" x14ac:dyDescent="0.2">
      <c r="A43" s="23"/>
      <c r="D43" s="28"/>
      <c r="E43" s="28"/>
      <c r="F43" s="28"/>
      <c r="I43" s="28"/>
      <c r="M43" s="28"/>
    </row>
    <row r="44" spans="1:16" ht="12.95" customHeight="1" x14ac:dyDescent="0.2">
      <c r="A44" s="23"/>
      <c r="D44" s="28"/>
      <c r="E44" s="28"/>
      <c r="F44" s="28"/>
      <c r="I44" s="28"/>
      <c r="N44" s="75" t="s">
        <v>6</v>
      </c>
      <c r="O44" s="77" t="str">
        <f>P2</f>
        <v>PAGE 2 OF 7</v>
      </c>
      <c r="P44" s="77" t="str">
        <f>P1</f>
        <v>SCHEDULE K - 6</v>
      </c>
    </row>
    <row r="45" spans="1:16" ht="12.95" customHeight="1" x14ac:dyDescent="0.2">
      <c r="A45" s="23"/>
      <c r="D45" s="28"/>
      <c r="E45" s="28"/>
      <c r="F45" s="28"/>
      <c r="I45" s="28"/>
      <c r="N45" s="75"/>
      <c r="O45" s="77"/>
      <c r="P45" s="77"/>
    </row>
    <row r="46" spans="1:16" ht="12.95" customHeight="1" x14ac:dyDescent="0.2">
      <c r="A46" s="23"/>
      <c r="D46" s="28"/>
      <c r="E46" s="28"/>
      <c r="F46" s="28"/>
      <c r="I46" s="28"/>
      <c r="N46" s="75"/>
      <c r="O46" s="77"/>
      <c r="P46" s="77"/>
    </row>
    <row r="47" spans="1:16" ht="12.95" customHeight="1" x14ac:dyDescent="0.2">
      <c r="A47" s="23"/>
      <c r="D47" s="28"/>
      <c r="E47" s="28"/>
      <c r="F47" s="28"/>
      <c r="I47" s="28"/>
      <c r="N47" s="75"/>
      <c r="O47" s="77"/>
      <c r="P47" s="77"/>
    </row>
    <row r="48" spans="1:16" ht="12.95" customHeight="1" x14ac:dyDescent="0.2">
      <c r="A48" s="23"/>
      <c r="D48" s="28"/>
      <c r="E48" s="28"/>
      <c r="F48" s="28"/>
      <c r="I48" s="28"/>
      <c r="N48" s="75"/>
      <c r="O48" s="77"/>
      <c r="P48" s="77"/>
    </row>
    <row r="49" spans="1:16" ht="12.95" customHeight="1" x14ac:dyDescent="0.2">
      <c r="A49" s="23"/>
      <c r="D49" s="28"/>
      <c r="E49" s="28"/>
      <c r="F49" s="28"/>
      <c r="I49" s="28"/>
      <c r="N49" s="75"/>
      <c r="O49" s="77"/>
      <c r="P49" s="77"/>
    </row>
    <row r="50" spans="1:16" ht="12.95" customHeight="1" x14ac:dyDescent="0.2">
      <c r="A50" s="23"/>
      <c r="D50" s="28"/>
      <c r="E50" s="28"/>
      <c r="F50" s="28"/>
      <c r="I50" s="28"/>
      <c r="N50" s="75"/>
      <c r="O50" s="77"/>
      <c r="P50" s="77"/>
    </row>
    <row r="51" spans="1:16" ht="12.95" customHeight="1" x14ac:dyDescent="0.2">
      <c r="A51" s="23"/>
      <c r="D51" s="28"/>
      <c r="E51" s="28"/>
      <c r="F51" s="28"/>
      <c r="I51" s="28"/>
      <c r="N51" s="75"/>
      <c r="O51" s="77"/>
      <c r="P51" s="77"/>
    </row>
    <row r="52" spans="1:16" ht="12.95" customHeight="1" x14ac:dyDescent="0.2">
      <c r="A52" s="23"/>
      <c r="D52" s="28"/>
      <c r="E52" s="28"/>
      <c r="F52" s="28"/>
      <c r="I52" s="28"/>
      <c r="N52" s="75"/>
      <c r="O52" s="77"/>
      <c r="P52" s="77"/>
    </row>
    <row r="53" spans="1:16" ht="12.95" customHeight="1" x14ac:dyDescent="0.2">
      <c r="A53" s="23"/>
      <c r="D53" s="28"/>
      <c r="E53" s="28"/>
      <c r="F53" s="28"/>
      <c r="I53" s="28"/>
      <c r="N53" s="75"/>
      <c r="O53" s="77"/>
      <c r="P53" s="77"/>
    </row>
    <row r="54" spans="1:16" ht="12.95" customHeight="1" x14ac:dyDescent="0.2">
      <c r="A54" s="23"/>
      <c r="D54" s="28"/>
      <c r="E54" s="28"/>
      <c r="F54" s="28"/>
      <c r="I54" s="28"/>
      <c r="N54" s="75"/>
      <c r="O54" s="77"/>
      <c r="P54" s="77"/>
    </row>
    <row r="55" spans="1:16" ht="12.95" customHeight="1" x14ac:dyDescent="0.2">
      <c r="A55" s="23"/>
      <c r="D55" s="28"/>
      <c r="E55" s="28"/>
      <c r="F55" s="28"/>
      <c r="I55" s="28"/>
      <c r="N55" s="75"/>
      <c r="O55" s="77"/>
      <c r="P55" s="77"/>
    </row>
    <row r="56" spans="1:16" ht="12.95" customHeight="1" x14ac:dyDescent="0.2">
      <c r="A56" s="23"/>
      <c r="D56" s="28"/>
      <c r="E56" s="28"/>
      <c r="F56" s="28"/>
      <c r="I56" s="28"/>
      <c r="N56" s="75"/>
      <c r="O56" s="77"/>
      <c r="P56" s="77"/>
    </row>
    <row r="57" spans="1:16" ht="12.95" customHeight="1" x14ac:dyDescent="0.2">
      <c r="A57" s="23"/>
      <c r="D57" s="28"/>
      <c r="E57" s="28"/>
      <c r="F57" s="28"/>
      <c r="I57" s="28"/>
      <c r="N57" s="75"/>
      <c r="O57" s="77"/>
      <c r="P57" s="77"/>
    </row>
    <row r="58" spans="1:16" ht="12.95" customHeight="1" x14ac:dyDescent="0.2">
      <c r="A58" s="23"/>
      <c r="D58" s="28"/>
      <c r="E58" s="28"/>
      <c r="F58" s="28"/>
      <c r="I58" s="28"/>
      <c r="J58" s="28"/>
      <c r="N58" s="75"/>
      <c r="O58" s="77"/>
      <c r="P58" s="77"/>
    </row>
    <row r="59" spans="1:16" ht="12.95" customHeight="1" x14ac:dyDescent="0.2">
      <c r="A59" s="23"/>
      <c r="D59" s="28"/>
      <c r="E59" s="28"/>
      <c r="F59" s="28"/>
      <c r="I59" s="28"/>
      <c r="J59" s="28"/>
      <c r="N59" s="75"/>
      <c r="O59" s="77"/>
      <c r="P59" s="77"/>
    </row>
    <row r="60" spans="1:16" ht="12.95" customHeight="1" x14ac:dyDescent="0.2">
      <c r="A60" s="23"/>
      <c r="D60" s="28"/>
      <c r="E60" s="28"/>
      <c r="F60" s="28"/>
      <c r="I60" s="28"/>
      <c r="J60" s="28"/>
      <c r="N60" s="75"/>
      <c r="O60" s="77"/>
      <c r="P60" s="77"/>
    </row>
    <row r="61" spans="1:16" ht="12.95" customHeight="1" x14ac:dyDescent="0.2">
      <c r="A61" s="23"/>
      <c r="D61" s="28"/>
      <c r="E61" s="28"/>
      <c r="F61" s="28"/>
      <c r="I61" s="28"/>
      <c r="J61" s="28"/>
      <c r="N61" s="75"/>
      <c r="O61" s="77"/>
      <c r="P61" s="77"/>
    </row>
    <row r="62" spans="1:16" ht="12.95" customHeight="1" x14ac:dyDescent="0.2">
      <c r="A62" s="23"/>
      <c r="D62" s="28"/>
      <c r="E62" s="28"/>
      <c r="F62" s="28"/>
      <c r="I62" s="28"/>
      <c r="J62" s="28"/>
      <c r="N62" s="75"/>
      <c r="O62" s="77"/>
      <c r="P62" s="77"/>
    </row>
    <row r="63" spans="1:16" ht="12.95" customHeight="1" x14ac:dyDescent="0.2">
      <c r="A63" s="1" t="str">
        <f>'Sch K-6 Public'!A1</f>
        <v>EL PASO ELECTRIC COMPANY</v>
      </c>
      <c r="D63" s="28"/>
      <c r="E63" s="28"/>
      <c r="F63" s="28"/>
      <c r="I63" s="28"/>
      <c r="J63" s="28"/>
      <c r="K63" s="28"/>
      <c r="L63" s="28"/>
      <c r="P63" s="40" t="s">
        <v>1</v>
      </c>
    </row>
    <row r="64" spans="1:16" ht="12.95" customHeight="1" x14ac:dyDescent="0.2">
      <c r="A64" s="1" t="str">
        <f>'Sch K-6 Public'!A2</f>
        <v>2021 TEXAS RATE CASE FILING</v>
      </c>
      <c r="D64" s="28"/>
      <c r="E64" s="28"/>
      <c r="F64" s="28"/>
      <c r="I64" s="28"/>
      <c r="J64" s="28"/>
      <c r="K64" s="28"/>
      <c r="L64" s="28"/>
      <c r="P64" s="40" t="s">
        <v>68</v>
      </c>
    </row>
    <row r="65" spans="1:18" ht="12.95" customHeight="1" x14ac:dyDescent="0.2">
      <c r="A65" s="1" t="str">
        <f>A$3</f>
        <v>SCHEDULE K-6:  FINANCIAL RATIOS</v>
      </c>
      <c r="D65" s="28"/>
      <c r="E65" s="28"/>
      <c r="F65" s="28"/>
      <c r="I65" s="28"/>
      <c r="J65" s="28"/>
      <c r="K65" s="28"/>
      <c r="L65" s="28"/>
      <c r="P65" s="41" t="str">
        <f>P3</f>
        <v>PUBLIC</v>
      </c>
    </row>
    <row r="66" spans="1:18" ht="12.95" customHeight="1" x14ac:dyDescent="0.2">
      <c r="A66" s="1" t="str">
        <f>A$4</f>
        <v>SPONSOR:  LISA BUDTKE</v>
      </c>
      <c r="D66" s="28"/>
      <c r="E66" s="28"/>
      <c r="F66" s="28"/>
      <c r="I66" s="28"/>
      <c r="J66" s="28"/>
      <c r="K66" s="28"/>
      <c r="L66" s="28"/>
    </row>
    <row r="67" spans="1:18" ht="12.95" customHeight="1" x14ac:dyDescent="0.2">
      <c r="A67" s="1" t="str">
        <f>A$5</f>
        <v>PREPARER:  MYRNA A. ORTIZ / GREGORY SHEARMAN</v>
      </c>
      <c r="R67" s="23"/>
    </row>
    <row r="68" spans="1:18" ht="12.95" customHeight="1" x14ac:dyDescent="0.2">
      <c r="A68" s="1" t="str">
        <f>$A$6</f>
        <v>FOR THE TEST YEAR ENDED DECEMBER 31, 2020</v>
      </c>
      <c r="R68" s="23"/>
    </row>
    <row r="69" spans="1:18" ht="12.95" customHeight="1" x14ac:dyDescent="0.2">
      <c r="R69" s="23"/>
    </row>
    <row r="70" spans="1:18" ht="12.95" customHeight="1" x14ac:dyDescent="0.2">
      <c r="D70" s="22" t="s">
        <v>50</v>
      </c>
      <c r="E70" s="22"/>
      <c r="F70" s="22"/>
      <c r="H70" s="22" t="s">
        <v>51</v>
      </c>
      <c r="I70" s="22"/>
      <c r="J70" s="22"/>
      <c r="K70" s="22"/>
      <c r="L70" s="22"/>
      <c r="M70" s="22"/>
      <c r="R70" s="23"/>
    </row>
    <row r="71" spans="1:18" ht="12.95" customHeight="1" x14ac:dyDescent="0.2">
      <c r="A71" s="23"/>
      <c r="D71" s="23"/>
      <c r="H71" s="23"/>
      <c r="R71" s="23"/>
    </row>
    <row r="72" spans="1:18" ht="12.95" customHeight="1" x14ac:dyDescent="0.2">
      <c r="A72" s="23"/>
      <c r="B72" s="23"/>
      <c r="D72" s="24">
        <f>$D$10</f>
        <v>2023</v>
      </c>
      <c r="E72" s="24">
        <f>$E$10</f>
        <v>2022</v>
      </c>
      <c r="F72" s="24">
        <f>$F$10</f>
        <v>2021</v>
      </c>
      <c r="G72" s="23"/>
      <c r="H72" s="24">
        <v>2020</v>
      </c>
      <c r="I72" s="24">
        <v>2019</v>
      </c>
      <c r="J72" s="24">
        <v>2018</v>
      </c>
      <c r="K72" s="24">
        <v>2017</v>
      </c>
      <c r="L72" s="24">
        <v>2016</v>
      </c>
      <c r="M72" s="24">
        <v>2015</v>
      </c>
      <c r="R72" s="25"/>
    </row>
    <row r="73" spans="1:18" ht="12.95" customHeight="1" x14ac:dyDescent="0.2">
      <c r="A73" s="1" t="s">
        <v>69</v>
      </c>
      <c r="B73" s="23"/>
      <c r="D73" s="23"/>
      <c r="E73" s="23"/>
      <c r="F73" s="23"/>
      <c r="G73" s="23"/>
      <c r="H73" s="25"/>
      <c r="J73" s="23"/>
      <c r="K73" s="23"/>
      <c r="L73" s="23"/>
      <c r="R73" s="25"/>
    </row>
    <row r="74" spans="1:18" ht="12.95" customHeight="1" x14ac:dyDescent="0.2">
      <c r="A74" s="23"/>
      <c r="B74" s="39" t="s">
        <v>70</v>
      </c>
      <c r="D74" s="23"/>
      <c r="E74" s="23"/>
      <c r="F74" s="23"/>
      <c r="G74" s="39"/>
      <c r="H74" s="25"/>
      <c r="J74" s="23"/>
      <c r="K74" s="23"/>
      <c r="L74" s="23"/>
      <c r="R74" s="25"/>
    </row>
    <row r="75" spans="1:18" ht="12.95" customHeight="1" x14ac:dyDescent="0.2">
      <c r="D75" s="28"/>
      <c r="E75" s="28"/>
      <c r="F75" s="28"/>
      <c r="J75" s="28"/>
      <c r="K75" s="28"/>
      <c r="L75" s="28"/>
      <c r="R75" s="25"/>
    </row>
    <row r="76" spans="1:18" ht="12.95" customHeight="1" x14ac:dyDescent="0.2">
      <c r="A76" s="23"/>
      <c r="B76" s="1" t="s">
        <v>71</v>
      </c>
      <c r="D76" s="27"/>
      <c r="E76" s="27"/>
      <c r="F76" s="27"/>
      <c r="H76" s="26">
        <f>256278072-2603186-3799920</f>
        <v>249874966</v>
      </c>
      <c r="I76" s="26">
        <f>230157939-2545181-4015109</f>
        <v>223597649</v>
      </c>
      <c r="J76" s="28">
        <f>247086398-3452950-3612047</f>
        <v>240021401</v>
      </c>
      <c r="K76" s="28">
        <f>205895971-3024921-2974276</f>
        <v>199896774</v>
      </c>
      <c r="L76" s="28">
        <f>237366911-7022504-4982916</f>
        <v>225361491</v>
      </c>
      <c r="M76" s="26">
        <v>281458334</v>
      </c>
      <c r="R76" s="42"/>
    </row>
    <row r="77" spans="1:18" ht="12.95" customHeight="1" x14ac:dyDescent="0.2">
      <c r="A77" s="23"/>
      <c r="B77" s="1" t="s">
        <v>72</v>
      </c>
      <c r="D77" s="27"/>
      <c r="E77" s="27"/>
      <c r="F77" s="27"/>
      <c r="H77" s="26">
        <f>37930761-4936544</f>
        <v>32994217</v>
      </c>
      <c r="I77" s="26">
        <f>42788038-5987751</f>
        <v>36800287</v>
      </c>
      <c r="J77" s="43">
        <f>44068319-5714086</f>
        <v>38354233</v>
      </c>
      <c r="K77" s="43">
        <f>43705644-5225676</f>
        <v>38479968</v>
      </c>
      <c r="L77" s="43">
        <f>47551046-5168256</f>
        <v>42382790</v>
      </c>
      <c r="M77" s="26">
        <v>41966119</v>
      </c>
      <c r="Q77" s="44"/>
      <c r="R77" s="45"/>
    </row>
    <row r="78" spans="1:18" ht="12.95" customHeight="1" thickBot="1" x14ac:dyDescent="0.25">
      <c r="A78" s="23"/>
      <c r="B78" s="1" t="s">
        <v>73</v>
      </c>
      <c r="D78" s="33"/>
      <c r="E78" s="33"/>
      <c r="F78" s="33"/>
      <c r="H78" s="46">
        <f t="shared" ref="H78:M78" si="8">SUM(H76:H77)</f>
        <v>282869183</v>
      </c>
      <c r="I78" s="46">
        <f t="shared" si="8"/>
        <v>260397936</v>
      </c>
      <c r="J78" s="46">
        <f t="shared" si="8"/>
        <v>278375634</v>
      </c>
      <c r="K78" s="46">
        <f t="shared" si="8"/>
        <v>238376742</v>
      </c>
      <c r="L78" s="46">
        <f>SUM(L76:L77)</f>
        <v>267744281</v>
      </c>
      <c r="M78" s="46">
        <f t="shared" si="8"/>
        <v>323424453</v>
      </c>
      <c r="R78" s="25"/>
    </row>
    <row r="79" spans="1:18" ht="12.95" customHeight="1" thickTop="1" x14ac:dyDescent="0.2">
      <c r="A79" s="23"/>
      <c r="B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R79" s="25"/>
    </row>
    <row r="80" spans="1:18" ht="12.95" customHeight="1" x14ac:dyDescent="0.2">
      <c r="A80" s="23"/>
      <c r="B80" s="39" t="s">
        <v>74</v>
      </c>
      <c r="D80" s="27"/>
      <c r="E80" s="27"/>
      <c r="F80" s="47"/>
      <c r="G80" s="39"/>
      <c r="H80" s="47">
        <f>+I81</f>
        <v>2750139583</v>
      </c>
      <c r="I80" s="47">
        <f>+J81</f>
        <v>2632557844</v>
      </c>
      <c r="J80" s="47">
        <f>+K81</f>
        <v>2542981305</v>
      </c>
      <c r="K80" s="47">
        <f>+L81</f>
        <v>2466959332</v>
      </c>
      <c r="L80" s="47">
        <f>+M81</f>
        <v>2311031411</v>
      </c>
      <c r="M80" s="47">
        <v>2164469067</v>
      </c>
      <c r="R80" s="25"/>
    </row>
    <row r="81" spans="1:18" ht="12.95" customHeight="1" x14ac:dyDescent="0.2">
      <c r="A81" s="23"/>
      <c r="B81" s="39" t="s">
        <v>75</v>
      </c>
      <c r="D81" s="48"/>
      <c r="E81" s="48"/>
      <c r="F81" s="48"/>
      <c r="G81" s="39"/>
      <c r="H81" s="49">
        <f t="shared" ref="H81:M81" si="9">+H21</f>
        <v>2943465216</v>
      </c>
      <c r="I81" s="49">
        <f t="shared" si="9"/>
        <v>2750139583</v>
      </c>
      <c r="J81" s="49">
        <f t="shared" si="9"/>
        <v>2632557844</v>
      </c>
      <c r="K81" s="49">
        <f t="shared" si="9"/>
        <v>2542981305</v>
      </c>
      <c r="L81" s="49">
        <f t="shared" si="9"/>
        <v>2466959332</v>
      </c>
      <c r="M81" s="49">
        <f t="shared" si="9"/>
        <v>2311031411</v>
      </c>
      <c r="R81" s="25"/>
    </row>
    <row r="82" spans="1:18" ht="12.95" customHeight="1" x14ac:dyDescent="0.2">
      <c r="A82" s="23"/>
      <c r="B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R82" s="25"/>
    </row>
    <row r="83" spans="1:18" ht="12.95" customHeight="1" thickBot="1" x14ac:dyDescent="0.25">
      <c r="A83" s="23"/>
      <c r="B83" s="39" t="s">
        <v>76</v>
      </c>
      <c r="D83" s="47"/>
      <c r="E83" s="47"/>
      <c r="F83" s="47"/>
      <c r="G83" s="39"/>
      <c r="H83" s="50">
        <f t="shared" ref="H83:L83" si="10">ROUND(SUM(H80:H81)/2,0)</f>
        <v>2846802400</v>
      </c>
      <c r="I83" s="50">
        <f t="shared" si="10"/>
        <v>2691348714</v>
      </c>
      <c r="J83" s="50">
        <f t="shared" si="10"/>
        <v>2587769575</v>
      </c>
      <c r="K83" s="50">
        <f t="shared" si="10"/>
        <v>2504970319</v>
      </c>
      <c r="L83" s="50">
        <f t="shared" si="10"/>
        <v>2388995372</v>
      </c>
      <c r="M83" s="50">
        <f>ROUND(SUM(M80:M81)/2,0)</f>
        <v>2237750239</v>
      </c>
      <c r="R83" s="25"/>
    </row>
    <row r="84" spans="1:18" ht="12.95" customHeight="1" thickTop="1" x14ac:dyDescent="0.2">
      <c r="A84" s="23"/>
      <c r="B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R84" s="25"/>
    </row>
    <row r="85" spans="1:18" ht="12.95" customHeight="1" x14ac:dyDescent="0.2">
      <c r="A85" s="23"/>
      <c r="B85" s="39" t="s">
        <v>61</v>
      </c>
      <c r="D85" s="48"/>
      <c r="E85" s="48"/>
      <c r="F85" s="48"/>
      <c r="G85" s="39"/>
      <c r="H85" s="48">
        <f>+H78</f>
        <v>282869183</v>
      </c>
      <c r="I85" s="48">
        <f t="shared" ref="I85:L85" si="11">+I78</f>
        <v>260397936</v>
      </c>
      <c r="J85" s="48">
        <f t="shared" si="11"/>
        <v>278375634</v>
      </c>
      <c r="K85" s="48">
        <f t="shared" si="11"/>
        <v>238376742</v>
      </c>
      <c r="L85" s="48">
        <f t="shared" si="11"/>
        <v>267744281</v>
      </c>
      <c r="M85" s="48">
        <f>+M78</f>
        <v>323424453</v>
      </c>
      <c r="R85" s="25"/>
    </row>
    <row r="86" spans="1:18" ht="12.95" customHeight="1" x14ac:dyDescent="0.2">
      <c r="A86" s="23"/>
      <c r="B86" s="39" t="s">
        <v>62</v>
      </c>
      <c r="D86" s="47"/>
      <c r="E86" s="47"/>
      <c r="F86" s="47"/>
      <c r="G86" s="39"/>
      <c r="H86" s="47">
        <f>+H83</f>
        <v>2846802400</v>
      </c>
      <c r="I86" s="47">
        <f t="shared" ref="I86:M86" si="12">+I83</f>
        <v>2691348714</v>
      </c>
      <c r="J86" s="47">
        <f t="shared" si="12"/>
        <v>2587769575</v>
      </c>
      <c r="K86" s="47">
        <f t="shared" si="12"/>
        <v>2504970319</v>
      </c>
      <c r="L86" s="47">
        <f t="shared" si="12"/>
        <v>2388995372</v>
      </c>
      <c r="M86" s="47">
        <f t="shared" si="12"/>
        <v>2237750239</v>
      </c>
      <c r="R86" s="25"/>
    </row>
    <row r="87" spans="1:18" ht="12.95" customHeight="1" x14ac:dyDescent="0.2">
      <c r="A87" s="23"/>
      <c r="B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R87" s="25"/>
    </row>
    <row r="88" spans="1:18" ht="12.95" customHeight="1" x14ac:dyDescent="0.2">
      <c r="A88" s="23"/>
      <c r="B88" s="39" t="s">
        <v>77</v>
      </c>
      <c r="D88" s="23"/>
      <c r="E88" s="23"/>
      <c r="F88" s="23"/>
      <c r="G88" s="39"/>
      <c r="H88" s="23"/>
      <c r="I88" s="23"/>
      <c r="J88" s="23"/>
      <c r="K88" s="23"/>
      <c r="L88" s="23"/>
      <c r="M88" s="23"/>
      <c r="R88" s="25"/>
    </row>
    <row r="89" spans="1:18" ht="12.95" customHeight="1" thickBot="1" x14ac:dyDescent="0.25">
      <c r="A89" s="23"/>
      <c r="B89" s="39" t="s">
        <v>78</v>
      </c>
      <c r="D89" s="51"/>
      <c r="E89" s="51"/>
      <c r="F89" s="51"/>
      <c r="G89" s="39"/>
      <c r="H89" s="52">
        <f>+ROUND(H85/H86,4)</f>
        <v>9.9400000000000002E-2</v>
      </c>
      <c r="I89" s="52">
        <f t="shared" ref="I89:M89" si="13">+ROUND(I85/I86,4)</f>
        <v>9.6799999999999997E-2</v>
      </c>
      <c r="J89" s="52">
        <f t="shared" si="13"/>
        <v>0.1076</v>
      </c>
      <c r="K89" s="52">
        <f t="shared" si="13"/>
        <v>9.5200000000000007E-2</v>
      </c>
      <c r="L89" s="52">
        <f t="shared" si="13"/>
        <v>0.11210000000000001</v>
      </c>
      <c r="M89" s="52">
        <f t="shared" si="13"/>
        <v>0.14449999999999999</v>
      </c>
      <c r="R89" s="25"/>
    </row>
    <row r="90" spans="1:18" ht="12.95" customHeight="1" thickTop="1" x14ac:dyDescent="0.2">
      <c r="A90" s="23"/>
      <c r="B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R90" s="25"/>
    </row>
    <row r="91" spans="1:18" ht="12.95" customHeight="1" x14ac:dyDescent="0.2">
      <c r="A91" s="1" t="s">
        <v>79</v>
      </c>
      <c r="B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R91" s="25"/>
    </row>
    <row r="92" spans="1:18" ht="12.95" customHeight="1" x14ac:dyDescent="0.2">
      <c r="A92" s="23"/>
      <c r="B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R92" s="25"/>
    </row>
    <row r="93" spans="1:18" ht="12.95" customHeight="1" x14ac:dyDescent="0.2">
      <c r="A93" s="23"/>
      <c r="B93" s="1" t="s">
        <v>80</v>
      </c>
      <c r="D93" s="27"/>
      <c r="E93" s="27"/>
      <c r="F93" s="27"/>
      <c r="H93" s="26">
        <v>78030765</v>
      </c>
      <c r="I93" s="26">
        <v>123715379</v>
      </c>
      <c r="J93" s="28">
        <v>85050298</v>
      </c>
      <c r="K93" s="28">
        <v>98703869</v>
      </c>
      <c r="L93" s="28">
        <v>97956132</v>
      </c>
      <c r="M93" s="26">
        <v>84093567</v>
      </c>
    </row>
    <row r="94" spans="1:18" ht="12.95" customHeight="1" x14ac:dyDescent="0.2">
      <c r="A94" s="23"/>
      <c r="B94" s="53" t="s">
        <v>81</v>
      </c>
      <c r="D94" s="27"/>
      <c r="E94" s="27"/>
      <c r="F94" s="27"/>
      <c r="G94" s="53"/>
      <c r="H94" s="26">
        <v>0</v>
      </c>
      <c r="I94" s="26">
        <v>0</v>
      </c>
      <c r="J94" s="28">
        <v>0</v>
      </c>
      <c r="K94" s="28">
        <v>0</v>
      </c>
      <c r="L94" s="28">
        <v>0</v>
      </c>
      <c r="M94" s="26">
        <v>0</v>
      </c>
    </row>
    <row r="95" spans="1:18" ht="12.95" customHeight="1" x14ac:dyDescent="0.2">
      <c r="A95" s="23"/>
      <c r="B95" s="53" t="s">
        <v>82</v>
      </c>
      <c r="D95" s="27"/>
      <c r="E95" s="27"/>
      <c r="F95" s="27"/>
      <c r="G95" s="53"/>
      <c r="H95" s="26">
        <v>0</v>
      </c>
      <c r="I95" s="26">
        <v>0</v>
      </c>
      <c r="J95" s="28">
        <v>0</v>
      </c>
      <c r="K95" s="28">
        <v>0</v>
      </c>
      <c r="L95" s="28">
        <v>0</v>
      </c>
      <c r="M95" s="26">
        <v>0</v>
      </c>
    </row>
    <row r="96" spans="1:18" ht="12.95" customHeight="1" x14ac:dyDescent="0.2">
      <c r="A96" s="23"/>
      <c r="B96" s="53" t="s">
        <v>83</v>
      </c>
      <c r="D96" s="27"/>
      <c r="E96" s="27"/>
      <c r="F96" s="27"/>
      <c r="G96" s="53"/>
      <c r="H96" s="26">
        <v>22815487</v>
      </c>
      <c r="I96" s="26">
        <v>32260348</v>
      </c>
      <c r="J96" s="28">
        <v>24606481</v>
      </c>
      <c r="K96" s="28">
        <v>50665934</v>
      </c>
      <c r="L96" s="28">
        <v>52953225</v>
      </c>
      <c r="M96" s="26">
        <v>32803788</v>
      </c>
    </row>
    <row r="97" spans="1:16" ht="12.95" customHeight="1" x14ac:dyDescent="0.2">
      <c r="A97" s="23"/>
      <c r="B97" s="53" t="s">
        <v>84</v>
      </c>
      <c r="D97" s="27"/>
      <c r="E97" s="27"/>
      <c r="F97" s="27"/>
      <c r="G97" s="53"/>
      <c r="H97" s="26"/>
      <c r="I97" s="26"/>
      <c r="J97" s="28"/>
      <c r="M97" s="26"/>
    </row>
    <row r="98" spans="1:16" ht="12.95" customHeight="1" x14ac:dyDescent="0.2">
      <c r="A98" s="23"/>
      <c r="B98" s="1" t="s">
        <v>85</v>
      </c>
      <c r="D98" s="27"/>
      <c r="E98" s="27"/>
      <c r="F98" s="27"/>
      <c r="H98" s="26">
        <f>73404646+3799920</f>
        <v>77204566</v>
      </c>
      <c r="I98" s="26">
        <f>75438171+4015109</f>
        <v>79453280</v>
      </c>
      <c r="J98" s="28">
        <f>75131105+3612047</f>
        <v>78743152</v>
      </c>
      <c r="K98" s="28">
        <f>72233472+2974276</f>
        <v>75207748</v>
      </c>
      <c r="L98" s="28">
        <f>67994503+4982916</f>
        <v>72977419</v>
      </c>
      <c r="M98" s="26">
        <v>67373754</v>
      </c>
    </row>
    <row r="99" spans="1:16" ht="12.95" customHeight="1" thickBot="1" x14ac:dyDescent="0.25">
      <c r="A99" s="23"/>
      <c r="B99" s="1" t="s">
        <v>86</v>
      </c>
      <c r="D99" s="27"/>
      <c r="E99" s="27"/>
      <c r="F99" s="27"/>
      <c r="H99" s="31">
        <f t="shared" ref="H99:M99" si="14">SUM(H93:H98)</f>
        <v>178050818</v>
      </c>
      <c r="I99" s="31">
        <f t="shared" si="14"/>
        <v>235429007</v>
      </c>
      <c r="J99" s="31">
        <f t="shared" si="14"/>
        <v>188399931</v>
      </c>
      <c r="K99" s="31">
        <f t="shared" si="14"/>
        <v>224577551</v>
      </c>
      <c r="L99" s="31">
        <f t="shared" si="14"/>
        <v>223886776</v>
      </c>
      <c r="M99" s="31">
        <f t="shared" si="14"/>
        <v>184271109</v>
      </c>
    </row>
    <row r="100" spans="1:16" ht="12.95" customHeight="1" thickTop="1" x14ac:dyDescent="0.2">
      <c r="A100" s="23"/>
      <c r="D100" s="27"/>
      <c r="E100" s="27"/>
      <c r="F100" s="27"/>
      <c r="J100" s="28"/>
      <c r="K100" s="28"/>
      <c r="L100" s="28"/>
    </row>
    <row r="101" spans="1:16" ht="12.95" customHeight="1" thickBot="1" x14ac:dyDescent="0.25">
      <c r="A101" s="23"/>
      <c r="B101" s="1" t="s">
        <v>87</v>
      </c>
      <c r="D101" s="27"/>
      <c r="E101" s="27"/>
      <c r="F101" s="27"/>
      <c r="H101" s="37">
        <f t="shared" ref="H101:M101" si="15">H98</f>
        <v>77204566</v>
      </c>
      <c r="I101" s="37">
        <f t="shared" si="15"/>
        <v>79453280</v>
      </c>
      <c r="J101" s="37">
        <f t="shared" si="15"/>
        <v>78743152</v>
      </c>
      <c r="K101" s="37">
        <f t="shared" si="15"/>
        <v>75207748</v>
      </c>
      <c r="L101" s="37">
        <f t="shared" si="15"/>
        <v>72977419</v>
      </c>
      <c r="M101" s="37">
        <f t="shared" si="15"/>
        <v>67373754</v>
      </c>
    </row>
    <row r="102" spans="1:16" ht="12.95" customHeight="1" thickTop="1" x14ac:dyDescent="0.2">
      <c r="A102" s="23"/>
      <c r="D102" s="27"/>
      <c r="E102" s="27"/>
      <c r="F102" s="27"/>
      <c r="J102" s="27"/>
      <c r="K102" s="27"/>
      <c r="L102" s="27"/>
    </row>
    <row r="103" spans="1:16" ht="12.95" customHeight="1" x14ac:dyDescent="0.2">
      <c r="A103" s="23"/>
      <c r="B103" s="1" t="s">
        <v>61</v>
      </c>
      <c r="D103" s="27"/>
      <c r="E103" s="27"/>
      <c r="F103" s="27"/>
      <c r="H103" s="27">
        <f>+H99</f>
        <v>178050818</v>
      </c>
      <c r="I103" s="27">
        <f t="shared" ref="I103:L103" si="16">+I99</f>
        <v>235429007</v>
      </c>
      <c r="J103" s="27">
        <f t="shared" si="16"/>
        <v>188399931</v>
      </c>
      <c r="K103" s="27">
        <f t="shared" si="16"/>
        <v>224577551</v>
      </c>
      <c r="L103" s="27">
        <f t="shared" si="16"/>
        <v>223886776</v>
      </c>
      <c r="M103" s="27">
        <f>+M99</f>
        <v>184271109</v>
      </c>
    </row>
    <row r="104" spans="1:16" ht="12.95" customHeight="1" x14ac:dyDescent="0.2">
      <c r="A104" s="23"/>
      <c r="B104" s="1" t="s">
        <v>62</v>
      </c>
      <c r="D104" s="27"/>
      <c r="E104" s="27"/>
      <c r="F104" s="27"/>
      <c r="H104" s="27">
        <f t="shared" ref="H104:M104" si="17">+H101</f>
        <v>77204566</v>
      </c>
      <c r="I104" s="27">
        <f t="shared" si="17"/>
        <v>79453280</v>
      </c>
      <c r="J104" s="27">
        <f t="shared" si="17"/>
        <v>78743152</v>
      </c>
      <c r="K104" s="27">
        <f t="shared" si="17"/>
        <v>75207748</v>
      </c>
      <c r="L104" s="27">
        <f t="shared" si="17"/>
        <v>72977419</v>
      </c>
      <c r="M104" s="27">
        <f t="shared" si="17"/>
        <v>67373754</v>
      </c>
    </row>
    <row r="105" spans="1:16" ht="12.95" customHeight="1" x14ac:dyDescent="0.2">
      <c r="A105" s="23"/>
      <c r="D105" s="27"/>
      <c r="E105" s="27"/>
      <c r="F105" s="27"/>
      <c r="J105" s="27"/>
      <c r="K105" s="27"/>
      <c r="L105" s="27"/>
    </row>
    <row r="106" spans="1:16" ht="12.95" customHeight="1" thickBot="1" x14ac:dyDescent="0.25">
      <c r="A106" s="23"/>
      <c r="B106" s="1" t="s">
        <v>88</v>
      </c>
      <c r="D106" s="14"/>
      <c r="E106" s="14"/>
      <c r="F106" s="14"/>
      <c r="H106" s="54">
        <f t="shared" ref="H106:M106" si="18">ROUND(H103/H104,2)</f>
        <v>2.31</v>
      </c>
      <c r="I106" s="54">
        <f t="shared" si="18"/>
        <v>2.96</v>
      </c>
      <c r="J106" s="54">
        <f t="shared" si="18"/>
        <v>2.39</v>
      </c>
      <c r="K106" s="54">
        <f t="shared" si="18"/>
        <v>2.99</v>
      </c>
      <c r="L106" s="54">
        <f t="shared" si="18"/>
        <v>3.07</v>
      </c>
      <c r="M106" s="54">
        <f t="shared" si="18"/>
        <v>2.74</v>
      </c>
    </row>
    <row r="107" spans="1:16" ht="12.95" customHeight="1" thickTop="1" x14ac:dyDescent="0.2">
      <c r="A107" s="23"/>
      <c r="D107" s="14"/>
      <c r="E107" s="14"/>
      <c r="F107" s="14"/>
      <c r="H107" s="14"/>
      <c r="I107" s="14"/>
      <c r="J107" s="14"/>
      <c r="K107" s="14"/>
      <c r="L107" s="14"/>
      <c r="M107" s="14"/>
    </row>
    <row r="108" spans="1:16" ht="12.95" customHeight="1" x14ac:dyDescent="0.2">
      <c r="A108" s="39" t="str">
        <f>A39</f>
        <v>Amount may not add or tie to other schedules due to rounding.</v>
      </c>
      <c r="D108" s="14"/>
      <c r="E108" s="14"/>
      <c r="F108" s="14"/>
      <c r="H108" s="14"/>
      <c r="I108" s="14"/>
      <c r="J108" s="14"/>
      <c r="K108" s="14"/>
      <c r="L108" s="14"/>
      <c r="M108" s="14"/>
    </row>
    <row r="109" spans="1:16" ht="12.95" customHeight="1" x14ac:dyDescent="0.2">
      <c r="A109" s="23"/>
      <c r="D109" s="14"/>
      <c r="E109" s="14"/>
      <c r="F109" s="14"/>
      <c r="H109" s="14"/>
      <c r="I109" s="14"/>
      <c r="J109" s="14"/>
      <c r="N109" s="74" t="str">
        <f>P65</f>
        <v>PUBLIC</v>
      </c>
      <c r="O109" s="76" t="str">
        <f>P64</f>
        <v>PAGE 3 OF 7</v>
      </c>
      <c r="P109" s="76" t="str">
        <f>P63</f>
        <v>SCHEDULE K - 6</v>
      </c>
    </row>
    <row r="110" spans="1:16" ht="12.95" customHeight="1" x14ac:dyDescent="0.2">
      <c r="A110" s="23"/>
      <c r="D110" s="14"/>
      <c r="E110" s="14"/>
      <c r="F110" s="14"/>
      <c r="H110" s="14"/>
      <c r="I110" s="14"/>
      <c r="J110" s="14"/>
      <c r="N110" s="75"/>
      <c r="O110" s="77"/>
      <c r="P110" s="77"/>
    </row>
    <row r="111" spans="1:16" ht="12.95" customHeight="1" x14ac:dyDescent="0.2">
      <c r="A111" s="23"/>
      <c r="D111" s="14"/>
      <c r="E111" s="14"/>
      <c r="F111" s="14"/>
      <c r="H111" s="14"/>
      <c r="I111" s="14"/>
      <c r="J111" s="14"/>
      <c r="N111" s="75"/>
      <c r="O111" s="77"/>
      <c r="P111" s="77"/>
    </row>
    <row r="112" spans="1:16" ht="12.95" customHeight="1" x14ac:dyDescent="0.2">
      <c r="A112" s="23"/>
      <c r="D112" s="14"/>
      <c r="E112" s="14"/>
      <c r="F112" s="14"/>
      <c r="H112" s="14"/>
      <c r="I112" s="14"/>
      <c r="J112" s="14"/>
      <c r="N112" s="75"/>
      <c r="O112" s="77"/>
      <c r="P112" s="77"/>
    </row>
    <row r="113" spans="1:16" ht="12.95" customHeight="1" x14ac:dyDescent="0.2">
      <c r="A113" s="23"/>
      <c r="D113" s="14"/>
      <c r="E113" s="14"/>
      <c r="F113" s="14"/>
      <c r="H113" s="14"/>
      <c r="I113" s="14"/>
      <c r="J113" s="14"/>
      <c r="N113" s="75"/>
      <c r="O113" s="77"/>
      <c r="P113" s="77"/>
    </row>
    <row r="114" spans="1:16" ht="12.95" customHeight="1" x14ac:dyDescent="0.2">
      <c r="A114" s="23"/>
      <c r="D114" s="14"/>
      <c r="E114" s="14"/>
      <c r="F114" s="14"/>
      <c r="H114" s="14"/>
      <c r="I114" s="14"/>
      <c r="J114" s="14"/>
      <c r="N114" s="75"/>
      <c r="O114" s="77"/>
      <c r="P114" s="77"/>
    </row>
    <row r="115" spans="1:16" ht="12.95" customHeight="1" x14ac:dyDescent="0.2">
      <c r="A115" s="23"/>
      <c r="D115" s="14"/>
      <c r="E115" s="14"/>
      <c r="F115" s="14"/>
      <c r="H115" s="14"/>
      <c r="I115" s="14"/>
      <c r="J115" s="14"/>
      <c r="N115" s="75"/>
      <c r="O115" s="77"/>
      <c r="P115" s="77"/>
    </row>
    <row r="116" spans="1:16" ht="12.95" customHeight="1" x14ac:dyDescent="0.2">
      <c r="A116" s="23"/>
      <c r="D116" s="14"/>
      <c r="E116" s="14"/>
      <c r="F116" s="14"/>
      <c r="H116" s="14"/>
      <c r="I116" s="14"/>
      <c r="J116" s="14"/>
      <c r="N116" s="75"/>
      <c r="O116" s="77"/>
      <c r="P116" s="77"/>
    </row>
    <row r="117" spans="1:16" ht="12.95" customHeight="1" x14ac:dyDescent="0.2">
      <c r="A117" s="23"/>
      <c r="D117" s="14"/>
      <c r="E117" s="14"/>
      <c r="F117" s="14"/>
      <c r="H117" s="14"/>
      <c r="I117" s="14"/>
      <c r="J117" s="14"/>
      <c r="N117" s="75"/>
      <c r="O117" s="77"/>
      <c r="P117" s="77"/>
    </row>
    <row r="118" spans="1:16" ht="12.95" customHeight="1" x14ac:dyDescent="0.2">
      <c r="A118" s="23"/>
      <c r="D118" s="14"/>
      <c r="E118" s="14"/>
      <c r="F118" s="14"/>
      <c r="H118" s="14"/>
      <c r="I118" s="14"/>
      <c r="J118" s="14"/>
      <c r="N118" s="75"/>
      <c r="O118" s="77"/>
      <c r="P118" s="77"/>
    </row>
    <row r="119" spans="1:16" ht="12.95" customHeight="1" x14ac:dyDescent="0.2">
      <c r="A119" s="23"/>
      <c r="D119" s="14"/>
      <c r="E119" s="14"/>
      <c r="F119" s="14"/>
      <c r="H119" s="14"/>
      <c r="I119" s="14"/>
      <c r="J119" s="14"/>
      <c r="N119" s="75"/>
      <c r="O119" s="77"/>
      <c r="P119" s="77"/>
    </row>
    <row r="120" spans="1:16" ht="12.95" customHeight="1" x14ac:dyDescent="0.2">
      <c r="A120" s="23"/>
      <c r="D120" s="14"/>
      <c r="E120" s="14"/>
      <c r="F120" s="14"/>
      <c r="H120" s="14"/>
      <c r="I120" s="14"/>
      <c r="J120" s="14"/>
      <c r="N120" s="75"/>
      <c r="O120" s="77"/>
      <c r="P120" s="77"/>
    </row>
    <row r="121" spans="1:16" ht="12.95" customHeight="1" x14ac:dyDescent="0.2">
      <c r="A121" s="23"/>
      <c r="D121" s="14"/>
      <c r="E121" s="14"/>
      <c r="F121" s="14"/>
      <c r="H121" s="14"/>
      <c r="I121" s="14"/>
      <c r="J121" s="14"/>
      <c r="N121" s="75"/>
      <c r="O121" s="77"/>
      <c r="P121" s="77"/>
    </row>
    <row r="122" spans="1:16" ht="12.95" customHeight="1" x14ac:dyDescent="0.2">
      <c r="A122" s="23"/>
      <c r="D122" s="14"/>
      <c r="E122" s="14"/>
      <c r="F122" s="14"/>
      <c r="H122" s="14"/>
      <c r="I122" s="14"/>
      <c r="J122" s="14"/>
      <c r="N122" s="75"/>
      <c r="O122" s="77"/>
      <c r="P122" s="77"/>
    </row>
    <row r="123" spans="1:16" ht="12.95" customHeight="1" x14ac:dyDescent="0.2">
      <c r="A123" s="23"/>
      <c r="D123" s="14"/>
      <c r="E123" s="14"/>
      <c r="F123" s="14"/>
      <c r="H123" s="14"/>
      <c r="I123" s="14"/>
      <c r="J123" s="14"/>
      <c r="N123" s="75"/>
      <c r="O123" s="77"/>
      <c r="P123" s="77"/>
    </row>
    <row r="124" spans="1:16" ht="12.95" customHeight="1" x14ac:dyDescent="0.2">
      <c r="A124" s="23"/>
      <c r="D124" s="14"/>
      <c r="E124" s="14"/>
      <c r="F124" s="14"/>
      <c r="H124" s="14"/>
      <c r="I124" s="14"/>
      <c r="J124" s="14"/>
      <c r="N124" s="75"/>
      <c r="O124" s="77"/>
      <c r="P124" s="77"/>
    </row>
    <row r="125" spans="1:16" ht="12.95" customHeight="1" x14ac:dyDescent="0.2">
      <c r="A125" s="1" t="str">
        <f>A$1</f>
        <v>EL PASO ELECTRIC COMPANY</v>
      </c>
      <c r="D125" s="14"/>
      <c r="E125" s="14"/>
      <c r="F125" s="14"/>
      <c r="H125" s="14"/>
      <c r="I125" s="14"/>
      <c r="J125" s="14"/>
      <c r="K125" s="14"/>
      <c r="L125" s="14"/>
      <c r="P125" s="55" t="s">
        <v>1</v>
      </c>
    </row>
    <row r="126" spans="1:16" ht="12.95" customHeight="1" x14ac:dyDescent="0.2">
      <c r="A126" s="1" t="s">
        <v>89</v>
      </c>
      <c r="D126" s="14"/>
      <c r="E126" s="14"/>
      <c r="F126" s="14"/>
      <c r="H126" s="14"/>
      <c r="I126" s="14"/>
      <c r="J126" s="14"/>
      <c r="K126" s="14"/>
      <c r="L126" s="14"/>
      <c r="P126" s="55" t="s">
        <v>90</v>
      </c>
    </row>
    <row r="127" spans="1:16" ht="12.95" customHeight="1" x14ac:dyDescent="0.2">
      <c r="A127" s="1" t="str">
        <f>A$3</f>
        <v>SCHEDULE K-6:  FINANCIAL RATIOS</v>
      </c>
      <c r="D127" s="14"/>
      <c r="E127" s="14"/>
      <c r="F127" s="14"/>
      <c r="H127" s="14"/>
      <c r="I127" s="14"/>
      <c r="J127" s="14"/>
      <c r="K127" s="14"/>
      <c r="L127" s="14"/>
      <c r="P127" s="41" t="str">
        <f>P3</f>
        <v>PUBLIC</v>
      </c>
    </row>
    <row r="128" spans="1:16" ht="12.95" customHeight="1" x14ac:dyDescent="0.2">
      <c r="A128" s="1" t="str">
        <f>A$4</f>
        <v>SPONSOR:  LISA BUDTKE</v>
      </c>
      <c r="D128" s="14"/>
      <c r="E128" s="14"/>
      <c r="F128" s="14"/>
      <c r="H128" s="14"/>
      <c r="I128" s="14"/>
      <c r="J128" s="14"/>
      <c r="K128" s="14"/>
      <c r="L128" s="14"/>
    </row>
    <row r="129" spans="1:13" ht="12.95" customHeight="1" x14ac:dyDescent="0.2">
      <c r="A129" s="1" t="str">
        <f>A$5</f>
        <v>PREPARER:  MYRNA A. ORTIZ / GREGORY SHEARMAN</v>
      </c>
      <c r="D129" s="14"/>
      <c r="E129" s="14"/>
      <c r="F129" s="14"/>
      <c r="H129" s="14"/>
      <c r="I129" s="14"/>
      <c r="J129" s="14"/>
      <c r="K129" s="14"/>
      <c r="L129" s="14"/>
      <c r="M129" s="14"/>
    </row>
    <row r="130" spans="1:13" ht="12.95" customHeight="1" x14ac:dyDescent="0.2">
      <c r="A130" s="1" t="str">
        <f>$A$6</f>
        <v>FOR THE TEST YEAR ENDED DECEMBER 31, 2020</v>
      </c>
    </row>
    <row r="131" spans="1:13" ht="12.95" customHeight="1" x14ac:dyDescent="0.2">
      <c r="A131" s="23"/>
    </row>
    <row r="132" spans="1:13" ht="12.95" customHeight="1" x14ac:dyDescent="0.2">
      <c r="A132" s="23"/>
      <c r="D132" s="22" t="s">
        <v>50</v>
      </c>
      <c r="E132" s="22"/>
      <c r="F132" s="22"/>
      <c r="H132" s="22" t="s">
        <v>51</v>
      </c>
      <c r="I132" s="22"/>
      <c r="J132" s="22"/>
      <c r="K132" s="22"/>
      <c r="L132" s="22"/>
      <c r="M132" s="22"/>
    </row>
    <row r="133" spans="1:13" ht="12.95" customHeight="1" x14ac:dyDescent="0.2">
      <c r="A133" s="23"/>
      <c r="D133" s="23"/>
      <c r="H133" s="23"/>
    </row>
    <row r="134" spans="1:13" ht="12.95" customHeight="1" x14ac:dyDescent="0.2">
      <c r="A134" s="23"/>
      <c r="B134" s="21"/>
      <c r="D134" s="24">
        <f>$D$10</f>
        <v>2023</v>
      </c>
      <c r="E134" s="24">
        <f>$E$10</f>
        <v>2022</v>
      </c>
      <c r="F134" s="24">
        <f>$F$10</f>
        <v>2021</v>
      </c>
      <c r="G134" s="21"/>
      <c r="H134" s="24">
        <v>2020</v>
      </c>
      <c r="I134" s="24">
        <v>2019</v>
      </c>
      <c r="J134" s="24">
        <v>2018</v>
      </c>
      <c r="K134" s="24">
        <v>2017</v>
      </c>
      <c r="L134" s="24">
        <v>2016</v>
      </c>
      <c r="M134" s="24">
        <v>2015</v>
      </c>
    </row>
    <row r="135" spans="1:13" ht="12.95" customHeight="1" x14ac:dyDescent="0.2">
      <c r="A135" s="1" t="s">
        <v>91</v>
      </c>
      <c r="B135" s="21"/>
      <c r="D135" s="23"/>
      <c r="E135" s="23"/>
      <c r="F135" s="23"/>
      <c r="G135" s="21"/>
      <c r="H135" s="25"/>
      <c r="J135" s="23"/>
      <c r="K135" s="23"/>
      <c r="L135" s="23"/>
    </row>
    <row r="136" spans="1:13" ht="12.95" customHeight="1" x14ac:dyDescent="0.2">
      <c r="B136" s="1" t="s">
        <v>92</v>
      </c>
      <c r="D136" s="23"/>
      <c r="E136" s="23"/>
      <c r="F136" s="23"/>
      <c r="H136" s="25"/>
      <c r="J136" s="23"/>
      <c r="K136" s="23"/>
      <c r="L136" s="23"/>
    </row>
    <row r="137" spans="1:13" ht="12.95" customHeight="1" x14ac:dyDescent="0.2">
      <c r="A137" s="23"/>
      <c r="B137" s="21"/>
      <c r="D137" s="23"/>
      <c r="E137" s="23"/>
      <c r="F137" s="23"/>
      <c r="G137" s="21"/>
      <c r="H137" s="25"/>
      <c r="J137" s="23"/>
      <c r="K137" s="23"/>
      <c r="L137" s="23"/>
    </row>
    <row r="138" spans="1:13" ht="12.95" customHeight="1" x14ac:dyDescent="0.2">
      <c r="A138" s="23"/>
      <c r="B138" s="1" t="s">
        <v>93</v>
      </c>
      <c r="D138" s="27"/>
      <c r="E138" s="27"/>
      <c r="F138" s="27"/>
      <c r="H138" s="28">
        <f t="shared" ref="H138:M138" si="19">H99</f>
        <v>178050818</v>
      </c>
      <c r="I138" s="28">
        <f t="shared" si="19"/>
        <v>235429007</v>
      </c>
      <c r="J138" s="28">
        <f t="shared" si="19"/>
        <v>188399931</v>
      </c>
      <c r="K138" s="28">
        <f t="shared" si="19"/>
        <v>224577551</v>
      </c>
      <c r="L138" s="28">
        <f t="shared" si="19"/>
        <v>223886776</v>
      </c>
      <c r="M138" s="28">
        <f t="shared" si="19"/>
        <v>184271109</v>
      </c>
    </row>
    <row r="139" spans="1:13" ht="12.95" customHeight="1" x14ac:dyDescent="0.2">
      <c r="A139" s="23"/>
      <c r="B139" s="53" t="s">
        <v>94</v>
      </c>
      <c r="D139" s="27"/>
      <c r="E139" s="27"/>
      <c r="F139" s="27"/>
      <c r="G139" s="53"/>
      <c r="H139" s="26">
        <f>3799920+2603186</f>
        <v>6403106</v>
      </c>
      <c r="I139" s="26">
        <f>4015109+2545181</f>
        <v>6560290</v>
      </c>
      <c r="J139" s="26">
        <f>3612047+3452950</f>
        <v>7064997</v>
      </c>
      <c r="K139" s="28">
        <f>2974276+3024921</f>
        <v>5999197</v>
      </c>
      <c r="L139" s="28">
        <f>4982916+7022504</f>
        <v>12005420</v>
      </c>
      <c r="M139" s="26">
        <v>17576168</v>
      </c>
    </row>
    <row r="140" spans="1:13" ht="12.95" customHeight="1" x14ac:dyDescent="0.2">
      <c r="A140" s="23"/>
      <c r="B140" s="53" t="s">
        <v>95</v>
      </c>
      <c r="D140" s="27"/>
      <c r="E140" s="27"/>
      <c r="F140" s="27"/>
      <c r="G140" s="53"/>
      <c r="H140" s="26">
        <v>4936544</v>
      </c>
      <c r="I140" s="26">
        <v>5987751</v>
      </c>
      <c r="J140" s="26">
        <v>5714086</v>
      </c>
      <c r="K140" s="28">
        <v>5225676</v>
      </c>
      <c r="L140" s="28">
        <v>5168256</v>
      </c>
      <c r="M140" s="26">
        <v>5206934</v>
      </c>
    </row>
    <row r="141" spans="1:13" ht="12.95" customHeight="1" x14ac:dyDescent="0.2">
      <c r="A141" s="23"/>
      <c r="B141" s="53" t="s">
        <v>96</v>
      </c>
      <c r="D141" s="27"/>
      <c r="E141" s="27"/>
      <c r="F141" s="27"/>
      <c r="G141" s="53"/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</row>
    <row r="142" spans="1:13" ht="12.95" customHeight="1" x14ac:dyDescent="0.2">
      <c r="A142" s="23"/>
      <c r="B142" s="53" t="s">
        <v>97</v>
      </c>
      <c r="D142" s="27"/>
      <c r="E142" s="27"/>
      <c r="F142" s="27"/>
      <c r="G142" s="53"/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</row>
    <row r="143" spans="1:13" ht="12.95" customHeight="1" x14ac:dyDescent="0.2">
      <c r="A143" s="23"/>
      <c r="B143" s="53" t="s">
        <v>98</v>
      </c>
      <c r="D143" s="27"/>
      <c r="E143" s="27"/>
      <c r="F143" s="27"/>
      <c r="G143" s="53"/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</row>
    <row r="144" spans="1:13" ht="12.95" customHeight="1" x14ac:dyDescent="0.2">
      <c r="A144" s="23"/>
      <c r="B144" s="1" t="s">
        <v>99</v>
      </c>
      <c r="K144" s="28"/>
      <c r="L144" s="28"/>
    </row>
    <row r="145" spans="1:13" ht="12.95" customHeight="1" thickBot="1" x14ac:dyDescent="0.25">
      <c r="A145" s="23"/>
      <c r="B145" s="1" t="s">
        <v>100</v>
      </c>
      <c r="D145" s="27"/>
      <c r="E145" s="27"/>
      <c r="F145" s="27"/>
      <c r="H145" s="31">
        <f>+H138-H139-H140-H141-H142-H143</f>
        <v>166711168</v>
      </c>
      <c r="I145" s="31">
        <f t="shared" ref="I145:M145" si="20">+I138-I139-I140-I141-I142-I143</f>
        <v>222880966</v>
      </c>
      <c r="J145" s="31">
        <f t="shared" si="20"/>
        <v>175620848</v>
      </c>
      <c r="K145" s="31">
        <f t="shared" si="20"/>
        <v>213352678</v>
      </c>
      <c r="L145" s="31">
        <f t="shared" si="20"/>
        <v>206713100</v>
      </c>
      <c r="M145" s="31">
        <f t="shared" si="20"/>
        <v>161488007</v>
      </c>
    </row>
    <row r="146" spans="1:13" ht="12.95" customHeight="1" thickTop="1" x14ac:dyDescent="0.2">
      <c r="A146" s="23"/>
      <c r="K146" s="28"/>
      <c r="L146" s="28"/>
    </row>
    <row r="147" spans="1:13" ht="12.95" customHeight="1" thickBot="1" x14ac:dyDescent="0.25">
      <c r="A147" s="23"/>
      <c r="B147" s="1" t="s">
        <v>101</v>
      </c>
      <c r="D147" s="27"/>
      <c r="E147" s="27"/>
      <c r="F147" s="27"/>
      <c r="H147" s="37">
        <f t="shared" ref="H147:M147" si="21">H101</f>
        <v>77204566</v>
      </c>
      <c r="I147" s="37">
        <f t="shared" si="21"/>
        <v>79453280</v>
      </c>
      <c r="J147" s="37">
        <f t="shared" si="21"/>
        <v>78743152</v>
      </c>
      <c r="K147" s="37">
        <f t="shared" si="21"/>
        <v>75207748</v>
      </c>
      <c r="L147" s="37">
        <f t="shared" si="21"/>
        <v>72977419</v>
      </c>
      <c r="M147" s="37">
        <f t="shared" si="21"/>
        <v>67373754</v>
      </c>
    </row>
    <row r="148" spans="1:13" ht="12.95" customHeight="1" thickTop="1" x14ac:dyDescent="0.2">
      <c r="A148" s="23"/>
      <c r="K148" s="27"/>
      <c r="L148" s="27"/>
    </row>
    <row r="149" spans="1:13" ht="12.95" customHeight="1" x14ac:dyDescent="0.2">
      <c r="A149" s="23"/>
      <c r="B149" s="1" t="s">
        <v>61</v>
      </c>
      <c r="D149" s="27"/>
      <c r="E149" s="27"/>
      <c r="F149" s="27"/>
      <c r="H149" s="27">
        <f>+H145</f>
        <v>166711168</v>
      </c>
      <c r="I149" s="27">
        <f t="shared" ref="I149" si="22">+I145</f>
        <v>222880966</v>
      </c>
      <c r="J149" s="27">
        <f>+J145</f>
        <v>175620848</v>
      </c>
      <c r="K149" s="27">
        <f>+K145</f>
        <v>213352678</v>
      </c>
      <c r="L149" s="27">
        <f>+L145</f>
        <v>206713100</v>
      </c>
      <c r="M149" s="27">
        <f t="shared" ref="M149" si="23">+M145</f>
        <v>161488007</v>
      </c>
    </row>
    <row r="150" spans="1:13" ht="12.95" customHeight="1" x14ac:dyDescent="0.2">
      <c r="A150" s="23"/>
      <c r="B150" s="1" t="s">
        <v>62</v>
      </c>
      <c r="D150" s="27"/>
      <c r="E150" s="27"/>
      <c r="F150" s="27"/>
      <c r="H150" s="27">
        <f>+H147</f>
        <v>77204566</v>
      </c>
      <c r="I150" s="27">
        <f t="shared" ref="I150" si="24">+I147</f>
        <v>79453280</v>
      </c>
      <c r="J150" s="27">
        <f>+J147</f>
        <v>78743152</v>
      </c>
      <c r="K150" s="27">
        <f>+K147</f>
        <v>75207748</v>
      </c>
      <c r="L150" s="27">
        <f>+L147</f>
        <v>72977419</v>
      </c>
      <c r="M150" s="27">
        <f t="shared" ref="M150" si="25">+M147</f>
        <v>67373754</v>
      </c>
    </row>
    <row r="151" spans="1:13" ht="12.95" customHeight="1" x14ac:dyDescent="0.2">
      <c r="A151" s="23"/>
      <c r="D151" s="27"/>
      <c r="E151" s="27"/>
      <c r="F151" s="27"/>
      <c r="H151" s="27"/>
      <c r="I151" s="27"/>
      <c r="J151" s="27"/>
      <c r="K151" s="27"/>
      <c r="L151" s="27"/>
      <c r="M151" s="27"/>
    </row>
    <row r="152" spans="1:13" ht="12.95" customHeight="1" x14ac:dyDescent="0.2">
      <c r="A152" s="23"/>
      <c r="B152" s="1" t="s">
        <v>102</v>
      </c>
      <c r="K152" s="27"/>
      <c r="L152" s="27"/>
    </row>
    <row r="153" spans="1:13" ht="12.95" customHeight="1" thickBot="1" x14ac:dyDescent="0.25">
      <c r="A153" s="23"/>
      <c r="B153" s="1" t="s">
        <v>103</v>
      </c>
      <c r="D153" s="14"/>
      <c r="E153" s="14"/>
      <c r="F153" s="14"/>
      <c r="H153" s="54">
        <f>+ROUND(H149/H150,2)</f>
        <v>2.16</v>
      </c>
      <c r="I153" s="54">
        <f t="shared" ref="I153:M153" si="26">+ROUND(I149/I150,2)</f>
        <v>2.81</v>
      </c>
      <c r="J153" s="54">
        <f t="shared" si="26"/>
        <v>2.23</v>
      </c>
      <c r="K153" s="54">
        <f t="shared" si="26"/>
        <v>2.84</v>
      </c>
      <c r="L153" s="54">
        <f t="shared" si="26"/>
        <v>2.83</v>
      </c>
      <c r="M153" s="54">
        <f t="shared" si="26"/>
        <v>2.4</v>
      </c>
    </row>
    <row r="154" spans="1:13" ht="12.95" customHeight="1" thickTop="1" x14ac:dyDescent="0.2">
      <c r="A154" s="23"/>
    </row>
    <row r="155" spans="1:13" ht="12.95" customHeight="1" x14ac:dyDescent="0.2">
      <c r="A155" s="1" t="s">
        <v>104</v>
      </c>
    </row>
    <row r="156" spans="1:13" ht="12.95" customHeight="1" x14ac:dyDescent="0.2">
      <c r="A156" s="23"/>
    </row>
    <row r="157" spans="1:13" ht="12.95" customHeight="1" x14ac:dyDescent="0.2">
      <c r="A157" s="23"/>
      <c r="B157" s="1" t="s">
        <v>93</v>
      </c>
      <c r="D157" s="27"/>
      <c r="E157" s="27"/>
      <c r="F157" s="27"/>
      <c r="H157" s="28">
        <f>H99</f>
        <v>178050818</v>
      </c>
      <c r="I157" s="28">
        <f t="shared" ref="I157" si="27">I99</f>
        <v>235429007</v>
      </c>
      <c r="J157" s="28">
        <f>J99</f>
        <v>188399931</v>
      </c>
      <c r="K157" s="28">
        <f>K99</f>
        <v>224577551</v>
      </c>
      <c r="L157" s="28">
        <f>L99</f>
        <v>223886776</v>
      </c>
      <c r="M157" s="28">
        <f t="shared" ref="M157" si="28">M99</f>
        <v>184271109</v>
      </c>
    </row>
    <row r="158" spans="1:13" ht="12.95" customHeight="1" x14ac:dyDescent="0.2">
      <c r="A158" s="23"/>
      <c r="B158" s="53" t="s">
        <v>105</v>
      </c>
      <c r="D158" s="26"/>
      <c r="E158" s="26"/>
      <c r="F158" s="26"/>
      <c r="G158" s="53"/>
      <c r="H158" s="26">
        <v>570483</v>
      </c>
      <c r="I158" s="26">
        <v>526746</v>
      </c>
      <c r="J158" s="26">
        <v>445196</v>
      </c>
      <c r="K158" s="26">
        <v>443402</v>
      </c>
      <c r="L158" s="26">
        <v>607346</v>
      </c>
      <c r="M158" s="26">
        <v>856583</v>
      </c>
    </row>
    <row r="159" spans="1:13" ht="12.95" customHeight="1" thickBot="1" x14ac:dyDescent="0.25">
      <c r="A159" s="23"/>
      <c r="B159" s="1" t="s">
        <v>106</v>
      </c>
      <c r="D159" s="27"/>
      <c r="E159" s="27"/>
      <c r="F159" s="27"/>
      <c r="H159" s="31">
        <f t="shared" ref="H159:L159" si="29">SUM(H157:H158)</f>
        <v>178621301</v>
      </c>
      <c r="I159" s="31">
        <f t="shared" si="29"/>
        <v>235955753</v>
      </c>
      <c r="J159" s="31">
        <f t="shared" si="29"/>
        <v>188845127</v>
      </c>
      <c r="K159" s="31">
        <f t="shared" si="29"/>
        <v>225020953</v>
      </c>
      <c r="L159" s="31">
        <f t="shared" si="29"/>
        <v>224494122</v>
      </c>
      <c r="M159" s="31">
        <f>SUM(M157:M158)</f>
        <v>185127692</v>
      </c>
    </row>
    <row r="160" spans="1:13" ht="12.95" customHeight="1" thickTop="1" x14ac:dyDescent="0.2">
      <c r="A160" s="23"/>
      <c r="K160" s="28"/>
      <c r="L160" s="28"/>
    </row>
    <row r="161" spans="1:16" ht="12.95" customHeight="1" x14ac:dyDescent="0.2">
      <c r="A161" s="23"/>
      <c r="B161" s="1" t="s">
        <v>101</v>
      </c>
      <c r="D161" s="27"/>
      <c r="E161" s="27"/>
      <c r="F161" s="27"/>
      <c r="H161" s="28">
        <f>H98</f>
        <v>77204566</v>
      </c>
      <c r="I161" s="28">
        <f t="shared" ref="I161" si="30">I98</f>
        <v>79453280</v>
      </c>
      <c r="J161" s="28">
        <f>J98</f>
        <v>78743152</v>
      </c>
      <c r="K161" s="28">
        <f>K98</f>
        <v>75207748</v>
      </c>
      <c r="L161" s="28">
        <f>L98</f>
        <v>72977419</v>
      </c>
      <c r="M161" s="28">
        <f t="shared" ref="M161" si="31">M98</f>
        <v>67373754</v>
      </c>
    </row>
    <row r="162" spans="1:16" ht="12.95" customHeight="1" x14ac:dyDescent="0.2">
      <c r="A162" s="23"/>
      <c r="B162" s="53" t="s">
        <v>107</v>
      </c>
      <c r="D162" s="27"/>
      <c r="E162" s="27"/>
      <c r="F162" s="27"/>
      <c r="G162" s="53"/>
      <c r="H162" s="28">
        <f>H158</f>
        <v>570483</v>
      </c>
      <c r="I162" s="28">
        <f t="shared" ref="I162:J162" si="32">I158</f>
        <v>526746</v>
      </c>
      <c r="J162" s="28">
        <f t="shared" si="32"/>
        <v>445196</v>
      </c>
      <c r="K162" s="28">
        <f>K158</f>
        <v>443402</v>
      </c>
      <c r="L162" s="28">
        <f>L158</f>
        <v>607346</v>
      </c>
      <c r="M162" s="28">
        <f t="shared" ref="M162" si="33">M158</f>
        <v>856583</v>
      </c>
    </row>
    <row r="163" spans="1:16" ht="12.95" customHeight="1" thickBot="1" x14ac:dyDescent="0.25">
      <c r="A163" s="23"/>
      <c r="B163" s="1" t="s">
        <v>108</v>
      </c>
      <c r="D163" s="27"/>
      <c r="E163" s="27"/>
      <c r="F163" s="27"/>
      <c r="H163" s="31">
        <f>SUM(H161:H162)</f>
        <v>77775049</v>
      </c>
      <c r="I163" s="31">
        <f t="shared" ref="I163:M163" si="34">SUM(I161:I162)</f>
        <v>79980026</v>
      </c>
      <c r="J163" s="31">
        <f t="shared" si="34"/>
        <v>79188348</v>
      </c>
      <c r="K163" s="31">
        <f t="shared" si="34"/>
        <v>75651150</v>
      </c>
      <c r="L163" s="31">
        <f t="shared" si="34"/>
        <v>73584765</v>
      </c>
      <c r="M163" s="31">
        <f t="shared" si="34"/>
        <v>68230337</v>
      </c>
    </row>
    <row r="164" spans="1:16" ht="12.95" customHeight="1" thickTop="1" x14ac:dyDescent="0.2">
      <c r="A164" s="23"/>
    </row>
    <row r="165" spans="1:16" ht="12.95" customHeight="1" x14ac:dyDescent="0.2">
      <c r="B165" s="1" t="s">
        <v>61</v>
      </c>
      <c r="D165" s="56"/>
      <c r="E165" s="56"/>
      <c r="F165" s="56"/>
      <c r="H165" s="56">
        <f>+H159</f>
        <v>178621301</v>
      </c>
      <c r="I165" s="56">
        <f t="shared" ref="I165" si="35">+I159</f>
        <v>235955753</v>
      </c>
      <c r="J165" s="56">
        <f>+J159</f>
        <v>188845127</v>
      </c>
      <c r="K165" s="56">
        <f>+K159</f>
        <v>225020953</v>
      </c>
      <c r="L165" s="56">
        <f>+L159</f>
        <v>224494122</v>
      </c>
      <c r="M165" s="56">
        <f t="shared" ref="M165" si="36">+M159</f>
        <v>185127692</v>
      </c>
    </row>
    <row r="166" spans="1:16" ht="12.95" customHeight="1" x14ac:dyDescent="0.2">
      <c r="B166" s="1" t="s">
        <v>62</v>
      </c>
      <c r="D166" s="56"/>
      <c r="E166" s="56"/>
      <c r="F166" s="56"/>
      <c r="H166" s="56">
        <f>+H163</f>
        <v>77775049</v>
      </c>
      <c r="I166" s="56">
        <f t="shared" ref="I166" si="37">+I163</f>
        <v>79980026</v>
      </c>
      <c r="J166" s="56">
        <f>+J163</f>
        <v>79188348</v>
      </c>
      <c r="K166" s="56">
        <f>+K163</f>
        <v>75651150</v>
      </c>
      <c r="L166" s="56">
        <f>+L163</f>
        <v>73584765</v>
      </c>
      <c r="M166" s="56">
        <f t="shared" ref="M166" si="38">+M163</f>
        <v>68230337</v>
      </c>
    </row>
    <row r="168" spans="1:16" ht="12.95" customHeight="1" thickBot="1" x14ac:dyDescent="0.25">
      <c r="B168" s="1" t="s">
        <v>22</v>
      </c>
      <c r="D168" s="14"/>
      <c r="E168" s="14"/>
      <c r="F168" s="14"/>
      <c r="H168" s="54">
        <f t="shared" ref="H168:M168" si="39">+ROUND(H165/H166,2)</f>
        <v>2.2999999999999998</v>
      </c>
      <c r="I168" s="54">
        <f t="shared" si="39"/>
        <v>2.95</v>
      </c>
      <c r="J168" s="54">
        <f t="shared" si="39"/>
        <v>2.38</v>
      </c>
      <c r="K168" s="54">
        <f t="shared" si="39"/>
        <v>2.97</v>
      </c>
      <c r="L168" s="54">
        <f t="shared" si="39"/>
        <v>3.05</v>
      </c>
      <c r="M168" s="54">
        <f t="shared" si="39"/>
        <v>2.71</v>
      </c>
    </row>
    <row r="169" spans="1:16" ht="12.95" customHeight="1" thickTop="1" x14ac:dyDescent="0.2">
      <c r="D169" s="14"/>
      <c r="E169" s="14"/>
      <c r="F169" s="14"/>
      <c r="H169" s="14"/>
      <c r="I169" s="14"/>
      <c r="J169" s="14"/>
      <c r="K169" s="14"/>
      <c r="L169" s="14"/>
      <c r="M169" s="14"/>
    </row>
    <row r="170" spans="1:16" ht="12.95" customHeight="1" x14ac:dyDescent="0.2">
      <c r="A170" s="1" t="str">
        <f>A39</f>
        <v>Amount may not add or tie to other schedules due to rounding.</v>
      </c>
      <c r="D170" s="14"/>
      <c r="E170" s="14"/>
      <c r="F170" s="14"/>
      <c r="H170" s="14"/>
      <c r="I170" s="14"/>
      <c r="J170" s="14"/>
      <c r="K170" s="14"/>
      <c r="L170" s="14"/>
      <c r="M170" s="14"/>
    </row>
    <row r="171" spans="1:16" ht="12.95" customHeight="1" x14ac:dyDescent="0.2">
      <c r="D171" s="14"/>
      <c r="E171" s="14"/>
      <c r="F171" s="14"/>
      <c r="H171" s="14"/>
      <c r="I171" s="14"/>
      <c r="J171" s="14"/>
      <c r="N171" s="74" t="str">
        <f>P65</f>
        <v>PUBLIC</v>
      </c>
      <c r="O171" s="76" t="str">
        <f>P126</f>
        <v>PAGE 4 OF 7</v>
      </c>
      <c r="P171" s="76" t="str">
        <f>P125</f>
        <v>SCHEDULE K - 6</v>
      </c>
    </row>
    <row r="172" spans="1:16" ht="12.95" customHeight="1" x14ac:dyDescent="0.2">
      <c r="D172" s="14"/>
      <c r="E172" s="14"/>
      <c r="F172" s="14"/>
      <c r="H172" s="14"/>
      <c r="I172" s="14"/>
      <c r="J172" s="14"/>
      <c r="N172" s="75"/>
      <c r="O172" s="77"/>
      <c r="P172" s="77"/>
    </row>
    <row r="173" spans="1:16" ht="12.95" customHeight="1" x14ac:dyDescent="0.2">
      <c r="D173" s="14"/>
      <c r="E173" s="14"/>
      <c r="F173" s="14"/>
      <c r="H173" s="14"/>
      <c r="I173" s="14"/>
      <c r="J173" s="14"/>
      <c r="N173" s="75"/>
      <c r="O173" s="77"/>
      <c r="P173" s="77"/>
    </row>
    <row r="174" spans="1:16" ht="12.95" customHeight="1" x14ac:dyDescent="0.2">
      <c r="D174" s="14"/>
      <c r="E174" s="14"/>
      <c r="F174" s="14"/>
      <c r="H174" s="14"/>
      <c r="I174" s="14"/>
      <c r="J174" s="14"/>
      <c r="N174" s="75"/>
      <c r="O174" s="77"/>
      <c r="P174" s="77"/>
    </row>
    <row r="175" spans="1:16" ht="12.95" customHeight="1" x14ac:dyDescent="0.2">
      <c r="D175" s="14"/>
      <c r="E175" s="14"/>
      <c r="F175" s="14"/>
      <c r="H175" s="14"/>
      <c r="I175" s="14"/>
      <c r="J175" s="14"/>
      <c r="N175" s="75"/>
      <c r="O175" s="77"/>
      <c r="P175" s="77"/>
    </row>
    <row r="176" spans="1:16" ht="12.95" customHeight="1" x14ac:dyDescent="0.2">
      <c r="D176" s="14"/>
      <c r="E176" s="14"/>
      <c r="F176" s="14"/>
      <c r="H176" s="14"/>
      <c r="I176" s="14"/>
      <c r="J176" s="14"/>
      <c r="N176" s="75"/>
      <c r="O176" s="77"/>
      <c r="P176" s="77"/>
    </row>
    <row r="177" spans="1:16" ht="12.95" customHeight="1" x14ac:dyDescent="0.2">
      <c r="D177" s="14"/>
      <c r="E177" s="14"/>
      <c r="F177" s="14"/>
      <c r="H177" s="14"/>
      <c r="I177" s="14"/>
      <c r="J177" s="14"/>
      <c r="N177" s="75"/>
      <c r="O177" s="77"/>
      <c r="P177" s="77"/>
    </row>
    <row r="178" spans="1:16" ht="12.95" customHeight="1" x14ac:dyDescent="0.2">
      <c r="D178" s="14"/>
      <c r="E178" s="14"/>
      <c r="F178" s="14"/>
      <c r="H178" s="14"/>
      <c r="I178" s="14"/>
      <c r="J178" s="14"/>
      <c r="N178" s="75"/>
      <c r="O178" s="77"/>
      <c r="P178" s="77"/>
    </row>
    <row r="179" spans="1:16" ht="12.95" customHeight="1" x14ac:dyDescent="0.2">
      <c r="D179" s="14"/>
      <c r="E179" s="14"/>
      <c r="F179" s="14"/>
      <c r="H179" s="14"/>
      <c r="I179" s="14"/>
      <c r="J179" s="14"/>
      <c r="N179" s="75"/>
      <c r="O179" s="77"/>
      <c r="P179" s="77"/>
    </row>
    <row r="180" spans="1:16" ht="12.95" customHeight="1" x14ac:dyDescent="0.2">
      <c r="D180" s="14"/>
      <c r="E180" s="14"/>
      <c r="F180" s="14"/>
      <c r="H180" s="14"/>
      <c r="I180" s="14"/>
      <c r="J180" s="14"/>
      <c r="N180" s="75"/>
      <c r="O180" s="77"/>
      <c r="P180" s="77"/>
    </row>
    <row r="181" spans="1:16" ht="12.95" customHeight="1" x14ac:dyDescent="0.2">
      <c r="D181" s="14"/>
      <c r="E181" s="14"/>
      <c r="F181" s="14"/>
      <c r="H181" s="14"/>
      <c r="I181" s="14"/>
      <c r="J181" s="14"/>
      <c r="N181" s="75"/>
      <c r="O181" s="77"/>
      <c r="P181" s="77"/>
    </row>
    <row r="182" spans="1:16" ht="12.95" customHeight="1" x14ac:dyDescent="0.2">
      <c r="D182" s="14"/>
      <c r="E182" s="14"/>
      <c r="F182" s="14"/>
      <c r="H182" s="14"/>
      <c r="I182" s="14"/>
      <c r="J182" s="14"/>
      <c r="N182" s="75"/>
      <c r="O182" s="77"/>
      <c r="P182" s="77"/>
    </row>
    <row r="183" spans="1:16" ht="12.95" customHeight="1" x14ac:dyDescent="0.2">
      <c r="D183" s="14"/>
      <c r="E183" s="14"/>
      <c r="F183" s="14"/>
      <c r="H183" s="14"/>
      <c r="I183" s="14"/>
      <c r="J183" s="14"/>
      <c r="N183" s="75"/>
      <c r="O183" s="77"/>
      <c r="P183" s="77"/>
    </row>
    <row r="184" spans="1:16" ht="12.95" customHeight="1" x14ac:dyDescent="0.2">
      <c r="D184" s="14"/>
      <c r="E184" s="14"/>
      <c r="F184" s="14"/>
      <c r="H184" s="14"/>
      <c r="I184" s="14"/>
      <c r="J184" s="14"/>
      <c r="N184" s="75"/>
      <c r="O184" s="77"/>
      <c r="P184" s="77"/>
    </row>
    <row r="185" spans="1:16" ht="12.95" customHeight="1" x14ac:dyDescent="0.2">
      <c r="D185" s="14"/>
      <c r="E185" s="14"/>
      <c r="F185" s="14"/>
      <c r="H185" s="14"/>
      <c r="I185" s="14"/>
      <c r="J185" s="14"/>
      <c r="N185" s="75"/>
      <c r="O185" s="77"/>
      <c r="P185" s="77"/>
    </row>
    <row r="186" spans="1:16" ht="12.95" customHeight="1" x14ac:dyDescent="0.2">
      <c r="D186" s="14"/>
      <c r="E186" s="14"/>
      <c r="F186" s="14"/>
      <c r="H186" s="14"/>
      <c r="I186" s="14"/>
      <c r="J186" s="14"/>
      <c r="N186" s="75"/>
      <c r="O186" s="77"/>
      <c r="P186" s="77"/>
    </row>
    <row r="187" spans="1:16" ht="12.95" customHeight="1" x14ac:dyDescent="0.2">
      <c r="A187" s="1" t="str">
        <f>A$1</f>
        <v>EL PASO ELECTRIC COMPANY</v>
      </c>
      <c r="P187" s="2" t="s">
        <v>1</v>
      </c>
    </row>
    <row r="188" spans="1:16" ht="12.95" customHeight="1" x14ac:dyDescent="0.2">
      <c r="A188" s="1" t="str">
        <f>A$2</f>
        <v>2021 TEXAS RATE CASE FILING</v>
      </c>
      <c r="P188" s="2" t="s">
        <v>109</v>
      </c>
    </row>
    <row r="189" spans="1:16" ht="12.95" customHeight="1" x14ac:dyDescent="0.2">
      <c r="A189" s="1" t="str">
        <f>A$3</f>
        <v>SCHEDULE K-6:  FINANCIAL RATIOS</v>
      </c>
      <c r="P189" s="41" t="str">
        <f>P3</f>
        <v>PUBLIC</v>
      </c>
    </row>
    <row r="190" spans="1:16" ht="12.95" customHeight="1" x14ac:dyDescent="0.2">
      <c r="A190" s="1" t="str">
        <f>A$4</f>
        <v>SPONSOR:  LISA BUDTKE</v>
      </c>
    </row>
    <row r="191" spans="1:16" ht="12.95" customHeight="1" x14ac:dyDescent="0.2">
      <c r="A191" s="1" t="str">
        <f>A$5</f>
        <v>PREPARER:  MYRNA A. ORTIZ / GREGORY SHEARMAN</v>
      </c>
    </row>
    <row r="192" spans="1:16" ht="12.95" customHeight="1" x14ac:dyDescent="0.2">
      <c r="A192" s="1" t="str">
        <f>$A$6</f>
        <v>FOR THE TEST YEAR ENDED DECEMBER 31, 2020</v>
      </c>
    </row>
    <row r="194" spans="1:18" ht="12.95" customHeight="1" x14ac:dyDescent="0.2">
      <c r="A194" s="23"/>
      <c r="B194" s="23"/>
      <c r="D194" s="22" t="s">
        <v>50</v>
      </c>
      <c r="E194" s="22"/>
      <c r="F194" s="22"/>
      <c r="H194" s="22" t="s">
        <v>51</v>
      </c>
      <c r="I194" s="22"/>
      <c r="J194" s="22"/>
      <c r="K194" s="22"/>
      <c r="L194" s="22"/>
      <c r="M194" s="22"/>
      <c r="R194" s="23"/>
    </row>
    <row r="195" spans="1:18" ht="12.95" customHeight="1" x14ac:dyDescent="0.2">
      <c r="A195" s="23"/>
      <c r="D195" s="23"/>
      <c r="H195" s="23"/>
      <c r="R195" s="23"/>
    </row>
    <row r="196" spans="1:18" ht="12.95" customHeight="1" x14ac:dyDescent="0.2">
      <c r="A196" s="23"/>
      <c r="D196" s="24">
        <f>$D$10</f>
        <v>2023</v>
      </c>
      <c r="E196" s="24">
        <f>$E$10</f>
        <v>2022</v>
      </c>
      <c r="F196" s="24">
        <f>$F$10</f>
        <v>2021</v>
      </c>
      <c r="H196" s="24">
        <v>2020</v>
      </c>
      <c r="I196" s="24">
        <v>2019</v>
      </c>
      <c r="J196" s="24">
        <v>2018</v>
      </c>
      <c r="K196" s="24">
        <v>2017</v>
      </c>
      <c r="L196" s="24">
        <v>2016</v>
      </c>
      <c r="M196" s="24">
        <v>2015</v>
      </c>
      <c r="R196" s="25"/>
    </row>
    <row r="197" spans="1:18" ht="12.95" customHeight="1" x14ac:dyDescent="0.2">
      <c r="A197" s="1" t="s">
        <v>110</v>
      </c>
      <c r="H197" s="25"/>
      <c r="R197" s="25"/>
    </row>
    <row r="198" spans="1:18" ht="12.95" customHeight="1" x14ac:dyDescent="0.2">
      <c r="A198" s="23"/>
      <c r="B198" s="1" t="s">
        <v>92</v>
      </c>
      <c r="H198" s="25"/>
      <c r="R198" s="25"/>
    </row>
    <row r="199" spans="1:18" ht="12.95" customHeight="1" x14ac:dyDescent="0.2">
      <c r="A199" s="23"/>
      <c r="H199" s="25"/>
      <c r="R199" s="25"/>
    </row>
    <row r="200" spans="1:18" ht="12.95" customHeight="1" x14ac:dyDescent="0.2">
      <c r="A200" s="23"/>
      <c r="B200" s="1" t="s">
        <v>111</v>
      </c>
      <c r="D200" s="27"/>
      <c r="E200" s="27"/>
      <c r="F200" s="27"/>
      <c r="H200" s="28">
        <f t="shared" ref="H200:I200" si="40">H145</f>
        <v>166711168</v>
      </c>
      <c r="I200" s="28">
        <f t="shared" si="40"/>
        <v>222880966</v>
      </c>
      <c r="J200" s="28">
        <f>J145</f>
        <v>175620848</v>
      </c>
      <c r="K200" s="28">
        <f>K145</f>
        <v>213352678</v>
      </c>
      <c r="L200" s="28">
        <f>L145</f>
        <v>206713100</v>
      </c>
      <c r="M200" s="28">
        <f t="shared" ref="M200" si="41">M145</f>
        <v>161488007</v>
      </c>
    </row>
    <row r="201" spans="1:18" ht="12.95" customHeight="1" x14ac:dyDescent="0.2">
      <c r="A201" s="23"/>
      <c r="B201" s="53" t="s">
        <v>112</v>
      </c>
      <c r="D201" s="27"/>
      <c r="E201" s="27"/>
      <c r="F201" s="27"/>
      <c r="G201" s="53"/>
      <c r="H201" s="28">
        <f t="shared" ref="H201:I201" si="42">H162</f>
        <v>570483</v>
      </c>
      <c r="I201" s="28">
        <f t="shared" si="42"/>
        <v>526746</v>
      </c>
      <c r="J201" s="28">
        <f>J162</f>
        <v>445196</v>
      </c>
      <c r="K201" s="28">
        <f>K162</f>
        <v>443402</v>
      </c>
      <c r="L201" s="28">
        <f>L162</f>
        <v>607346</v>
      </c>
      <c r="M201" s="28">
        <f t="shared" ref="M201" si="43">M162</f>
        <v>856583</v>
      </c>
    </row>
    <row r="202" spans="1:18" ht="12.95" customHeight="1" thickBot="1" x14ac:dyDescent="0.25">
      <c r="A202" s="23"/>
      <c r="B202" s="1" t="s">
        <v>106</v>
      </c>
      <c r="D202" s="56"/>
      <c r="E202" s="56"/>
      <c r="F202" s="56"/>
      <c r="H202" s="57">
        <f t="shared" ref="H202:M202" si="44">SUM(H200:H201)</f>
        <v>167281651</v>
      </c>
      <c r="I202" s="57">
        <f t="shared" si="44"/>
        <v>223407712</v>
      </c>
      <c r="J202" s="57">
        <f t="shared" si="44"/>
        <v>176066044</v>
      </c>
      <c r="K202" s="57">
        <f t="shared" si="44"/>
        <v>213796080</v>
      </c>
      <c r="L202" s="57">
        <f t="shared" si="44"/>
        <v>207320446</v>
      </c>
      <c r="M202" s="57">
        <f t="shared" si="44"/>
        <v>162344590</v>
      </c>
    </row>
    <row r="203" spans="1:18" ht="12.95" customHeight="1" thickTop="1" x14ac:dyDescent="0.2">
      <c r="A203" s="23"/>
    </row>
    <row r="204" spans="1:18" ht="12.95" customHeight="1" x14ac:dyDescent="0.2">
      <c r="A204" s="23"/>
      <c r="B204" s="1" t="s">
        <v>101</v>
      </c>
      <c r="D204" s="27"/>
      <c r="E204" s="27"/>
      <c r="F204" s="27"/>
      <c r="H204" s="28">
        <f t="shared" ref="H204:M204" si="45">H98</f>
        <v>77204566</v>
      </c>
      <c r="I204" s="28">
        <f t="shared" si="45"/>
        <v>79453280</v>
      </c>
      <c r="J204" s="28">
        <f t="shared" si="45"/>
        <v>78743152</v>
      </c>
      <c r="K204" s="28">
        <f t="shared" si="45"/>
        <v>75207748</v>
      </c>
      <c r="L204" s="28">
        <f t="shared" si="45"/>
        <v>72977419</v>
      </c>
      <c r="M204" s="28">
        <f t="shared" si="45"/>
        <v>67373754</v>
      </c>
    </row>
    <row r="205" spans="1:18" ht="12.95" customHeight="1" x14ac:dyDescent="0.2">
      <c r="A205" s="23"/>
      <c r="B205" s="53" t="s">
        <v>112</v>
      </c>
      <c r="D205" s="27"/>
      <c r="E205" s="27"/>
      <c r="F205" s="27"/>
      <c r="G205" s="53"/>
      <c r="H205" s="28">
        <f t="shared" ref="H205:I205" si="46">H158</f>
        <v>570483</v>
      </c>
      <c r="I205" s="28">
        <f t="shared" si="46"/>
        <v>526746</v>
      </c>
      <c r="J205" s="28">
        <f>J158</f>
        <v>445196</v>
      </c>
      <c r="K205" s="28">
        <f>K158</f>
        <v>443402</v>
      </c>
      <c r="L205" s="28">
        <f>L158</f>
        <v>607346</v>
      </c>
      <c r="M205" s="28">
        <f t="shared" ref="M205" si="47">M158</f>
        <v>856583</v>
      </c>
    </row>
    <row r="206" spans="1:18" ht="12.95" customHeight="1" thickBot="1" x14ac:dyDescent="0.25">
      <c r="A206" s="23"/>
      <c r="B206" s="1" t="s">
        <v>108</v>
      </c>
      <c r="D206" s="27"/>
      <c r="E206" s="27"/>
      <c r="F206" s="27"/>
      <c r="H206" s="31">
        <f>SUM(H204:H205)</f>
        <v>77775049</v>
      </c>
      <c r="I206" s="31">
        <f t="shared" ref="I206:M206" si="48">SUM(I204:I205)</f>
        <v>79980026</v>
      </c>
      <c r="J206" s="31">
        <f t="shared" si="48"/>
        <v>79188348</v>
      </c>
      <c r="K206" s="31">
        <f t="shared" si="48"/>
        <v>75651150</v>
      </c>
      <c r="L206" s="31">
        <f t="shared" si="48"/>
        <v>73584765</v>
      </c>
      <c r="M206" s="31">
        <f t="shared" si="48"/>
        <v>68230337</v>
      </c>
    </row>
    <row r="207" spans="1:18" ht="12.95" customHeight="1" thickTop="1" x14ac:dyDescent="0.2">
      <c r="A207" s="23"/>
      <c r="D207" s="27"/>
      <c r="E207" s="27"/>
      <c r="F207" s="27"/>
      <c r="J207" s="27"/>
      <c r="K207" s="27"/>
      <c r="L207" s="27"/>
    </row>
    <row r="208" spans="1:18" ht="12.95" customHeight="1" x14ac:dyDescent="0.2">
      <c r="A208" s="23"/>
      <c r="B208" s="1" t="s">
        <v>61</v>
      </c>
      <c r="D208" s="27"/>
      <c r="E208" s="27"/>
      <c r="F208" s="27"/>
      <c r="H208" s="27">
        <f>+H202</f>
        <v>167281651</v>
      </c>
      <c r="I208" s="27">
        <f>+I202</f>
        <v>223407712</v>
      </c>
      <c r="J208" s="27">
        <f t="shared" ref="J208" si="49">+J202</f>
        <v>176066044</v>
      </c>
      <c r="K208" s="27">
        <f>+K202</f>
        <v>213796080</v>
      </c>
      <c r="L208" s="27">
        <f>+L202</f>
        <v>207320446</v>
      </c>
      <c r="M208" s="27">
        <f>+M202</f>
        <v>162344590</v>
      </c>
    </row>
    <row r="209" spans="1:13" ht="12.95" customHeight="1" x14ac:dyDescent="0.2">
      <c r="A209" s="23"/>
      <c r="B209" s="1" t="s">
        <v>62</v>
      </c>
      <c r="D209" s="27"/>
      <c r="E209" s="27"/>
      <c r="F209" s="27"/>
      <c r="H209" s="27">
        <f t="shared" ref="H209:J209" si="50">+H206</f>
        <v>77775049</v>
      </c>
      <c r="I209" s="27">
        <f t="shared" si="50"/>
        <v>79980026</v>
      </c>
      <c r="J209" s="27">
        <f t="shared" si="50"/>
        <v>79188348</v>
      </c>
      <c r="K209" s="27">
        <f>+K206</f>
        <v>75651150</v>
      </c>
      <c r="L209" s="27">
        <f>+L206</f>
        <v>73584765</v>
      </c>
      <c r="M209" s="27">
        <f t="shared" ref="M209" si="51">+M206</f>
        <v>68230337</v>
      </c>
    </row>
    <row r="210" spans="1:13" ht="12.95" customHeight="1" x14ac:dyDescent="0.2">
      <c r="A210" s="23"/>
      <c r="D210" s="27"/>
      <c r="E210" s="27"/>
      <c r="F210" s="27"/>
      <c r="H210" s="27"/>
      <c r="I210" s="27"/>
      <c r="J210" s="27"/>
      <c r="K210" s="27"/>
      <c r="L210" s="27"/>
      <c r="M210" s="27"/>
    </row>
    <row r="211" spans="1:13" ht="12.95" customHeight="1" x14ac:dyDescent="0.2">
      <c r="A211" s="23"/>
      <c r="B211" s="1" t="s">
        <v>113</v>
      </c>
      <c r="D211" s="27"/>
      <c r="E211" s="27"/>
      <c r="F211" s="27"/>
      <c r="H211" s="27"/>
      <c r="I211" s="27"/>
      <c r="J211" s="27"/>
      <c r="K211" s="27"/>
      <c r="L211" s="27"/>
      <c r="M211" s="27"/>
    </row>
    <row r="212" spans="1:13" ht="12.95" customHeight="1" thickBot="1" x14ac:dyDescent="0.25">
      <c r="A212" s="23"/>
      <c r="B212" s="1" t="s">
        <v>114</v>
      </c>
      <c r="D212" s="14"/>
      <c r="E212" s="14"/>
      <c r="F212" s="14"/>
      <c r="H212" s="54">
        <f>+ROUND(H208/H209,2)</f>
        <v>2.15</v>
      </c>
      <c r="I212" s="54">
        <f t="shared" ref="I212:K212" si="52">+ROUND(I208/I209,2)</f>
        <v>2.79</v>
      </c>
      <c r="J212" s="54">
        <f t="shared" si="52"/>
        <v>2.2200000000000002</v>
      </c>
      <c r="K212" s="54">
        <f t="shared" si="52"/>
        <v>2.83</v>
      </c>
      <c r="L212" s="54">
        <f>+ROUND(L208/L209,2)</f>
        <v>2.82</v>
      </c>
      <c r="M212" s="54">
        <f>+ROUND(M208/M209,2)</f>
        <v>2.38</v>
      </c>
    </row>
    <row r="213" spans="1:13" ht="12.95" customHeight="1" thickTop="1" x14ac:dyDescent="0.2">
      <c r="A213" s="23"/>
    </row>
    <row r="214" spans="1:13" ht="12.95" customHeight="1" x14ac:dyDescent="0.2">
      <c r="A214" s="1" t="s">
        <v>115</v>
      </c>
    </row>
    <row r="216" spans="1:13" ht="12.95" customHeight="1" x14ac:dyDescent="0.2">
      <c r="A216" s="23"/>
      <c r="B216" s="1" t="s">
        <v>116</v>
      </c>
      <c r="D216" s="27"/>
      <c r="E216" s="27"/>
      <c r="F216" s="27"/>
      <c r="H216" s="26">
        <v>188363973</v>
      </c>
      <c r="I216" s="26">
        <v>276754841</v>
      </c>
      <c r="J216" s="28">
        <v>285629593</v>
      </c>
      <c r="K216" s="28">
        <v>288763575</v>
      </c>
      <c r="L216" s="28">
        <v>232275730</v>
      </c>
      <c r="M216" s="26">
        <v>246910199</v>
      </c>
    </row>
    <row r="217" spans="1:13" ht="12.95" customHeight="1" x14ac:dyDescent="0.2">
      <c r="A217" s="23"/>
      <c r="B217" s="53" t="s">
        <v>117</v>
      </c>
      <c r="D217" s="27"/>
      <c r="E217" s="27"/>
      <c r="F217" s="27"/>
      <c r="G217" s="53"/>
      <c r="H217" s="26">
        <v>-16058671</v>
      </c>
      <c r="I217" s="26">
        <v>-144823</v>
      </c>
      <c r="J217" s="58">
        <v>5712325</v>
      </c>
      <c r="K217" s="26">
        <v>-137824</v>
      </c>
      <c r="L217" s="26">
        <v>-17510667</v>
      </c>
      <c r="M217" s="26">
        <v>4838535</v>
      </c>
    </row>
    <row r="218" spans="1:13" ht="12.95" customHeight="1" x14ac:dyDescent="0.2">
      <c r="A218" s="23"/>
      <c r="B218" s="53" t="s">
        <v>118</v>
      </c>
      <c r="D218" s="27"/>
      <c r="E218" s="27"/>
      <c r="F218" s="27"/>
      <c r="G218" s="53"/>
      <c r="H218" s="26">
        <v>-5054019</v>
      </c>
      <c r="I218" s="26">
        <v>-5512759</v>
      </c>
      <c r="J218" s="28">
        <v>-4101092</v>
      </c>
      <c r="K218" s="28">
        <v>-3059832</v>
      </c>
      <c r="L218" s="28">
        <v>293057</v>
      </c>
      <c r="M218" s="26">
        <v>-2836127</v>
      </c>
    </row>
    <row r="219" spans="1:13" ht="12.95" customHeight="1" x14ac:dyDescent="0.2">
      <c r="A219" s="23"/>
      <c r="B219" s="53" t="s">
        <v>119</v>
      </c>
      <c r="D219" s="27"/>
      <c r="E219" s="27"/>
      <c r="F219" s="27"/>
      <c r="G219" s="53"/>
      <c r="H219" s="26">
        <v>27551</v>
      </c>
      <c r="I219" s="26">
        <v>558</v>
      </c>
      <c r="J219" s="28">
        <v>-16082</v>
      </c>
      <c r="K219" s="28">
        <v>-12737</v>
      </c>
      <c r="L219" s="28">
        <v>-27693</v>
      </c>
      <c r="M219" s="26">
        <v>-22410</v>
      </c>
    </row>
    <row r="220" spans="1:13" ht="12.95" customHeight="1" x14ac:dyDescent="0.2">
      <c r="A220" s="23"/>
      <c r="B220" s="53" t="s">
        <v>120</v>
      </c>
      <c r="D220" s="27"/>
      <c r="E220" s="27"/>
      <c r="F220" s="27"/>
      <c r="G220" s="53"/>
      <c r="H220" s="26">
        <v>-9422065</v>
      </c>
      <c r="I220" s="26">
        <v>-757201</v>
      </c>
      <c r="J220" s="28">
        <v>-4418921</v>
      </c>
      <c r="K220" s="28">
        <v>-692304</v>
      </c>
      <c r="L220" s="28">
        <v>-1183644</v>
      </c>
      <c r="M220" s="26">
        <v>-3984042</v>
      </c>
    </row>
    <row r="221" spans="1:13" ht="12.95" customHeight="1" x14ac:dyDescent="0.2">
      <c r="A221" s="23"/>
      <c r="B221" s="53" t="s">
        <v>121</v>
      </c>
      <c r="D221" s="27"/>
      <c r="E221" s="27"/>
      <c r="F221" s="27"/>
      <c r="G221" s="53"/>
      <c r="H221" s="26"/>
      <c r="I221" s="26"/>
      <c r="J221" s="28"/>
      <c r="K221" s="28"/>
      <c r="L221" s="28"/>
      <c r="M221" s="26"/>
    </row>
    <row r="222" spans="1:13" ht="12.95" customHeight="1" x14ac:dyDescent="0.2">
      <c r="A222" s="23"/>
      <c r="B222" s="1" t="s">
        <v>122</v>
      </c>
      <c r="D222" s="27"/>
      <c r="E222" s="27"/>
      <c r="F222" s="27"/>
      <c r="H222" s="26">
        <v>12459762</v>
      </c>
      <c r="I222" s="26">
        <v>12321429</v>
      </c>
      <c r="J222" s="28">
        <v>5611399</v>
      </c>
      <c r="K222" s="28">
        <v>3201811</v>
      </c>
      <c r="L222" s="28">
        <v>1414303</v>
      </c>
      <c r="M222" s="26">
        <v>-3555339</v>
      </c>
    </row>
    <row r="223" spans="1:13" ht="12.95" customHeight="1" x14ac:dyDescent="0.2">
      <c r="A223" s="23"/>
      <c r="B223" s="1" t="s">
        <v>123</v>
      </c>
      <c r="D223" s="27"/>
      <c r="E223" s="27"/>
      <c r="F223" s="27"/>
      <c r="H223" s="26">
        <v>-3799920</v>
      </c>
      <c r="I223" s="26">
        <v>-4015109</v>
      </c>
      <c r="J223" s="28">
        <v>-3612047</v>
      </c>
      <c r="K223" s="28">
        <v>-2974276</v>
      </c>
      <c r="L223" s="28">
        <v>-4982916</v>
      </c>
      <c r="M223" s="26">
        <v>-6936605</v>
      </c>
    </row>
    <row r="224" spans="1:13" ht="12.95" customHeight="1" x14ac:dyDescent="0.2">
      <c r="A224" s="23"/>
      <c r="B224" s="1" t="s">
        <v>124</v>
      </c>
      <c r="D224" s="27"/>
      <c r="E224" s="27"/>
      <c r="F224" s="27"/>
      <c r="H224" s="28">
        <f t="shared" ref="H224:L224" si="53">-H140</f>
        <v>-4936544</v>
      </c>
      <c r="I224" s="28">
        <f t="shared" si="53"/>
        <v>-5987751</v>
      </c>
      <c r="J224" s="28">
        <f t="shared" si="53"/>
        <v>-5714086</v>
      </c>
      <c r="K224" s="28">
        <f t="shared" si="53"/>
        <v>-5225676</v>
      </c>
      <c r="L224" s="28">
        <f t="shared" si="53"/>
        <v>-5168256</v>
      </c>
      <c r="M224" s="28">
        <f>-M140</f>
        <v>-5206934</v>
      </c>
    </row>
    <row r="225" spans="1:16" ht="12.95" customHeight="1" x14ac:dyDescent="0.2">
      <c r="A225" s="23"/>
      <c r="B225" s="1" t="s">
        <v>125</v>
      </c>
      <c r="D225" s="27"/>
      <c r="E225" s="27"/>
      <c r="F225" s="27"/>
      <c r="H225" s="59">
        <v>-2132186</v>
      </c>
      <c r="I225" s="59">
        <v>-2132186</v>
      </c>
      <c r="J225" s="59">
        <v>-2132186</v>
      </c>
      <c r="K225" s="59">
        <v>-3786209</v>
      </c>
      <c r="L225" s="59">
        <v>-4535300</v>
      </c>
      <c r="M225" s="59">
        <v>-4535303</v>
      </c>
    </row>
    <row r="226" spans="1:16" ht="12.95" customHeight="1" x14ac:dyDescent="0.2">
      <c r="A226" s="23"/>
      <c r="B226" s="1" t="s">
        <v>126</v>
      </c>
      <c r="D226" s="27"/>
      <c r="E226" s="27"/>
      <c r="F226" s="27"/>
      <c r="J226" s="27"/>
      <c r="K226" s="27"/>
      <c r="L226" s="27"/>
    </row>
    <row r="227" spans="1:16" ht="12.95" customHeight="1" x14ac:dyDescent="0.2">
      <c r="A227" s="23"/>
      <c r="B227" s="1" t="s">
        <v>127</v>
      </c>
      <c r="D227" s="27"/>
      <c r="E227" s="27"/>
      <c r="F227" s="27"/>
      <c r="H227" s="27">
        <f t="shared" ref="H227:L227" si="54">+H216-H217-H218-H220-H222+H223+H224+H225-H219</f>
        <v>195542765</v>
      </c>
      <c r="I227" s="27">
        <f t="shared" si="54"/>
        <v>258712591</v>
      </c>
      <c r="J227" s="27">
        <f t="shared" si="54"/>
        <v>271383645</v>
      </c>
      <c r="K227" s="27">
        <f t="shared" si="54"/>
        <v>277478300</v>
      </c>
      <c r="L227" s="27">
        <f t="shared" si="54"/>
        <v>234603902</v>
      </c>
      <c r="M227" s="27">
        <f>+M216-M217-M218-M220-M222+M223+M224+M225-M219</f>
        <v>235790740</v>
      </c>
    </row>
    <row r="228" spans="1:16" ht="12.95" customHeight="1" x14ac:dyDescent="0.2">
      <c r="A228" s="23"/>
      <c r="D228" s="27"/>
      <c r="E228" s="27"/>
      <c r="F228" s="27"/>
      <c r="J228" s="28"/>
      <c r="K228" s="28"/>
      <c r="L228" s="28"/>
    </row>
    <row r="229" spans="1:16" ht="12.95" customHeight="1" x14ac:dyDescent="0.2">
      <c r="A229" s="23"/>
      <c r="B229" s="1" t="s">
        <v>128</v>
      </c>
      <c r="D229" s="27"/>
      <c r="E229" s="27"/>
      <c r="F229" s="27"/>
      <c r="H229" s="26">
        <v>72428169</v>
      </c>
      <c r="I229" s="26">
        <v>70996750</v>
      </c>
      <c r="J229" s="28">
        <v>70015846</v>
      </c>
      <c r="K229" s="28">
        <v>70523395</v>
      </c>
      <c r="L229" s="28">
        <v>69989790</v>
      </c>
      <c r="M229" s="26">
        <v>62297290</v>
      </c>
    </row>
    <row r="230" spans="1:16" ht="12.95" customHeight="1" thickBot="1" x14ac:dyDescent="0.25">
      <c r="A230" s="23"/>
      <c r="B230" s="1" t="s">
        <v>129</v>
      </c>
      <c r="D230" s="27"/>
      <c r="E230" s="27"/>
      <c r="F230" s="27"/>
      <c r="H230" s="31">
        <f t="shared" ref="H230:M230" si="55">SUM(H227:H229)</f>
        <v>267970934</v>
      </c>
      <c r="I230" s="31">
        <f t="shared" si="55"/>
        <v>329709341</v>
      </c>
      <c r="J230" s="31">
        <f t="shared" si="55"/>
        <v>341399491</v>
      </c>
      <c r="K230" s="31">
        <f t="shared" si="55"/>
        <v>348001695</v>
      </c>
      <c r="L230" s="31">
        <f t="shared" si="55"/>
        <v>304593692</v>
      </c>
      <c r="M230" s="31">
        <f t="shared" si="55"/>
        <v>298088030</v>
      </c>
      <c r="N230" s="74" t="str">
        <f>P65</f>
        <v>PUBLIC</v>
      </c>
      <c r="O230" s="76" t="str">
        <f>P188</f>
        <v>PAGE 5 OF 7</v>
      </c>
      <c r="P230" s="76" t="str">
        <f>P187</f>
        <v>SCHEDULE K - 6</v>
      </c>
    </row>
    <row r="231" spans="1:16" ht="12.95" customHeight="1" thickTop="1" x14ac:dyDescent="0.2">
      <c r="A231" s="23"/>
      <c r="D231" s="27"/>
      <c r="E231" s="27"/>
      <c r="F231" s="27"/>
      <c r="J231" s="28"/>
      <c r="K231" s="28"/>
      <c r="L231" s="28"/>
      <c r="N231" s="75"/>
      <c r="O231" s="76"/>
      <c r="P231" s="76"/>
    </row>
    <row r="232" spans="1:16" ht="12.95" customHeight="1" thickBot="1" x14ac:dyDescent="0.25">
      <c r="A232" s="23"/>
      <c r="B232" s="1" t="s">
        <v>101</v>
      </c>
      <c r="D232" s="27"/>
      <c r="E232" s="27"/>
      <c r="F232" s="27"/>
      <c r="H232" s="37">
        <f t="shared" ref="H232:M232" si="56">H98</f>
        <v>77204566</v>
      </c>
      <c r="I232" s="37">
        <f t="shared" si="56"/>
        <v>79453280</v>
      </c>
      <c r="J232" s="37">
        <f t="shared" si="56"/>
        <v>78743152</v>
      </c>
      <c r="K232" s="37">
        <f t="shared" si="56"/>
        <v>75207748</v>
      </c>
      <c r="L232" s="37">
        <f t="shared" si="56"/>
        <v>72977419</v>
      </c>
      <c r="M232" s="37">
        <f t="shared" si="56"/>
        <v>67373754</v>
      </c>
      <c r="N232" s="75"/>
      <c r="O232" s="76"/>
      <c r="P232" s="76"/>
    </row>
    <row r="233" spans="1:16" ht="12.95" customHeight="1" thickTop="1" x14ac:dyDescent="0.2">
      <c r="A233" s="23"/>
      <c r="D233" s="27"/>
      <c r="E233" s="27"/>
      <c r="F233" s="27"/>
      <c r="J233" s="27"/>
      <c r="K233" s="27"/>
      <c r="L233" s="27"/>
      <c r="N233" s="75"/>
      <c r="O233" s="76"/>
      <c r="P233" s="76"/>
    </row>
    <row r="234" spans="1:16" ht="12.95" customHeight="1" x14ac:dyDescent="0.2">
      <c r="A234" s="23"/>
      <c r="B234" s="1" t="s">
        <v>61</v>
      </c>
      <c r="D234" s="27"/>
      <c r="E234" s="27"/>
      <c r="F234" s="27"/>
      <c r="H234" s="27">
        <f>+H230</f>
        <v>267970934</v>
      </c>
      <c r="I234" s="27">
        <f>+I230</f>
        <v>329709341</v>
      </c>
      <c r="J234" s="27">
        <f t="shared" ref="J234" si="57">+J230</f>
        <v>341399491</v>
      </c>
      <c r="K234" s="27">
        <f>+K230</f>
        <v>348001695</v>
      </c>
      <c r="L234" s="27">
        <f>+L230</f>
        <v>304593692</v>
      </c>
      <c r="M234" s="27">
        <f>+M230</f>
        <v>298088030</v>
      </c>
      <c r="N234" s="75"/>
      <c r="O234" s="76"/>
      <c r="P234" s="76"/>
    </row>
    <row r="235" spans="1:16" ht="12.95" customHeight="1" x14ac:dyDescent="0.2">
      <c r="A235" s="23"/>
      <c r="B235" s="1" t="s">
        <v>62</v>
      </c>
      <c r="D235" s="27"/>
      <c r="E235" s="27"/>
      <c r="F235" s="27"/>
      <c r="H235" s="27">
        <f>+H232</f>
        <v>77204566</v>
      </c>
      <c r="I235" s="27">
        <f>+I232</f>
        <v>79453280</v>
      </c>
      <c r="J235" s="27">
        <f t="shared" ref="J235" si="58">+J232</f>
        <v>78743152</v>
      </c>
      <c r="K235" s="27">
        <f>+K232</f>
        <v>75207748</v>
      </c>
      <c r="L235" s="27">
        <f>+L232</f>
        <v>72977419</v>
      </c>
      <c r="M235" s="27">
        <f>+M232</f>
        <v>67373754</v>
      </c>
      <c r="N235" s="75"/>
      <c r="O235" s="76"/>
      <c r="P235" s="76"/>
    </row>
    <row r="236" spans="1:16" ht="12.95" customHeight="1" x14ac:dyDescent="0.2">
      <c r="A236" s="23"/>
      <c r="D236" s="27"/>
      <c r="E236" s="27"/>
      <c r="F236" s="27"/>
      <c r="J236" s="27"/>
      <c r="K236" s="27"/>
      <c r="L236" s="27"/>
      <c r="N236" s="75"/>
      <c r="O236" s="76"/>
      <c r="P236" s="76"/>
    </row>
    <row r="237" spans="1:16" ht="12.95" customHeight="1" thickBot="1" x14ac:dyDescent="0.25">
      <c r="A237" s="23"/>
      <c r="B237" s="1" t="s">
        <v>39</v>
      </c>
      <c r="D237" s="60"/>
      <c r="E237" s="60"/>
      <c r="F237" s="60"/>
      <c r="H237" s="61">
        <f t="shared" ref="H237:L237" si="59">+ROUND(H234/H235,2)</f>
        <v>3.47</v>
      </c>
      <c r="I237" s="61">
        <f t="shared" si="59"/>
        <v>4.1500000000000004</v>
      </c>
      <c r="J237" s="61">
        <f t="shared" si="59"/>
        <v>4.34</v>
      </c>
      <c r="K237" s="61">
        <f t="shared" si="59"/>
        <v>4.63</v>
      </c>
      <c r="L237" s="61">
        <f t="shared" si="59"/>
        <v>4.17</v>
      </c>
      <c r="M237" s="61">
        <f>+ROUND(M234/M235,2)</f>
        <v>4.42</v>
      </c>
      <c r="N237" s="75"/>
      <c r="O237" s="76"/>
      <c r="P237" s="76"/>
    </row>
    <row r="238" spans="1:16" ht="12.95" customHeight="1" thickTop="1" x14ac:dyDescent="0.2">
      <c r="A238" s="23"/>
      <c r="D238" s="60"/>
      <c r="E238" s="60"/>
      <c r="F238" s="60"/>
      <c r="H238" s="60"/>
      <c r="I238" s="60"/>
      <c r="J238" s="60"/>
      <c r="K238" s="60"/>
      <c r="L238" s="60"/>
      <c r="M238" s="60"/>
      <c r="N238" s="75"/>
      <c r="O238" s="76"/>
      <c r="P238" s="76"/>
    </row>
    <row r="239" spans="1:16" ht="12.95" customHeight="1" x14ac:dyDescent="0.2">
      <c r="A239" s="39" t="str">
        <f>A39</f>
        <v>Amount may not add or tie to other schedules due to rounding.</v>
      </c>
      <c r="D239" s="60"/>
      <c r="E239" s="60"/>
      <c r="F239" s="60"/>
      <c r="H239" s="60"/>
      <c r="I239" s="60"/>
      <c r="J239" s="60"/>
      <c r="K239" s="60"/>
      <c r="L239" s="60"/>
      <c r="M239" s="60"/>
      <c r="N239" s="75"/>
      <c r="O239" s="76"/>
      <c r="P239" s="76"/>
    </row>
    <row r="240" spans="1:16" ht="12.95" customHeight="1" x14ac:dyDescent="0.2">
      <c r="A240" s="23"/>
      <c r="D240" s="60"/>
      <c r="E240" s="60"/>
      <c r="F240" s="60"/>
      <c r="H240" s="60"/>
      <c r="I240" s="60"/>
      <c r="J240" s="60"/>
      <c r="K240" s="60"/>
      <c r="L240" s="60"/>
      <c r="M240" s="60"/>
      <c r="N240" s="75"/>
      <c r="O240" s="76"/>
      <c r="P240" s="76"/>
    </row>
    <row r="241" spans="1:16" ht="12.95" customHeight="1" x14ac:dyDescent="0.2">
      <c r="A241" s="23"/>
      <c r="D241" s="60"/>
      <c r="E241" s="60"/>
      <c r="F241" s="60"/>
      <c r="H241" s="60"/>
      <c r="I241" s="60"/>
      <c r="J241" s="60"/>
      <c r="K241" s="60"/>
      <c r="L241" s="60"/>
      <c r="M241" s="60"/>
      <c r="N241" s="75"/>
      <c r="O241" s="76"/>
      <c r="P241" s="76"/>
    </row>
    <row r="242" spans="1:16" ht="12.95" customHeight="1" x14ac:dyDescent="0.2">
      <c r="A242" s="23"/>
      <c r="D242" s="60"/>
      <c r="E242" s="60"/>
      <c r="F242" s="60"/>
      <c r="H242" s="60"/>
      <c r="I242" s="60"/>
      <c r="J242" s="60"/>
      <c r="K242" s="60"/>
      <c r="L242" s="60"/>
      <c r="M242" s="60"/>
      <c r="N242" s="75"/>
      <c r="O242" s="76"/>
      <c r="P242" s="76"/>
    </row>
    <row r="243" spans="1:16" ht="12.95" customHeight="1" x14ac:dyDescent="0.2">
      <c r="A243" s="23"/>
      <c r="D243" s="60"/>
      <c r="E243" s="60"/>
      <c r="F243" s="60"/>
      <c r="H243" s="60"/>
      <c r="I243" s="60"/>
      <c r="J243" s="60"/>
      <c r="K243" s="60"/>
      <c r="L243" s="60"/>
      <c r="M243" s="60"/>
      <c r="N243" s="75"/>
      <c r="O243" s="76"/>
      <c r="P243" s="76"/>
    </row>
    <row r="244" spans="1:16" ht="12.95" customHeight="1" x14ac:dyDescent="0.2">
      <c r="A244" s="23"/>
      <c r="D244" s="60"/>
      <c r="E244" s="60"/>
      <c r="F244" s="60"/>
      <c r="H244" s="60"/>
      <c r="I244" s="60"/>
      <c r="J244" s="60"/>
      <c r="K244" s="60"/>
      <c r="L244" s="60"/>
      <c r="M244" s="60"/>
      <c r="N244" s="75"/>
      <c r="O244" s="76"/>
      <c r="P244" s="76"/>
    </row>
    <row r="245" spans="1:16" ht="12.95" customHeight="1" x14ac:dyDescent="0.2">
      <c r="A245" s="23"/>
      <c r="D245" s="60"/>
      <c r="E245" s="60"/>
      <c r="F245" s="60"/>
      <c r="H245" s="60"/>
      <c r="I245" s="60"/>
      <c r="J245" s="60"/>
      <c r="K245" s="60"/>
      <c r="L245" s="60"/>
      <c r="M245" s="60"/>
      <c r="N245" s="75"/>
      <c r="O245" s="76"/>
      <c r="P245" s="76"/>
    </row>
    <row r="246" spans="1:16" ht="12.95" customHeight="1" x14ac:dyDescent="0.2">
      <c r="A246" s="23"/>
      <c r="D246" s="60"/>
      <c r="E246" s="60"/>
      <c r="F246" s="60"/>
      <c r="H246" s="60"/>
      <c r="I246" s="60"/>
      <c r="J246" s="60"/>
      <c r="K246" s="60"/>
      <c r="L246" s="60"/>
      <c r="M246" s="60"/>
      <c r="N246" s="75"/>
      <c r="O246" s="76"/>
      <c r="P246" s="76"/>
    </row>
    <row r="247" spans="1:16" ht="12.95" customHeight="1" x14ac:dyDescent="0.2">
      <c r="A247" s="23"/>
      <c r="D247" s="60"/>
      <c r="E247" s="60"/>
      <c r="F247" s="60"/>
      <c r="H247" s="60"/>
      <c r="I247" s="60"/>
      <c r="J247" s="60"/>
      <c r="K247" s="60"/>
      <c r="L247" s="60"/>
      <c r="M247" s="60"/>
      <c r="N247" s="75"/>
      <c r="O247" s="76"/>
      <c r="P247" s="76"/>
    </row>
    <row r="248" spans="1:16" ht="12.95" customHeight="1" x14ac:dyDescent="0.2">
      <c r="A248" s="23"/>
      <c r="D248" s="60"/>
      <c r="E248" s="60"/>
      <c r="F248" s="60"/>
      <c r="H248" s="60"/>
      <c r="I248" s="60"/>
      <c r="J248" s="60"/>
      <c r="K248" s="60"/>
      <c r="L248" s="60"/>
      <c r="M248" s="60"/>
      <c r="N248" s="75"/>
      <c r="O248" s="76"/>
      <c r="P248" s="76"/>
    </row>
    <row r="249" spans="1:16" ht="12.95" customHeight="1" x14ac:dyDescent="0.2">
      <c r="A249" s="1" t="str">
        <f>A$1</f>
        <v>EL PASO ELECTRIC COMPANY</v>
      </c>
      <c r="D249" s="60"/>
      <c r="E249" s="60"/>
      <c r="F249" s="60"/>
      <c r="H249" s="60"/>
      <c r="I249" s="60"/>
      <c r="J249" s="60"/>
      <c r="K249" s="60"/>
      <c r="L249" s="60"/>
      <c r="P249" s="62" t="s">
        <v>1</v>
      </c>
    </row>
    <row r="250" spans="1:16" ht="12.95" customHeight="1" x14ac:dyDescent="0.2">
      <c r="A250" s="1" t="str">
        <f>A$2</f>
        <v>2021 TEXAS RATE CASE FILING</v>
      </c>
      <c r="D250" s="60"/>
      <c r="E250" s="60"/>
      <c r="F250" s="60"/>
      <c r="H250" s="60"/>
      <c r="I250" s="60"/>
      <c r="J250" s="60"/>
      <c r="K250" s="60"/>
      <c r="L250" s="60"/>
      <c r="P250" s="62" t="s">
        <v>130</v>
      </c>
    </row>
    <row r="251" spans="1:16" ht="12.95" customHeight="1" x14ac:dyDescent="0.2">
      <c r="A251" s="1" t="str">
        <f>A$3</f>
        <v>SCHEDULE K-6:  FINANCIAL RATIOS</v>
      </c>
      <c r="D251" s="60"/>
      <c r="E251" s="60"/>
      <c r="F251" s="60"/>
      <c r="H251" s="60"/>
      <c r="I251" s="60"/>
      <c r="J251" s="60"/>
      <c r="K251" s="60"/>
      <c r="L251" s="60"/>
      <c r="P251" s="41" t="str">
        <f>P3</f>
        <v>PUBLIC</v>
      </c>
    </row>
    <row r="252" spans="1:16" ht="12.95" customHeight="1" x14ac:dyDescent="0.2">
      <c r="A252" s="1" t="str">
        <f>A$4</f>
        <v>SPONSOR:  LISA BUDTKE</v>
      </c>
      <c r="D252" s="60"/>
      <c r="E252" s="60"/>
      <c r="F252" s="60"/>
      <c r="H252" s="60"/>
      <c r="I252" s="60"/>
      <c r="J252" s="60"/>
      <c r="K252" s="60"/>
      <c r="L252" s="60"/>
    </row>
    <row r="253" spans="1:16" ht="12.95" customHeight="1" x14ac:dyDescent="0.2">
      <c r="A253" s="1" t="str">
        <f>A$5</f>
        <v>PREPARER:  MYRNA A. ORTIZ / GREGORY SHEARMAN</v>
      </c>
      <c r="D253" s="60"/>
      <c r="E253" s="60"/>
      <c r="F253" s="60"/>
      <c r="H253" s="60"/>
      <c r="I253" s="60"/>
      <c r="J253" s="60"/>
      <c r="K253" s="60"/>
      <c r="L253" s="60"/>
      <c r="M253" s="60"/>
    </row>
    <row r="254" spans="1:16" ht="12.95" customHeight="1" x14ac:dyDescent="0.2">
      <c r="A254" s="1" t="str">
        <f>$A$6</f>
        <v>FOR THE TEST YEAR ENDED DECEMBER 31, 2020</v>
      </c>
      <c r="H254" s="23"/>
    </row>
    <row r="255" spans="1:16" ht="12.95" customHeight="1" x14ac:dyDescent="0.2">
      <c r="A255" s="23"/>
      <c r="H255" s="23"/>
    </row>
    <row r="256" spans="1:16" ht="12.95" customHeight="1" x14ac:dyDescent="0.2">
      <c r="A256" s="23"/>
      <c r="D256" s="22" t="s">
        <v>50</v>
      </c>
      <c r="E256" s="22"/>
      <c r="F256" s="22"/>
      <c r="H256" s="22" t="s">
        <v>51</v>
      </c>
      <c r="I256" s="22"/>
      <c r="J256" s="22"/>
      <c r="K256" s="22"/>
      <c r="L256" s="22"/>
      <c r="M256" s="22"/>
    </row>
    <row r="257" spans="1:13" ht="12.95" customHeight="1" x14ac:dyDescent="0.2">
      <c r="A257" s="23"/>
      <c r="D257" s="23"/>
      <c r="H257" s="23"/>
    </row>
    <row r="258" spans="1:13" ht="12.95" customHeight="1" x14ac:dyDescent="0.2">
      <c r="A258" s="23"/>
      <c r="D258" s="24">
        <f>$D$10</f>
        <v>2023</v>
      </c>
      <c r="E258" s="24">
        <f>$E$10</f>
        <v>2022</v>
      </c>
      <c r="F258" s="24">
        <f>$F$10</f>
        <v>2021</v>
      </c>
      <c r="H258" s="24">
        <v>2020</v>
      </c>
      <c r="I258" s="24">
        <v>2019</v>
      </c>
      <c r="J258" s="24">
        <v>2018</v>
      </c>
      <c r="K258" s="24">
        <v>2017</v>
      </c>
      <c r="L258" s="24">
        <v>2016</v>
      </c>
      <c r="M258" s="24">
        <v>2015</v>
      </c>
    </row>
    <row r="259" spans="1:13" ht="12.95" customHeight="1" x14ac:dyDescent="0.2">
      <c r="A259" s="1" t="s">
        <v>131</v>
      </c>
      <c r="B259" s="21"/>
      <c r="G259" s="21"/>
      <c r="H259" s="21"/>
    </row>
    <row r="260" spans="1:13" ht="12.95" customHeight="1" x14ac:dyDescent="0.2">
      <c r="B260" s="1" t="s">
        <v>132</v>
      </c>
    </row>
    <row r="261" spans="1:13" ht="12.95" customHeight="1" x14ac:dyDescent="0.2">
      <c r="A261" s="23"/>
    </row>
    <row r="262" spans="1:13" ht="12.95" customHeight="1" x14ac:dyDescent="0.2">
      <c r="A262" s="23"/>
      <c r="B262" s="1" t="s">
        <v>126</v>
      </c>
    </row>
    <row r="263" spans="1:13" ht="12.95" customHeight="1" x14ac:dyDescent="0.2">
      <c r="A263" s="23"/>
      <c r="B263" s="1" t="s">
        <v>133</v>
      </c>
      <c r="D263" s="27"/>
      <c r="E263" s="27"/>
      <c r="F263" s="27"/>
      <c r="H263" s="28">
        <f t="shared" ref="H263:L263" si="60">+H227</f>
        <v>195542765</v>
      </c>
      <c r="I263" s="28">
        <f t="shared" si="60"/>
        <v>258712591</v>
      </c>
      <c r="J263" s="28">
        <f t="shared" si="60"/>
        <v>271383645</v>
      </c>
      <c r="K263" s="28">
        <f t="shared" si="60"/>
        <v>277478300</v>
      </c>
      <c r="L263" s="28">
        <f t="shared" si="60"/>
        <v>234603902</v>
      </c>
      <c r="M263" s="28">
        <f>+M227</f>
        <v>235790740</v>
      </c>
    </row>
    <row r="264" spans="1:13" ht="12.95" customHeight="1" x14ac:dyDescent="0.2">
      <c r="A264" s="23"/>
      <c r="B264" s="53" t="s">
        <v>134</v>
      </c>
      <c r="D264" s="27"/>
      <c r="E264" s="27"/>
      <c r="F264" s="27"/>
      <c r="G264" s="53"/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</row>
    <row r="265" spans="1:13" ht="12.95" customHeight="1" x14ac:dyDescent="0.2">
      <c r="A265" s="23"/>
      <c r="B265" s="53" t="s">
        <v>135</v>
      </c>
      <c r="D265" s="27"/>
      <c r="E265" s="27"/>
      <c r="F265" s="27"/>
      <c r="G265" s="53"/>
      <c r="H265" s="28">
        <v>-57757671</v>
      </c>
      <c r="I265" s="28">
        <v>-61718056</v>
      </c>
      <c r="J265" s="28">
        <v>-57539118</v>
      </c>
      <c r="K265" s="28">
        <v>-53337470</v>
      </c>
      <c r="L265" s="28">
        <v>-49602666</v>
      </c>
      <c r="M265" s="28">
        <v>-47058573</v>
      </c>
    </row>
    <row r="266" spans="1:13" ht="12.95" customHeight="1" thickBot="1" x14ac:dyDescent="0.25">
      <c r="A266" s="23"/>
      <c r="B266" s="1" t="s">
        <v>136</v>
      </c>
      <c r="D266" s="27"/>
      <c r="E266" s="27"/>
      <c r="F266" s="27"/>
      <c r="H266" s="31">
        <f t="shared" ref="H266:L266" si="61">SUM(H263:H265)</f>
        <v>137785094</v>
      </c>
      <c r="I266" s="31">
        <f t="shared" si="61"/>
        <v>196994535</v>
      </c>
      <c r="J266" s="31">
        <f t="shared" si="61"/>
        <v>213844527</v>
      </c>
      <c r="K266" s="31">
        <f t="shared" si="61"/>
        <v>224140830</v>
      </c>
      <c r="L266" s="31">
        <f t="shared" si="61"/>
        <v>185001236</v>
      </c>
      <c r="M266" s="31">
        <f>SUM(M263:M265)</f>
        <v>188732167</v>
      </c>
    </row>
    <row r="267" spans="1:13" ht="12.95" customHeight="1" thickTop="1" x14ac:dyDescent="0.2">
      <c r="A267" s="23"/>
      <c r="D267" s="27"/>
      <c r="E267" s="27"/>
      <c r="F267" s="27"/>
      <c r="J267" s="28"/>
      <c r="K267" s="28"/>
      <c r="L267" s="28"/>
    </row>
    <row r="268" spans="1:13" ht="12.95" customHeight="1" thickBot="1" x14ac:dyDescent="0.25">
      <c r="A268" s="23"/>
      <c r="B268" s="1" t="s">
        <v>137</v>
      </c>
      <c r="D268" s="27"/>
      <c r="E268" s="27"/>
      <c r="F268" s="27"/>
      <c r="H268" s="37">
        <f t="shared" ref="H268:L268" si="62">+H78</f>
        <v>282869183</v>
      </c>
      <c r="I268" s="37">
        <f>+I78</f>
        <v>260397936</v>
      </c>
      <c r="J268" s="37">
        <f t="shared" si="62"/>
        <v>278375634</v>
      </c>
      <c r="K268" s="37">
        <f t="shared" si="62"/>
        <v>238376742</v>
      </c>
      <c r="L268" s="37">
        <f t="shared" si="62"/>
        <v>267744281</v>
      </c>
      <c r="M268" s="37">
        <f>+M78</f>
        <v>323424453</v>
      </c>
    </row>
    <row r="269" spans="1:13" ht="12.95" customHeight="1" thickTop="1" x14ac:dyDescent="0.2">
      <c r="A269" s="23"/>
    </row>
    <row r="270" spans="1:13" ht="12.95" customHeight="1" x14ac:dyDescent="0.2">
      <c r="A270" s="23"/>
      <c r="B270" s="1" t="s">
        <v>61</v>
      </c>
      <c r="D270" s="56"/>
      <c r="E270" s="56"/>
      <c r="F270" s="56"/>
      <c r="H270" s="56">
        <f>+H266</f>
        <v>137785094</v>
      </c>
      <c r="I270" s="56">
        <f t="shared" ref="I270:M270" si="63">+I266</f>
        <v>196994535</v>
      </c>
      <c r="J270" s="56">
        <f t="shared" si="63"/>
        <v>213844527</v>
      </c>
      <c r="K270" s="56">
        <f t="shared" si="63"/>
        <v>224140830</v>
      </c>
      <c r="L270" s="56">
        <f t="shared" si="63"/>
        <v>185001236</v>
      </c>
      <c r="M270" s="56">
        <f t="shared" si="63"/>
        <v>188732167</v>
      </c>
    </row>
    <row r="271" spans="1:13" ht="12.95" customHeight="1" x14ac:dyDescent="0.2">
      <c r="A271" s="23"/>
      <c r="B271" s="1" t="s">
        <v>62</v>
      </c>
      <c r="D271" s="56"/>
      <c r="E271" s="56"/>
      <c r="F271" s="56"/>
      <c r="H271" s="56">
        <f>+H268</f>
        <v>282869183</v>
      </c>
      <c r="I271" s="56">
        <f t="shared" ref="I271:M271" si="64">+I268</f>
        <v>260397936</v>
      </c>
      <c r="J271" s="56">
        <f t="shared" si="64"/>
        <v>278375634</v>
      </c>
      <c r="K271" s="56">
        <f t="shared" si="64"/>
        <v>238376742</v>
      </c>
      <c r="L271" s="56">
        <f t="shared" si="64"/>
        <v>267744281</v>
      </c>
      <c r="M271" s="56">
        <f t="shared" si="64"/>
        <v>323424453</v>
      </c>
    </row>
    <row r="272" spans="1:13" ht="12.95" customHeight="1" x14ac:dyDescent="0.2">
      <c r="A272" s="23"/>
    </row>
    <row r="273" spans="1:13" ht="12.95" customHeight="1" x14ac:dyDescent="0.2">
      <c r="A273" s="23"/>
      <c r="B273" s="1" t="s">
        <v>138</v>
      </c>
    </row>
    <row r="274" spans="1:13" ht="12.95" customHeight="1" thickBot="1" x14ac:dyDescent="0.25">
      <c r="A274" s="23"/>
      <c r="B274" s="1" t="s">
        <v>139</v>
      </c>
      <c r="D274" s="32"/>
      <c r="E274" s="32"/>
      <c r="F274" s="32"/>
      <c r="H274" s="38">
        <f t="shared" ref="H274:L274" si="65">+ROUND(H270/H271,4)</f>
        <v>0.48709999999999998</v>
      </c>
      <c r="I274" s="38">
        <f t="shared" si="65"/>
        <v>0.75649999999999995</v>
      </c>
      <c r="J274" s="38">
        <f t="shared" si="65"/>
        <v>0.76819999999999999</v>
      </c>
      <c r="K274" s="38">
        <f t="shared" si="65"/>
        <v>0.94030000000000002</v>
      </c>
      <c r="L274" s="38">
        <f t="shared" si="65"/>
        <v>0.69099999999999995</v>
      </c>
      <c r="M274" s="38">
        <f>+ROUND(M270/M271,4)</f>
        <v>0.58350000000000002</v>
      </c>
    </row>
    <row r="275" spans="1:13" ht="12.95" customHeight="1" thickTop="1" x14ac:dyDescent="0.2"/>
    <row r="276" spans="1:13" ht="12.95" customHeight="1" x14ac:dyDescent="0.2">
      <c r="A276" s="1" t="s">
        <v>140</v>
      </c>
    </row>
    <row r="278" spans="1:13" ht="12.95" customHeight="1" x14ac:dyDescent="0.2">
      <c r="B278" s="1" t="s">
        <v>126</v>
      </c>
    </row>
    <row r="279" spans="1:13" ht="12.95" customHeight="1" x14ac:dyDescent="0.2">
      <c r="B279" s="1" t="s">
        <v>133</v>
      </c>
      <c r="D279" s="27"/>
      <c r="E279" s="27"/>
      <c r="F279" s="27"/>
      <c r="H279" s="27">
        <f>+H227</f>
        <v>195542765</v>
      </c>
      <c r="I279" s="27">
        <f t="shared" ref="I279:M279" si="66">+I227</f>
        <v>258712591</v>
      </c>
      <c r="J279" s="27">
        <f t="shared" si="66"/>
        <v>271383645</v>
      </c>
      <c r="K279" s="27">
        <f t="shared" si="66"/>
        <v>277478300</v>
      </c>
      <c r="L279" s="27">
        <f t="shared" si="66"/>
        <v>234603902</v>
      </c>
      <c r="M279" s="27">
        <f t="shared" si="66"/>
        <v>235790740</v>
      </c>
    </row>
    <row r="280" spans="1:13" ht="12.95" customHeight="1" x14ac:dyDescent="0.2">
      <c r="B280" s="53" t="s">
        <v>141</v>
      </c>
      <c r="D280" s="27"/>
      <c r="E280" s="27"/>
      <c r="F280" s="27"/>
      <c r="G280" s="53"/>
      <c r="H280" s="43">
        <v>0</v>
      </c>
      <c r="I280" s="43">
        <v>0</v>
      </c>
      <c r="J280" s="43">
        <v>0</v>
      </c>
      <c r="K280" s="43">
        <v>0</v>
      </c>
      <c r="L280" s="43">
        <v>0</v>
      </c>
      <c r="M280" s="43">
        <v>0</v>
      </c>
    </row>
    <row r="281" spans="1:13" ht="12.95" customHeight="1" thickBot="1" x14ac:dyDescent="0.25">
      <c r="B281" s="1" t="s">
        <v>142</v>
      </c>
      <c r="D281" s="27"/>
      <c r="E281" s="27"/>
      <c r="F281" s="27"/>
      <c r="H281" s="31">
        <f t="shared" ref="H281:I281" si="67">SUM(H279:H280)</f>
        <v>195542765</v>
      </c>
      <c r="I281" s="31">
        <f t="shared" si="67"/>
        <v>258712591</v>
      </c>
      <c r="J281" s="31">
        <f>SUM(J279:J280)</f>
        <v>271383645</v>
      </c>
      <c r="K281" s="31">
        <f>SUM(K279:K280)</f>
        <v>277478300</v>
      </c>
      <c r="L281" s="31">
        <f>SUM(L279:L280)</f>
        <v>234603902</v>
      </c>
      <c r="M281" s="31">
        <f t="shared" ref="M281" si="68">SUM(M279:M280)</f>
        <v>235790740</v>
      </c>
    </row>
    <row r="282" spans="1:13" ht="12.95" customHeight="1" thickTop="1" x14ac:dyDescent="0.2"/>
    <row r="283" spans="1:13" ht="12.95" customHeight="1" x14ac:dyDescent="0.2">
      <c r="B283" s="1" t="s">
        <v>143</v>
      </c>
      <c r="D283" s="26"/>
      <c r="E283" s="26"/>
      <c r="F283" s="26"/>
      <c r="H283" s="59">
        <f>-H265</f>
        <v>57757671</v>
      </c>
      <c r="I283" s="59">
        <f t="shared" ref="I283" si="69">-I265</f>
        <v>61718056</v>
      </c>
      <c r="J283" s="59">
        <f>-J265</f>
        <v>57539118</v>
      </c>
      <c r="K283" s="59">
        <f>-K265</f>
        <v>53337470</v>
      </c>
      <c r="L283" s="59">
        <f>-L265</f>
        <v>49602666</v>
      </c>
      <c r="M283" s="59">
        <f t="shared" ref="M283" si="70">-M265</f>
        <v>47058573</v>
      </c>
    </row>
    <row r="285" spans="1:13" ht="12.95" customHeight="1" thickBot="1" x14ac:dyDescent="0.25">
      <c r="B285" s="1" t="s">
        <v>144</v>
      </c>
      <c r="D285" s="23"/>
      <c r="E285" s="23"/>
      <c r="F285" s="23"/>
      <c r="H285" s="63">
        <f t="shared" ref="H285:L285" si="71">+ROUND(H281/H283,2)</f>
        <v>3.39</v>
      </c>
      <c r="I285" s="63">
        <f t="shared" si="71"/>
        <v>4.1900000000000004</v>
      </c>
      <c r="J285" s="63">
        <f t="shared" si="71"/>
        <v>4.72</v>
      </c>
      <c r="K285" s="63">
        <f t="shared" si="71"/>
        <v>5.2</v>
      </c>
      <c r="L285" s="63">
        <f t="shared" si="71"/>
        <v>4.7300000000000004</v>
      </c>
      <c r="M285" s="63">
        <f>+ROUND(M281/M283,2)</f>
        <v>5.01</v>
      </c>
    </row>
    <row r="286" spans="1:13" ht="12.95" customHeight="1" thickTop="1" x14ac:dyDescent="0.2"/>
    <row r="287" spans="1:13" ht="12.95" customHeight="1" x14ac:dyDescent="0.2">
      <c r="A287" s="1" t="s">
        <v>145</v>
      </c>
    </row>
    <row r="288" spans="1:13" ht="12.95" customHeight="1" x14ac:dyDescent="0.2">
      <c r="B288" s="1" t="s">
        <v>146</v>
      </c>
    </row>
    <row r="290" spans="2:16" ht="12.95" customHeight="1" x14ac:dyDescent="0.2">
      <c r="B290" s="1" t="s">
        <v>147</v>
      </c>
      <c r="D290" s="27"/>
      <c r="E290" s="27"/>
      <c r="F290" s="27"/>
      <c r="H290" s="28">
        <f t="shared" ref="H290:K290" si="72">H139</f>
        <v>6403106</v>
      </c>
      <c r="I290" s="28">
        <f t="shared" si="72"/>
        <v>6560290</v>
      </c>
      <c r="J290" s="28">
        <f t="shared" si="72"/>
        <v>7064997</v>
      </c>
      <c r="K290" s="28">
        <f t="shared" si="72"/>
        <v>5999197</v>
      </c>
      <c r="L290" s="28">
        <f>L139</f>
        <v>12005420</v>
      </c>
      <c r="M290" s="28">
        <f t="shared" ref="M290" si="73">M139</f>
        <v>17576168</v>
      </c>
    </row>
    <row r="291" spans="2:16" ht="12.95" customHeight="1" x14ac:dyDescent="0.2">
      <c r="B291" s="53" t="s">
        <v>148</v>
      </c>
      <c r="D291" s="27"/>
      <c r="E291" s="27"/>
      <c r="F291" s="27"/>
      <c r="G291" s="53"/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</row>
    <row r="292" spans="2:16" ht="12.95" customHeight="1" x14ac:dyDescent="0.2">
      <c r="B292" s="53" t="s">
        <v>149</v>
      </c>
      <c r="D292" s="27"/>
      <c r="E292" s="27"/>
      <c r="F292" s="27"/>
      <c r="G292" s="53"/>
      <c r="H292" s="28">
        <f>+H143</f>
        <v>0</v>
      </c>
      <c r="I292" s="28">
        <f>+I143</f>
        <v>0</v>
      </c>
      <c r="J292" s="28">
        <v>0</v>
      </c>
      <c r="K292" s="28">
        <f>+K143</f>
        <v>0</v>
      </c>
      <c r="L292" s="28">
        <f>+L143</f>
        <v>0</v>
      </c>
      <c r="M292" s="28">
        <f>+M143</f>
        <v>0</v>
      </c>
    </row>
    <row r="293" spans="2:16" ht="12.95" customHeight="1" thickBot="1" x14ac:dyDescent="0.25">
      <c r="B293" s="1" t="s">
        <v>150</v>
      </c>
      <c r="D293" s="27"/>
      <c r="E293" s="27"/>
      <c r="F293" s="27"/>
      <c r="H293" s="31">
        <f t="shared" ref="H293:M293" si="74">SUM(H290:H292)</f>
        <v>6403106</v>
      </c>
      <c r="I293" s="31">
        <f t="shared" si="74"/>
        <v>6560290</v>
      </c>
      <c r="J293" s="31">
        <f t="shared" si="74"/>
        <v>7064997</v>
      </c>
      <c r="K293" s="31">
        <f t="shared" si="74"/>
        <v>5999197</v>
      </c>
      <c r="L293" s="31">
        <f t="shared" si="74"/>
        <v>12005420</v>
      </c>
      <c r="M293" s="31">
        <f t="shared" si="74"/>
        <v>17576168</v>
      </c>
    </row>
    <row r="294" spans="2:16" ht="12.95" customHeight="1" thickTop="1" x14ac:dyDescent="0.2"/>
    <row r="295" spans="2:16" ht="12.95" customHeight="1" x14ac:dyDescent="0.2">
      <c r="B295" s="1" t="s">
        <v>151</v>
      </c>
      <c r="D295" s="27"/>
      <c r="E295" s="27"/>
      <c r="F295" s="27"/>
      <c r="H295" s="28">
        <f t="shared" ref="H295:M295" si="75">+H93</f>
        <v>78030765</v>
      </c>
      <c r="I295" s="28">
        <f t="shared" si="75"/>
        <v>123715379</v>
      </c>
      <c r="J295" s="28">
        <f t="shared" si="75"/>
        <v>85050298</v>
      </c>
      <c r="K295" s="28">
        <f t="shared" si="75"/>
        <v>98703869</v>
      </c>
      <c r="L295" s="28">
        <f t="shared" si="75"/>
        <v>97956132</v>
      </c>
      <c r="M295" s="28">
        <f t="shared" si="75"/>
        <v>84093567</v>
      </c>
      <c r="N295" s="74" t="str">
        <f>P65</f>
        <v>PUBLIC</v>
      </c>
      <c r="O295" s="76" t="str">
        <f>P250</f>
        <v>PAGE 6 OF 7</v>
      </c>
      <c r="P295" s="76" t="str">
        <f>P249</f>
        <v>SCHEDULE K - 6</v>
      </c>
    </row>
    <row r="296" spans="2:16" ht="12.95" customHeight="1" x14ac:dyDescent="0.2">
      <c r="B296" s="53" t="s">
        <v>141</v>
      </c>
      <c r="D296" s="27"/>
      <c r="E296" s="27"/>
      <c r="F296" s="27"/>
      <c r="G296" s="53"/>
      <c r="H296" s="28">
        <v>0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75"/>
      <c r="O296" s="77"/>
      <c r="P296" s="77"/>
    </row>
    <row r="297" spans="2:16" ht="12.95" customHeight="1" thickBot="1" x14ac:dyDescent="0.25">
      <c r="B297" s="1" t="s">
        <v>152</v>
      </c>
      <c r="D297" s="27"/>
      <c r="E297" s="27"/>
      <c r="F297" s="27"/>
      <c r="H297" s="31">
        <f t="shared" ref="H297:M297" si="76">SUM(H295:H296)</f>
        <v>78030765</v>
      </c>
      <c r="I297" s="31">
        <f t="shared" si="76"/>
        <v>123715379</v>
      </c>
      <c r="J297" s="31">
        <f t="shared" si="76"/>
        <v>85050298</v>
      </c>
      <c r="K297" s="31">
        <f t="shared" si="76"/>
        <v>98703869</v>
      </c>
      <c r="L297" s="31">
        <f t="shared" si="76"/>
        <v>97956132</v>
      </c>
      <c r="M297" s="31">
        <f t="shared" si="76"/>
        <v>84093567</v>
      </c>
      <c r="N297" s="75"/>
      <c r="O297" s="77"/>
      <c r="P297" s="77"/>
    </row>
    <row r="298" spans="2:16" ht="12.95" customHeight="1" thickTop="1" x14ac:dyDescent="0.2">
      <c r="D298" s="27"/>
      <c r="E298" s="27"/>
      <c r="F298" s="27"/>
      <c r="H298" s="27"/>
      <c r="I298" s="27"/>
      <c r="J298" s="27"/>
      <c r="K298" s="27"/>
      <c r="L298" s="27"/>
      <c r="M298" s="27"/>
      <c r="N298" s="75"/>
      <c r="O298" s="77"/>
      <c r="P298" s="77"/>
    </row>
    <row r="299" spans="2:16" ht="12.95" customHeight="1" x14ac:dyDescent="0.2">
      <c r="B299" s="1" t="s">
        <v>61</v>
      </c>
      <c r="D299" s="27"/>
      <c r="E299" s="27"/>
      <c r="F299" s="27"/>
      <c r="H299" s="27">
        <f t="shared" ref="H299:J299" si="77">+H293</f>
        <v>6403106</v>
      </c>
      <c r="I299" s="27">
        <f t="shared" si="77"/>
        <v>6560290</v>
      </c>
      <c r="J299" s="27">
        <f t="shared" si="77"/>
        <v>7064997</v>
      </c>
      <c r="K299" s="27">
        <f>+K293</f>
        <v>5999197</v>
      </c>
      <c r="L299" s="27">
        <f>+L293</f>
        <v>12005420</v>
      </c>
      <c r="M299" s="27">
        <f>+M293</f>
        <v>17576168</v>
      </c>
      <c r="N299" s="75"/>
      <c r="O299" s="77"/>
      <c r="P299" s="77"/>
    </row>
    <row r="300" spans="2:16" ht="12.95" customHeight="1" x14ac:dyDescent="0.2">
      <c r="B300" s="1" t="s">
        <v>62</v>
      </c>
      <c r="D300" s="27"/>
      <c r="E300" s="27"/>
      <c r="F300" s="27"/>
      <c r="H300" s="27">
        <f t="shared" ref="H300:J300" si="78">+H297</f>
        <v>78030765</v>
      </c>
      <c r="I300" s="27">
        <f t="shared" si="78"/>
        <v>123715379</v>
      </c>
      <c r="J300" s="27">
        <f t="shared" si="78"/>
        <v>85050298</v>
      </c>
      <c r="K300" s="27">
        <f>+K297</f>
        <v>98703869</v>
      </c>
      <c r="L300" s="27">
        <f>+L297</f>
        <v>97956132</v>
      </c>
      <c r="M300" s="27">
        <f t="shared" ref="M300" si="79">+M297</f>
        <v>84093567</v>
      </c>
      <c r="N300" s="75"/>
      <c r="O300" s="77"/>
      <c r="P300" s="77"/>
    </row>
    <row r="301" spans="2:16" ht="12.95" customHeight="1" x14ac:dyDescent="0.2">
      <c r="D301" s="27"/>
      <c r="E301" s="27"/>
      <c r="F301" s="27"/>
      <c r="H301" s="27"/>
      <c r="I301" s="27"/>
      <c r="J301" s="27"/>
      <c r="K301" s="27"/>
      <c r="L301" s="27"/>
      <c r="M301" s="27"/>
      <c r="N301" s="75"/>
      <c r="O301" s="77"/>
      <c r="P301" s="77"/>
    </row>
    <row r="302" spans="2:16" ht="12.95" customHeight="1" x14ac:dyDescent="0.2">
      <c r="B302" s="1" t="s">
        <v>153</v>
      </c>
      <c r="N302" s="75"/>
      <c r="O302" s="77"/>
      <c r="P302" s="77"/>
    </row>
    <row r="303" spans="2:16" ht="12.95" customHeight="1" thickBot="1" x14ac:dyDescent="0.25">
      <c r="B303" s="1" t="s">
        <v>154</v>
      </c>
      <c r="D303" s="32"/>
      <c r="E303" s="32"/>
      <c r="F303" s="32"/>
      <c r="H303" s="38">
        <f t="shared" ref="H303:L303" si="80">+ROUND(H299/H300,4)</f>
        <v>8.2100000000000006E-2</v>
      </c>
      <c r="I303" s="38">
        <f t="shared" si="80"/>
        <v>5.2999999999999999E-2</v>
      </c>
      <c r="J303" s="38">
        <f t="shared" si="80"/>
        <v>8.3099999999999993E-2</v>
      </c>
      <c r="K303" s="38">
        <f t="shared" si="80"/>
        <v>6.08E-2</v>
      </c>
      <c r="L303" s="38">
        <f t="shared" si="80"/>
        <v>0.1226</v>
      </c>
      <c r="M303" s="38">
        <f>+ROUND(M299/M300,4)</f>
        <v>0.20899999999999999</v>
      </c>
      <c r="N303" s="75"/>
      <c r="O303" s="77"/>
      <c r="P303" s="77"/>
    </row>
    <row r="304" spans="2:16" ht="12.95" customHeight="1" thickTop="1" x14ac:dyDescent="0.2">
      <c r="D304" s="32"/>
      <c r="E304" s="32"/>
      <c r="F304" s="32"/>
      <c r="H304" s="32"/>
      <c r="I304" s="32"/>
      <c r="J304" s="32"/>
      <c r="K304" s="32"/>
      <c r="L304" s="32"/>
      <c r="M304" s="32"/>
      <c r="N304" s="75"/>
      <c r="O304" s="77"/>
      <c r="P304" s="77"/>
    </row>
    <row r="305" spans="1:16" ht="12.95" customHeight="1" x14ac:dyDescent="0.2">
      <c r="D305" s="32"/>
      <c r="E305" s="32"/>
      <c r="F305" s="32"/>
      <c r="H305" s="32"/>
      <c r="I305" s="32"/>
      <c r="J305" s="32"/>
      <c r="K305" s="32"/>
      <c r="L305" s="32"/>
      <c r="M305" s="32"/>
      <c r="N305" s="75"/>
      <c r="O305" s="77"/>
      <c r="P305" s="77"/>
    </row>
    <row r="306" spans="1:16" ht="12.95" customHeight="1" x14ac:dyDescent="0.2">
      <c r="A306" s="1" t="str">
        <f>A39</f>
        <v>Amount may not add or tie to other schedules due to rounding.</v>
      </c>
      <c r="D306" s="32"/>
      <c r="E306" s="32"/>
      <c r="F306" s="32"/>
      <c r="H306" s="32"/>
      <c r="I306" s="32"/>
      <c r="J306" s="32"/>
      <c r="K306" s="32"/>
      <c r="L306" s="32"/>
      <c r="M306" s="32"/>
      <c r="N306" s="75"/>
      <c r="O306" s="77"/>
      <c r="P306" s="77"/>
    </row>
    <row r="307" spans="1:16" ht="12.95" customHeight="1" x14ac:dyDescent="0.2">
      <c r="D307" s="32"/>
      <c r="E307" s="32"/>
      <c r="F307" s="32"/>
      <c r="H307" s="32"/>
      <c r="I307" s="32"/>
      <c r="J307" s="32"/>
      <c r="K307" s="32"/>
      <c r="L307" s="32"/>
      <c r="M307" s="32"/>
      <c r="N307" s="75"/>
      <c r="O307" s="77"/>
      <c r="P307" s="77"/>
    </row>
    <row r="308" spans="1:16" ht="12.95" customHeight="1" x14ac:dyDescent="0.2">
      <c r="D308" s="32"/>
      <c r="E308" s="32"/>
      <c r="F308" s="32"/>
      <c r="H308" s="32"/>
      <c r="I308" s="32"/>
      <c r="J308" s="32"/>
      <c r="K308" s="32"/>
      <c r="L308" s="32"/>
      <c r="M308" s="32"/>
      <c r="N308" s="75"/>
      <c r="O308" s="77"/>
      <c r="P308" s="77"/>
    </row>
    <row r="309" spans="1:16" ht="12.95" customHeight="1" x14ac:dyDescent="0.2">
      <c r="D309" s="32"/>
      <c r="E309" s="32"/>
      <c r="F309" s="32"/>
      <c r="H309" s="32"/>
      <c r="I309" s="32"/>
      <c r="J309" s="32"/>
      <c r="K309" s="32"/>
      <c r="L309" s="32"/>
      <c r="M309" s="32"/>
      <c r="N309" s="75"/>
      <c r="O309" s="77"/>
      <c r="P309" s="77"/>
    </row>
    <row r="310" spans="1:16" ht="12.95" customHeight="1" x14ac:dyDescent="0.2">
      <c r="D310" s="32"/>
      <c r="E310" s="32"/>
      <c r="F310" s="32"/>
      <c r="H310" s="32"/>
      <c r="I310" s="32"/>
      <c r="J310" s="32"/>
      <c r="K310" s="32"/>
      <c r="L310" s="32"/>
      <c r="M310" s="32"/>
      <c r="N310" s="75"/>
      <c r="O310" s="77"/>
      <c r="P310" s="77"/>
    </row>
    <row r="311" spans="1:16" ht="12.95" customHeight="1" x14ac:dyDescent="0.2">
      <c r="A311" s="1" t="str">
        <f>A$1</f>
        <v>EL PASO ELECTRIC COMPANY</v>
      </c>
      <c r="D311" s="32"/>
      <c r="E311" s="32"/>
      <c r="F311" s="32"/>
      <c r="H311" s="32"/>
      <c r="I311" s="32"/>
      <c r="J311" s="32"/>
      <c r="K311" s="32"/>
      <c r="L311" s="32"/>
      <c r="P311" s="64" t="s">
        <v>1</v>
      </c>
    </row>
    <row r="312" spans="1:16" ht="12.95" customHeight="1" x14ac:dyDescent="0.2">
      <c r="A312" s="1" t="str">
        <f>A$2</f>
        <v>2021 TEXAS RATE CASE FILING</v>
      </c>
      <c r="D312" s="32"/>
      <c r="E312" s="32"/>
      <c r="F312" s="32"/>
      <c r="H312" s="32"/>
      <c r="I312" s="32"/>
      <c r="J312" s="32"/>
      <c r="K312" s="32"/>
      <c r="L312" s="32"/>
      <c r="P312" s="64" t="s">
        <v>155</v>
      </c>
    </row>
    <row r="313" spans="1:16" ht="12.95" customHeight="1" x14ac:dyDescent="0.2">
      <c r="A313" s="1" t="str">
        <f>A$3</f>
        <v>SCHEDULE K-6:  FINANCIAL RATIOS</v>
      </c>
      <c r="D313" s="32"/>
      <c r="E313" s="32"/>
      <c r="F313" s="32"/>
      <c r="H313" s="32"/>
      <c r="I313" s="32"/>
      <c r="J313" s="32"/>
      <c r="K313" s="32"/>
      <c r="L313" s="32"/>
      <c r="P313" s="41" t="str">
        <f>P3</f>
        <v>PUBLIC</v>
      </c>
    </row>
    <row r="314" spans="1:16" ht="12.95" customHeight="1" x14ac:dyDescent="0.2">
      <c r="A314" s="1" t="str">
        <f>A$4</f>
        <v>SPONSOR:  LISA BUDTKE</v>
      </c>
      <c r="D314" s="32"/>
      <c r="E314" s="32"/>
      <c r="F314" s="32"/>
      <c r="H314" s="32"/>
      <c r="I314" s="32"/>
      <c r="J314" s="32"/>
      <c r="K314" s="32"/>
      <c r="L314" s="32"/>
    </row>
    <row r="315" spans="1:16" ht="12.95" customHeight="1" x14ac:dyDescent="0.2">
      <c r="A315" s="1" t="str">
        <f>A$5</f>
        <v>PREPARER:  MYRNA A. ORTIZ / GREGORY SHEARMAN</v>
      </c>
      <c r="D315" s="32"/>
      <c r="E315" s="32"/>
      <c r="F315" s="32"/>
      <c r="H315" s="32"/>
      <c r="I315" s="32"/>
      <c r="J315" s="32"/>
      <c r="K315" s="32"/>
      <c r="L315" s="32"/>
      <c r="M315" s="32"/>
    </row>
    <row r="316" spans="1:16" ht="12.95" customHeight="1" x14ac:dyDescent="0.2">
      <c r="A316" s="1" t="str">
        <f>$A$6</f>
        <v>FOR THE TEST YEAR ENDED DECEMBER 31, 2020</v>
      </c>
      <c r="D316" s="32"/>
      <c r="E316" s="32"/>
      <c r="F316" s="32"/>
      <c r="H316" s="32"/>
      <c r="I316" s="32"/>
      <c r="J316" s="32"/>
      <c r="K316" s="32"/>
      <c r="L316" s="32"/>
      <c r="M316" s="32"/>
    </row>
    <row r="317" spans="1:16" ht="12.95" customHeight="1" x14ac:dyDescent="0.2">
      <c r="D317" s="32"/>
      <c r="E317" s="32"/>
      <c r="F317" s="32"/>
      <c r="H317" s="32"/>
      <c r="I317" s="32"/>
      <c r="J317" s="32"/>
      <c r="K317" s="32"/>
      <c r="L317" s="32"/>
      <c r="M317" s="32"/>
    </row>
    <row r="318" spans="1:16" ht="12.95" customHeight="1" x14ac:dyDescent="0.2">
      <c r="D318" s="22" t="s">
        <v>50</v>
      </c>
      <c r="E318" s="22"/>
      <c r="F318" s="22"/>
      <c r="H318" s="22" t="s">
        <v>51</v>
      </c>
      <c r="I318" s="22"/>
      <c r="J318" s="22"/>
      <c r="K318" s="22"/>
      <c r="L318" s="22"/>
      <c r="M318" s="22"/>
    </row>
    <row r="319" spans="1:16" ht="12.95" customHeight="1" x14ac:dyDescent="0.2">
      <c r="D319" s="23"/>
      <c r="H319" s="23"/>
    </row>
    <row r="320" spans="1:16" ht="12.95" customHeight="1" x14ac:dyDescent="0.2">
      <c r="D320" s="24">
        <f>$D$10</f>
        <v>2023</v>
      </c>
      <c r="E320" s="24">
        <f>$E$10</f>
        <v>2022</v>
      </c>
      <c r="F320" s="24">
        <f>$F$10</f>
        <v>2021</v>
      </c>
      <c r="H320" s="24">
        <v>2020</v>
      </c>
      <c r="I320" s="24">
        <v>2019</v>
      </c>
      <c r="J320" s="24">
        <v>2018</v>
      </c>
      <c r="K320" s="24">
        <v>2017</v>
      </c>
      <c r="L320" s="24">
        <v>2016</v>
      </c>
      <c r="M320" s="24">
        <v>2015</v>
      </c>
    </row>
    <row r="321" spans="1:13" ht="12.95" customHeight="1" x14ac:dyDescent="0.2">
      <c r="A321" s="1" t="s">
        <v>156</v>
      </c>
    </row>
    <row r="322" spans="1:13" ht="12.95" customHeight="1" x14ac:dyDescent="0.2">
      <c r="B322" s="1" t="s">
        <v>157</v>
      </c>
    </row>
    <row r="324" spans="1:13" ht="12.95" customHeight="1" x14ac:dyDescent="0.2">
      <c r="B324" s="1" t="s">
        <v>158</v>
      </c>
      <c r="D324" s="27"/>
      <c r="E324" s="27"/>
      <c r="F324" s="27"/>
      <c r="H324" s="26">
        <f>+I325</f>
        <v>1513676460</v>
      </c>
      <c r="I324" s="26">
        <f>+J325</f>
        <v>1449429533</v>
      </c>
      <c r="J324" s="28">
        <f>+K325</f>
        <v>1382414860</v>
      </c>
      <c r="K324" s="28">
        <f>+L325</f>
        <v>1374604609</v>
      </c>
      <c r="L324" s="28">
        <f>+M325</f>
        <v>1277723150</v>
      </c>
      <c r="M324" s="28">
        <v>1165620673</v>
      </c>
    </row>
    <row r="325" spans="1:13" ht="12.95" customHeight="1" x14ac:dyDescent="0.2">
      <c r="B325" s="1" t="s">
        <v>159</v>
      </c>
      <c r="D325" s="27"/>
      <c r="E325" s="27"/>
      <c r="F325" s="27"/>
      <c r="H325" s="27">
        <f t="shared" ref="H325:M325" si="81">+H17</f>
        <v>1546277577</v>
      </c>
      <c r="I325" s="27">
        <f t="shared" si="81"/>
        <v>1513676460</v>
      </c>
      <c r="J325" s="27">
        <f t="shared" si="81"/>
        <v>1449429533</v>
      </c>
      <c r="K325" s="27">
        <f t="shared" si="81"/>
        <v>1382414860</v>
      </c>
      <c r="L325" s="27">
        <f t="shared" si="81"/>
        <v>1374604609</v>
      </c>
      <c r="M325" s="27">
        <f t="shared" si="81"/>
        <v>1277723150</v>
      </c>
    </row>
    <row r="327" spans="1:13" ht="12.95" customHeight="1" thickBot="1" x14ac:dyDescent="0.25">
      <c r="B327" s="1" t="s">
        <v>160</v>
      </c>
      <c r="D327" s="27"/>
      <c r="E327" s="27"/>
      <c r="F327" s="27"/>
      <c r="H327" s="37">
        <f t="shared" ref="H327:L327" si="82">ROUND(SUM(H324:H325)/2,0)</f>
        <v>1529977019</v>
      </c>
      <c r="I327" s="37">
        <f t="shared" si="82"/>
        <v>1481552997</v>
      </c>
      <c r="J327" s="37">
        <f t="shared" si="82"/>
        <v>1415922197</v>
      </c>
      <c r="K327" s="37">
        <f t="shared" si="82"/>
        <v>1378509735</v>
      </c>
      <c r="L327" s="37">
        <f t="shared" si="82"/>
        <v>1326163880</v>
      </c>
      <c r="M327" s="37">
        <f>ROUND(SUM(M324:M325)/2,0)</f>
        <v>1221671912</v>
      </c>
    </row>
    <row r="328" spans="1:13" ht="12.95" customHeight="1" thickTop="1" x14ac:dyDescent="0.2">
      <c r="D328" s="27"/>
      <c r="E328" s="27"/>
      <c r="F328" s="27"/>
      <c r="J328" s="27"/>
      <c r="K328" s="27"/>
      <c r="L328" s="27"/>
    </row>
    <row r="329" spans="1:13" ht="12.95" customHeight="1" x14ac:dyDescent="0.2">
      <c r="B329" s="1" t="s">
        <v>161</v>
      </c>
      <c r="D329" s="27"/>
      <c r="E329" s="27"/>
      <c r="F329" s="27"/>
      <c r="H329" s="27">
        <f t="shared" ref="H329:I329" si="83">+H270</f>
        <v>137785094</v>
      </c>
      <c r="I329" s="27">
        <f t="shared" si="83"/>
        <v>196994535</v>
      </c>
      <c r="J329" s="27">
        <f>+J270</f>
        <v>213844527</v>
      </c>
      <c r="K329" s="27">
        <f>+K270</f>
        <v>224140830</v>
      </c>
      <c r="L329" s="27">
        <f>+L270</f>
        <v>185001236</v>
      </c>
      <c r="M329" s="27">
        <f t="shared" ref="M329" si="84">+M270</f>
        <v>188732167</v>
      </c>
    </row>
    <row r="330" spans="1:13" ht="12.95" customHeight="1" x14ac:dyDescent="0.2">
      <c r="B330" s="1" t="s">
        <v>62</v>
      </c>
      <c r="D330" s="27"/>
      <c r="E330" s="27"/>
      <c r="F330" s="27"/>
      <c r="H330" s="27">
        <f>+H327</f>
        <v>1529977019</v>
      </c>
      <c r="I330" s="27">
        <f t="shared" ref="I330:M330" si="85">+I327</f>
        <v>1481552997</v>
      </c>
      <c r="J330" s="27">
        <f t="shared" si="85"/>
        <v>1415922197</v>
      </c>
      <c r="K330" s="27">
        <f t="shared" si="85"/>
        <v>1378509735</v>
      </c>
      <c r="L330" s="27">
        <f t="shared" si="85"/>
        <v>1326163880</v>
      </c>
      <c r="M330" s="27">
        <f t="shared" si="85"/>
        <v>1221671912</v>
      </c>
    </row>
    <row r="331" spans="1:13" ht="12.95" customHeight="1" x14ac:dyDescent="0.2">
      <c r="D331" s="27"/>
      <c r="E331" s="27"/>
      <c r="F331" s="27"/>
      <c r="J331" s="27"/>
      <c r="K331" s="27"/>
      <c r="L331" s="27"/>
    </row>
    <row r="332" spans="1:13" ht="12.95" customHeight="1" thickBot="1" x14ac:dyDescent="0.25">
      <c r="B332" s="1" t="s">
        <v>162</v>
      </c>
      <c r="D332" s="32"/>
      <c r="E332" s="32"/>
      <c r="F332" s="32"/>
      <c r="H332" s="38">
        <f>+ROUND(H329/H330,4)</f>
        <v>9.01E-2</v>
      </c>
      <c r="I332" s="38">
        <f t="shared" ref="I332:L332" si="86">+ROUND(I329/I330,4)</f>
        <v>0.13300000000000001</v>
      </c>
      <c r="J332" s="38">
        <f t="shared" si="86"/>
        <v>0.151</v>
      </c>
      <c r="K332" s="38">
        <f t="shared" si="86"/>
        <v>0.16259999999999999</v>
      </c>
      <c r="L332" s="38">
        <f t="shared" si="86"/>
        <v>0.13950000000000001</v>
      </c>
      <c r="M332" s="38">
        <f>+ROUND(M329/M330,4)</f>
        <v>0.1545</v>
      </c>
    </row>
    <row r="333" spans="1:13" ht="12.95" customHeight="1" thickTop="1" x14ac:dyDescent="0.2"/>
    <row r="334" spans="1:13" ht="12.95" customHeight="1" x14ac:dyDescent="0.2">
      <c r="A334" s="1" t="s">
        <v>163</v>
      </c>
    </row>
    <row r="336" spans="1:13" ht="12.95" customHeight="1" thickBot="1" x14ac:dyDescent="0.25">
      <c r="B336" s="1" t="s">
        <v>164</v>
      </c>
      <c r="D336" s="27"/>
      <c r="E336" s="27"/>
      <c r="F336" s="27"/>
      <c r="H336" s="37">
        <f t="shared" ref="H336:M336" si="87">H297</f>
        <v>78030765</v>
      </c>
      <c r="I336" s="37">
        <f t="shared" si="87"/>
        <v>123715379</v>
      </c>
      <c r="J336" s="37">
        <f t="shared" si="87"/>
        <v>85050298</v>
      </c>
      <c r="K336" s="37">
        <f t="shared" si="87"/>
        <v>98703869</v>
      </c>
      <c r="L336" s="37">
        <f t="shared" si="87"/>
        <v>97956132</v>
      </c>
      <c r="M336" s="37">
        <f t="shared" si="87"/>
        <v>84093567</v>
      </c>
    </row>
    <row r="337" spans="1:16" ht="12.95" customHeight="1" thickTop="1" x14ac:dyDescent="0.2">
      <c r="D337" s="27"/>
      <c r="E337" s="27"/>
      <c r="F337" s="27"/>
      <c r="J337" s="28"/>
      <c r="K337" s="28"/>
      <c r="L337" s="28"/>
    </row>
    <row r="338" spans="1:16" ht="12.95" customHeight="1" x14ac:dyDescent="0.2">
      <c r="B338" s="1" t="s">
        <v>165</v>
      </c>
      <c r="D338" s="27"/>
      <c r="E338" s="27"/>
      <c r="F338" s="27"/>
      <c r="H338" s="26">
        <f>+I339</f>
        <v>1236463123</v>
      </c>
      <c r="I338" s="26">
        <f>+J339</f>
        <v>1183128311</v>
      </c>
      <c r="J338" s="28">
        <f>+K339</f>
        <v>1160566445</v>
      </c>
      <c r="K338" s="28">
        <f>+L339</f>
        <v>1092354723</v>
      </c>
      <c r="L338" s="28">
        <f>+M339</f>
        <v>1033308261</v>
      </c>
      <c r="M338" s="28">
        <v>998848394</v>
      </c>
    </row>
    <row r="339" spans="1:16" ht="12.95" customHeight="1" x14ac:dyDescent="0.2">
      <c r="B339" s="1" t="s">
        <v>166</v>
      </c>
      <c r="D339" s="27"/>
      <c r="E339" s="27"/>
      <c r="F339" s="27"/>
      <c r="H339" s="28">
        <f t="shared" ref="H339:M339" si="88">+H20</f>
        <v>1397187639</v>
      </c>
      <c r="I339" s="28">
        <f t="shared" si="88"/>
        <v>1236463123</v>
      </c>
      <c r="J339" s="28">
        <f t="shared" si="88"/>
        <v>1183128311</v>
      </c>
      <c r="K339" s="28">
        <f t="shared" si="88"/>
        <v>1160566445</v>
      </c>
      <c r="L339" s="28">
        <f t="shared" si="88"/>
        <v>1092354723</v>
      </c>
      <c r="M339" s="28">
        <f t="shared" si="88"/>
        <v>1033308261</v>
      </c>
      <c r="N339" s="74" t="str">
        <f>P65</f>
        <v>PUBLIC</v>
      </c>
      <c r="O339" s="76" t="str">
        <f>P312</f>
        <v>PAGE 7 OF 7</v>
      </c>
      <c r="P339" s="76" t="str">
        <f>P311</f>
        <v>SCHEDULE K - 6</v>
      </c>
    </row>
    <row r="340" spans="1:16" ht="12.95" customHeight="1" x14ac:dyDescent="0.2">
      <c r="D340" s="27"/>
      <c r="E340" s="27"/>
      <c r="F340" s="27"/>
      <c r="J340" s="28"/>
      <c r="K340" s="28"/>
      <c r="L340" s="28"/>
      <c r="N340" s="75"/>
      <c r="O340" s="77"/>
      <c r="P340" s="77"/>
    </row>
    <row r="341" spans="1:16" ht="12.95" customHeight="1" thickBot="1" x14ac:dyDescent="0.25">
      <c r="B341" s="1" t="s">
        <v>167</v>
      </c>
      <c r="D341" s="27"/>
      <c r="E341" s="27"/>
      <c r="F341" s="27"/>
      <c r="H341" s="37">
        <f t="shared" ref="H341:L341" si="89">ROUND(SUM(H338:H339)/2,0)</f>
        <v>1316825381</v>
      </c>
      <c r="I341" s="37">
        <f t="shared" si="89"/>
        <v>1209795717</v>
      </c>
      <c r="J341" s="37">
        <f t="shared" si="89"/>
        <v>1171847378</v>
      </c>
      <c r="K341" s="37">
        <f t="shared" si="89"/>
        <v>1126460584</v>
      </c>
      <c r="L341" s="37">
        <f t="shared" si="89"/>
        <v>1062831492</v>
      </c>
      <c r="M341" s="37">
        <f>ROUND(SUM(M338:M339)/2,0)</f>
        <v>1016078328</v>
      </c>
      <c r="N341" s="75"/>
      <c r="O341" s="77"/>
      <c r="P341" s="77"/>
    </row>
    <row r="342" spans="1:16" ht="12.95" customHeight="1" thickTop="1" x14ac:dyDescent="0.2">
      <c r="D342" s="27"/>
      <c r="E342" s="27"/>
      <c r="F342" s="27"/>
      <c r="J342" s="27"/>
      <c r="K342" s="27"/>
      <c r="L342" s="27"/>
      <c r="N342" s="75"/>
      <c r="O342" s="77"/>
      <c r="P342" s="77"/>
    </row>
    <row r="343" spans="1:16" ht="12.95" customHeight="1" x14ac:dyDescent="0.2">
      <c r="B343" s="1" t="s">
        <v>61</v>
      </c>
      <c r="D343" s="27"/>
      <c r="E343" s="27"/>
      <c r="F343" s="27"/>
      <c r="H343" s="27">
        <f>+H336</f>
        <v>78030765</v>
      </c>
      <c r="I343" s="27">
        <f>+I336</f>
        <v>123715379</v>
      </c>
      <c r="J343" s="27">
        <f t="shared" ref="J343" si="90">+J336</f>
        <v>85050298</v>
      </c>
      <c r="K343" s="27">
        <f>+K336</f>
        <v>98703869</v>
      </c>
      <c r="L343" s="27">
        <f>+L336</f>
        <v>97956132</v>
      </c>
      <c r="M343" s="27">
        <f>+M336</f>
        <v>84093567</v>
      </c>
      <c r="N343" s="75"/>
      <c r="O343" s="77"/>
      <c r="P343" s="77"/>
    </row>
    <row r="344" spans="1:16" ht="12.95" customHeight="1" x14ac:dyDescent="0.2">
      <c r="B344" s="1" t="s">
        <v>62</v>
      </c>
      <c r="D344" s="27"/>
      <c r="E344" s="27"/>
      <c r="F344" s="27"/>
      <c r="H344" s="27">
        <f>+H341</f>
        <v>1316825381</v>
      </c>
      <c r="I344" s="27">
        <f>+I341</f>
        <v>1209795717</v>
      </c>
      <c r="J344" s="27">
        <f t="shared" ref="J344" si="91">+J341</f>
        <v>1171847378</v>
      </c>
      <c r="K344" s="27">
        <f>+K341</f>
        <v>1126460584</v>
      </c>
      <c r="L344" s="27">
        <f>+L341</f>
        <v>1062831492</v>
      </c>
      <c r="M344" s="27">
        <f>+M341</f>
        <v>1016078328</v>
      </c>
      <c r="N344" s="75"/>
      <c r="O344" s="77"/>
      <c r="P344" s="77"/>
    </row>
    <row r="345" spans="1:16" ht="12.95" customHeight="1" x14ac:dyDescent="0.2">
      <c r="D345" s="27"/>
      <c r="E345" s="27"/>
      <c r="F345" s="27"/>
      <c r="J345" s="27"/>
      <c r="K345" s="27"/>
      <c r="L345" s="27"/>
      <c r="N345" s="75"/>
      <c r="O345" s="77"/>
      <c r="P345" s="77"/>
    </row>
    <row r="346" spans="1:16" ht="12.95" customHeight="1" thickBot="1" x14ac:dyDescent="0.25">
      <c r="B346" s="1" t="s">
        <v>168</v>
      </c>
      <c r="D346" s="32"/>
      <c r="E346" s="32"/>
      <c r="F346" s="32"/>
      <c r="H346" s="38">
        <f t="shared" ref="H346:L346" si="92">+ROUND(H343/H344,4)</f>
        <v>5.9299999999999999E-2</v>
      </c>
      <c r="I346" s="38">
        <f t="shared" si="92"/>
        <v>0.1023</v>
      </c>
      <c r="J346" s="38">
        <f t="shared" si="92"/>
        <v>7.2599999999999998E-2</v>
      </c>
      <c r="K346" s="38">
        <f t="shared" si="92"/>
        <v>8.7599999999999997E-2</v>
      </c>
      <c r="L346" s="38">
        <f t="shared" si="92"/>
        <v>9.2200000000000004E-2</v>
      </c>
      <c r="M346" s="38">
        <f>+ROUND(M343/M344,4)</f>
        <v>8.2799999999999999E-2</v>
      </c>
      <c r="N346" s="75"/>
      <c r="O346" s="77"/>
      <c r="P346" s="77"/>
    </row>
    <row r="347" spans="1:16" ht="12.95" customHeight="1" thickTop="1" x14ac:dyDescent="0.2">
      <c r="N347" s="75"/>
      <c r="O347" s="77"/>
      <c r="P347" s="77"/>
    </row>
    <row r="348" spans="1:16" ht="12.95" customHeight="1" x14ac:dyDescent="0.2">
      <c r="A348" s="1" t="str">
        <f>A39</f>
        <v>Amount may not add or tie to other schedules due to rounding.</v>
      </c>
      <c r="N348" s="75"/>
      <c r="O348" s="77"/>
      <c r="P348" s="77"/>
    </row>
    <row r="349" spans="1:16" ht="12.95" customHeight="1" x14ac:dyDescent="0.2">
      <c r="N349" s="75"/>
      <c r="O349" s="77"/>
      <c r="P349" s="77"/>
    </row>
    <row r="350" spans="1:16" ht="12.95" customHeight="1" x14ac:dyDescent="0.2">
      <c r="N350" s="75"/>
      <c r="O350" s="77"/>
      <c r="P350" s="77"/>
    </row>
    <row r="351" spans="1:16" ht="12.95" customHeight="1" x14ac:dyDescent="0.2">
      <c r="N351" s="75"/>
      <c r="O351" s="77"/>
      <c r="P351" s="77"/>
    </row>
    <row r="352" spans="1:16" ht="12.95" customHeight="1" x14ac:dyDescent="0.2">
      <c r="N352" s="75"/>
      <c r="O352" s="77"/>
      <c r="P352" s="77"/>
    </row>
    <row r="353" spans="14:16" ht="12.95" customHeight="1" x14ac:dyDescent="0.2">
      <c r="N353" s="75"/>
      <c r="O353" s="77"/>
      <c r="P353" s="77"/>
    </row>
    <row r="354" spans="14:16" ht="12.95" customHeight="1" x14ac:dyDescent="0.2">
      <c r="N354" s="75"/>
      <c r="O354" s="77"/>
      <c r="P354" s="77"/>
    </row>
    <row r="355" spans="14:16" ht="12.95" customHeight="1" x14ac:dyDescent="0.2">
      <c r="N355" s="75"/>
      <c r="O355" s="77"/>
      <c r="P355" s="77"/>
    </row>
    <row r="356" spans="14:16" ht="12.95" customHeight="1" x14ac:dyDescent="0.2">
      <c r="N356" s="75"/>
      <c r="O356" s="77"/>
      <c r="P356" s="77"/>
    </row>
    <row r="357" spans="14:16" ht="12.95" customHeight="1" x14ac:dyDescent="0.2">
      <c r="N357" s="75"/>
      <c r="O357" s="77"/>
      <c r="P357" s="77"/>
    </row>
    <row r="358" spans="14:16" ht="12.95" customHeight="1" x14ac:dyDescent="0.2">
      <c r="N358" s="75"/>
      <c r="O358" s="77"/>
      <c r="P358" s="77"/>
    </row>
    <row r="359" spans="14:16" ht="12.95" customHeight="1" x14ac:dyDescent="0.2">
      <c r="N359" s="75"/>
      <c r="O359" s="77"/>
      <c r="P359" s="77"/>
    </row>
    <row r="360" spans="14:16" ht="12.95" customHeight="1" x14ac:dyDescent="0.2">
      <c r="N360" s="75"/>
      <c r="O360" s="77"/>
      <c r="P360" s="77"/>
    </row>
    <row r="361" spans="14:16" ht="12.95" customHeight="1" x14ac:dyDescent="0.2">
      <c r="N361" s="75"/>
      <c r="O361" s="77"/>
      <c r="P361" s="77"/>
    </row>
    <row r="362" spans="14:16" ht="12.95" customHeight="1" x14ac:dyDescent="0.2">
      <c r="N362" s="75"/>
      <c r="O362" s="77"/>
      <c r="P362" s="77"/>
    </row>
    <row r="363" spans="14:16" ht="12.95" customHeight="1" x14ac:dyDescent="0.2">
      <c r="N363" s="75"/>
      <c r="O363" s="77"/>
      <c r="P363" s="77"/>
    </row>
    <row r="364" spans="14:16" ht="12.95" customHeight="1" x14ac:dyDescent="0.2">
      <c r="N364" s="75"/>
      <c r="O364" s="77"/>
      <c r="P364" s="77"/>
    </row>
    <row r="365" spans="14:16" ht="12.95" customHeight="1" x14ac:dyDescent="0.2">
      <c r="N365" s="75"/>
      <c r="O365" s="77"/>
      <c r="P365" s="77"/>
    </row>
    <row r="366" spans="14:16" ht="12.95" customHeight="1" x14ac:dyDescent="0.2">
      <c r="N366" s="75"/>
      <c r="O366" s="77"/>
      <c r="P366" s="77"/>
    </row>
    <row r="367" spans="14:16" ht="12.95" customHeight="1" x14ac:dyDescent="0.2">
      <c r="N367" s="75"/>
      <c r="O367" s="77"/>
      <c r="P367" s="77"/>
    </row>
    <row r="368" spans="14:16" ht="12.75" x14ac:dyDescent="0.2">
      <c r="N368" s="75"/>
      <c r="O368" s="77"/>
      <c r="P368" s="77"/>
    </row>
    <row r="369" spans="14:16" ht="12.95" customHeight="1" x14ac:dyDescent="0.2">
      <c r="N369" s="75"/>
      <c r="O369" s="77"/>
      <c r="P369" s="77"/>
    </row>
    <row r="370" spans="14:16" ht="12.95" customHeight="1" x14ac:dyDescent="0.2">
      <c r="N370" s="75"/>
      <c r="O370" s="77"/>
      <c r="P370" s="77"/>
    </row>
    <row r="371" spans="14:16" ht="12.95" customHeight="1" x14ac:dyDescent="0.2">
      <c r="N371" s="75"/>
      <c r="O371" s="77"/>
      <c r="P371" s="77"/>
    </row>
    <row r="372" spans="14:16" ht="12.95" customHeight="1" x14ac:dyDescent="0.2">
      <c r="N372" s="75"/>
      <c r="O372" s="77"/>
      <c r="P372" s="77"/>
    </row>
  </sheetData>
  <mergeCells count="18">
    <mergeCell ref="N44:N62"/>
    <mergeCell ref="O44:O62"/>
    <mergeCell ref="P44:P62"/>
    <mergeCell ref="N109:N124"/>
    <mergeCell ref="O109:O124"/>
    <mergeCell ref="P109:P124"/>
    <mergeCell ref="N171:N186"/>
    <mergeCell ref="O171:O186"/>
    <mergeCell ref="P171:P186"/>
    <mergeCell ref="N230:N248"/>
    <mergeCell ref="O230:O248"/>
    <mergeCell ref="P230:P248"/>
    <mergeCell ref="N295:N310"/>
    <mergeCell ref="O295:O310"/>
    <mergeCell ref="P295:P310"/>
    <mergeCell ref="N339:N372"/>
    <mergeCell ref="O339:O372"/>
    <mergeCell ref="P339:P372"/>
  </mergeCells>
  <printOptions horizontalCentered="1"/>
  <pageMargins left="0.75" right="0.75" top="1.25" bottom="0.75" header="1.25" footer="0.5"/>
  <pageSetup scale="58" fitToHeight="0" orientation="landscape" r:id="rId1"/>
  <rowBreaks count="5" manualBreakCount="5">
    <brk id="62" max="17" man="1"/>
    <brk id="124" max="19" man="1"/>
    <brk id="186" max="19" man="1"/>
    <brk id="248" max="19" man="1"/>
    <brk id="310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 K-6 Public</vt:lpstr>
      <vt:lpstr>Sch K-6 Calculations</vt:lpstr>
      <vt:lpstr>'Sch K-6 Calculations'!Print_Area</vt:lpstr>
      <vt:lpstr>'Sch K-6 Public'!Print_Area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Novela, Mariah M</cp:lastModifiedBy>
  <dcterms:created xsi:type="dcterms:W3CDTF">2021-04-23T22:14:03Z</dcterms:created>
  <dcterms:modified xsi:type="dcterms:W3CDTF">2021-05-29T22:02:51Z</dcterms:modified>
</cp:coreProperties>
</file>