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AD02F087-66F8-45EC-9A24-A5E8FFC402CA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page 1" sheetId="1" r:id="rId1"/>
    <sheet name="page 2" sheetId="2" r:id="rId2"/>
  </sheets>
  <definedNames>
    <definedName name="_xlnm.Print_Area" localSheetId="0">'page 1'!$A$1:$R$60</definedName>
    <definedName name="_xlnm.Print_Area" localSheetId="1">'page 2'!$A$1:$N$53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5" i="2" l="1"/>
  <c r="K18" i="1" l="1"/>
  <c r="M23" i="1" l="1"/>
  <c r="J24" i="1" l="1"/>
  <c r="J26" i="1" l="1"/>
  <c r="H24" i="2" l="1"/>
  <c r="K23" i="1"/>
  <c r="L23" i="1" s="1"/>
  <c r="G19" i="2" l="1"/>
  <c r="D24" i="2"/>
  <c r="K22" i="1" l="1"/>
  <c r="L22" i="1" s="1"/>
  <c r="G28" i="2"/>
  <c r="F28" i="2"/>
  <c r="E28" i="2"/>
  <c r="D23" i="2"/>
  <c r="H23" i="2" s="1"/>
  <c r="M22" i="1" s="1"/>
  <c r="I21" i="1" l="1"/>
  <c r="L45" i="2" l="1"/>
  <c r="Q51" i="1"/>
  <c r="R51" i="1"/>
  <c r="D22" i="2" l="1"/>
  <c r="H22" i="2" s="1"/>
  <c r="M21" i="1" s="1"/>
  <c r="K21" i="1"/>
  <c r="L21" i="1" s="1"/>
  <c r="D21" i="2" l="1"/>
  <c r="H21" i="2" s="1"/>
  <c r="M20" i="1" s="1"/>
  <c r="K20" i="1"/>
  <c r="L20" i="1" s="1"/>
  <c r="K25" i="1" l="1"/>
  <c r="L25" i="1" s="1"/>
  <c r="D20" i="2"/>
  <c r="D25" i="2"/>
  <c r="H25" i="2" s="1"/>
  <c r="M24" i="1" s="1"/>
  <c r="D26" i="2"/>
  <c r="H26" i="2" s="1"/>
  <c r="M25" i="1" s="1"/>
  <c r="D27" i="2"/>
  <c r="H27" i="2" s="1"/>
  <c r="M26" i="1" s="1"/>
  <c r="D19" i="2"/>
  <c r="H19" i="2" s="1"/>
  <c r="M18" i="1" s="1"/>
  <c r="A20" i="2"/>
  <c r="I18" i="1"/>
  <c r="L18" i="1" s="1"/>
  <c r="K26" i="1"/>
  <c r="L26" i="1" s="1"/>
  <c r="K24" i="1"/>
  <c r="L24" i="1" s="1"/>
  <c r="A19" i="1"/>
  <c r="H20" i="2" l="1"/>
  <c r="M19" i="1" s="1"/>
  <c r="K19" i="1"/>
  <c r="L19" i="1" s="1"/>
  <c r="H28" i="2" l="1"/>
  <c r="M27" i="1"/>
  <c r="N23" i="1" s="1"/>
  <c r="P23" i="1" s="1"/>
  <c r="N18" i="1" l="1"/>
  <c r="P18" i="1" s="1"/>
  <c r="N21" i="1"/>
  <c r="P21" i="1" s="1"/>
  <c r="N19" i="1"/>
  <c r="P19" i="1" s="1"/>
  <c r="N24" i="1"/>
  <c r="P24" i="1" s="1"/>
  <c r="N20" i="1"/>
  <c r="P20" i="1" s="1"/>
  <c r="N25" i="1"/>
  <c r="P25" i="1" s="1"/>
  <c r="N26" i="1"/>
  <c r="P26" i="1" s="1"/>
  <c r="N22" i="1"/>
  <c r="P22" i="1" s="1"/>
  <c r="P27" i="1" l="1"/>
  <c r="N27" i="1"/>
</calcChain>
</file>

<file path=xl/sharedStrings.xml><?xml version="1.0" encoding="utf-8"?>
<sst xmlns="http://schemas.openxmlformats.org/spreadsheetml/2006/main" count="144" uniqueCount="101">
  <si>
    <t xml:space="preserve"> 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</si>
  <si>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</si>
  <si>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</si>
  <si>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</si>
  <si>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</si>
  <si>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</si>
  <si>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</si>
  <si>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</si>
  <si>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</si>
  <si>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</si>
  <si>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</si>
  <si>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</si>
  <si>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</si>
  <si>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</si>
  <si>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</si>
  <si>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</si>
  <si>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Underwriting</t>
  </si>
  <si>
    <t>Gain or</t>
  </si>
  <si>
    <t>Net</t>
  </si>
  <si>
    <t>Principal</t>
  </si>
  <si>
    <t>Premium</t>
  </si>
  <si>
    <t>Fees and</t>
  </si>
  <si>
    <t>(Loss) on</t>
  </si>
  <si>
    <t>Proceeds</t>
  </si>
  <si>
    <t>As % of</t>
  </si>
  <si>
    <t>Weighted</t>
  </si>
  <si>
    <t>Issuance</t>
  </si>
  <si>
    <t>Maturity</t>
  </si>
  <si>
    <t>Amount</t>
  </si>
  <si>
    <t>or</t>
  </si>
  <si>
    <t>Reacquired</t>
  </si>
  <si>
    <t>Cost</t>
  </si>
  <si>
    <t>Average</t>
  </si>
  <si>
    <t>Line</t>
  </si>
  <si>
    <t>Rate</t>
  </si>
  <si>
    <t>at Issuance</t>
  </si>
  <si>
    <t>(Discount)</t>
  </si>
  <si>
    <t>Debt</t>
  </si>
  <si>
    <t>Par</t>
  </si>
  <si>
    <t>Outstanding</t>
  </si>
  <si>
    <t>of Debt</t>
  </si>
  <si>
    <t>6% Senior Notes</t>
  </si>
  <si>
    <t>7.5% Senior Notes</t>
  </si>
  <si>
    <t>Total</t>
  </si>
  <si>
    <t>EL PASO ELECTRIC COMPANY</t>
  </si>
  <si>
    <t>Series</t>
  </si>
  <si>
    <t>Coupon</t>
  </si>
  <si>
    <t>Sinking</t>
  </si>
  <si>
    <t>Fund</t>
  </si>
  <si>
    <t>Requirement</t>
  </si>
  <si>
    <t>No</t>
  </si>
  <si>
    <t>(p)</t>
  </si>
  <si>
    <t>Maricopa Ser. 2009 A</t>
  </si>
  <si>
    <t>Maricopa Ser. 2009 B</t>
  </si>
  <si>
    <t>Notes:</t>
  </si>
  <si>
    <t>Date (1)</t>
  </si>
  <si>
    <t>(a, p.1)</t>
  </si>
  <si>
    <t>Excl.Scheduled</t>
  </si>
  <si>
    <t>Maturities</t>
  </si>
  <si>
    <t>(q)</t>
  </si>
  <si>
    <t>Unamortized</t>
  </si>
  <si>
    <t>Premium or</t>
  </si>
  <si>
    <t>(r)</t>
  </si>
  <si>
    <t>Expenses</t>
  </si>
  <si>
    <t>(s)</t>
  </si>
  <si>
    <t>Gain (Loss) on</t>
  </si>
  <si>
    <t>(t)</t>
  </si>
  <si>
    <t>Book Value</t>
  </si>
  <si>
    <t>PAGE 2 OF 2</t>
  </si>
  <si>
    <t>PAGE 1 OF 2</t>
  </si>
  <si>
    <t>At Issuance</t>
  </si>
  <si>
    <t>Excl. Scheduled</t>
  </si>
  <si>
    <t>(t, p.2)</t>
  </si>
  <si>
    <t>Issue as %</t>
  </si>
  <si>
    <t>of Total</t>
  </si>
  <si>
    <t>Reacquired Debt (1)</t>
  </si>
  <si>
    <t>Maricopa Ser. 2012 A</t>
  </si>
  <si>
    <t>3.3% Senior Notes</t>
  </si>
  <si>
    <t>5.0% Senior Notes</t>
  </si>
  <si>
    <t>Description</t>
  </si>
  <si>
    <t>(1)  Does not include the interest rate lock cost of $22,439,203 for the 6% Senior Note; but includes the unamortized losses related to the</t>
  </si>
  <si>
    <t xml:space="preserve">      repurchase of the Company's First Mortgage Bonds.</t>
  </si>
  <si>
    <t>6.0% Senior Notes</t>
  </si>
  <si>
    <t>PREPARER: RICHARD GONZALEZ</t>
  </si>
  <si>
    <t>2021 TEXAS RATE CASE FILING</t>
  </si>
  <si>
    <t>SPONSOR:  LISA D. BUDTKE</t>
  </si>
  <si>
    <t>4.22% Senior Notes</t>
  </si>
  <si>
    <t xml:space="preserve">4.22% Senior Notes </t>
  </si>
  <si>
    <t>Expenses (4)</t>
  </si>
  <si>
    <t>Date</t>
  </si>
  <si>
    <t>Maricopa Ser. 2012 A (2)</t>
  </si>
  <si>
    <t>Maricopa Ser. 2009 A (3)</t>
  </si>
  <si>
    <t>Maricopa Ser. 2009 B (3)</t>
  </si>
  <si>
    <t>(2)  The Maricopa Series 2012 A bonds were refunded on 8/28/12.</t>
  </si>
  <si>
    <t>(4)  Includes interest rate lock cost of $22,439,203.</t>
  </si>
  <si>
    <t>(3)  The Maricopa Series 2009 A &amp; B bonds were reoffered and sold on May 22, 2019, with a fixed interest rate of 3.60% .</t>
  </si>
  <si>
    <t xml:space="preserve">(1)  $150 million of the 5.0% Senior Notes issued on March 24, 2016 constitute an additional issuance of the 5.0% Senior Notes dues on December 1, 2044, </t>
  </si>
  <si>
    <t xml:space="preserve">      of which $150 million was previously issued on December 1, 2014, for a total principal amount outstanding of $300 million.</t>
  </si>
  <si>
    <t>FOR THE TEST YEAR ENDED DECEMBER 31, 2020</t>
  </si>
  <si>
    <t>SCHEDULE K-3</t>
  </si>
  <si>
    <t>SCHEDULE K-3:  WEIGHTED AVERAGE COST OF L-T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</si>
</sst>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[$-409]mmmm\ d\,\ 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8"/>
      <color theme="10"/>
      <name val="Arial"/>
      <family val="2"/>
    </font>
    <font>
      <sz val="12"/>
      <name val="Arial MT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5" fontId="1" fillId="3" borderId="0" applyNumberFormat="0" applyBorder="0" applyAlignment="0" applyProtection="0"/>
    <xf numFmtId="165" fontId="1" fillId="5" borderId="0" applyNumberFormat="0" applyBorder="0" applyAlignment="0" applyProtection="0"/>
    <xf numFmtId="165" fontId="1" fillId="7" borderId="0" applyNumberFormat="0" applyBorder="0" applyAlignment="0" applyProtection="0"/>
    <xf numFmtId="165" fontId="1" fillId="9" borderId="0" applyNumberFormat="0" applyBorder="0" applyAlignment="0" applyProtection="0"/>
    <xf numFmtId="165" fontId="1" fillId="11" borderId="0" applyNumberFormat="0" applyBorder="0" applyAlignment="0" applyProtection="0"/>
    <xf numFmtId="165" fontId="1" fillId="13" borderId="0" applyNumberFormat="0" applyBorder="0" applyAlignment="0" applyProtection="0"/>
    <xf numFmtId="165" fontId="1" fillId="4" borderId="0" applyNumberFormat="0" applyBorder="0" applyAlignment="0" applyProtection="0"/>
    <xf numFmtId="165" fontId="1" fillId="6" borderId="0" applyNumberFormat="0" applyBorder="0" applyAlignment="0" applyProtection="0"/>
    <xf numFmtId="165" fontId="1" fillId="8" borderId="0" applyNumberFormat="0" applyBorder="0" applyAlignment="0" applyProtection="0"/>
    <xf numFmtId="165" fontId="1" fillId="10" borderId="0" applyNumberFormat="0" applyBorder="0" applyAlignment="0" applyProtection="0"/>
    <xf numFmtId="165" fontId="1" fillId="12" borderId="0" applyNumberFormat="0" applyBorder="0" applyAlignment="0" applyProtection="0"/>
    <xf numFmtId="165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5" fontId="2" fillId="0" borderId="0"/>
    <xf numFmtId="165" fontId="2" fillId="0" borderId="0"/>
    <xf numFmtId="165" fontId="4" fillId="0" borderId="0"/>
    <xf numFmtId="165" fontId="8" fillId="0" borderId="0"/>
    <xf numFmtId="0" fontId="8" fillId="0" borderId="0"/>
    <xf numFmtId="165" fontId="4" fillId="0" borderId="0"/>
    <xf numFmtId="165" fontId="1" fillId="0" borderId="0"/>
    <xf numFmtId="0" fontId="2" fillId="0" borderId="0"/>
    <xf numFmtId="165" fontId="1" fillId="0" borderId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165" fontId="1" fillId="2" borderId="3" applyNumberFormat="0" applyFont="0" applyAlignment="0" applyProtection="0"/>
    <xf numFmtId="9" fontId="2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5">
      <alignment horizontal="center"/>
    </xf>
    <xf numFmtId="3" fontId="5" fillId="0" borderId="0" applyFont="0" applyFill="0" applyBorder="0" applyAlignment="0" applyProtection="0"/>
    <xf numFmtId="0" fontId="5" fillId="15" borderId="0" applyNumberFormat="0" applyFont="0" applyBorder="0" applyAlignment="0" applyProtection="0"/>
    <xf numFmtId="4" fontId="7" fillId="16" borderId="4" applyNumberFormat="0" applyProtection="0">
      <alignment vertical="center"/>
    </xf>
    <xf numFmtId="4" fontId="7" fillId="16" borderId="4" applyNumberFormat="0" applyProtection="0">
      <alignment horizontal="left" vertical="center" indent="1"/>
    </xf>
    <xf numFmtId="165" fontId="2" fillId="17" borderId="4" applyNumberFormat="0" applyProtection="0">
      <alignment horizontal="left" vertical="center" indent="1"/>
    </xf>
    <xf numFmtId="4" fontId="7" fillId="18" borderId="4" applyNumberFormat="0" applyProtection="0">
      <alignment horizontal="right" vertical="center"/>
    </xf>
    <xf numFmtId="165" fontId="2" fillId="17" borderId="4" applyNumberFormat="0" applyProtection="0">
      <alignment horizontal="left" vertical="center" indent="1"/>
    </xf>
    <xf numFmtId="165" fontId="2" fillId="17" borderId="4" applyNumberFormat="0" applyProtection="0">
      <alignment horizontal="left" vertical="center" indent="1"/>
    </xf>
    <xf numFmtId="0" fontId="10" fillId="0" borderId="0"/>
  </cellStyleXfs>
  <cellXfs count="71">
    <xf numFmtId="0" fontId="0" fillId="0" borderId="0" xfId="0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Protection="1"/>
    <xf numFmtId="0" fontId="11" fillId="0" borderId="0" xfId="0" applyFont="1" applyBorder="1" applyProtection="1"/>
    <xf numFmtId="0" fontId="11" fillId="0" borderId="0" xfId="0" applyFont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3" fillId="0" borderId="1" xfId="0" applyFont="1" applyBorder="1" applyProtection="1"/>
    <xf numFmtId="0" fontId="11" fillId="0" borderId="1" xfId="0" applyFont="1" applyBorder="1" applyProtection="1"/>
    <xf numFmtId="0" fontId="11" fillId="0" borderId="0" xfId="0" applyFont="1" applyProtection="1">
      <protection locked="0"/>
    </xf>
    <xf numFmtId="5" fontId="11" fillId="0" borderId="0" xfId="0" applyNumberFormat="1" applyFont="1" applyProtection="1">
      <protection locked="0"/>
    </xf>
    <xf numFmtId="5" fontId="11" fillId="0" borderId="0" xfId="0" applyNumberFormat="1" applyFont="1" applyFill="1" applyProtection="1">
      <protection locked="0"/>
    </xf>
    <xf numFmtId="5" fontId="11" fillId="0" borderId="0" xfId="0" applyNumberFormat="1" applyFont="1" applyBorder="1" applyProtection="1">
      <protection locked="0"/>
    </xf>
    <xf numFmtId="5" fontId="11" fillId="0" borderId="0" xfId="0" applyNumberFormat="1" applyFont="1" applyBorder="1" applyProtection="1"/>
    <xf numFmtId="164" fontId="11" fillId="0" borderId="0" xfId="0" applyNumberFormat="1" applyFont="1" applyBorder="1" applyProtection="1"/>
    <xf numFmtId="164" fontId="11" fillId="0" borderId="0" xfId="0" applyNumberFormat="1" applyFont="1" applyBorder="1" applyProtection="1">
      <protection locked="0"/>
    </xf>
    <xf numFmtId="5" fontId="11" fillId="0" borderId="2" xfId="0" applyNumberFormat="1" applyFont="1" applyBorder="1" applyProtection="1">
      <protection locked="0"/>
    </xf>
    <xf numFmtId="5" fontId="11" fillId="0" borderId="2" xfId="0" applyNumberFormat="1" applyFont="1" applyBorder="1" applyProtection="1"/>
    <xf numFmtId="0" fontId="11" fillId="0" borderId="0" xfId="0" applyFont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Border="1" applyAlignment="1">
      <alignment horizontal="right" textRotation="180"/>
    </xf>
    <xf numFmtId="0" fontId="11" fillId="0" borderId="0" xfId="0" applyFont="1" applyBorder="1" applyAlignment="1">
      <alignment horizontal="left" textRotation="180"/>
    </xf>
    <xf numFmtId="0" fontId="14" fillId="0" borderId="0" xfId="0" applyFont="1" applyProtection="1">
      <protection locked="0"/>
    </xf>
    <xf numFmtId="0" fontId="14" fillId="0" borderId="0" xfId="0" applyFont="1" applyBorder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 applyProtection="1">
      <alignment horizontal="center"/>
    </xf>
    <xf numFmtId="0" fontId="14" fillId="0" borderId="0" xfId="0" applyFont="1" applyProtection="1"/>
    <xf numFmtId="0" fontId="14" fillId="0" borderId="0" xfId="0" applyFont="1" applyAlignment="1">
      <alignment horizontal="center"/>
    </xf>
    <xf numFmtId="0" fontId="14" fillId="0" borderId="1" xfId="0" applyFont="1" applyBorder="1" applyAlignment="1" applyProtection="1">
      <alignment horizontal="center"/>
    </xf>
    <xf numFmtId="0" fontId="15" fillId="0" borderId="1" xfId="0" applyFont="1" applyBorder="1" applyProtection="1"/>
    <xf numFmtId="0" fontId="14" fillId="0" borderId="1" xfId="0" applyFont="1" applyBorder="1" applyProtection="1"/>
    <xf numFmtId="14" fontId="14" fillId="0" borderId="0" xfId="0" applyNumberFormat="1" applyFont="1" applyProtection="1">
      <protection locked="0"/>
    </xf>
    <xf numFmtId="164" fontId="14" fillId="0" borderId="0" xfId="0" applyNumberFormat="1" applyFont="1" applyProtection="1"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5" fontId="14" fillId="0" borderId="0" xfId="0" applyNumberFormat="1" applyFont="1" applyProtection="1">
      <protection locked="0"/>
    </xf>
    <xf numFmtId="5" fontId="14" fillId="0" borderId="0" xfId="0" applyNumberFormat="1" applyFont="1" applyFill="1" applyProtection="1">
      <protection locked="0"/>
    </xf>
    <xf numFmtId="5" fontId="14" fillId="0" borderId="0" xfId="0" applyNumberFormat="1" applyFont="1" applyProtection="1"/>
    <xf numFmtId="164" fontId="14" fillId="0" borderId="0" xfId="0" applyNumberFormat="1" applyFont="1" applyProtection="1"/>
    <xf numFmtId="164" fontId="14" fillId="0" borderId="0" xfId="0" applyNumberFormat="1" applyFont="1" applyFill="1" applyProtection="1">
      <protection locked="0"/>
    </xf>
    <xf numFmtId="5" fontId="14" fillId="0" borderId="2" xfId="0" applyNumberFormat="1" applyFont="1" applyBorder="1" applyProtection="1"/>
    <xf numFmtId="164" fontId="14" fillId="0" borderId="2" xfId="0" applyNumberFormat="1" applyFont="1" applyBorder="1" applyProtection="1"/>
    <xf numFmtId="164" fontId="14" fillId="0" borderId="0" xfId="1" applyNumberFormat="1" applyFont="1"/>
    <xf numFmtId="0" fontId="14" fillId="0" borderId="0" xfId="0" applyFont="1" applyFill="1" applyAlignment="1" applyProtection="1">
      <alignment horizontal="left"/>
    </xf>
    <xf numFmtId="0" fontId="14" fillId="0" borderId="0" xfId="68" applyFont="1" applyProtection="1"/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right" textRotation="180"/>
    </xf>
    <xf numFmtId="0" fontId="14" fillId="0" borderId="0" xfId="0" applyFont="1" applyAlignment="1">
      <alignment horizontal="left" textRotation="180"/>
    </xf>
    <xf numFmtId="164" fontId="14" fillId="0" borderId="2" xfId="0" applyNumberFormat="1" applyFont="1" applyFill="1" applyBorder="1" applyProtection="1"/>
    <xf numFmtId="0" fontId="2" fillId="0" borderId="0" xfId="0" applyFont="1"/>
    <xf numFmtId="0" fontId="14" fillId="0" borderId="0" xfId="0" applyFont="1" applyAlignment="1" applyProtection="1">
      <alignment horizontal="right"/>
      <protection locked="0"/>
    </xf>
    <xf numFmtId="5" fontId="14" fillId="0" borderId="0" xfId="0" applyNumberFormat="1" applyFont="1"/>
    <xf numFmtId="164" fontId="14" fillId="0" borderId="0" xfId="0" applyNumberFormat="1" applyFont="1"/>
    <xf numFmtId="0" fontId="17" fillId="0" borderId="0" xfId="0" applyFont="1" applyBorder="1"/>
    <xf numFmtId="0" fontId="18" fillId="0" borderId="0" xfId="0" applyFont="1"/>
    <xf numFmtId="0" fontId="14" fillId="0" borderId="0" xfId="0" applyFont="1" applyFill="1" applyProtection="1">
      <protection locked="0"/>
    </xf>
    <xf numFmtId="14" fontId="14" fillId="0" borderId="0" xfId="0" applyNumberFormat="1" applyFont="1" applyFill="1" applyProtection="1">
      <protection locked="0"/>
    </xf>
    <xf numFmtId="164" fontId="14" fillId="0" borderId="0" xfId="0" applyNumberFormat="1" applyFont="1" applyFill="1" applyAlignment="1" applyProtection="1">
      <alignment horizontal="center"/>
      <protection locked="0"/>
    </xf>
    <xf numFmtId="5" fontId="14" fillId="0" borderId="0" xfId="0" applyNumberFormat="1" applyFont="1" applyFill="1" applyProtection="1"/>
    <xf numFmtId="164" fontId="14" fillId="0" borderId="0" xfId="0" applyNumberFormat="1" applyFont="1" applyFill="1" applyProtection="1"/>
    <xf numFmtId="0" fontId="14" fillId="0" borderId="0" xfId="0" applyFont="1" applyAlignment="1">
      <alignment textRotation="180"/>
    </xf>
    <xf numFmtId="0" fontId="2" fillId="0" borderId="0" xfId="0" applyFont="1" applyBorder="1" applyAlignment="1">
      <alignment textRotation="180"/>
    </xf>
    <xf numFmtId="0" fontId="11" fillId="0" borderId="0" xfId="0" applyFont="1" applyBorder="1" applyAlignment="1">
      <alignment textRotation="180"/>
    </xf>
    <xf numFmtId="0" fontId="2" fillId="0" borderId="0" xfId="0" applyFont="1"/>
  </cellXfs>
  <cellStyles count="69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Comma 10" xfId="16" xr:uid="{00000000-0005-0000-0000-00000C000000}"/>
    <cellStyle name="Comma 11" xfId="17" xr:uid="{00000000-0005-0000-0000-00000D000000}"/>
    <cellStyle name="Comma 14" xfId="18" xr:uid="{00000000-0005-0000-0000-00000E000000}"/>
    <cellStyle name="Comma 15" xfId="19" xr:uid="{00000000-0005-0000-0000-00000F000000}"/>
    <cellStyle name="Comma 2" xfId="20" xr:uid="{00000000-0005-0000-0000-000010000000}"/>
    <cellStyle name="Comma 3" xfId="21" xr:uid="{00000000-0005-0000-0000-000011000000}"/>
    <cellStyle name="Comma 3 2" xfId="22" xr:uid="{00000000-0005-0000-0000-000012000000}"/>
    <cellStyle name="Comma 4" xfId="15" xr:uid="{00000000-0005-0000-0000-000013000000}"/>
    <cellStyle name="Comma 6" xfId="23" xr:uid="{00000000-0005-0000-0000-000014000000}"/>
    <cellStyle name="Currency 2" xfId="24" xr:uid="{00000000-0005-0000-0000-000015000000}"/>
    <cellStyle name="Currency 2 2" xfId="25" xr:uid="{00000000-0005-0000-0000-000016000000}"/>
    <cellStyle name="Currency 2 3" xfId="26" xr:uid="{00000000-0005-0000-0000-000017000000}"/>
    <cellStyle name="Currency 2 4" xfId="27" xr:uid="{00000000-0005-0000-0000-000018000000}"/>
    <cellStyle name="Hyperlink 2" xfId="28" xr:uid="{00000000-0005-0000-0000-000019000000}"/>
    <cellStyle name="Normal" xfId="0" builtinId="0"/>
    <cellStyle name="Normal 10" xfId="29" xr:uid="{00000000-0005-0000-0000-00001B000000}"/>
    <cellStyle name="Normal 11" xfId="30" xr:uid="{00000000-0005-0000-0000-00001C000000}"/>
    <cellStyle name="Normal 12" xfId="2" xr:uid="{00000000-0005-0000-0000-00001D000000}"/>
    <cellStyle name="Normal 13" xfId="68" xr:uid="{00000000-0005-0000-0000-00001E000000}"/>
    <cellStyle name="Normal 2" xfId="31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5 2" xfId="35" xr:uid="{00000000-0005-0000-0000-000023000000}"/>
    <cellStyle name="Normal 6" xfId="36" xr:uid="{00000000-0005-0000-0000-000024000000}"/>
    <cellStyle name="Normal 7" xfId="37" xr:uid="{00000000-0005-0000-0000-000025000000}"/>
    <cellStyle name="Normal 8" xfId="38" xr:uid="{00000000-0005-0000-0000-000026000000}"/>
    <cellStyle name="Normal 9" xfId="39" xr:uid="{00000000-0005-0000-0000-000027000000}"/>
    <cellStyle name="Note 10" xfId="40" xr:uid="{00000000-0005-0000-0000-000028000000}"/>
    <cellStyle name="Note 11" xfId="41" xr:uid="{00000000-0005-0000-0000-000029000000}"/>
    <cellStyle name="Note 12" xfId="42" xr:uid="{00000000-0005-0000-0000-00002A000000}"/>
    <cellStyle name="Note 13" xfId="43" xr:uid="{00000000-0005-0000-0000-00002B000000}"/>
    <cellStyle name="Note 14" xfId="44" xr:uid="{00000000-0005-0000-0000-00002C000000}"/>
    <cellStyle name="Note 15" xfId="45" xr:uid="{00000000-0005-0000-0000-00002D000000}"/>
    <cellStyle name="Note 16" xfId="46" xr:uid="{00000000-0005-0000-0000-00002E000000}"/>
    <cellStyle name="Note 2" xfId="47" xr:uid="{00000000-0005-0000-0000-00002F000000}"/>
    <cellStyle name="Note 3" xfId="48" xr:uid="{00000000-0005-0000-0000-000030000000}"/>
    <cellStyle name="Note 4" xfId="49" xr:uid="{00000000-0005-0000-0000-000031000000}"/>
    <cellStyle name="Note 5" xfId="50" xr:uid="{00000000-0005-0000-0000-000032000000}"/>
    <cellStyle name="Note 6" xfId="51" xr:uid="{00000000-0005-0000-0000-000033000000}"/>
    <cellStyle name="Note 7" xfId="52" xr:uid="{00000000-0005-0000-0000-000034000000}"/>
    <cellStyle name="Note 8" xfId="53" xr:uid="{00000000-0005-0000-0000-000035000000}"/>
    <cellStyle name="Note 9" xfId="54" xr:uid="{00000000-0005-0000-0000-000036000000}"/>
    <cellStyle name="Percent" xfId="1" builtinId="5"/>
    <cellStyle name="Percent 2" xfId="55" xr:uid="{00000000-0005-0000-0000-000038000000}"/>
    <cellStyle name="PSChar" xfId="56" xr:uid="{00000000-0005-0000-0000-000039000000}"/>
    <cellStyle name="PSDate" xfId="57" xr:uid="{00000000-0005-0000-0000-00003A000000}"/>
    <cellStyle name="PSDec" xfId="58" xr:uid="{00000000-0005-0000-0000-00003B000000}"/>
    <cellStyle name="PSHeading" xfId="59" xr:uid="{00000000-0005-0000-0000-00003C000000}"/>
    <cellStyle name="PSInt" xfId="60" xr:uid="{00000000-0005-0000-0000-00003D000000}"/>
    <cellStyle name="PSSpacer" xfId="61" xr:uid="{00000000-0005-0000-0000-00003E000000}"/>
    <cellStyle name="SAPBEXaggData" xfId="62" xr:uid="{00000000-0005-0000-0000-00003F000000}"/>
    <cellStyle name="SAPBEXaggItem" xfId="63" xr:uid="{00000000-0005-0000-0000-000040000000}"/>
    <cellStyle name="SAPBEXchaText" xfId="64" xr:uid="{00000000-0005-0000-0000-000041000000}"/>
    <cellStyle name="SAPBEXstdData" xfId="65" xr:uid="{00000000-0005-0000-0000-000042000000}"/>
    <cellStyle name="SAPBEXstdItem" xfId="66" xr:uid="{00000000-0005-0000-0000-000043000000}"/>
    <cellStyle name="SAPBEXstdItemX" xfId="67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3"/>
  <sheetViews>
    <sheetView zoomScale="110" zoomScaleNormal="110" workbookViewId="0">
      <selection activeCell="B8" sqref="B8"/>
    </sheetView>
  </sheetViews>
  <sheetFormatPr defaultColWidth="9.1796875" defaultRowHeight="11.5"/>
  <cols>
    <col min="1" max="1" width="4.7265625" style="35" customWidth="1"/>
    <col min="2" max="2" width="20.7265625" style="31" customWidth="1"/>
    <col min="3" max="4" width="11.26953125" style="31" bestFit="1" customWidth="1"/>
    <col min="5" max="5" width="8.7265625" style="31" customWidth="1"/>
    <col min="6" max="6" width="11.7265625" style="31" customWidth="1"/>
    <col min="7" max="7" width="14.453125" style="31" bestFit="1" customWidth="1"/>
    <col min="8" max="8" width="12.7265625" style="31" bestFit="1" customWidth="1"/>
    <col min="9" max="9" width="13.54296875" style="31" bestFit="1" customWidth="1"/>
    <col min="10" max="10" width="14" style="31" bestFit="1" customWidth="1"/>
    <col min="11" max="11" width="14.453125" style="31" bestFit="1" customWidth="1"/>
    <col min="12" max="12" width="10" style="31" bestFit="1" customWidth="1"/>
    <col min="13" max="13" width="14" style="31" bestFit="1" customWidth="1"/>
    <col min="14" max="14" width="10.7265625" style="31" customWidth="1"/>
    <col min="15" max="15" width="8.7265625" style="31" customWidth="1"/>
    <col min="16" max="16" width="9.7265625" style="31" customWidth="1"/>
    <col min="17" max="18" width="2.7265625" style="31" customWidth="1"/>
    <col min="19" max="21" width="9.1796875" style="31"/>
    <col min="22" max="22" width="2.7265625" style="31" customWidth="1"/>
    <col min="23" max="16384" width="9.1796875" style="31"/>
  </cols>
  <sheetData>
    <row r="1" spans="1:22" s="30" customFormat="1">
      <c r="A1" s="29" t="s">
        <v>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R1" s="57" t="s">
        <v>99</v>
      </c>
      <c r="V1" s="60"/>
    </row>
    <row r="2" spans="1:22" s="30" customFormat="1">
      <c r="A2" s="29" t="s">
        <v>84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R2" s="57" t="s">
        <v>69</v>
      </c>
      <c r="V2" s="60"/>
    </row>
    <row r="3" spans="1:22" s="30" customFormat="1">
      <c r="A3" s="29" t="s">
        <v>100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V3" s="60"/>
    </row>
    <row r="4" spans="1:22" s="30" customFormat="1">
      <c r="A4" s="29" t="s">
        <v>85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V4" s="60"/>
    </row>
    <row r="5" spans="1:22" s="30" customFormat="1">
      <c r="A5" s="29" t="s">
        <v>83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V5" s="60"/>
    </row>
    <row r="6" spans="1:22" s="30" customFormat="1">
      <c r="A6" s="29" t="s">
        <v>98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V6" s="60"/>
    </row>
    <row r="7" spans="1:2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R7" s="32"/>
      <c r="V7" s="60"/>
    </row>
    <row r="8" spans="1:2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2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2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22">
      <c r="A11" s="33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22">
      <c r="A12" s="33"/>
      <c r="B12" s="33" t="s">
        <v>1</v>
      </c>
      <c r="C12" s="33" t="s">
        <v>2</v>
      </c>
      <c r="D12" s="33" t="s">
        <v>3</v>
      </c>
      <c r="E12" s="33" t="s">
        <v>4</v>
      </c>
      <c r="F12" s="33" t="s">
        <v>5</v>
      </c>
      <c r="G12" s="33" t="s">
        <v>6</v>
      </c>
      <c r="H12" s="33" t="s">
        <v>7</v>
      </c>
      <c r="I12" s="33" t="s">
        <v>8</v>
      </c>
      <c r="J12" s="33" t="s">
        <v>9</v>
      </c>
      <c r="K12" s="33" t="s">
        <v>10</v>
      </c>
      <c r="L12" s="33" t="s">
        <v>11</v>
      </c>
      <c r="M12" s="33" t="s">
        <v>72</v>
      </c>
      <c r="N12" s="33" t="s">
        <v>12</v>
      </c>
      <c r="O12" s="33" t="s">
        <v>13</v>
      </c>
      <c r="P12" s="35" t="s">
        <v>14</v>
      </c>
    </row>
    <row r="13" spans="1:22">
      <c r="A13" s="33"/>
      <c r="B13" s="34"/>
      <c r="C13" s="34"/>
      <c r="D13" s="34"/>
      <c r="E13" s="34"/>
      <c r="F13" s="34"/>
      <c r="G13" s="34"/>
      <c r="H13" s="34"/>
      <c r="I13" s="33" t="s">
        <v>16</v>
      </c>
      <c r="J13" s="33" t="s">
        <v>17</v>
      </c>
      <c r="K13" s="34"/>
      <c r="L13" s="33" t="s">
        <v>18</v>
      </c>
      <c r="M13" s="34"/>
      <c r="N13" s="33"/>
      <c r="O13" s="34"/>
      <c r="P13" s="34"/>
    </row>
    <row r="14" spans="1:22">
      <c r="A14" s="33"/>
      <c r="B14" s="34"/>
      <c r="C14" s="34"/>
      <c r="D14" s="34"/>
      <c r="E14" s="34"/>
      <c r="F14" s="33" t="s">
        <v>47</v>
      </c>
      <c r="G14" s="33" t="s">
        <v>19</v>
      </c>
      <c r="H14" s="33" t="s">
        <v>20</v>
      </c>
      <c r="I14" s="33" t="s">
        <v>21</v>
      </c>
      <c r="J14" s="33" t="s">
        <v>22</v>
      </c>
      <c r="K14" s="33" t="s">
        <v>18</v>
      </c>
      <c r="L14" s="33" t="s">
        <v>23</v>
      </c>
      <c r="M14" s="33" t="s">
        <v>67</v>
      </c>
      <c r="N14" s="33" t="s">
        <v>73</v>
      </c>
      <c r="O14" s="34"/>
      <c r="P14" s="33" t="s">
        <v>25</v>
      </c>
    </row>
    <row r="15" spans="1:22">
      <c r="A15" s="33"/>
      <c r="B15" s="33" t="s">
        <v>45</v>
      </c>
      <c r="C15" s="33" t="s">
        <v>26</v>
      </c>
      <c r="D15" s="33" t="s">
        <v>27</v>
      </c>
      <c r="E15" s="33" t="s">
        <v>46</v>
      </c>
      <c r="F15" s="33" t="s">
        <v>48</v>
      </c>
      <c r="G15" s="33" t="s">
        <v>28</v>
      </c>
      <c r="H15" s="33" t="s">
        <v>29</v>
      </c>
      <c r="I15" s="33" t="s">
        <v>26</v>
      </c>
      <c r="J15" s="33" t="s">
        <v>30</v>
      </c>
      <c r="K15" s="33" t="s">
        <v>23</v>
      </c>
      <c r="L15" s="33" t="s">
        <v>24</v>
      </c>
      <c r="M15" s="33" t="s">
        <v>71</v>
      </c>
      <c r="N15" s="33" t="s">
        <v>74</v>
      </c>
      <c r="O15" s="33" t="s">
        <v>31</v>
      </c>
      <c r="P15" s="33" t="s">
        <v>32</v>
      </c>
    </row>
    <row r="16" spans="1:22">
      <c r="A16" s="33" t="s">
        <v>33</v>
      </c>
      <c r="B16" s="33" t="s">
        <v>79</v>
      </c>
      <c r="C16" s="33" t="s">
        <v>55</v>
      </c>
      <c r="D16" s="33" t="s">
        <v>89</v>
      </c>
      <c r="E16" s="33" t="s">
        <v>34</v>
      </c>
      <c r="F16" s="33" t="s">
        <v>49</v>
      </c>
      <c r="G16" s="33" t="s">
        <v>35</v>
      </c>
      <c r="H16" s="33" t="s">
        <v>36</v>
      </c>
      <c r="I16" s="33" t="s">
        <v>88</v>
      </c>
      <c r="J16" s="33" t="s">
        <v>37</v>
      </c>
      <c r="K16" s="33" t="s">
        <v>70</v>
      </c>
      <c r="L16" s="33" t="s">
        <v>38</v>
      </c>
      <c r="M16" s="33" t="s">
        <v>58</v>
      </c>
      <c r="N16" s="33" t="s">
        <v>67</v>
      </c>
      <c r="O16" s="33" t="s">
        <v>40</v>
      </c>
      <c r="P16" s="33" t="s">
        <v>31</v>
      </c>
    </row>
    <row r="17" spans="1:19">
      <c r="A17" s="36"/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19">
      <c r="A18" s="33">
        <v>1</v>
      </c>
      <c r="B18" s="62" t="s">
        <v>82</v>
      </c>
      <c r="C18" s="63">
        <v>38489</v>
      </c>
      <c r="D18" s="63">
        <v>49444</v>
      </c>
      <c r="E18" s="46">
        <v>0.06</v>
      </c>
      <c r="F18" s="64" t="s">
        <v>50</v>
      </c>
      <c r="G18" s="43">
        <v>400000000</v>
      </c>
      <c r="H18" s="43">
        <v>-2312000</v>
      </c>
      <c r="I18" s="43">
        <f>5239886+22439203</f>
        <v>27679089</v>
      </c>
      <c r="J18" s="43">
        <v>-25146719</v>
      </c>
      <c r="K18" s="65">
        <f>G18+H18-I18+J18</f>
        <v>344862192</v>
      </c>
      <c r="L18" s="66">
        <f>IF(ISERR(K18/G18),0,K18/G18)</f>
        <v>0.86215547999999997</v>
      </c>
      <c r="M18" s="43">
        <f>+'page 2'!H19</f>
        <v>383137210</v>
      </c>
      <c r="N18" s="66">
        <f>IF(ISERR(M18/$M$27),0,M18/$M$27)</f>
        <v>0.30321718258450653</v>
      </c>
      <c r="O18" s="46">
        <v>7.1179999999999993E-2</v>
      </c>
      <c r="P18" s="66">
        <f>ROUND((N18*O18),5)</f>
        <v>2.1579999999999998E-2</v>
      </c>
    </row>
    <row r="19" spans="1:19">
      <c r="A19" s="33">
        <f t="shared" ref="A19" si="0">A18+1</f>
        <v>2</v>
      </c>
      <c r="B19" s="29" t="s">
        <v>42</v>
      </c>
      <c r="C19" s="39">
        <v>39602</v>
      </c>
      <c r="D19" s="39">
        <v>50479</v>
      </c>
      <c r="E19" s="40">
        <v>7.4999999999999997E-2</v>
      </c>
      <c r="F19" s="41" t="s">
        <v>50</v>
      </c>
      <c r="G19" s="42">
        <v>150000000</v>
      </c>
      <c r="H19" s="43">
        <v>-1281000</v>
      </c>
      <c r="I19" s="42">
        <v>1714035</v>
      </c>
      <c r="J19" s="42">
        <v>0</v>
      </c>
      <c r="K19" s="44">
        <f t="shared" ref="K19:K26" si="1">G19+H19-I19+J19</f>
        <v>147004965</v>
      </c>
      <c r="L19" s="45">
        <f t="shared" ref="L19:L26" si="2">IF(ISERR(K19/G19),0,K19/G19)</f>
        <v>0.98003309999999999</v>
      </c>
      <c r="M19" s="42">
        <f>+'page 2'!H20</f>
        <v>147568578</v>
      </c>
      <c r="N19" s="45">
        <f>IF(ISERR(M19/$M$27),0,M19/$M$27)</f>
        <v>0.11678669492624325</v>
      </c>
      <c r="O19" s="40">
        <v>7.6729000000000006E-2</v>
      </c>
      <c r="P19" s="45">
        <f>ROUND((N19*O19),5)</f>
        <v>8.9599999999999992E-3</v>
      </c>
    </row>
    <row r="20" spans="1:19">
      <c r="A20" s="33">
        <v>3</v>
      </c>
      <c r="B20" s="29" t="s">
        <v>77</v>
      </c>
      <c r="C20" s="39">
        <v>41249</v>
      </c>
      <c r="D20" s="39">
        <v>44910</v>
      </c>
      <c r="E20" s="40">
        <v>3.3000000000000002E-2</v>
      </c>
      <c r="F20" s="41" t="s">
        <v>50</v>
      </c>
      <c r="G20" s="42">
        <v>150000000</v>
      </c>
      <c r="H20" s="43">
        <v>-318000</v>
      </c>
      <c r="I20" s="42">
        <v>1338657</v>
      </c>
      <c r="J20" s="42">
        <v>0</v>
      </c>
      <c r="K20" s="44">
        <f t="shared" si="1"/>
        <v>148343343</v>
      </c>
      <c r="L20" s="45">
        <f t="shared" si="2"/>
        <v>0.98895562000000004</v>
      </c>
      <c r="M20" s="42">
        <f>+'page 2'!H21</f>
        <v>149622115</v>
      </c>
      <c r="N20" s="45">
        <f>IF(ISERR(M20/$M$27),0,M20/$M$27)</f>
        <v>0.11841187694255809</v>
      </c>
      <c r="O20" s="46">
        <v>3.431E-2</v>
      </c>
      <c r="P20" s="45">
        <f t="shared" ref="P20" si="3">ROUND((N20*O20),5)</f>
        <v>4.0600000000000002E-3</v>
      </c>
    </row>
    <row r="21" spans="1:19">
      <c r="A21" s="33">
        <v>4</v>
      </c>
      <c r="B21" s="29" t="s">
        <v>78</v>
      </c>
      <c r="C21" s="39">
        <v>41974</v>
      </c>
      <c r="D21" s="39">
        <v>52932</v>
      </c>
      <c r="E21" s="40">
        <v>0.05</v>
      </c>
      <c r="F21" s="41" t="s">
        <v>50</v>
      </c>
      <c r="G21" s="42">
        <v>150000000</v>
      </c>
      <c r="H21" s="43">
        <v>-532500</v>
      </c>
      <c r="I21" s="42">
        <f>1778791+2047+2047+2047+2464</f>
        <v>1787396</v>
      </c>
      <c r="J21" s="42">
        <v>0</v>
      </c>
      <c r="K21" s="44">
        <f t="shared" ref="K21:K23" si="4">G21+H21-I21+J21</f>
        <v>147680104</v>
      </c>
      <c r="L21" s="45">
        <f t="shared" ref="L21:L24" si="5">IF(ISERR(K21/G21),0,K21/G21)</f>
        <v>0.98453402666666667</v>
      </c>
      <c r="M21" s="42">
        <f>+'page 2'!H22</f>
        <v>147915638</v>
      </c>
      <c r="N21" s="45">
        <f>IF(ISERR(M21/$M$27),0,M21/$M$27)</f>
        <v>0.1170613603793528</v>
      </c>
      <c r="O21" s="46">
        <v>5.1013000000000003E-2</v>
      </c>
      <c r="P21" s="45">
        <f t="shared" ref="P21:P26" si="6">ROUND((N21*O21),5)</f>
        <v>5.9699999999999996E-3</v>
      </c>
    </row>
    <row r="22" spans="1:19">
      <c r="A22" s="33">
        <v>5</v>
      </c>
      <c r="B22" s="29" t="s">
        <v>78</v>
      </c>
      <c r="C22" s="39">
        <v>42453</v>
      </c>
      <c r="D22" s="39">
        <v>52932</v>
      </c>
      <c r="E22" s="40">
        <v>0.05</v>
      </c>
      <c r="F22" s="41" t="s">
        <v>50</v>
      </c>
      <c r="G22" s="42">
        <v>150000000</v>
      </c>
      <c r="H22" s="43">
        <v>7051500</v>
      </c>
      <c r="I22" s="42">
        <v>1762201</v>
      </c>
      <c r="J22" s="42">
        <v>0</v>
      </c>
      <c r="K22" s="44">
        <f t="shared" si="4"/>
        <v>155289299</v>
      </c>
      <c r="L22" s="45">
        <f t="shared" si="5"/>
        <v>1.0352619933333334</v>
      </c>
      <c r="M22" s="42">
        <f>+'page 2'!H23</f>
        <v>154808755</v>
      </c>
      <c r="N22" s="45">
        <f>IF(ISERR(M22/$M$27),0,M22/$M$27)</f>
        <v>0.1225166162548272</v>
      </c>
      <c r="O22" s="46">
        <v>4.7730000000000002E-2</v>
      </c>
      <c r="P22" s="45">
        <f t="shared" si="6"/>
        <v>5.8500000000000002E-3</v>
      </c>
    </row>
    <row r="23" spans="1:19">
      <c r="A23" s="35">
        <v>6</v>
      </c>
      <c r="B23" s="29" t="s">
        <v>87</v>
      </c>
      <c r="C23" s="39">
        <v>43279</v>
      </c>
      <c r="D23" s="39">
        <v>46980</v>
      </c>
      <c r="E23" s="40">
        <v>4.2200000000000001E-2</v>
      </c>
      <c r="F23" s="41" t="s">
        <v>50</v>
      </c>
      <c r="G23" s="42">
        <v>125000000</v>
      </c>
      <c r="H23" s="42">
        <v>0</v>
      </c>
      <c r="I23" s="42">
        <v>893476</v>
      </c>
      <c r="J23" s="42">
        <v>0</v>
      </c>
      <c r="K23" s="58">
        <f t="shared" si="4"/>
        <v>124106524</v>
      </c>
      <c r="L23" s="59">
        <f t="shared" si="5"/>
        <v>0.99285219199999997</v>
      </c>
      <c r="M23" s="42">
        <f>+'page 2'!H24</f>
        <v>124282405</v>
      </c>
      <c r="N23" s="59">
        <f t="shared" ref="N23" si="7">IF(ISERR(M23/$M$27),0,M23/$M$27)</f>
        <v>9.8357872076498626E-2</v>
      </c>
      <c r="O23" s="40">
        <v>4.3069999999999997E-2</v>
      </c>
      <c r="P23" s="59">
        <f t="shared" si="6"/>
        <v>4.2399999999999998E-3</v>
      </c>
      <c r="S23" s="49"/>
    </row>
    <row r="24" spans="1:19">
      <c r="A24" s="33">
        <v>7</v>
      </c>
      <c r="B24" s="29" t="s">
        <v>91</v>
      </c>
      <c r="C24" s="39">
        <v>43607</v>
      </c>
      <c r="D24" s="39">
        <v>51167</v>
      </c>
      <c r="E24" s="40">
        <v>3.5999999999999997E-2</v>
      </c>
      <c r="F24" s="41" t="s">
        <v>50</v>
      </c>
      <c r="G24" s="42">
        <v>63500000</v>
      </c>
      <c r="H24" s="43">
        <v>0</v>
      </c>
      <c r="I24" s="42">
        <v>755357</v>
      </c>
      <c r="J24" s="42">
        <f>-384041-798373</f>
        <v>-1182414</v>
      </c>
      <c r="K24" s="44">
        <f t="shared" si="1"/>
        <v>61562229</v>
      </c>
      <c r="L24" s="45">
        <f t="shared" si="5"/>
        <v>0.96948392125984251</v>
      </c>
      <c r="M24" s="42">
        <f>+'page 2'!H25</f>
        <v>61874510</v>
      </c>
      <c r="N24" s="45">
        <f>IF(ISERR(M24/$M$27),0,M24/$M$27)</f>
        <v>4.896787392693306E-2</v>
      </c>
      <c r="O24" s="40">
        <v>3.8150000000000003E-2</v>
      </c>
      <c r="P24" s="45">
        <f t="shared" si="6"/>
        <v>1.8699999999999999E-3</v>
      </c>
    </row>
    <row r="25" spans="1:19">
      <c r="A25" s="33">
        <v>8</v>
      </c>
      <c r="B25" s="29" t="s">
        <v>90</v>
      </c>
      <c r="C25" s="39">
        <v>41149</v>
      </c>
      <c r="D25" s="39">
        <v>52079</v>
      </c>
      <c r="E25" s="40">
        <v>4.4999999999999998E-2</v>
      </c>
      <c r="F25" s="41" t="s">
        <v>50</v>
      </c>
      <c r="G25" s="42">
        <v>59235000</v>
      </c>
      <c r="H25" s="42">
        <v>0</v>
      </c>
      <c r="I25" s="42">
        <v>896854</v>
      </c>
      <c r="J25" s="42">
        <v>-372998</v>
      </c>
      <c r="K25" s="44">
        <f>G25+H25-I25+J25</f>
        <v>57965148</v>
      </c>
      <c r="L25" s="45">
        <f t="shared" si="2"/>
        <v>0.97856247151177511</v>
      </c>
      <c r="M25" s="42">
        <f>+'page 2'!H26</f>
        <v>58334198</v>
      </c>
      <c r="N25" s="45">
        <f>IF(ISERR(M25/$M$27),0,M25/$M$27)</f>
        <v>4.6166048883340659E-2</v>
      </c>
      <c r="O25" s="40">
        <v>4.6332999999999999E-2</v>
      </c>
      <c r="P25" s="45">
        <f t="shared" si="6"/>
        <v>2.14E-3</v>
      </c>
    </row>
    <row r="26" spans="1:19">
      <c r="A26" s="33">
        <v>9</v>
      </c>
      <c r="B26" s="29" t="s">
        <v>92</v>
      </c>
      <c r="C26" s="39">
        <v>43607</v>
      </c>
      <c r="D26" s="39">
        <v>51227</v>
      </c>
      <c r="E26" s="40">
        <v>3.5999999999999997E-2</v>
      </c>
      <c r="F26" s="41" t="s">
        <v>50</v>
      </c>
      <c r="G26" s="42">
        <v>37100000</v>
      </c>
      <c r="H26" s="42">
        <v>0</v>
      </c>
      <c r="I26" s="42">
        <v>470463</v>
      </c>
      <c r="J26" s="42">
        <f>-250679-549485.91</f>
        <v>-800164.91</v>
      </c>
      <c r="K26" s="44">
        <f t="shared" si="1"/>
        <v>35829372.090000004</v>
      </c>
      <c r="L26" s="45">
        <f t="shared" si="2"/>
        <v>0.96575126927223731</v>
      </c>
      <c r="M26" s="42">
        <f>+'page 2'!H27</f>
        <v>36030135</v>
      </c>
      <c r="N26" s="45">
        <f>IF(ISERR(M26/$M$27),0,M26/$M$27)</f>
        <v>2.8514474025739811E-2</v>
      </c>
      <c r="O26" s="40">
        <v>3.8399999999999997E-2</v>
      </c>
      <c r="P26" s="45">
        <f t="shared" si="6"/>
        <v>1.09E-3</v>
      </c>
    </row>
    <row r="27" spans="1:19" ht="12" thickBot="1">
      <c r="A27" s="33">
        <v>10</v>
      </c>
      <c r="B27" s="29" t="s">
        <v>43</v>
      </c>
      <c r="C27" s="29"/>
      <c r="D27" s="29"/>
      <c r="E27" s="40"/>
      <c r="F27" s="40"/>
      <c r="G27" s="42"/>
      <c r="H27" s="42"/>
      <c r="I27" s="42"/>
      <c r="J27" s="34"/>
      <c r="K27" s="34"/>
      <c r="L27" s="34"/>
      <c r="M27" s="47">
        <f>SUM(M18:M26)</f>
        <v>1263573544</v>
      </c>
      <c r="N27" s="48">
        <f>SUM(N18:N26)</f>
        <v>0.99999999999999989</v>
      </c>
      <c r="O27" s="34"/>
      <c r="P27" s="55">
        <f>SUM(P18:P26)</f>
        <v>5.5759999999999997E-2</v>
      </c>
    </row>
    <row r="28" spans="1:19" ht="12" thickTop="1">
      <c r="C28" s="29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45"/>
    </row>
    <row r="29" spans="1:19">
      <c r="P29" s="49"/>
    </row>
    <row r="30" spans="1:19">
      <c r="A30" s="33" t="s">
        <v>54</v>
      </c>
    </row>
    <row r="31" spans="1:19">
      <c r="A31" s="50" t="s">
        <v>96</v>
      </c>
    </row>
    <row r="32" spans="1:19">
      <c r="A32" s="50" t="s">
        <v>97</v>
      </c>
    </row>
    <row r="33" spans="1:18">
      <c r="A33" s="50" t="s">
        <v>93</v>
      </c>
    </row>
    <row r="34" spans="1:18">
      <c r="A34" s="50" t="s">
        <v>95</v>
      </c>
    </row>
    <row r="35" spans="1:18">
      <c r="A35" s="50" t="s">
        <v>94</v>
      </c>
    </row>
    <row r="36" spans="1:18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52"/>
    </row>
    <row r="38" spans="1:18">
      <c r="A38" s="52"/>
    </row>
    <row r="39" spans="1:18">
      <c r="A39" s="52"/>
    </row>
    <row r="40" spans="1:18">
      <c r="A40" s="52"/>
    </row>
    <row r="41" spans="1:18">
      <c r="A41" s="52"/>
    </row>
    <row r="51" spans="15:18" ht="15" customHeight="1">
      <c r="O51" s="53"/>
      <c r="P51" s="54"/>
      <c r="Q51" s="68" t="str">
        <f>+R2</f>
        <v>PAGE 1 OF 2</v>
      </c>
      <c r="R51" s="68" t="str">
        <f>+R1</f>
        <v>SCHEDULE K-3</v>
      </c>
    </row>
    <row r="52" spans="15:18" ht="12" customHeight="1">
      <c r="Q52" s="68"/>
      <c r="R52" s="68"/>
    </row>
    <row r="53" spans="15:18">
      <c r="Q53" s="68"/>
      <c r="R53" s="68"/>
    </row>
    <row r="54" spans="15:18">
      <c r="Q54" s="68"/>
      <c r="R54" s="68"/>
    </row>
    <row r="55" spans="15:18">
      <c r="Q55" s="68"/>
      <c r="R55" s="68"/>
    </row>
    <row r="56" spans="15:18">
      <c r="Q56" s="68"/>
      <c r="R56" s="68"/>
    </row>
    <row r="57" spans="15:18">
      <c r="Q57" s="68"/>
      <c r="R57" s="68"/>
    </row>
    <row r="58" spans="15:18">
      <c r="Q58" s="68"/>
      <c r="R58" s="68"/>
    </row>
    <row r="59" spans="15:18" ht="15" customHeight="1">
      <c r="Q59" s="68"/>
      <c r="R59" s="68"/>
    </row>
    <row r="60" spans="15:18" ht="15" customHeight="1">
      <c r="Q60" s="68"/>
      <c r="R60" s="68"/>
    </row>
    <row r="66" spans="17:18">
      <c r="Q66" s="67"/>
      <c r="R66" s="67"/>
    </row>
    <row r="67" spans="17:18">
      <c r="Q67" s="67"/>
      <c r="R67" s="67"/>
    </row>
    <row r="68" spans="17:18">
      <c r="Q68" s="67"/>
      <c r="R68" s="67"/>
    </row>
    <row r="69" spans="17:18">
      <c r="Q69" s="67"/>
      <c r="R69" s="67"/>
    </row>
    <row r="70" spans="17:18">
      <c r="Q70" s="67"/>
      <c r="R70" s="67"/>
    </row>
    <row r="71" spans="17:18">
      <c r="Q71" s="67"/>
      <c r="R71" s="67"/>
    </row>
    <row r="72" spans="17:18">
      <c r="Q72" s="67"/>
      <c r="R72" s="67"/>
    </row>
    <row r="73" spans="17:18">
      <c r="Q73" s="67"/>
      <c r="R73" s="67"/>
    </row>
  </sheetData>
  <mergeCells count="4">
    <mergeCell ref="R66:R73"/>
    <mergeCell ref="Q66:Q73"/>
    <mergeCell ref="R51:R60"/>
    <mergeCell ref="Q51:Q60"/>
  </mergeCells>
  <phoneticPr fontId="16" type="noConversion"/>
  <printOptions horizontalCentered="1"/>
  <pageMargins left="0.75" right="0.75" top="1.2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"/>
  <sheetViews>
    <sheetView tabSelected="1" zoomScaleNormal="100" workbookViewId="0">
      <selection activeCell="E9" sqref="E9"/>
    </sheetView>
  </sheetViews>
  <sheetFormatPr defaultColWidth="9.1796875" defaultRowHeight="14"/>
  <cols>
    <col min="1" max="1" width="5.81640625" style="8" customWidth="1"/>
    <col min="2" max="2" width="22.7265625" style="5" customWidth="1"/>
    <col min="3" max="3" width="17.7265625" style="5" customWidth="1"/>
    <col min="4" max="4" width="14.7265625" style="5" customWidth="1"/>
    <col min="5" max="5" width="16" style="5" customWidth="1"/>
    <col min="6" max="6" width="13.7265625" style="5" customWidth="1"/>
    <col min="7" max="7" width="19.54296875" style="5" customWidth="1"/>
    <col min="8" max="8" width="18.1796875" style="5" bestFit="1" customWidth="1"/>
    <col min="9" max="9" width="10.54296875" style="4" customWidth="1"/>
    <col min="10" max="10" width="9.1796875" style="4"/>
    <col min="11" max="11" width="18.453125" style="4" customWidth="1"/>
    <col min="12" max="12" width="2.7265625" style="4" customWidth="1"/>
    <col min="13" max="13" width="5.54296875" style="4" customWidth="1"/>
    <col min="14" max="16384" width="9.1796875" style="5"/>
  </cols>
  <sheetData>
    <row r="1" spans="1:13" s="4" customFormat="1">
      <c r="A1" s="16" t="s">
        <v>44</v>
      </c>
      <c r="B1" s="16"/>
      <c r="C1" s="2"/>
      <c r="D1" s="2"/>
      <c r="E1" s="2"/>
      <c r="F1" s="2"/>
      <c r="G1" s="2"/>
      <c r="H1" s="2"/>
      <c r="L1" s="2"/>
      <c r="M1" s="3" t="s">
        <v>99</v>
      </c>
    </row>
    <row r="2" spans="1:13" s="4" customFormat="1">
      <c r="A2" s="16" t="s">
        <v>84</v>
      </c>
      <c r="B2" s="16"/>
      <c r="C2" s="2"/>
      <c r="D2" s="2"/>
      <c r="E2" s="2"/>
      <c r="F2" s="2"/>
      <c r="G2" s="2"/>
      <c r="H2" s="2"/>
      <c r="L2" s="2"/>
      <c r="M2" s="3" t="s">
        <v>68</v>
      </c>
    </row>
    <row r="3" spans="1:13" s="4" customFormat="1">
      <c r="A3" s="16" t="s">
        <v>100</v>
      </c>
      <c r="B3" s="16"/>
      <c r="C3" s="2"/>
      <c r="D3" s="2"/>
      <c r="E3" s="2"/>
      <c r="F3" s="2"/>
      <c r="G3" s="2"/>
      <c r="H3" s="2"/>
      <c r="I3" s="2"/>
      <c r="L3" s="2"/>
      <c r="M3" s="2"/>
    </row>
    <row r="4" spans="1:13" s="4" customFormat="1">
      <c r="A4" s="16" t="s">
        <v>85</v>
      </c>
      <c r="B4" s="16"/>
      <c r="C4" s="2"/>
      <c r="D4" s="2"/>
      <c r="E4" s="2"/>
      <c r="F4" s="2"/>
    </row>
    <row r="5" spans="1:13" s="4" customFormat="1">
      <c r="A5" s="16" t="s">
        <v>83</v>
      </c>
      <c r="B5" s="16"/>
      <c r="C5" s="2"/>
      <c r="D5" s="2"/>
      <c r="E5" s="2"/>
      <c r="F5" s="2"/>
    </row>
    <row r="6" spans="1:13" s="4" customFormat="1">
      <c r="A6" s="16" t="s">
        <v>98</v>
      </c>
      <c r="B6" s="16"/>
    </row>
    <row r="7" spans="1:13">
      <c r="A7" s="1"/>
      <c r="B7" s="1"/>
      <c r="K7" s="7"/>
      <c r="M7" s="6"/>
    </row>
    <row r="8" spans="1:13">
      <c r="A8" s="1"/>
      <c r="B8" s="1"/>
      <c r="K8" s="7"/>
    </row>
    <row r="9" spans="1:13">
      <c r="A9" s="4"/>
      <c r="B9" s="1"/>
    </row>
    <row r="11" spans="1:13">
      <c r="B11" s="9"/>
      <c r="C11" s="9"/>
      <c r="D11" s="9"/>
      <c r="E11" s="9"/>
      <c r="F11" s="9"/>
      <c r="G11" s="9"/>
      <c r="H11" s="9"/>
      <c r="I11" s="10"/>
      <c r="J11" s="10"/>
      <c r="K11" s="10"/>
      <c r="L11" s="10"/>
      <c r="M11" s="10"/>
    </row>
    <row r="12" spans="1:13">
      <c r="A12" s="11" t="s">
        <v>0</v>
      </c>
      <c r="B12" s="9"/>
      <c r="C12" s="9"/>
      <c r="D12" s="9"/>
      <c r="E12" s="9"/>
      <c r="F12" s="9"/>
      <c r="G12" s="9"/>
      <c r="H12" s="9"/>
      <c r="I12" s="10"/>
      <c r="J12" s="10"/>
      <c r="K12" s="10"/>
      <c r="L12" s="10"/>
      <c r="M12" s="10"/>
    </row>
    <row r="13" spans="1:13">
      <c r="A13" s="11"/>
      <c r="B13" s="11" t="s">
        <v>56</v>
      </c>
      <c r="C13" s="11" t="s">
        <v>15</v>
      </c>
      <c r="D13" s="11" t="s">
        <v>51</v>
      </c>
      <c r="E13" s="11" t="s">
        <v>59</v>
      </c>
      <c r="F13" s="11" t="s">
        <v>62</v>
      </c>
      <c r="G13" s="11" t="s">
        <v>64</v>
      </c>
      <c r="H13" s="11" t="s">
        <v>66</v>
      </c>
      <c r="I13" s="12"/>
      <c r="J13" s="12"/>
      <c r="K13" s="2"/>
      <c r="L13" s="12"/>
      <c r="M13" s="12"/>
    </row>
    <row r="14" spans="1:13">
      <c r="A14" s="11"/>
      <c r="B14" s="9"/>
      <c r="C14" s="9"/>
      <c r="D14" s="9"/>
      <c r="E14" s="11"/>
      <c r="F14" s="11"/>
      <c r="G14" s="9"/>
      <c r="H14" s="11" t="s">
        <v>67</v>
      </c>
      <c r="I14" s="12"/>
      <c r="J14" s="10"/>
      <c r="K14" s="10"/>
      <c r="L14" s="10"/>
      <c r="M14" s="10"/>
    </row>
    <row r="15" spans="1:13">
      <c r="A15" s="11"/>
      <c r="B15" s="9"/>
      <c r="C15" s="11" t="s">
        <v>19</v>
      </c>
      <c r="D15" s="11" t="s">
        <v>19</v>
      </c>
      <c r="E15" s="11" t="s">
        <v>60</v>
      </c>
      <c r="F15" s="11" t="s">
        <v>60</v>
      </c>
      <c r="G15" s="11" t="s">
        <v>60</v>
      </c>
      <c r="H15" s="11" t="s">
        <v>71</v>
      </c>
      <c r="I15" s="12"/>
      <c r="J15" s="10"/>
      <c r="K15" s="12"/>
      <c r="L15" s="12"/>
      <c r="M15" s="12"/>
    </row>
    <row r="16" spans="1:13">
      <c r="A16" s="11"/>
      <c r="B16" s="11" t="s">
        <v>45</v>
      </c>
      <c r="C16" s="11" t="s">
        <v>28</v>
      </c>
      <c r="D16" s="11" t="s">
        <v>57</v>
      </c>
      <c r="E16" s="11" t="s">
        <v>61</v>
      </c>
      <c r="F16" s="11" t="s">
        <v>21</v>
      </c>
      <c r="G16" s="11" t="s">
        <v>65</v>
      </c>
      <c r="H16" s="11" t="s">
        <v>58</v>
      </c>
      <c r="I16" s="12"/>
      <c r="J16" s="12"/>
      <c r="K16" s="12"/>
      <c r="L16" s="12"/>
      <c r="M16" s="12"/>
    </row>
    <row r="17" spans="1:13">
      <c r="A17" s="11" t="s">
        <v>33</v>
      </c>
      <c r="B17" s="11" t="s">
        <v>79</v>
      </c>
      <c r="C17" s="11" t="s">
        <v>39</v>
      </c>
      <c r="D17" s="11" t="s">
        <v>58</v>
      </c>
      <c r="E17" s="11" t="s">
        <v>36</v>
      </c>
      <c r="F17" s="11" t="s">
        <v>63</v>
      </c>
      <c r="G17" s="11" t="s">
        <v>75</v>
      </c>
      <c r="H17" s="11" t="s">
        <v>38</v>
      </c>
      <c r="I17" s="12"/>
      <c r="J17" s="12"/>
      <c r="K17" s="12"/>
      <c r="L17" s="12"/>
      <c r="M17" s="12"/>
    </row>
    <row r="18" spans="1:13">
      <c r="A18" s="13"/>
      <c r="B18" s="14"/>
      <c r="C18" s="15"/>
      <c r="D18" s="15"/>
      <c r="E18" s="15"/>
      <c r="F18" s="15"/>
      <c r="G18" s="15"/>
      <c r="H18" s="15"/>
      <c r="I18" s="10"/>
      <c r="J18" s="10"/>
      <c r="K18" s="10"/>
      <c r="L18" s="10"/>
      <c r="M18" s="10"/>
    </row>
    <row r="19" spans="1:13">
      <c r="A19" s="11">
        <v>1</v>
      </c>
      <c r="B19" s="16" t="s">
        <v>41</v>
      </c>
      <c r="C19" s="17">
        <v>400000000</v>
      </c>
      <c r="D19" s="17">
        <f>+C19</f>
        <v>400000000</v>
      </c>
      <c r="E19" s="18">
        <v>-1637271</v>
      </c>
      <c r="F19" s="18">
        <v>3710721</v>
      </c>
      <c r="G19" s="18">
        <f>-8669754-2774088-70956</f>
        <v>-11514798</v>
      </c>
      <c r="H19" s="17">
        <f>+D19+E19-F19+G19</f>
        <v>383137210</v>
      </c>
      <c r="I19" s="21"/>
      <c r="J19" s="22"/>
      <c r="K19" s="21"/>
      <c r="L19" s="19"/>
      <c r="M19" s="20"/>
    </row>
    <row r="20" spans="1:13">
      <c r="A20" s="11">
        <f t="shared" ref="A20" si="0">A19+1</f>
        <v>2</v>
      </c>
      <c r="B20" s="16" t="s">
        <v>42</v>
      </c>
      <c r="C20" s="17">
        <v>150000000</v>
      </c>
      <c r="D20" s="17">
        <f t="shared" ref="D20:D27" si="1">+C20</f>
        <v>150000000</v>
      </c>
      <c r="E20" s="18">
        <v>-1039924</v>
      </c>
      <c r="F20" s="18">
        <v>1391498</v>
      </c>
      <c r="G20" s="18">
        <v>0</v>
      </c>
      <c r="H20" s="17">
        <f t="shared" ref="H20:H27" si="2">+D20+E20-F20+G20</f>
        <v>147568578</v>
      </c>
      <c r="I20" s="21"/>
      <c r="J20" s="22"/>
      <c r="K20" s="21"/>
      <c r="L20" s="19"/>
      <c r="M20" s="20"/>
    </row>
    <row r="21" spans="1:13" ht="14.5">
      <c r="A21" s="11">
        <v>3</v>
      </c>
      <c r="B21" s="16" t="s">
        <v>77</v>
      </c>
      <c r="C21" s="17">
        <v>150000000</v>
      </c>
      <c r="D21" s="17">
        <f t="shared" si="1"/>
        <v>150000000</v>
      </c>
      <c r="E21" s="18">
        <v>-72541</v>
      </c>
      <c r="F21" s="18">
        <v>305344</v>
      </c>
      <c r="G21" s="18">
        <v>0</v>
      </c>
      <c r="H21" s="17">
        <f t="shared" si="2"/>
        <v>149622115</v>
      </c>
      <c r="I21" s="21"/>
      <c r="J21" s="61"/>
      <c r="K21" s="21"/>
      <c r="L21" s="19"/>
      <c r="M21" s="20"/>
    </row>
    <row r="22" spans="1:13">
      <c r="A22" s="11">
        <v>4</v>
      </c>
      <c r="B22" s="16" t="s">
        <v>78</v>
      </c>
      <c r="C22" s="17">
        <v>150000000</v>
      </c>
      <c r="D22" s="17">
        <f t="shared" ref="D22" si="3">+C22</f>
        <v>150000000</v>
      </c>
      <c r="E22" s="18">
        <v>-478443</v>
      </c>
      <c r="F22" s="18">
        <v>1605919</v>
      </c>
      <c r="G22" s="18">
        <v>0</v>
      </c>
      <c r="H22" s="17">
        <f t="shared" si="2"/>
        <v>147915638</v>
      </c>
      <c r="I22" s="21"/>
      <c r="J22" s="22"/>
      <c r="K22" s="21"/>
      <c r="L22" s="19"/>
      <c r="M22" s="20"/>
    </row>
    <row r="23" spans="1:13">
      <c r="A23" s="11">
        <v>5</v>
      </c>
      <c r="B23" s="16" t="s">
        <v>78</v>
      </c>
      <c r="C23" s="17">
        <v>150000000</v>
      </c>
      <c r="D23" s="17">
        <f t="shared" ref="D23:D24" si="4">+C23</f>
        <v>150000000</v>
      </c>
      <c r="E23" s="18">
        <v>6410857</v>
      </c>
      <c r="F23" s="18">
        <v>1602102</v>
      </c>
      <c r="G23" s="18">
        <v>0</v>
      </c>
      <c r="H23" s="17">
        <f>+D23+E23-F23+G23</f>
        <v>154808755</v>
      </c>
      <c r="I23" s="21"/>
      <c r="J23" s="22"/>
      <c r="K23" s="21"/>
      <c r="L23" s="19"/>
      <c r="M23" s="20"/>
    </row>
    <row r="24" spans="1:13">
      <c r="A24" s="11">
        <v>6</v>
      </c>
      <c r="B24" s="16" t="s">
        <v>86</v>
      </c>
      <c r="C24" s="17">
        <v>125000000</v>
      </c>
      <c r="D24" s="17">
        <f t="shared" si="4"/>
        <v>125000000</v>
      </c>
      <c r="E24" s="18">
        <v>0</v>
      </c>
      <c r="F24" s="18">
        <v>717595</v>
      </c>
      <c r="G24" s="18">
        <v>0</v>
      </c>
      <c r="H24" s="17">
        <f>+D24+E24-F24+G24</f>
        <v>124282405</v>
      </c>
      <c r="I24" s="21"/>
      <c r="J24" s="22"/>
      <c r="K24" s="21"/>
      <c r="L24" s="19"/>
      <c r="M24" s="20"/>
    </row>
    <row r="25" spans="1:13">
      <c r="A25" s="11">
        <v>7</v>
      </c>
      <c r="B25" s="16" t="s">
        <v>52</v>
      </c>
      <c r="C25" s="17">
        <v>63500000</v>
      </c>
      <c r="D25" s="17">
        <f t="shared" si="1"/>
        <v>63500000</v>
      </c>
      <c r="E25" s="18">
        <v>0</v>
      </c>
      <c r="F25" s="18">
        <v>709955</v>
      </c>
      <c r="G25" s="18">
        <v>-915535</v>
      </c>
      <c r="H25" s="17">
        <f t="shared" si="2"/>
        <v>61874510</v>
      </c>
      <c r="I25" s="21"/>
      <c r="J25" s="22"/>
      <c r="K25" s="21"/>
      <c r="L25" s="19"/>
      <c r="M25" s="20"/>
    </row>
    <row r="26" spans="1:13" ht="14.5">
      <c r="A26" s="11">
        <v>8</v>
      </c>
      <c r="B26" s="16" t="s">
        <v>76</v>
      </c>
      <c r="C26" s="17">
        <v>59235000</v>
      </c>
      <c r="D26" s="17">
        <f t="shared" si="1"/>
        <v>59235000</v>
      </c>
      <c r="E26" s="18">
        <v>0</v>
      </c>
      <c r="F26" s="18">
        <v>644910</v>
      </c>
      <c r="G26" s="18">
        <v>-255892</v>
      </c>
      <c r="H26" s="17">
        <f t="shared" si="2"/>
        <v>58334198</v>
      </c>
      <c r="I26" s="21"/>
      <c r="J26" s="22"/>
      <c r="K26" s="21"/>
      <c r="L26" s="19"/>
      <c r="M26" s="61"/>
    </row>
    <row r="27" spans="1:13">
      <c r="A27" s="11">
        <v>9</v>
      </c>
      <c r="B27" s="16" t="s">
        <v>53</v>
      </c>
      <c r="C27" s="17">
        <v>37100000</v>
      </c>
      <c r="D27" s="17">
        <f t="shared" si="1"/>
        <v>37100000</v>
      </c>
      <c r="E27" s="18">
        <v>0</v>
      </c>
      <c r="F27" s="18">
        <v>444851</v>
      </c>
      <c r="G27" s="18">
        <v>-625014</v>
      </c>
      <c r="H27" s="17">
        <f t="shared" si="2"/>
        <v>36030135</v>
      </c>
      <c r="I27" s="21"/>
      <c r="J27" s="22"/>
      <c r="K27" s="21"/>
      <c r="L27" s="19"/>
      <c r="M27" s="20"/>
    </row>
    <row r="28" spans="1:13" ht="14.5" thickBot="1">
      <c r="A28" s="11">
        <v>10</v>
      </c>
      <c r="B28" s="16" t="s">
        <v>43</v>
      </c>
      <c r="C28" s="17"/>
      <c r="D28" s="17"/>
      <c r="E28" s="23">
        <f>SUM(E19:E27)</f>
        <v>3182678</v>
      </c>
      <c r="F28" s="23">
        <f>SUM(F19:F27)</f>
        <v>11132895</v>
      </c>
      <c r="G28" s="23">
        <f>SUM(G19:G27)</f>
        <v>-13311239</v>
      </c>
      <c r="H28" s="24">
        <f>SUM(H19:H27)</f>
        <v>1263573544</v>
      </c>
      <c r="I28" s="21"/>
      <c r="J28" s="10"/>
      <c r="K28" s="21"/>
      <c r="L28" s="20"/>
      <c r="M28" s="20"/>
    </row>
    <row r="29" spans="1:13" ht="14.5" thickTop="1">
      <c r="C29" s="9"/>
      <c r="D29" s="9"/>
      <c r="E29" s="9"/>
      <c r="F29" s="9"/>
      <c r="G29" s="9"/>
      <c r="H29" s="9"/>
      <c r="I29" s="10"/>
      <c r="J29" s="10"/>
      <c r="K29" s="21"/>
      <c r="L29" s="10"/>
      <c r="M29" s="10"/>
    </row>
    <row r="30" spans="1:13">
      <c r="A30" s="11"/>
      <c r="B30" s="9"/>
      <c r="C30" s="9"/>
      <c r="D30" s="9"/>
      <c r="E30" s="11"/>
      <c r="F30" s="9"/>
      <c r="G30" s="9"/>
      <c r="I30" s="10"/>
      <c r="J30" s="10"/>
      <c r="K30" s="10"/>
      <c r="L30" s="20"/>
      <c r="M30" s="10"/>
    </row>
    <row r="32" spans="1:13">
      <c r="A32" s="11" t="s">
        <v>54</v>
      </c>
    </row>
    <row r="33" spans="1:18">
      <c r="A33" s="25" t="s">
        <v>80</v>
      </c>
    </row>
    <row r="34" spans="1:18">
      <c r="A34" s="25" t="s">
        <v>81</v>
      </c>
    </row>
    <row r="35" spans="1:18">
      <c r="A35" s="26"/>
      <c r="I35" s="5"/>
      <c r="J35" s="5"/>
      <c r="K35" s="5"/>
      <c r="L35" s="5"/>
      <c r="M35" s="5"/>
    </row>
    <row r="45" spans="1:18">
      <c r="J45" s="27"/>
      <c r="K45" s="28"/>
      <c r="L45" s="69" t="str">
        <f>+M2</f>
        <v>PAGE 2 OF 2</v>
      </c>
      <c r="M45" s="69" t="str">
        <f>+M1</f>
        <v>SCHEDULE K-3</v>
      </c>
    </row>
    <row r="46" spans="1:18">
      <c r="L46" s="69"/>
      <c r="M46" s="69"/>
      <c r="Q46" s="56"/>
      <c r="R46" s="56"/>
    </row>
    <row r="47" spans="1:18">
      <c r="L47" s="69"/>
      <c r="M47" s="69"/>
      <c r="Q47" s="56"/>
      <c r="R47" s="56"/>
    </row>
    <row r="48" spans="1:18">
      <c r="L48" s="69"/>
      <c r="M48" s="69"/>
      <c r="Q48" s="56"/>
      <c r="R48" s="56"/>
    </row>
    <row r="49" spans="12:18">
      <c r="L49" s="69"/>
      <c r="M49" s="69"/>
      <c r="Q49" s="70"/>
      <c r="R49" s="70"/>
    </row>
    <row r="50" spans="12:18">
      <c r="L50" s="69"/>
      <c r="M50" s="69"/>
      <c r="Q50" s="70"/>
      <c r="R50" s="70"/>
    </row>
    <row r="51" spans="12:18">
      <c r="L51" s="69"/>
      <c r="M51" s="69"/>
      <c r="Q51" s="70"/>
      <c r="R51" s="70"/>
    </row>
    <row r="52" spans="12:18">
      <c r="L52" s="69"/>
      <c r="M52" s="69"/>
      <c r="Q52" s="70"/>
      <c r="R52" s="70"/>
    </row>
    <row r="53" spans="12:18">
      <c r="L53" s="69"/>
      <c r="M53" s="69"/>
      <c r="Q53" s="70"/>
      <c r="R53" s="70"/>
    </row>
    <row r="54" spans="12:18">
      <c r="Q54" s="70"/>
      <c r="R54" s="70"/>
    </row>
    <row r="55" spans="12:18">
      <c r="Q55" s="70"/>
      <c r="R55" s="70"/>
    </row>
    <row r="56" spans="12:18">
      <c r="Q56" s="70"/>
      <c r="R56" s="70"/>
    </row>
    <row r="57" spans="12:18">
      <c r="Q57" s="70"/>
      <c r="R57" s="70"/>
    </row>
    <row r="58" spans="12:18">
      <c r="Q58" s="70"/>
      <c r="R58" s="70"/>
    </row>
  </sheetData>
  <mergeCells count="4">
    <mergeCell ref="M45:M53"/>
    <mergeCell ref="L45:L53"/>
    <mergeCell ref="R49:R58"/>
    <mergeCell ref="Q49:Q58"/>
  </mergeCells>
  <printOptions horizontalCentered="1"/>
  <pageMargins left="0.75" right="0.75" top="1.25" bottom="0.75" header="0.3" footer="0.3"/>
  <pageSetup scale="63" orientation="landscape" r:id="rId1"/>
  <ignoredErrors>
    <ignoredError sqref="H19:H22 E28:G28 H25:H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'page 1'!Print_Area</vt:lpstr>
      <vt:lpstr>'page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2017-02-01T18:05:48Z</dcterms:created>
  <dcterms:modified xsi:type="dcterms:W3CDTF">2021-03-23T18:43:55Z</dcterms:modified>
</cp:coreProperties>
</file>