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6C56470-0E88-41F3-88B2-F9546FD6FB4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-06" sheetId="1" r:id="rId1"/>
    <sheet name="SEP2009" sheetId="11" state="hidden" r:id="rId2"/>
  </sheets>
  <definedNames>
    <definedName name="_xlnm.Print_Area" localSheetId="0">'I-06'!$A$1:$O$53</definedName>
    <definedName name="_xlnm.Print_Area" localSheetId="1">'SEP2009'!$A$1:$K$203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2" i="11" l="1"/>
  <c r="G202" i="11"/>
  <c r="F202" i="11"/>
  <c r="E202" i="11"/>
  <c r="F195" i="11"/>
  <c r="F193" i="11"/>
  <c r="F192" i="11"/>
  <c r="F191" i="11"/>
  <c r="F190" i="11"/>
  <c r="F189" i="11"/>
  <c r="F188" i="11"/>
  <c r="E185" i="11"/>
  <c r="F184" i="11"/>
  <c r="F183" i="11"/>
  <c r="F185" i="11" s="1"/>
  <c r="F186" i="11" s="1"/>
  <c r="E178" i="11"/>
  <c r="J168" i="11"/>
  <c r="I168" i="11"/>
  <c r="H164" i="11"/>
  <c r="H163" i="11"/>
  <c r="G162" i="11"/>
  <c r="F162" i="11"/>
  <c r="G160" i="11"/>
  <c r="F160" i="11"/>
  <c r="H159" i="11"/>
  <c r="G159" i="11"/>
  <c r="G158" i="11"/>
  <c r="F158" i="11"/>
  <c r="H158" i="11" s="1"/>
  <c r="G157" i="11"/>
  <c r="F157" i="11"/>
  <c r="G156" i="11"/>
  <c r="G146" i="11" s="1"/>
  <c r="F156" i="11"/>
  <c r="G155" i="11"/>
  <c r="F155" i="11"/>
  <c r="E152" i="11"/>
  <c r="E153" i="11" s="1"/>
  <c r="G151" i="11"/>
  <c r="I151" i="11" s="1"/>
  <c r="I140" i="11" s="1"/>
  <c r="F151" i="11"/>
  <c r="G150" i="11"/>
  <c r="F150" i="11"/>
  <c r="F152" i="11" s="1"/>
  <c r="F153" i="11" s="1"/>
  <c r="F148" i="11"/>
  <c r="E148" i="11"/>
  <c r="E147" i="11"/>
  <c r="E146" i="11"/>
  <c r="E145" i="11"/>
  <c r="J144" i="11"/>
  <c r="I144" i="11"/>
  <c r="J143" i="11"/>
  <c r="I143" i="11"/>
  <c r="J142" i="11"/>
  <c r="I142" i="11"/>
  <c r="J141" i="11"/>
  <c r="I131" i="11"/>
  <c r="G164" i="11" s="1"/>
  <c r="I164" i="11" s="1"/>
  <c r="I130" i="11"/>
  <c r="G163" i="11" s="1"/>
  <c r="I163" i="11" s="1"/>
  <c r="J129" i="11"/>
  <c r="H162" i="11" s="1"/>
  <c r="G129" i="11"/>
  <c r="J127" i="11"/>
  <c r="G127" i="11"/>
  <c r="F127" i="11"/>
  <c r="G126" i="11"/>
  <c r="I159" i="11" s="1"/>
  <c r="F126" i="11"/>
  <c r="G125" i="11"/>
  <c r="F125" i="11"/>
  <c r="J124" i="11"/>
  <c r="H157" i="11" s="1"/>
  <c r="G124" i="11"/>
  <c r="I157" i="11" s="1"/>
  <c r="F124" i="11"/>
  <c r="J123" i="11"/>
  <c r="G123" i="11"/>
  <c r="F123" i="11"/>
  <c r="J122" i="11"/>
  <c r="H155" i="11" s="1"/>
  <c r="G122" i="11"/>
  <c r="F122" i="11"/>
  <c r="I119" i="11"/>
  <c r="I120" i="11" s="1"/>
  <c r="J118" i="11"/>
  <c r="H118" i="11"/>
  <c r="J117" i="11"/>
  <c r="G117" i="11"/>
  <c r="I150" i="11" s="1"/>
  <c r="F117" i="11"/>
  <c r="I115" i="11"/>
  <c r="G115" i="11"/>
  <c r="I114" i="11"/>
  <c r="I113" i="11"/>
  <c r="E113" i="11"/>
  <c r="I112" i="11"/>
  <c r="E112" i="11"/>
  <c r="J98" i="11"/>
  <c r="H98" i="11"/>
  <c r="F98" i="11"/>
  <c r="J97" i="11"/>
  <c r="H130" i="11" s="1"/>
  <c r="F97" i="11"/>
  <c r="J96" i="11"/>
  <c r="H96" i="11"/>
  <c r="F96" i="11"/>
  <c r="J94" i="11"/>
  <c r="H94" i="11"/>
  <c r="F94" i="11"/>
  <c r="F79" i="11" s="1"/>
  <c r="J93" i="11"/>
  <c r="H93" i="11"/>
  <c r="F93" i="11"/>
  <c r="J92" i="11"/>
  <c r="H92" i="11"/>
  <c r="F92" i="11"/>
  <c r="J91" i="11"/>
  <c r="H91" i="11"/>
  <c r="F91" i="11"/>
  <c r="J90" i="11"/>
  <c r="H90" i="11"/>
  <c r="F90" i="11"/>
  <c r="J89" i="11"/>
  <c r="H89" i="11"/>
  <c r="F89" i="11"/>
  <c r="E86" i="11"/>
  <c r="E87" i="11" s="1"/>
  <c r="F85" i="11"/>
  <c r="F82" i="11" s="1"/>
  <c r="J84" i="11"/>
  <c r="J80" i="11" s="1"/>
  <c r="H84" i="11"/>
  <c r="F84" i="11"/>
  <c r="F81" i="11" s="1"/>
  <c r="E82" i="11"/>
  <c r="E81" i="11"/>
  <c r="I80" i="11"/>
  <c r="H80" i="11"/>
  <c r="G80" i="11"/>
  <c r="E80" i="11"/>
  <c r="I79" i="11"/>
  <c r="G79" i="11"/>
  <c r="E79" i="11"/>
  <c r="F68" i="11"/>
  <c r="E68" i="11"/>
  <c r="H64" i="11"/>
  <c r="E64" i="11"/>
  <c r="G197" i="11" s="1"/>
  <c r="H63" i="11"/>
  <c r="E63" i="11"/>
  <c r="G196" i="11" s="1"/>
  <c r="J62" i="11"/>
  <c r="H62" i="11"/>
  <c r="E62" i="11"/>
  <c r="J60" i="11"/>
  <c r="H60" i="11"/>
  <c r="E60" i="11"/>
  <c r="J59" i="11"/>
  <c r="H59" i="11"/>
  <c r="E59" i="11"/>
  <c r="J58" i="11"/>
  <c r="H58" i="11"/>
  <c r="E58" i="11"/>
  <c r="J57" i="11"/>
  <c r="H57" i="11"/>
  <c r="E57" i="11"/>
  <c r="J56" i="11"/>
  <c r="H56" i="11"/>
  <c r="E56" i="11"/>
  <c r="J55" i="11"/>
  <c r="H55" i="11"/>
  <c r="E55" i="11"/>
  <c r="I52" i="11"/>
  <c r="I53" i="11" s="1"/>
  <c r="G52" i="11"/>
  <c r="G53" i="11" s="1"/>
  <c r="J51" i="11"/>
  <c r="J48" i="11" s="1"/>
  <c r="H51" i="11"/>
  <c r="E51" i="11"/>
  <c r="E40" i="11" s="1"/>
  <c r="J50" i="11"/>
  <c r="J47" i="11" s="1"/>
  <c r="H50" i="11"/>
  <c r="E50" i="11"/>
  <c r="I48" i="11"/>
  <c r="G48" i="11"/>
  <c r="I47" i="11"/>
  <c r="G47" i="11"/>
  <c r="I46" i="11"/>
  <c r="G46" i="11"/>
  <c r="I45" i="11"/>
  <c r="G45" i="11"/>
  <c r="F44" i="11"/>
  <c r="H177" i="11" s="1"/>
  <c r="E44" i="11"/>
  <c r="F43" i="11"/>
  <c r="F42" i="11"/>
  <c r="E42" i="11"/>
  <c r="G175" i="11" s="1"/>
  <c r="F41" i="11"/>
  <c r="J28" i="11"/>
  <c r="H28" i="11"/>
  <c r="F28" i="11"/>
  <c r="J27" i="11"/>
  <c r="H27" i="11"/>
  <c r="F27" i="11"/>
  <c r="J26" i="11"/>
  <c r="H26" i="11"/>
  <c r="F26" i="11"/>
  <c r="J24" i="11"/>
  <c r="H24" i="11"/>
  <c r="F24" i="11"/>
  <c r="J23" i="11"/>
  <c r="H23" i="11"/>
  <c r="F23" i="11"/>
  <c r="J22" i="11"/>
  <c r="H22" i="11"/>
  <c r="F22" i="11"/>
  <c r="J21" i="11"/>
  <c r="H21" i="11"/>
  <c r="F21" i="11"/>
  <c r="J20" i="11"/>
  <c r="H20" i="11"/>
  <c r="F20" i="11"/>
  <c r="J19" i="11"/>
  <c r="H19" i="11"/>
  <c r="F19" i="11"/>
  <c r="I16" i="11"/>
  <c r="I17" i="11" s="1"/>
  <c r="G16" i="11"/>
  <c r="E16" i="11"/>
  <c r="J15" i="11"/>
  <c r="H15" i="11"/>
  <c r="F15" i="11"/>
  <c r="J14" i="11"/>
  <c r="H14" i="11"/>
  <c r="F14" i="11"/>
  <c r="I12" i="11"/>
  <c r="I11" i="11"/>
  <c r="I10" i="11"/>
  <c r="I9" i="11"/>
  <c r="G9" i="11"/>
  <c r="E9" i="11"/>
  <c r="H46" i="11" l="1"/>
  <c r="I155" i="11"/>
  <c r="H12" i="11"/>
  <c r="H175" i="11"/>
  <c r="G145" i="11"/>
  <c r="H47" i="11"/>
  <c r="J79" i="11"/>
  <c r="G148" i="11"/>
  <c r="F10" i="11"/>
  <c r="H45" i="11"/>
  <c r="F112" i="11"/>
  <c r="J10" i="11"/>
  <c r="E45" i="11"/>
  <c r="G147" i="11"/>
  <c r="H16" i="11"/>
  <c r="H17" i="11" s="1"/>
  <c r="F9" i="11"/>
  <c r="H9" i="11"/>
  <c r="G177" i="11"/>
  <c r="G190" i="11"/>
  <c r="J113" i="11"/>
  <c r="I156" i="11"/>
  <c r="I162" i="11"/>
  <c r="I147" i="11" s="1"/>
  <c r="F147" i="11"/>
  <c r="F146" i="11"/>
  <c r="F145" i="11"/>
  <c r="J9" i="11"/>
  <c r="G183" i="11"/>
  <c r="G188" i="11"/>
  <c r="F113" i="11"/>
  <c r="H151" i="11"/>
  <c r="J151" i="11" s="1"/>
  <c r="J140" i="11" s="1"/>
  <c r="I158" i="11"/>
  <c r="G191" i="11" s="1"/>
  <c r="I160" i="11"/>
  <c r="I145" i="11" s="1"/>
  <c r="F58" i="11"/>
  <c r="F63" i="11"/>
  <c r="E48" i="11"/>
  <c r="J46" i="11"/>
  <c r="J45" i="11"/>
  <c r="G113" i="11"/>
  <c r="J114" i="11"/>
  <c r="H176" i="11"/>
  <c r="G184" i="11"/>
  <c r="G173" i="11" s="1"/>
  <c r="G189" i="11"/>
  <c r="G179" i="11" s="1"/>
  <c r="F178" i="11"/>
  <c r="J12" i="11"/>
  <c r="F11" i="11"/>
  <c r="H174" i="11"/>
  <c r="G192" i="11"/>
  <c r="H79" i="11"/>
  <c r="F181" i="11"/>
  <c r="J16" i="11"/>
  <c r="J17" i="11" s="1"/>
  <c r="J52" i="11"/>
  <c r="J53" i="11" s="1"/>
  <c r="J163" i="11"/>
  <c r="F80" i="11"/>
  <c r="H125" i="11"/>
  <c r="J158" i="11" s="1"/>
  <c r="H191" i="11" s="1"/>
  <c r="J112" i="11"/>
  <c r="H160" i="11"/>
  <c r="H145" i="11" s="1"/>
  <c r="H10" i="11"/>
  <c r="H11" i="11"/>
  <c r="F51" i="11"/>
  <c r="F40" i="11" s="1"/>
  <c r="F57" i="11"/>
  <c r="F62" i="11"/>
  <c r="J119" i="11"/>
  <c r="J120" i="11" s="1"/>
  <c r="F180" i="11"/>
  <c r="H117" i="11"/>
  <c r="H123" i="11"/>
  <c r="H127" i="11"/>
  <c r="H131" i="11"/>
  <c r="J164" i="11" s="1"/>
  <c r="G112" i="11"/>
  <c r="G114" i="11"/>
  <c r="H156" i="11"/>
  <c r="F12" i="11"/>
  <c r="F50" i="11"/>
  <c r="F56" i="11"/>
  <c r="F60" i="11"/>
  <c r="E46" i="11"/>
  <c r="H48" i="11"/>
  <c r="H52" i="11"/>
  <c r="H53" i="11" s="1"/>
  <c r="H122" i="11"/>
  <c r="J155" i="11" s="1"/>
  <c r="H126" i="11"/>
  <c r="J159" i="11" s="1"/>
  <c r="J115" i="11"/>
  <c r="F55" i="11"/>
  <c r="F59" i="11"/>
  <c r="F64" i="11"/>
  <c r="E47" i="11"/>
  <c r="F86" i="11"/>
  <c r="F87" i="11" s="1"/>
  <c r="H124" i="11"/>
  <c r="J157" i="11" s="1"/>
  <c r="H129" i="11"/>
  <c r="J162" i="11" s="1"/>
  <c r="J11" i="11"/>
  <c r="G152" i="11"/>
  <c r="G153" i="11" s="1"/>
  <c r="F179" i="11"/>
  <c r="G185" i="11"/>
  <c r="G186" i="11" s="1"/>
  <c r="I148" i="11"/>
  <c r="I152" i="11"/>
  <c r="I153" i="11" s="1"/>
  <c r="I146" i="11"/>
  <c r="F16" i="11"/>
  <c r="F17" i="11" s="1"/>
  <c r="E52" i="11"/>
  <c r="E53" i="11" s="1"/>
  <c r="G119" i="11"/>
  <c r="G120" i="11" s="1"/>
  <c r="H150" i="11"/>
  <c r="G193" i="11" l="1"/>
  <c r="J160" i="11"/>
  <c r="H193" i="11" s="1"/>
  <c r="F46" i="11"/>
  <c r="J150" i="11"/>
  <c r="H183" i="11" s="1"/>
  <c r="H190" i="11"/>
  <c r="G178" i="11"/>
  <c r="F47" i="11"/>
  <c r="H196" i="11"/>
  <c r="H113" i="11"/>
  <c r="G195" i="11"/>
  <c r="H148" i="11"/>
  <c r="H114" i="11"/>
  <c r="J156" i="11"/>
  <c r="H189" i="11" s="1"/>
  <c r="H112" i="11"/>
  <c r="H119" i="11"/>
  <c r="H120" i="11" s="1"/>
  <c r="F45" i="11"/>
  <c r="H195" i="11"/>
  <c r="J148" i="11"/>
  <c r="H197" i="11"/>
  <c r="J145" i="11"/>
  <c r="H115" i="11"/>
  <c r="F52" i="11"/>
  <c r="F53" i="11" s="1"/>
  <c r="H184" i="11"/>
  <c r="H173" i="11" s="1"/>
  <c r="F48" i="11"/>
  <c r="H192" i="11"/>
  <c r="H188" i="11"/>
  <c r="H152" i="11"/>
  <c r="H153" i="11" s="1"/>
  <c r="H146" i="11"/>
  <c r="H147" i="11"/>
  <c r="J147" i="11"/>
  <c r="J152" i="11"/>
  <c r="J153" i="11" s="1"/>
  <c r="H185" i="11" l="1"/>
  <c r="H186" i="11" s="1"/>
  <c r="H179" i="11"/>
  <c r="J146" i="11"/>
  <c r="H180" i="11"/>
  <c r="G181" i="11"/>
  <c r="G180" i="11"/>
  <c r="H181" i="11"/>
  <c r="H178" i="11"/>
</calcChain>
</file>

<file path=xl/sharedStrings.xml><?xml version="1.0" encoding="utf-8"?>
<sst xmlns="http://schemas.openxmlformats.org/spreadsheetml/2006/main" count="557" uniqueCount="106">
  <si>
    <t>EL PASO ELECTRIC COMPANY</t>
  </si>
  <si>
    <t>NUMBER OF PIPELINE</t>
  </si>
  <si>
    <t>CONNECTIONS POSSIBLE</t>
  </si>
  <si>
    <t>NUMBER OF PIPELINES</t>
  </si>
  <si>
    <t>CONNECTED</t>
  </si>
  <si>
    <t>OWNER/OPERATOR OF PIPELINE</t>
  </si>
  <si>
    <t>MAXIMUM OPERATING CAPACITY</t>
  </si>
  <si>
    <t>OF EACH CONNECTED PIPELINE</t>
  </si>
  <si>
    <t>COMPARED TO NATURAL GAS</t>
  </si>
  <si>
    <t>REQUIREMENTS OF THE PLANT</t>
  </si>
  <si>
    <t>AT FULL LOAD</t>
  </si>
  <si>
    <t>A</t>
  </si>
  <si>
    <t>B</t>
  </si>
  <si>
    <t>C</t>
  </si>
  <si>
    <t>D</t>
  </si>
  <si>
    <t>ONE</t>
  </si>
  <si>
    <t>EPNG</t>
  </si>
  <si>
    <t>TWO</t>
  </si>
  <si>
    <t>NOTES/ASSUMPTIONS</t>
  </si>
  <si>
    <t>a.  EPNG - El Paso Natural Gas Company</t>
  </si>
  <si>
    <t>NATURAL GAS DELIVERY SYSTEMS TO EPE'S GAS FIRED STATIONS</t>
  </si>
  <si>
    <t>(MMBTU/D)</t>
  </si>
  <si>
    <t>ONEOK</t>
  </si>
  <si>
    <t>b.</t>
  </si>
  <si>
    <t>c.</t>
  </si>
  <si>
    <t>RIO GRANDE STATION</t>
  </si>
  <si>
    <t>NEWMAN STATION</t>
  </si>
  <si>
    <t>COPPER STATION</t>
  </si>
  <si>
    <t>a.</t>
  </si>
  <si>
    <t>TGS</t>
  </si>
  <si>
    <t>The maximum capacity of each pipeline is based on meter design capabilities and pipeline operating constraints.</t>
  </si>
  <si>
    <t>PAGE 1 OF 1</t>
  </si>
  <si>
    <t>E</t>
  </si>
  <si>
    <t xml:space="preserve">            Rio Grande Unit 6</t>
  </si>
  <si>
    <t xml:space="preserve">            Rio Grande Unit 7 </t>
  </si>
  <si>
    <t xml:space="preserve">            Rio Grande Unit 8</t>
  </si>
  <si>
    <t>MTH</t>
  </si>
  <si>
    <t>YTD</t>
  </si>
  <si>
    <t>1.</t>
  </si>
  <si>
    <t>Performance Factors</t>
  </si>
  <si>
    <t xml:space="preserve"> </t>
  </si>
  <si>
    <t>Net Capacity Factor %</t>
  </si>
  <si>
    <t>Equivalent Availability Factor %</t>
  </si>
  <si>
    <t>Availability Factor %</t>
  </si>
  <si>
    <t>Equivalent Forced Outage Rate %</t>
  </si>
  <si>
    <t>Forced Outage Rate %</t>
  </si>
  <si>
    <t>Scheduled Outage Rate %</t>
  </si>
  <si>
    <t>Gross Heat Rate(BTU/KWH)</t>
  </si>
  <si>
    <t>Net Heat Rate(BTU/KWH)</t>
  </si>
  <si>
    <t>2.</t>
  </si>
  <si>
    <t>Generation Data</t>
  </si>
  <si>
    <t>Gross Generation MWH</t>
  </si>
  <si>
    <t>Net Generation MWH</t>
  </si>
  <si>
    <t>Station Service MWH</t>
  </si>
  <si>
    <t>% Station Service</t>
  </si>
  <si>
    <t>3.</t>
  </si>
  <si>
    <t>Availability Data</t>
  </si>
  <si>
    <t>Period Hours</t>
  </si>
  <si>
    <t>Hours in Service</t>
  </si>
  <si>
    <t>Available Hours</t>
  </si>
  <si>
    <t>Forced Outage Hours</t>
  </si>
  <si>
    <t>Planned Outage Hours</t>
  </si>
  <si>
    <t>Maintenance Outage Hours</t>
  </si>
  <si>
    <t xml:space="preserve">4. </t>
  </si>
  <si>
    <t xml:space="preserve">Fuel Data </t>
  </si>
  <si>
    <t>Gas MMBTU Burned</t>
  </si>
  <si>
    <t>Oil Barrels Burned</t>
  </si>
  <si>
    <t>Oil MMBTU Burned</t>
  </si>
  <si>
    <t>5.*</t>
  </si>
  <si>
    <t>Cost of Fuel and Maintenance</t>
  </si>
  <si>
    <t>Fuel, $ per MWH</t>
  </si>
  <si>
    <t>Unit O&amp;M, $ per MWH</t>
  </si>
  <si>
    <t>Total, $ per MWH</t>
  </si>
  <si>
    <t>NOTE:  Emergency station service not chargeable to specific units:</t>
  </si>
  <si>
    <t xml:space="preserve">              Rio Grande Total</t>
  </si>
  <si>
    <t xml:space="preserve">              Newman Unit 1 </t>
  </si>
  <si>
    <t xml:space="preserve">              Newman Unit 2</t>
  </si>
  <si>
    <t xml:space="preserve">              Newman  Unit 3</t>
  </si>
  <si>
    <t xml:space="preserve">          Newman Unit 4GT-1 </t>
  </si>
  <si>
    <t xml:space="preserve">          Newman Unit 4GT-2 </t>
  </si>
  <si>
    <t xml:space="preserve">          Newman Unit 4ST</t>
  </si>
  <si>
    <t xml:space="preserve">          Newman Unit 4 Total</t>
  </si>
  <si>
    <t xml:space="preserve">          Newman Unit 5GT-3</t>
  </si>
  <si>
    <t xml:space="preserve">          Newman Unit 5GT-4</t>
  </si>
  <si>
    <t xml:space="preserve">          Newman Unit 5 Total</t>
  </si>
  <si>
    <t xml:space="preserve">          Newman Total</t>
  </si>
  <si>
    <t xml:space="preserve">                Copper Unit 1</t>
  </si>
  <si>
    <t xml:space="preserve">                Total Local Units</t>
  </si>
  <si>
    <t>Total O&amp;M, $ per MWH</t>
  </si>
  <si>
    <t>Total , $ per MWH</t>
  </si>
  <si>
    <t>Average Load %</t>
  </si>
  <si>
    <t>MTH:  113</t>
  </si>
  <si>
    <t>YTD:  1029</t>
  </si>
  <si>
    <t>SEP</t>
  </si>
  <si>
    <t>MONTANA STATION</t>
  </si>
  <si>
    <t>b.  ONEOK - ONEOK Westex Transmission LP</t>
  </si>
  <si>
    <t>This represents the number of possible connections and may not reflect actual pipeline connection.</t>
  </si>
  <si>
    <t>PREPARER: MELANEE DURAN</t>
  </si>
  <si>
    <t>SCHEDULE I-6</t>
  </si>
  <si>
    <t>SCHEDULE I-6:  NATURAL GAS DELIVERY SYSTEM</t>
  </si>
  <si>
    <t>For the Rio Grande Station, this pipeline is composed of an 8 inch and 6 inch pipeline representing EPNG'S mainline system to the Rio Grande Station.</t>
  </si>
  <si>
    <t>c.  TGS - Texas Gas Service Company</t>
  </si>
  <si>
    <t>2021 TEXAS RATE CASE FILING</t>
  </si>
  <si>
    <t>FOR THE TEST YEAR ENDED DECEMBER 31, 2020</t>
  </si>
  <si>
    <t xml:space="preserve">These are approximate percentages based on ideal full load burning capabilities over 24 hours.  Pipeline maximum flow is divided by a station's full load burn over a 24-hour period.  </t>
  </si>
  <si>
    <t>SPONSOR: J KYLE OLSON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</si>
</sst>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0.00"/>
  </numFmts>
  <fonts count="10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0" borderId="0" xfId="0" applyFont="1" applyFill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/>
    <xf numFmtId="0" fontId="0" fillId="0" borderId="0" xfId="0" quotePrefix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4" xfId="0" applyBorder="1"/>
    <xf numFmtId="0" fontId="5" fillId="0" borderId="0" xfId="0" applyFont="1" applyAlignment="1"/>
    <xf numFmtId="0" fontId="5" fillId="0" borderId="12" xfId="0" applyFont="1" applyBorder="1"/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/>
    <xf numFmtId="10" fontId="2" fillId="0" borderId="0" xfId="0" applyNumberFormat="1" applyFont="1"/>
    <xf numFmtId="0" fontId="3" fillId="0" borderId="0" xfId="0" applyFont="1"/>
    <xf numFmtId="0" fontId="5" fillId="0" borderId="9" xfId="0" quotePrefix="1" applyFont="1" applyBorder="1"/>
    <xf numFmtId="0" fontId="5" fillId="0" borderId="10" xfId="0" applyFont="1" applyBorder="1"/>
    <xf numFmtId="0" fontId="2" fillId="0" borderId="10" xfId="0" applyFont="1" applyBorder="1"/>
    <xf numFmtId="0" fontId="5" fillId="0" borderId="1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6" fillId="0" borderId="0" xfId="0" applyFont="1" applyBorder="1"/>
    <xf numFmtId="164" fontId="2" fillId="0" borderId="4" xfId="0" applyNumberFormat="1" applyFont="1" applyFill="1" applyBorder="1"/>
    <xf numFmtId="164" fontId="2" fillId="0" borderId="0" xfId="0" applyNumberFormat="1" applyFont="1" applyFill="1" applyBorder="1"/>
    <xf numFmtId="164" fontId="2" fillId="0" borderId="13" xfId="0" applyNumberFormat="1" applyFont="1" applyFill="1" applyBorder="1"/>
    <xf numFmtId="3" fontId="2" fillId="0" borderId="0" xfId="0" applyNumberFormat="1" applyFont="1" applyFill="1" applyBorder="1"/>
    <xf numFmtId="3" fontId="2" fillId="0" borderId="5" xfId="0" applyNumberFormat="1" applyFont="1" applyFill="1" applyBorder="1"/>
    <xf numFmtId="3" fontId="2" fillId="0" borderId="13" xfId="0" applyNumberFormat="1" applyFont="1" applyFill="1" applyBorder="1"/>
    <xf numFmtId="0" fontId="2" fillId="0" borderId="14" xfId="0" applyFont="1" applyBorder="1"/>
    <xf numFmtId="0" fontId="6" fillId="0" borderId="15" xfId="0" applyFont="1" applyBorder="1"/>
    <xf numFmtId="3" fontId="6" fillId="0" borderId="16" xfId="0" applyNumberFormat="1" applyFont="1" applyFill="1" applyBorder="1"/>
    <xf numFmtId="0" fontId="5" fillId="0" borderId="0" xfId="0" applyFont="1" applyBorder="1"/>
    <xf numFmtId="0" fontId="2" fillId="0" borderId="4" xfId="0" applyFont="1" applyFill="1" applyBorder="1"/>
    <xf numFmtId="0" fontId="2" fillId="0" borderId="0" xfId="0" applyFont="1" applyFill="1" applyBorder="1"/>
    <xf numFmtId="3" fontId="2" fillId="0" borderId="4" xfId="0" applyNumberFormat="1" applyFont="1" applyFill="1" applyBorder="1"/>
    <xf numFmtId="0" fontId="2" fillId="0" borderId="15" xfId="0" applyFont="1" applyBorder="1"/>
    <xf numFmtId="164" fontId="2" fillId="0" borderId="18" xfId="0" applyNumberFormat="1" applyFont="1" applyFill="1" applyBorder="1"/>
    <xf numFmtId="164" fontId="2" fillId="0" borderId="16" xfId="0" applyNumberFormat="1" applyFont="1" applyFill="1" applyBorder="1"/>
    <xf numFmtId="0" fontId="2" fillId="0" borderId="13" xfId="0" applyFont="1" applyFill="1" applyBorder="1"/>
    <xf numFmtId="0" fontId="2" fillId="0" borderId="18" xfId="0" applyFont="1" applyFill="1" applyBorder="1"/>
    <xf numFmtId="0" fontId="2" fillId="0" borderId="15" xfId="0" applyFont="1" applyFill="1" applyBorder="1"/>
    <xf numFmtId="3" fontId="2" fillId="0" borderId="18" xfId="0" applyNumberFormat="1" applyFont="1" applyBorder="1"/>
    <xf numFmtId="3" fontId="2" fillId="0" borderId="15" xfId="0" applyNumberFormat="1" applyFont="1" applyBorder="1"/>
    <xf numFmtId="0" fontId="2" fillId="0" borderId="4" xfId="0" applyFont="1" applyBorder="1"/>
    <xf numFmtId="0" fontId="2" fillId="0" borderId="0" xfId="0" quotePrefix="1" applyFont="1" applyBorder="1"/>
    <xf numFmtId="2" fontId="2" fillId="0" borderId="4" xfId="0" applyNumberFormat="1" applyFont="1" applyBorder="1"/>
    <xf numFmtId="2" fontId="2" fillId="0" borderId="0" xfId="0" applyNumberFormat="1" applyFont="1" applyBorder="1"/>
    <xf numFmtId="0" fontId="7" fillId="0" borderId="15" xfId="0" applyFont="1" applyBorder="1"/>
    <xf numFmtId="2" fontId="6" fillId="0" borderId="18" xfId="0" applyNumberFormat="1" applyFont="1" applyBorder="1"/>
    <xf numFmtId="2" fontId="6" fillId="0" borderId="15" xfId="0" applyNumberFormat="1" applyFont="1" applyBorder="1"/>
    <xf numFmtId="0" fontId="3" fillId="0" borderId="0" xfId="0" applyFont="1" applyBorder="1"/>
    <xf numFmtId="0" fontId="6" fillId="0" borderId="12" xfId="0" applyFont="1" applyBorder="1"/>
    <xf numFmtId="0" fontId="6" fillId="0" borderId="14" xfId="0" applyFont="1" applyBorder="1"/>
    <xf numFmtId="3" fontId="6" fillId="0" borderId="18" xfId="0" applyNumberFormat="1" applyFont="1" applyFill="1" applyBorder="1"/>
    <xf numFmtId="0" fontId="7" fillId="0" borderId="14" xfId="0" applyFont="1" applyBorder="1"/>
    <xf numFmtId="0" fontId="5" fillId="0" borderId="0" xfId="0" applyFont="1" applyAlignment="1">
      <alignment horizontal="left"/>
    </xf>
    <xf numFmtId="0" fontId="5" fillId="0" borderId="1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0" fillId="0" borderId="11" xfId="0" applyFill="1" applyBorder="1"/>
    <xf numFmtId="3" fontId="2" fillId="0" borderId="0" xfId="0" applyNumberFormat="1" applyFont="1" applyBorder="1"/>
    <xf numFmtId="0" fontId="2" fillId="0" borderId="18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6" fillId="0" borderId="18" xfId="0" applyFont="1" applyFill="1" applyBorder="1"/>
    <xf numFmtId="0" fontId="6" fillId="0" borderId="15" xfId="0" applyFont="1" applyFill="1" applyBorder="1"/>
    <xf numFmtId="0" fontId="5" fillId="0" borderId="9" xfId="0" quotePrefix="1" applyFont="1" applyFill="1" applyBorder="1"/>
    <xf numFmtId="0" fontId="5" fillId="0" borderId="10" xfId="0" applyFont="1" applyFill="1" applyBorder="1"/>
    <xf numFmtId="0" fontId="2" fillId="0" borderId="10" xfId="0" applyFont="1" applyFill="1" applyBorder="1"/>
    <xf numFmtId="0" fontId="2" fillId="0" borderId="12" xfId="0" applyFont="1" applyFill="1" applyBorder="1"/>
    <xf numFmtId="0" fontId="6" fillId="0" borderId="12" xfId="0" applyFont="1" applyFill="1" applyBorder="1"/>
    <xf numFmtId="0" fontId="6" fillId="0" borderId="14" xfId="0" applyFont="1" applyFill="1" applyBorder="1"/>
    <xf numFmtId="0" fontId="2" fillId="0" borderId="14" xfId="0" applyFont="1" applyFill="1" applyBorder="1"/>
    <xf numFmtId="0" fontId="0" fillId="0" borderId="12" xfId="0" applyFill="1" applyBorder="1"/>
    <xf numFmtId="0" fontId="2" fillId="0" borderId="0" xfId="0" quotePrefix="1" applyFont="1" applyFill="1" applyBorder="1"/>
    <xf numFmtId="2" fontId="2" fillId="0" borderId="0" xfId="0" applyNumberFormat="1" applyFont="1" applyFill="1" applyBorder="1"/>
    <xf numFmtId="39" fontId="2" fillId="0" borderId="4" xfId="0" applyNumberFormat="1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2" fontId="6" fillId="0" borderId="18" xfId="0" applyNumberFormat="1" applyFont="1" applyFill="1" applyBorder="1"/>
    <xf numFmtId="0" fontId="5" fillId="0" borderId="11" xfId="0" applyFont="1" applyFill="1" applyBorder="1" applyAlignment="1">
      <alignment horizontal="center"/>
    </xf>
    <xf numFmtId="2" fontId="2" fillId="0" borderId="13" xfId="0" applyNumberFormat="1" applyFont="1" applyFill="1" applyBorder="1"/>
    <xf numFmtId="2" fontId="6" fillId="0" borderId="16" xfId="0" applyNumberFormat="1" applyFont="1" applyFill="1" applyBorder="1"/>
    <xf numFmtId="0" fontId="2" fillId="0" borderId="13" xfId="0" applyFont="1" applyBorder="1"/>
    <xf numFmtId="2" fontId="2" fillId="0" borderId="13" xfId="0" applyNumberFormat="1" applyFont="1" applyBorder="1"/>
    <xf numFmtId="2" fontId="6" fillId="0" borderId="16" xfId="0" applyNumberFormat="1" applyFont="1" applyBorder="1"/>
    <xf numFmtId="0" fontId="5" fillId="0" borderId="19" xfId="0" applyFont="1" applyBorder="1" applyAlignment="1">
      <alignment horizontal="center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0" xfId="0" applyNumberFormat="1" applyFont="1" applyBorder="1"/>
    <xf numFmtId="164" fontId="2" fillId="0" borderId="13" xfId="0" applyNumberFormat="1" applyFont="1" applyBorder="1"/>
    <xf numFmtId="164" fontId="6" fillId="0" borderId="4" xfId="0" applyNumberFormat="1" applyFont="1" applyBorder="1"/>
    <xf numFmtId="164" fontId="6" fillId="0" borderId="5" xfId="0" applyNumberFormat="1" applyFont="1" applyBorder="1"/>
    <xf numFmtId="164" fontId="6" fillId="0" borderId="0" xfId="0" applyNumberFormat="1" applyFont="1" applyBorder="1"/>
    <xf numFmtId="164" fontId="6" fillId="0" borderId="13" xfId="0" applyNumberFormat="1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3" fontId="2" fillId="0" borderId="13" xfId="0" applyNumberFormat="1" applyFont="1" applyBorder="1"/>
    <xf numFmtId="3" fontId="6" fillId="0" borderId="18" xfId="0" applyNumberFormat="1" applyFont="1" applyBorder="1"/>
    <xf numFmtId="3" fontId="6" fillId="0" borderId="20" xfId="0" applyNumberFormat="1" applyFont="1" applyBorder="1"/>
    <xf numFmtId="3" fontId="6" fillId="0" borderId="16" xfId="0" applyNumberFormat="1" applyFont="1" applyBorder="1"/>
    <xf numFmtId="0" fontId="2" fillId="0" borderId="5" xfId="0" applyFont="1" applyBorder="1"/>
    <xf numFmtId="0" fontId="2" fillId="0" borderId="19" xfId="0" applyFont="1" applyBorder="1"/>
    <xf numFmtId="0" fontId="2" fillId="0" borderId="11" xfId="0" applyFont="1" applyBorder="1"/>
    <xf numFmtId="164" fontId="2" fillId="0" borderId="18" xfId="0" applyNumberFormat="1" applyFont="1" applyBorder="1"/>
    <xf numFmtId="164" fontId="2" fillId="0" borderId="20" xfId="0" applyNumberFormat="1" applyFont="1" applyBorder="1"/>
    <xf numFmtId="164" fontId="2" fillId="0" borderId="16" xfId="0" applyNumberFormat="1" applyFont="1" applyBorder="1"/>
    <xf numFmtId="0" fontId="2" fillId="0" borderId="17" xfId="0" applyFont="1" applyBorder="1"/>
    <xf numFmtId="3" fontId="2" fillId="0" borderId="0" xfId="0" applyNumberFormat="1" applyFont="1" applyBorder="1" applyAlignment="1">
      <alignment horizontal="right"/>
    </xf>
    <xf numFmtId="2" fontId="2" fillId="0" borderId="5" xfId="0" applyNumberFormat="1" applyFont="1" applyBorder="1"/>
    <xf numFmtId="2" fontId="6" fillId="0" borderId="20" xfId="0" applyNumberFormat="1" applyFont="1" applyBorder="1"/>
    <xf numFmtId="164" fontId="8" fillId="0" borderId="5" xfId="0" applyNumberFormat="1" applyFont="1" applyFill="1" applyBorder="1"/>
    <xf numFmtId="164" fontId="2" fillId="0" borderId="5" xfId="0" applyNumberFormat="1" applyFont="1" applyFill="1" applyBorder="1"/>
    <xf numFmtId="164" fontId="8" fillId="0" borderId="4" xfId="0" applyNumberFormat="1" applyFont="1" applyFill="1" applyBorder="1"/>
    <xf numFmtId="3" fontId="6" fillId="0" borderId="5" xfId="0" applyNumberFormat="1" applyFont="1" applyBorder="1"/>
    <xf numFmtId="0" fontId="6" fillId="0" borderId="20" xfId="0" applyFont="1" applyBorder="1"/>
    <xf numFmtId="164" fontId="6" fillId="0" borderId="0" xfId="0" applyNumberFormat="1" applyFont="1" applyFill="1" applyBorder="1"/>
    <xf numFmtId="3" fontId="6" fillId="0" borderId="15" xfId="0" applyNumberFormat="1" applyFont="1" applyBorder="1"/>
    <xf numFmtId="0" fontId="2" fillId="0" borderId="20" xfId="0" applyFont="1" applyBorder="1"/>
    <xf numFmtId="0" fontId="2" fillId="0" borderId="16" xfId="0" applyFont="1" applyBorder="1"/>
    <xf numFmtId="0" fontId="2" fillId="0" borderId="0" xfId="0" quotePrefix="1" applyFont="1" applyBorder="1" applyAlignment="1">
      <alignment horizontal="right"/>
    </xf>
    <xf numFmtId="0" fontId="6" fillId="0" borderId="4" xfId="0" applyFont="1" applyBorder="1"/>
    <xf numFmtId="0" fontId="6" fillId="0" borderId="5" xfId="0" applyFont="1" applyBorder="1"/>
    <xf numFmtId="0" fontId="6" fillId="0" borderId="18" xfId="0" applyFont="1" applyBorder="1"/>
    <xf numFmtId="0" fontId="6" fillId="0" borderId="16" xfId="0" applyFont="1" applyBorder="1"/>
    <xf numFmtId="0" fontId="5" fillId="0" borderId="19" xfId="0" applyFont="1" applyFill="1" applyBorder="1" applyAlignment="1">
      <alignment horizontal="center"/>
    </xf>
    <xf numFmtId="0" fontId="2" fillId="0" borderId="5" xfId="0" applyFont="1" applyFill="1" applyBorder="1"/>
    <xf numFmtId="164" fontId="6" fillId="0" borderId="4" xfId="0" applyNumberFormat="1" applyFont="1" applyFill="1" applyBorder="1"/>
    <xf numFmtId="164" fontId="6" fillId="0" borderId="5" xfId="0" applyNumberFormat="1" applyFont="1" applyFill="1" applyBorder="1"/>
    <xf numFmtId="164" fontId="6" fillId="0" borderId="13" xfId="0" applyNumberFormat="1" applyFont="1" applyFill="1" applyBorder="1"/>
    <xf numFmtId="3" fontId="6" fillId="0" borderId="20" xfId="0" applyNumberFormat="1" applyFont="1" applyFill="1" applyBorder="1"/>
    <xf numFmtId="0" fontId="2" fillId="0" borderId="17" xfId="0" applyFont="1" applyFill="1" applyBorder="1"/>
    <xf numFmtId="0" fontId="2" fillId="0" borderId="19" xfId="0" applyFont="1" applyFill="1" applyBorder="1"/>
    <xf numFmtId="0" fontId="2" fillId="0" borderId="11" xfId="0" applyFont="1" applyFill="1" applyBorder="1"/>
    <xf numFmtId="0" fontId="2" fillId="0" borderId="20" xfId="0" applyFont="1" applyFill="1" applyBorder="1"/>
    <xf numFmtId="3" fontId="2" fillId="0" borderId="20" xfId="0" applyNumberFormat="1" applyFont="1" applyFill="1" applyBorder="1"/>
    <xf numFmtId="0" fontId="0" fillId="0" borderId="10" xfId="0" applyFill="1" applyBorder="1"/>
    <xf numFmtId="2" fontId="2" fillId="0" borderId="5" xfId="0" applyNumberFormat="1" applyFont="1" applyFill="1" applyBorder="1"/>
    <xf numFmtId="39" fontId="2" fillId="0" borderId="5" xfId="0" applyNumberFormat="1" applyFont="1" applyFill="1" applyBorder="1"/>
    <xf numFmtId="0" fontId="6" fillId="0" borderId="20" xfId="0" applyFont="1" applyFill="1" applyBorder="1"/>
    <xf numFmtId="2" fontId="6" fillId="0" borderId="20" xfId="0" applyNumberFormat="1" applyFont="1" applyFill="1" applyBorder="1"/>
    <xf numFmtId="164" fontId="8" fillId="0" borderId="0" xfId="0" applyNumberFormat="1" applyFont="1" applyFill="1" applyBorder="1"/>
    <xf numFmtId="164" fontId="2" fillId="0" borderId="20" xfId="0" applyNumberFormat="1" applyFont="1" applyFill="1" applyBorder="1"/>
    <xf numFmtId="165" fontId="2" fillId="0" borderId="4" xfId="0" applyNumberFormat="1" applyFont="1" applyBorder="1"/>
    <xf numFmtId="165" fontId="6" fillId="0" borderId="18" xfId="0" applyNumberFormat="1" applyFont="1" applyBorder="1"/>
    <xf numFmtId="0" fontId="0" fillId="0" borderId="0" xfId="0" applyFont="1" applyFill="1" applyBorder="1" applyAlignment="1">
      <alignment horizontal="center"/>
    </xf>
    <xf numFmtId="3" fontId="6" fillId="3" borderId="20" xfId="0" applyNumberFormat="1" applyFont="1" applyFill="1" applyBorder="1"/>
    <xf numFmtId="3" fontId="6" fillId="3" borderId="16" xfId="0" applyNumberFormat="1" applyFont="1" applyFill="1" applyBorder="1"/>
    <xf numFmtId="3" fontId="6" fillId="3" borderId="5" xfId="0" applyNumberFormat="1" applyFont="1" applyFill="1" applyBorder="1"/>
    <xf numFmtId="0" fontId="0" fillId="0" borderId="21" xfId="0" applyFont="1" applyFill="1" applyBorder="1"/>
    <xf numFmtId="0" fontId="0" fillId="0" borderId="2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9" fillId="0" borderId="4" xfId="0" applyFont="1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6" xfId="0" applyFont="1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37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 vertical="top"/>
    </xf>
    <xf numFmtId="37" fontId="0" fillId="0" borderId="8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10" fontId="0" fillId="0" borderId="5" xfId="0" applyNumberFormat="1" applyBorder="1" applyAlignment="1">
      <alignment horizontal="center" vertical="top"/>
    </xf>
    <xf numFmtId="10" fontId="0" fillId="0" borderId="8" xfId="0" applyNumberFormat="1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</cellXfs>
  <cellStyles count="5">
    <cellStyle name="Comma 2" xfId="4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  <cellStyle name="Percent 2" xfId="2" xr:uid="{00000000-0005-0000-0000-000004000000}"/>
  </cellStyles>
  <dxfs count="0"/>
  <tableStyles count="0" defaultTableStyle="TableStyleMedium9" defaultPivotStyle="PivotStyleLight16"/>
  <colors>
    <mruColors>
      <color rgb="FF0624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zoomScaleNormal="100" zoomScaleSheetLayoutView="100" workbookViewId="0">
      <selection activeCell="A5" sqref="A5"/>
    </sheetView>
  </sheetViews>
  <sheetFormatPr defaultColWidth="8.109375" defaultRowHeight="10" x14ac:dyDescent="0.2"/>
  <cols>
    <col min="1" max="1" width="10.6640625" style="6" customWidth="1"/>
    <col min="2" max="2" width="30.109375" style="6" customWidth="1"/>
    <col min="3" max="3" width="3.88671875" style="6" customWidth="1"/>
    <col min="4" max="4" width="2.33203125" style="6" customWidth="1"/>
    <col min="5" max="5" width="14.88671875" style="6" customWidth="1"/>
    <col min="6" max="6" width="4.88671875" style="6" customWidth="1"/>
    <col min="7" max="7" width="2.88671875" style="6" customWidth="1"/>
    <col min="8" max="8" width="12.88671875" style="6" customWidth="1"/>
    <col min="9" max="9" width="4.88671875" style="6" customWidth="1"/>
    <col min="10" max="10" width="2.33203125" style="6" customWidth="1"/>
    <col min="11" max="11" width="12.109375" style="6" customWidth="1"/>
    <col min="12" max="12" width="4.88671875" style="6" customWidth="1"/>
    <col min="13" max="13" width="2.88671875" style="6" customWidth="1"/>
    <col min="14" max="14" width="12.109375" style="6" customWidth="1"/>
    <col min="15" max="15" width="4.88671875" style="6" customWidth="1"/>
    <col min="16" max="16384" width="8.109375" style="6"/>
  </cols>
  <sheetData>
    <row r="1" spans="1:15" ht="12.5" x14ac:dyDescent="0.25">
      <c r="A1" s="1" t="s">
        <v>0</v>
      </c>
      <c r="O1" s="4" t="s">
        <v>98</v>
      </c>
    </row>
    <row r="2" spans="1:15" ht="12.5" x14ac:dyDescent="0.25">
      <c r="A2" s="1" t="s">
        <v>102</v>
      </c>
      <c r="O2" s="2" t="s">
        <v>31</v>
      </c>
    </row>
    <row r="3" spans="1:15" ht="12.5" x14ac:dyDescent="0.25">
      <c r="A3" s="1" t="s">
        <v>99</v>
      </c>
      <c r="C3" s="7"/>
      <c r="E3" s="7"/>
      <c r="F3" s="7"/>
      <c r="G3" s="7"/>
      <c r="H3" s="7"/>
    </row>
    <row r="4" spans="1:15" ht="12.5" x14ac:dyDescent="0.25">
      <c r="A4" s="3" t="s">
        <v>105</v>
      </c>
      <c r="B4" s="3"/>
    </row>
    <row r="5" spans="1:15" ht="12.5" x14ac:dyDescent="0.25">
      <c r="A5" s="1" t="s">
        <v>97</v>
      </c>
      <c r="B5" s="1"/>
    </row>
    <row r="6" spans="1:15" ht="12.5" x14ac:dyDescent="0.25">
      <c r="A6" s="1" t="s">
        <v>103</v>
      </c>
    </row>
    <row r="9" spans="1:15" ht="14" x14ac:dyDescent="0.3">
      <c r="A9" s="5" t="s">
        <v>20</v>
      </c>
    </row>
    <row r="11" spans="1:15" ht="22.5" customHeight="1" x14ac:dyDescent="0.2">
      <c r="D11" s="203" t="s">
        <v>25</v>
      </c>
      <c r="E11" s="204"/>
      <c r="F11" s="8"/>
      <c r="G11" s="203" t="s">
        <v>26</v>
      </c>
      <c r="H11" s="204"/>
      <c r="I11" s="8"/>
      <c r="J11" s="203" t="s">
        <v>94</v>
      </c>
      <c r="K11" s="204"/>
      <c r="L11" s="8"/>
      <c r="M11" s="163"/>
      <c r="N11" s="164" t="s">
        <v>27</v>
      </c>
    </row>
    <row r="12" spans="1:15" ht="11.25" customHeight="1" x14ac:dyDescent="0.2">
      <c r="A12" s="9"/>
      <c r="B12" s="10"/>
      <c r="C12" s="170" t="s">
        <v>11</v>
      </c>
      <c r="D12" s="171"/>
      <c r="E12" s="172"/>
      <c r="F12" s="173"/>
      <c r="G12" s="174"/>
      <c r="H12" s="175"/>
      <c r="I12" s="173"/>
      <c r="J12" s="174"/>
      <c r="K12" s="175"/>
      <c r="L12" s="173"/>
      <c r="M12" s="174"/>
      <c r="N12" s="175"/>
    </row>
    <row r="13" spans="1:15" ht="11.5" x14ac:dyDescent="0.25">
      <c r="A13" s="11">
        <v>1</v>
      </c>
      <c r="B13" s="8" t="s">
        <v>1</v>
      </c>
      <c r="C13" s="176"/>
      <c r="D13" s="174"/>
      <c r="E13" s="177" t="s">
        <v>15</v>
      </c>
      <c r="F13"/>
      <c r="G13" s="174"/>
      <c r="H13" s="177" t="s">
        <v>17</v>
      </c>
      <c r="I13"/>
      <c r="J13" s="176"/>
      <c r="K13" s="177" t="s">
        <v>17</v>
      </c>
      <c r="L13"/>
      <c r="M13" s="174"/>
      <c r="N13" s="177" t="s">
        <v>17</v>
      </c>
    </row>
    <row r="14" spans="1:15" ht="11.5" x14ac:dyDescent="0.25">
      <c r="A14" s="11"/>
      <c r="B14" s="8" t="s">
        <v>2</v>
      </c>
      <c r="C14" s="176"/>
      <c r="D14" s="178"/>
      <c r="E14" s="177"/>
      <c r="F14"/>
      <c r="G14" s="178"/>
      <c r="H14" s="177"/>
      <c r="I14"/>
      <c r="J14" s="178"/>
      <c r="K14" s="177"/>
      <c r="L14"/>
      <c r="M14" s="178"/>
      <c r="N14" s="177"/>
    </row>
    <row r="15" spans="1:15" ht="11.5" x14ac:dyDescent="0.25">
      <c r="A15" s="12"/>
      <c r="B15" s="13"/>
      <c r="C15" s="179"/>
      <c r="D15" s="180"/>
      <c r="E15" s="181"/>
      <c r="F15"/>
      <c r="G15" s="180"/>
      <c r="H15" s="181"/>
      <c r="I15"/>
      <c r="J15" s="180"/>
      <c r="K15" s="181"/>
      <c r="L15"/>
      <c r="M15" s="180"/>
      <c r="N15" s="181"/>
    </row>
    <row r="16" spans="1:15" ht="11.5" x14ac:dyDescent="0.2">
      <c r="A16" s="9"/>
      <c r="B16" s="10"/>
      <c r="C16" s="170" t="s">
        <v>12</v>
      </c>
      <c r="D16" s="171"/>
      <c r="E16" s="172"/>
      <c r="F16"/>
      <c r="G16" s="171"/>
      <c r="H16" s="172"/>
      <c r="I16"/>
      <c r="J16" s="171"/>
      <c r="K16" s="172"/>
      <c r="L16"/>
      <c r="M16" s="171"/>
      <c r="N16" s="172"/>
    </row>
    <row r="17" spans="1:15" ht="11.5" x14ac:dyDescent="0.2">
      <c r="A17" s="11">
        <v>2</v>
      </c>
      <c r="B17" s="8" t="s">
        <v>3</v>
      </c>
      <c r="C17" s="182"/>
      <c r="D17" s="174"/>
      <c r="E17" s="177" t="s">
        <v>15</v>
      </c>
      <c r="F17"/>
      <c r="G17" s="174"/>
      <c r="H17" s="177" t="s">
        <v>17</v>
      </c>
      <c r="I17"/>
      <c r="J17" s="174"/>
      <c r="K17" s="177" t="s">
        <v>17</v>
      </c>
      <c r="L17"/>
      <c r="M17" s="174"/>
      <c r="N17" s="177" t="s">
        <v>17</v>
      </c>
    </row>
    <row r="18" spans="1:15" ht="11.5" x14ac:dyDescent="0.2">
      <c r="A18" s="11"/>
      <c r="B18" s="8" t="s">
        <v>4</v>
      </c>
      <c r="C18" s="182"/>
      <c r="D18" s="178"/>
      <c r="E18" s="177"/>
      <c r="F18"/>
      <c r="G18" s="178"/>
      <c r="H18" s="177"/>
      <c r="I18"/>
      <c r="J18" s="178"/>
      <c r="K18" s="177"/>
      <c r="L18"/>
      <c r="M18" s="178"/>
      <c r="N18" s="177"/>
    </row>
    <row r="19" spans="1:15" ht="11.5" x14ac:dyDescent="0.2">
      <c r="A19" s="12"/>
      <c r="B19" s="13"/>
      <c r="C19" s="183"/>
      <c r="D19" s="180"/>
      <c r="E19" s="181"/>
      <c r="F19"/>
      <c r="G19" s="178"/>
      <c r="H19" s="177"/>
      <c r="I19"/>
      <c r="J19" s="178"/>
      <c r="K19" s="177"/>
      <c r="L19"/>
      <c r="M19" s="178"/>
      <c r="N19" s="177"/>
    </row>
    <row r="20" spans="1:15" ht="11.5" x14ac:dyDescent="0.2">
      <c r="A20" s="9"/>
      <c r="B20" s="10"/>
      <c r="C20" s="170" t="s">
        <v>13</v>
      </c>
      <c r="D20" s="171"/>
      <c r="E20" s="172"/>
      <c r="F20"/>
      <c r="G20" s="171"/>
      <c r="H20" s="172"/>
      <c r="I20"/>
      <c r="J20" s="171"/>
      <c r="K20" s="172"/>
      <c r="L20"/>
      <c r="M20" s="171"/>
      <c r="N20" s="172"/>
    </row>
    <row r="21" spans="1:15" ht="11.5" x14ac:dyDescent="0.2">
      <c r="A21" s="11">
        <v>3</v>
      </c>
      <c r="B21" s="8" t="s">
        <v>5</v>
      </c>
      <c r="C21" s="182"/>
      <c r="D21" s="184" t="s">
        <v>28</v>
      </c>
      <c r="E21" s="177" t="s">
        <v>16</v>
      </c>
      <c r="F21"/>
      <c r="G21" s="184" t="s">
        <v>28</v>
      </c>
      <c r="H21" s="185" t="s">
        <v>16</v>
      </c>
      <c r="I21"/>
      <c r="J21" s="184" t="s">
        <v>28</v>
      </c>
      <c r="K21" s="185" t="s">
        <v>16</v>
      </c>
      <c r="L21"/>
      <c r="M21" s="184" t="s">
        <v>23</v>
      </c>
      <c r="N21" s="185" t="s">
        <v>22</v>
      </c>
      <c r="O21" s="159"/>
    </row>
    <row r="22" spans="1:15" ht="11.5" x14ac:dyDescent="0.2">
      <c r="A22" s="11"/>
      <c r="B22" s="8"/>
      <c r="C22" s="182"/>
      <c r="D22" s="186"/>
      <c r="E22" s="177"/>
      <c r="F22"/>
      <c r="G22" s="186" t="s">
        <v>23</v>
      </c>
      <c r="H22" s="187" t="s">
        <v>22</v>
      </c>
      <c r="I22"/>
      <c r="J22" s="186" t="s">
        <v>23</v>
      </c>
      <c r="K22" s="187" t="s">
        <v>22</v>
      </c>
      <c r="L22"/>
      <c r="M22" s="186" t="s">
        <v>24</v>
      </c>
      <c r="N22" s="187" t="s">
        <v>29</v>
      </c>
    </row>
    <row r="23" spans="1:15" ht="11.5" x14ac:dyDescent="0.2">
      <c r="A23" s="12"/>
      <c r="B23" s="13"/>
      <c r="C23" s="183"/>
      <c r="D23" s="188"/>
      <c r="E23" s="181"/>
      <c r="F23"/>
      <c r="G23" s="186"/>
      <c r="H23" s="187"/>
      <c r="I23"/>
      <c r="J23" s="186"/>
      <c r="K23" s="187"/>
      <c r="L23"/>
      <c r="M23" s="188"/>
      <c r="N23" s="189"/>
    </row>
    <row r="24" spans="1:15" ht="11.5" x14ac:dyDescent="0.2">
      <c r="A24" s="9"/>
      <c r="B24" s="10"/>
      <c r="C24" s="170" t="s">
        <v>14</v>
      </c>
      <c r="D24" s="171"/>
      <c r="E24" s="172"/>
      <c r="F24"/>
      <c r="G24" s="171"/>
      <c r="H24" s="172"/>
      <c r="I24"/>
      <c r="J24" s="171"/>
      <c r="K24" s="172"/>
      <c r="L24"/>
      <c r="M24" s="174"/>
      <c r="N24" s="175"/>
    </row>
    <row r="25" spans="1:15" ht="11.5" x14ac:dyDescent="0.2">
      <c r="A25" s="11">
        <v>4</v>
      </c>
      <c r="B25" s="8" t="s">
        <v>6</v>
      </c>
      <c r="C25" s="182"/>
      <c r="D25" s="186" t="s">
        <v>28</v>
      </c>
      <c r="E25" s="190">
        <v>73990</v>
      </c>
      <c r="F25"/>
      <c r="G25" s="184" t="s">
        <v>28</v>
      </c>
      <c r="H25" s="191">
        <v>186000</v>
      </c>
      <c r="I25"/>
      <c r="J25" s="184" t="s">
        <v>28</v>
      </c>
      <c r="K25" s="191">
        <v>90000</v>
      </c>
      <c r="L25"/>
      <c r="M25" s="184" t="s">
        <v>23</v>
      </c>
      <c r="N25" s="191">
        <v>45000</v>
      </c>
    </row>
    <row r="26" spans="1:15" ht="11.5" x14ac:dyDescent="0.2">
      <c r="A26" s="11"/>
      <c r="B26" s="8" t="s">
        <v>7</v>
      </c>
      <c r="C26" s="182"/>
      <c r="D26" s="174"/>
      <c r="E26" s="175"/>
      <c r="F26"/>
      <c r="G26" s="186" t="s">
        <v>23</v>
      </c>
      <c r="H26" s="192">
        <v>45000</v>
      </c>
      <c r="I26"/>
      <c r="J26" s="186" t="s">
        <v>23</v>
      </c>
      <c r="K26" s="192">
        <v>45000</v>
      </c>
      <c r="L26"/>
      <c r="M26" s="186" t="s">
        <v>24</v>
      </c>
      <c r="N26" s="192">
        <v>16490.669079861858</v>
      </c>
    </row>
    <row r="27" spans="1:15" ht="11.5" x14ac:dyDescent="0.2">
      <c r="A27" s="11"/>
      <c r="B27" s="14" t="s">
        <v>21</v>
      </c>
      <c r="C27" s="182"/>
      <c r="D27" s="186"/>
      <c r="E27" s="190"/>
      <c r="F27"/>
      <c r="G27" s="186"/>
      <c r="H27" s="187"/>
      <c r="I27"/>
      <c r="J27" s="186"/>
      <c r="K27" s="187"/>
      <c r="L27"/>
      <c r="M27" s="186"/>
      <c r="N27" s="187"/>
    </row>
    <row r="28" spans="1:15" ht="11.5" x14ac:dyDescent="0.2">
      <c r="A28" s="12"/>
      <c r="B28" s="13"/>
      <c r="C28" s="183"/>
      <c r="D28" s="188"/>
      <c r="E28" s="193"/>
      <c r="F28"/>
      <c r="G28" s="188"/>
      <c r="H28" s="189"/>
      <c r="I28"/>
      <c r="J28" s="188"/>
      <c r="K28" s="189"/>
      <c r="L28"/>
      <c r="M28" s="186"/>
      <c r="N28" s="187"/>
    </row>
    <row r="29" spans="1:15" ht="11.5" x14ac:dyDescent="0.2">
      <c r="A29" s="9"/>
      <c r="B29" s="10"/>
      <c r="C29" s="170" t="s">
        <v>32</v>
      </c>
      <c r="D29" s="171"/>
      <c r="E29" s="172"/>
      <c r="F29"/>
      <c r="G29" s="171"/>
      <c r="H29" s="172"/>
      <c r="I29"/>
      <c r="J29" s="171"/>
      <c r="K29" s="172"/>
      <c r="L29"/>
      <c r="M29" s="171"/>
      <c r="N29" s="172"/>
    </row>
    <row r="30" spans="1:15" ht="11.5" x14ac:dyDescent="0.2">
      <c r="A30" s="11">
        <v>5</v>
      </c>
      <c r="B30" s="8" t="s">
        <v>6</v>
      </c>
      <c r="C30" s="182"/>
      <c r="D30" s="184"/>
      <c r="E30" s="194"/>
      <c r="F30"/>
      <c r="G30" s="184"/>
      <c r="H30" s="185"/>
      <c r="I30"/>
      <c r="J30" s="184"/>
      <c r="K30" s="185"/>
      <c r="L30"/>
      <c r="M30" s="184"/>
      <c r="N30" s="185"/>
    </row>
    <row r="31" spans="1:15" ht="11.5" x14ac:dyDescent="0.2">
      <c r="A31" s="11"/>
      <c r="B31" s="8" t="s">
        <v>7</v>
      </c>
      <c r="C31" s="182"/>
      <c r="D31" s="184" t="s">
        <v>28</v>
      </c>
      <c r="E31" s="194">
        <v>0.94331864459902692</v>
      </c>
      <c r="F31"/>
      <c r="G31" s="184" t="s">
        <v>28</v>
      </c>
      <c r="H31" s="195">
        <v>1.0224823259462563</v>
      </c>
      <c r="I31"/>
      <c r="J31" s="184" t="s">
        <v>28</v>
      </c>
      <c r="K31" s="195">
        <v>1.07197161791958</v>
      </c>
      <c r="L31"/>
      <c r="M31" s="184" t="s">
        <v>23</v>
      </c>
      <c r="N31" s="196">
        <v>1.4697726240010816</v>
      </c>
    </row>
    <row r="32" spans="1:15" ht="11.5" x14ac:dyDescent="0.2">
      <c r="A32" s="11"/>
      <c r="B32" s="8" t="s">
        <v>8</v>
      </c>
      <c r="C32" s="182"/>
      <c r="D32" s="186"/>
      <c r="E32" s="175"/>
      <c r="F32"/>
      <c r="G32" s="186" t="s">
        <v>23</v>
      </c>
      <c r="H32" s="196">
        <v>0.34443941697405284</v>
      </c>
      <c r="I32"/>
      <c r="J32" s="186" t="s">
        <v>23</v>
      </c>
      <c r="K32" s="196">
        <v>0.53598580895978998</v>
      </c>
      <c r="L32"/>
      <c r="M32" s="186" t="s">
        <v>24</v>
      </c>
      <c r="N32" s="195">
        <v>0.53861186588982368</v>
      </c>
    </row>
    <row r="33" spans="1:15" ht="11.5" x14ac:dyDescent="0.2">
      <c r="A33" s="11"/>
      <c r="B33" s="8" t="s">
        <v>9</v>
      </c>
      <c r="C33" s="182"/>
      <c r="D33" s="186"/>
      <c r="E33" s="194"/>
      <c r="F33"/>
      <c r="G33" s="186"/>
      <c r="H33" s="187"/>
      <c r="I33"/>
      <c r="J33" s="186"/>
      <c r="K33" s="187"/>
      <c r="L33"/>
      <c r="M33" s="186"/>
      <c r="N33" s="187"/>
    </row>
    <row r="34" spans="1:15" ht="11.5" x14ac:dyDescent="0.2">
      <c r="A34" s="11"/>
      <c r="B34" s="8" t="s">
        <v>10</v>
      </c>
      <c r="C34" s="182"/>
      <c r="D34" s="186"/>
      <c r="E34" s="194"/>
      <c r="F34"/>
      <c r="G34" s="186"/>
      <c r="H34" s="187"/>
      <c r="I34"/>
      <c r="J34" s="186"/>
      <c r="K34" s="187"/>
      <c r="L34"/>
      <c r="M34" s="186"/>
      <c r="N34" s="175"/>
    </row>
    <row r="35" spans="1:15" ht="11.5" x14ac:dyDescent="0.2">
      <c r="A35" s="12"/>
      <c r="B35" s="13"/>
      <c r="C35" s="183"/>
      <c r="D35" s="188"/>
      <c r="E35" s="197"/>
      <c r="F35" s="198"/>
      <c r="G35" s="188"/>
      <c r="H35" s="189"/>
      <c r="I35" s="198"/>
      <c r="J35" s="188"/>
      <c r="K35" s="189"/>
      <c r="L35" s="198"/>
      <c r="M35" s="188"/>
      <c r="N35" s="189"/>
    </row>
    <row r="36" spans="1:15" x14ac:dyDescent="0.2">
      <c r="A36" s="159"/>
      <c r="B36" s="8"/>
      <c r="C36" s="199"/>
      <c r="D36"/>
      <c r="E36"/>
      <c r="F36"/>
      <c r="G36"/>
      <c r="H36"/>
      <c r="I36"/>
      <c r="J36"/>
      <c r="K36"/>
      <c r="L36"/>
      <c r="M36"/>
      <c r="N36"/>
    </row>
    <row r="37" spans="1:15" x14ac:dyDescent="0.2">
      <c r="A37" s="6" t="s">
        <v>18</v>
      </c>
    </row>
    <row r="39" spans="1:15" ht="11.5" x14ac:dyDescent="0.2">
      <c r="A39" s="202" t="s">
        <v>11</v>
      </c>
      <c r="B39" s="200" t="s">
        <v>96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</row>
    <row r="40" spans="1:15" ht="11.5" x14ac:dyDescent="0.2">
      <c r="A40" s="202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</row>
    <row r="41" spans="1:15" ht="11.5" x14ac:dyDescent="0.25">
      <c r="A41" s="165"/>
      <c r="B41" s="165"/>
      <c r="C41" s="165"/>
      <c r="D41" s="165"/>
    </row>
    <row r="42" spans="1:15" ht="24.75" customHeight="1" x14ac:dyDescent="0.2">
      <c r="A42" s="167" t="s">
        <v>12</v>
      </c>
      <c r="B42" s="200" t="s">
        <v>100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</row>
    <row r="43" spans="1:15" ht="11.5" x14ac:dyDescent="0.25">
      <c r="A43" s="166"/>
      <c r="B43" s="165"/>
      <c r="C43" s="165"/>
      <c r="D43" s="165"/>
    </row>
    <row r="44" spans="1:15" ht="11.5" x14ac:dyDescent="0.2">
      <c r="A44" s="202" t="s">
        <v>13</v>
      </c>
      <c r="B44" s="201" t="s">
        <v>19</v>
      </c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</row>
    <row r="45" spans="1:15" ht="11.5" x14ac:dyDescent="0.2">
      <c r="A45" s="202"/>
      <c r="B45" s="201" t="s">
        <v>95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</row>
    <row r="46" spans="1:15" ht="11.5" x14ac:dyDescent="0.2">
      <c r="A46" s="202"/>
      <c r="B46" s="201" t="s">
        <v>101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</row>
    <row r="47" spans="1:15" ht="11.5" x14ac:dyDescent="0.25">
      <c r="A47" s="166"/>
      <c r="B47" s="165"/>
      <c r="C47" s="165"/>
      <c r="D47" s="165"/>
    </row>
    <row r="48" spans="1:15" ht="11.5" x14ac:dyDescent="0.2">
      <c r="A48" s="167" t="s">
        <v>14</v>
      </c>
      <c r="B48" s="200" t="s">
        <v>30</v>
      </c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</row>
    <row r="49" spans="1:15" ht="11.5" x14ac:dyDescent="0.25">
      <c r="A49" s="166"/>
      <c r="B49" s="165"/>
      <c r="C49" s="165"/>
      <c r="D49" s="165"/>
    </row>
    <row r="50" spans="1:15" ht="27.75" customHeight="1" x14ac:dyDescent="0.2">
      <c r="A50" s="167" t="s">
        <v>32</v>
      </c>
      <c r="B50" s="200" t="s">
        <v>104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</row>
    <row r="51" spans="1:15" ht="11.5" x14ac:dyDescent="0.2">
      <c r="A51" s="169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</row>
    <row r="52" spans="1:15" ht="25.5" customHeight="1" x14ac:dyDescent="0.2">
      <c r="A52" s="169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</row>
  </sheetData>
  <mergeCells count="14">
    <mergeCell ref="A44:A46"/>
    <mergeCell ref="J11:K11"/>
    <mergeCell ref="G11:H11"/>
    <mergeCell ref="D11:E11"/>
    <mergeCell ref="A39:A40"/>
    <mergeCell ref="B50:O50"/>
    <mergeCell ref="B48:N48"/>
    <mergeCell ref="B52:O52"/>
    <mergeCell ref="B39:O39"/>
    <mergeCell ref="B40:O40"/>
    <mergeCell ref="B42:O42"/>
    <mergeCell ref="B44:O44"/>
    <mergeCell ref="B45:O45"/>
    <mergeCell ref="B46:O46"/>
  </mergeCells>
  <phoneticPr fontId="0" type="noConversion"/>
  <pageMargins left="1.25" right="0.75" top="0.75" bottom="0.75" header="0.5" footer="0.5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202"/>
  <sheetViews>
    <sheetView workbookViewId="0">
      <selection activeCell="I51" sqref="I51"/>
    </sheetView>
  </sheetViews>
  <sheetFormatPr defaultRowHeight="10" x14ac:dyDescent="0.2"/>
  <cols>
    <col min="1" max="1" width="5.44140625" customWidth="1"/>
    <col min="5" max="10" width="14.88671875" customWidth="1"/>
  </cols>
  <sheetData>
    <row r="1" spans="1:14" ht="10.5" x14ac:dyDescent="0.25">
      <c r="A1" s="16" t="s">
        <v>93</v>
      </c>
      <c r="B1" s="16">
        <v>2009</v>
      </c>
      <c r="C1" s="26"/>
      <c r="D1" s="27"/>
      <c r="E1" s="16" t="s">
        <v>33</v>
      </c>
      <c r="F1" s="16"/>
      <c r="G1" s="16" t="s">
        <v>34</v>
      </c>
      <c r="H1" s="16"/>
      <c r="I1" s="16" t="s">
        <v>35</v>
      </c>
      <c r="J1" s="16"/>
    </row>
    <row r="2" spans="1:14" ht="11" thickBot="1" x14ac:dyDescent="0.3">
      <c r="A2" s="26"/>
      <c r="B2" s="26"/>
      <c r="C2" s="26"/>
      <c r="D2" s="26"/>
      <c r="E2" s="15" t="s">
        <v>36</v>
      </c>
      <c r="F2" s="15" t="s">
        <v>37</v>
      </c>
      <c r="G2" s="15" t="s">
        <v>36</v>
      </c>
      <c r="H2" s="15" t="s">
        <v>37</v>
      </c>
      <c r="I2" s="15" t="s">
        <v>36</v>
      </c>
      <c r="J2" s="15" t="s">
        <v>37</v>
      </c>
    </row>
    <row r="3" spans="1:14" ht="10.5" x14ac:dyDescent="0.25">
      <c r="A3" s="29" t="s">
        <v>38</v>
      </c>
      <c r="B3" s="30" t="s">
        <v>39</v>
      </c>
      <c r="C3" s="30"/>
      <c r="D3" s="31"/>
      <c r="E3" s="32" t="s">
        <v>40</v>
      </c>
      <c r="F3" s="100" t="s">
        <v>40</v>
      </c>
      <c r="G3" s="33" t="s">
        <v>40</v>
      </c>
      <c r="H3" s="100" t="s">
        <v>40</v>
      </c>
      <c r="I3" s="33" t="s">
        <v>40</v>
      </c>
      <c r="J3" s="24" t="s">
        <v>40</v>
      </c>
    </row>
    <row r="4" spans="1:14" x14ac:dyDescent="0.2">
      <c r="A4" s="34"/>
      <c r="B4" s="35" t="s">
        <v>41</v>
      </c>
      <c r="C4" s="35"/>
      <c r="D4" s="35"/>
      <c r="E4" s="101">
        <v>0</v>
      </c>
      <c r="F4" s="102">
        <v>23.1</v>
      </c>
      <c r="G4" s="103">
        <v>0</v>
      </c>
      <c r="H4" s="102">
        <v>25.6</v>
      </c>
      <c r="I4" s="103">
        <v>39.799999999999997</v>
      </c>
      <c r="J4" s="104">
        <v>21.1</v>
      </c>
    </row>
    <row r="5" spans="1:14" x14ac:dyDescent="0.2">
      <c r="A5" s="34"/>
      <c r="B5" s="36" t="s">
        <v>42</v>
      </c>
      <c r="C5" s="36"/>
      <c r="D5" s="36"/>
      <c r="E5" s="105">
        <v>100</v>
      </c>
      <c r="F5" s="106">
        <v>87.9</v>
      </c>
      <c r="G5" s="107">
        <v>100</v>
      </c>
      <c r="H5" s="106">
        <v>94.7</v>
      </c>
      <c r="I5" s="107">
        <v>93.5</v>
      </c>
      <c r="J5" s="108">
        <v>43.9</v>
      </c>
    </row>
    <row r="6" spans="1:14" x14ac:dyDescent="0.2">
      <c r="A6" s="34"/>
      <c r="B6" s="35" t="s">
        <v>43</v>
      </c>
      <c r="C6" s="35"/>
      <c r="D6" s="35"/>
      <c r="E6" s="101">
        <v>100</v>
      </c>
      <c r="F6" s="102">
        <v>87.9</v>
      </c>
      <c r="G6" s="103">
        <v>100</v>
      </c>
      <c r="H6" s="102">
        <v>94.9</v>
      </c>
      <c r="I6" s="103">
        <v>93.5</v>
      </c>
      <c r="J6" s="104">
        <v>44.8</v>
      </c>
    </row>
    <row r="7" spans="1:14" x14ac:dyDescent="0.2">
      <c r="A7" s="34"/>
      <c r="B7" s="36" t="s">
        <v>44</v>
      </c>
      <c r="C7" s="36"/>
      <c r="D7" s="36"/>
      <c r="E7" s="105">
        <v>0</v>
      </c>
      <c r="F7" s="106">
        <v>0.1</v>
      </c>
      <c r="G7" s="107">
        <v>0</v>
      </c>
      <c r="H7" s="106">
        <v>2.5</v>
      </c>
      <c r="I7" s="107">
        <v>0</v>
      </c>
      <c r="J7" s="108">
        <v>1.9</v>
      </c>
    </row>
    <row r="8" spans="1:14" x14ac:dyDescent="0.2">
      <c r="A8" s="34"/>
      <c r="B8" s="35" t="s">
        <v>45</v>
      </c>
      <c r="C8" s="35"/>
      <c r="D8" s="35"/>
      <c r="E8" s="101">
        <v>0</v>
      </c>
      <c r="F8" s="102">
        <v>0.1</v>
      </c>
      <c r="G8" s="103">
        <v>0</v>
      </c>
      <c r="H8" s="102">
        <v>2.2999999999999998</v>
      </c>
      <c r="I8" s="103">
        <v>0</v>
      </c>
      <c r="J8" s="104">
        <v>0</v>
      </c>
    </row>
    <row r="9" spans="1:14" x14ac:dyDescent="0.2">
      <c r="A9" s="34"/>
      <c r="B9" s="35" t="s">
        <v>46</v>
      </c>
      <c r="C9" s="35"/>
      <c r="D9" s="35"/>
      <c r="E9" s="101">
        <f t="shared" ref="E9:J9" si="0">(E24+E23)/E19*100</f>
        <v>0</v>
      </c>
      <c r="F9" s="102">
        <f t="shared" si="0"/>
        <v>11.981074481074481</v>
      </c>
      <c r="G9" s="101">
        <f t="shared" si="0"/>
        <v>0</v>
      </c>
      <c r="H9" s="102">
        <f t="shared" si="0"/>
        <v>2.8693528693528694</v>
      </c>
      <c r="I9" s="101">
        <f t="shared" si="0"/>
        <v>6.5277777777777786</v>
      </c>
      <c r="J9" s="104">
        <f t="shared" si="0"/>
        <v>55.204517704517706</v>
      </c>
    </row>
    <row r="10" spans="1:14" ht="10.5" x14ac:dyDescent="0.25">
      <c r="A10" s="23" t="s">
        <v>40</v>
      </c>
      <c r="B10" s="35" t="s">
        <v>90</v>
      </c>
      <c r="C10" s="35"/>
      <c r="D10" s="35"/>
      <c r="E10" s="101">
        <v>0</v>
      </c>
      <c r="F10" s="102">
        <f t="shared" ref="F10:H10" si="1">F14/F20</f>
        <v>26.135068589518113</v>
      </c>
      <c r="G10" s="101">
        <v>0</v>
      </c>
      <c r="H10" s="102">
        <f t="shared" si="1"/>
        <v>24.932853717026379</v>
      </c>
      <c r="I10" s="101">
        <f>I14/I20</f>
        <v>64.456166419019311</v>
      </c>
      <c r="J10" s="104">
        <f>J14/J20</f>
        <v>71.290388548057265</v>
      </c>
      <c r="M10" s="103"/>
      <c r="N10" s="103"/>
    </row>
    <row r="11" spans="1:14" x14ac:dyDescent="0.2">
      <c r="A11" s="34"/>
      <c r="B11" s="35" t="s">
        <v>47</v>
      </c>
      <c r="C11" s="35"/>
      <c r="D11" s="35"/>
      <c r="E11" s="109">
        <v>0</v>
      </c>
      <c r="F11" s="110">
        <f t="shared" ref="F11:J11" si="2">((F26+F28)/F14)*1000</f>
        <v>11640.50765793653</v>
      </c>
      <c r="G11" s="109">
        <v>0</v>
      </c>
      <c r="H11" s="110">
        <f t="shared" si="2"/>
        <v>10309.356064249301</v>
      </c>
      <c r="I11" s="109">
        <f t="shared" si="2"/>
        <v>10658.152562299731</v>
      </c>
      <c r="J11" s="111">
        <f t="shared" si="2"/>
        <v>10595.05368941415</v>
      </c>
      <c r="M11" s="74"/>
      <c r="N11" s="74"/>
    </row>
    <row r="12" spans="1:14" ht="10.5" thickBot="1" x14ac:dyDescent="0.25">
      <c r="A12" s="43"/>
      <c r="B12" s="44" t="s">
        <v>48</v>
      </c>
      <c r="C12" s="44"/>
      <c r="D12" s="44"/>
      <c r="E12" s="112">
        <v>0</v>
      </c>
      <c r="F12" s="160">
        <f t="shared" ref="F12" si="3">((F26+F28)/F15)*1000</f>
        <v>12708.095797825448</v>
      </c>
      <c r="G12" s="112">
        <v>0</v>
      </c>
      <c r="H12" s="160">
        <f t="shared" ref="H12:J12" si="4">((H26+H28)/H15)*1000</f>
        <v>11098.339438023375</v>
      </c>
      <c r="I12" s="112">
        <f t="shared" si="4"/>
        <v>11700.070857374229</v>
      </c>
      <c r="J12" s="161">
        <f t="shared" si="4"/>
        <v>11625.756733220718</v>
      </c>
      <c r="M12" s="74"/>
      <c r="N12" s="74"/>
    </row>
    <row r="13" spans="1:14" ht="10.5" x14ac:dyDescent="0.25">
      <c r="A13" s="29" t="s">
        <v>49</v>
      </c>
      <c r="B13" s="30" t="s">
        <v>50</v>
      </c>
      <c r="C13" s="30"/>
      <c r="D13" s="31"/>
      <c r="E13" s="58"/>
      <c r="F13" s="115"/>
      <c r="G13" s="31"/>
      <c r="H13" s="116"/>
      <c r="I13" s="103"/>
      <c r="J13" s="117"/>
    </row>
    <row r="14" spans="1:14" x14ac:dyDescent="0.2">
      <c r="A14" s="34"/>
      <c r="B14" s="35" t="s">
        <v>51</v>
      </c>
      <c r="C14" s="35"/>
      <c r="D14" s="35"/>
      <c r="E14" s="109">
        <v>0</v>
      </c>
      <c r="F14" s="110">
        <f>0+740+9263+18274+20737+10480+14108+700</f>
        <v>74302</v>
      </c>
      <c r="G14" s="74">
        <v>0</v>
      </c>
      <c r="H14" s="110">
        <f>0+11776+884+8980+18087+20598+6395+1993+14463</f>
        <v>83176</v>
      </c>
      <c r="I14" s="74">
        <v>43379</v>
      </c>
      <c r="J14" s="111">
        <f>0+12339+44800+59991+48657+43379</f>
        <v>209166</v>
      </c>
    </row>
    <row r="15" spans="1:14" x14ac:dyDescent="0.2">
      <c r="A15" s="34"/>
      <c r="B15" s="35" t="s">
        <v>52</v>
      </c>
      <c r="C15" s="35"/>
      <c r="D15" s="35"/>
      <c r="E15" s="109">
        <v>-70</v>
      </c>
      <c r="F15" s="110">
        <f>0+-65+641+8409+16845+19203+9586+12955+556+-70</f>
        <v>68060</v>
      </c>
      <c r="G15" s="74">
        <v>-39</v>
      </c>
      <c r="H15" s="110">
        <f>0+10923+740+8228+16881+19304+5925+1818+13483+-39</f>
        <v>77263</v>
      </c>
      <c r="I15" s="74">
        <v>39516</v>
      </c>
      <c r="J15" s="111">
        <f>0+10984+-150+-171+-173+-240+40778+55384+44694+39516</f>
        <v>190622</v>
      </c>
    </row>
    <row r="16" spans="1:14" x14ac:dyDescent="0.2">
      <c r="A16" s="34"/>
      <c r="B16" s="35" t="s">
        <v>53</v>
      </c>
      <c r="C16" s="35"/>
      <c r="D16" s="35"/>
      <c r="E16" s="109">
        <f t="shared" ref="E16:J16" si="5">E14-E15</f>
        <v>70</v>
      </c>
      <c r="F16" s="110">
        <f t="shared" si="5"/>
        <v>6242</v>
      </c>
      <c r="G16" s="109">
        <f t="shared" si="5"/>
        <v>39</v>
      </c>
      <c r="H16" s="110">
        <f>H14-H15</f>
        <v>5913</v>
      </c>
      <c r="I16" s="109">
        <f t="shared" si="5"/>
        <v>3863</v>
      </c>
      <c r="J16" s="111">
        <f t="shared" si="5"/>
        <v>18544</v>
      </c>
    </row>
    <row r="17" spans="1:10" ht="10.5" thickBot="1" x14ac:dyDescent="0.25">
      <c r="A17" s="43"/>
      <c r="B17" s="50" t="s">
        <v>54</v>
      </c>
      <c r="C17" s="50"/>
      <c r="D17" s="50"/>
      <c r="E17" s="118">
        <v>0</v>
      </c>
      <c r="F17" s="119">
        <f t="shared" ref="F17:J17" si="6">(F16/F14)*100</f>
        <v>8.4008505827568563</v>
      </c>
      <c r="G17" s="118">
        <v>0</v>
      </c>
      <c r="H17" s="119">
        <f t="shared" si="6"/>
        <v>7.1090218332211217</v>
      </c>
      <c r="I17" s="118">
        <f t="shared" si="6"/>
        <v>8.9052306415546685</v>
      </c>
      <c r="J17" s="120">
        <f t="shared" si="6"/>
        <v>8.8656856276832752</v>
      </c>
    </row>
    <row r="18" spans="1:10" ht="10.5" x14ac:dyDescent="0.25">
      <c r="A18" s="29" t="s">
        <v>55</v>
      </c>
      <c r="B18" s="30" t="s">
        <v>56</v>
      </c>
      <c r="C18" s="30"/>
      <c r="D18" s="31"/>
      <c r="E18" s="58"/>
      <c r="F18" s="116"/>
      <c r="G18" s="31"/>
      <c r="H18" s="116"/>
      <c r="I18" s="31"/>
      <c r="J18" s="117"/>
    </row>
    <row r="19" spans="1:10" x14ac:dyDescent="0.2">
      <c r="A19" s="34"/>
      <c r="B19" s="35" t="s">
        <v>57</v>
      </c>
      <c r="C19" s="35"/>
      <c r="D19" s="35"/>
      <c r="E19" s="58">
        <v>720</v>
      </c>
      <c r="F19" s="115">
        <f>0+744+672+744+720+744+720+744+744+720</f>
        <v>6552</v>
      </c>
      <c r="G19" s="35">
        <v>720</v>
      </c>
      <c r="H19" s="115">
        <f>0+744+672+744+720+744+720+744+744+720</f>
        <v>6552</v>
      </c>
      <c r="I19" s="35">
        <v>720</v>
      </c>
      <c r="J19" s="97">
        <f>0+744+672+744+720+744+720+744+744+720</f>
        <v>6552</v>
      </c>
    </row>
    <row r="20" spans="1:10" x14ac:dyDescent="0.2">
      <c r="A20" s="34"/>
      <c r="B20" s="35" t="s">
        <v>58</v>
      </c>
      <c r="C20" s="35"/>
      <c r="D20" s="35"/>
      <c r="E20" s="58">
        <v>0</v>
      </c>
      <c r="F20" s="115">
        <f>0+0+24+414+698+739+408+530+30</f>
        <v>2843</v>
      </c>
      <c r="G20" s="35">
        <v>0</v>
      </c>
      <c r="H20" s="115">
        <f>0+512+47+430+720+739+240+75+573</f>
        <v>3336</v>
      </c>
      <c r="I20" s="35">
        <v>673</v>
      </c>
      <c r="J20" s="97">
        <f>0+213+648+744+656+673</f>
        <v>2934</v>
      </c>
    </row>
    <row r="21" spans="1:10" x14ac:dyDescent="0.2">
      <c r="A21" s="34"/>
      <c r="B21" s="35" t="s">
        <v>59</v>
      </c>
      <c r="C21" s="35"/>
      <c r="D21" s="35"/>
      <c r="E21" s="58">
        <v>720</v>
      </c>
      <c r="F21" s="115">
        <f>0+732+208+570+698+739+720+734+640+720</f>
        <v>5761</v>
      </c>
      <c r="G21" s="35">
        <v>720</v>
      </c>
      <c r="H21" s="115">
        <f>0+744+655+430+720+739+720+744+744+720</f>
        <v>6216</v>
      </c>
      <c r="I21" s="35">
        <v>673</v>
      </c>
      <c r="J21" s="97">
        <f>0+213+648+744+656+673</f>
        <v>2934</v>
      </c>
    </row>
    <row r="22" spans="1:10" x14ac:dyDescent="0.2">
      <c r="A22" s="34"/>
      <c r="B22" s="35" t="s">
        <v>60</v>
      </c>
      <c r="C22" s="35"/>
      <c r="D22" s="35"/>
      <c r="E22" s="58">
        <v>0</v>
      </c>
      <c r="F22" s="115">
        <f>0+0+1+5</f>
        <v>6</v>
      </c>
      <c r="G22" s="35">
        <v>0</v>
      </c>
      <c r="H22" s="115">
        <f>0+0+143+5</f>
        <v>148</v>
      </c>
      <c r="I22" s="35">
        <v>0</v>
      </c>
      <c r="J22" s="97">
        <f>0+0+1</f>
        <v>1</v>
      </c>
    </row>
    <row r="23" spans="1:10" x14ac:dyDescent="0.2">
      <c r="A23" s="34" t="s">
        <v>40</v>
      </c>
      <c r="B23" s="35" t="s">
        <v>61</v>
      </c>
      <c r="C23" s="35"/>
      <c r="D23" s="35"/>
      <c r="E23" s="58">
        <v>0</v>
      </c>
      <c r="F23" s="115">
        <f>0+12+464</f>
        <v>476</v>
      </c>
      <c r="G23" s="35">
        <v>0</v>
      </c>
      <c r="H23" s="115">
        <f>0+0+17+171</f>
        <v>188</v>
      </c>
      <c r="I23" s="35">
        <v>0</v>
      </c>
      <c r="J23" s="97">
        <f>0+531+672+744+720+744+71</f>
        <v>3482</v>
      </c>
    </row>
    <row r="24" spans="1:10" ht="10.5" thickBot="1" x14ac:dyDescent="0.25">
      <c r="A24" s="43"/>
      <c r="B24" s="50" t="s">
        <v>62</v>
      </c>
      <c r="C24" s="50"/>
      <c r="D24" s="50"/>
      <c r="E24" s="75">
        <v>0</v>
      </c>
      <c r="F24" s="115">
        <f>0+174+21+10+104</f>
        <v>309</v>
      </c>
      <c r="G24" s="50">
        <v>0</v>
      </c>
      <c r="H24" s="115">
        <f>0+0</f>
        <v>0</v>
      </c>
      <c r="I24" s="50">
        <v>47</v>
      </c>
      <c r="J24" s="97">
        <f>0+0+88+47</f>
        <v>135</v>
      </c>
    </row>
    <row r="25" spans="1:10" ht="10.5" x14ac:dyDescent="0.25">
      <c r="A25" s="29" t="s">
        <v>63</v>
      </c>
      <c r="B25" s="30" t="s">
        <v>64</v>
      </c>
      <c r="C25" s="31"/>
      <c r="D25" s="31"/>
      <c r="E25" s="121"/>
      <c r="F25" s="116"/>
      <c r="G25" s="31"/>
      <c r="H25" s="116"/>
      <c r="I25" s="31"/>
      <c r="J25" s="117"/>
    </row>
    <row r="26" spans="1:10" x14ac:dyDescent="0.2">
      <c r="A26" s="34"/>
      <c r="B26" s="35" t="s">
        <v>65</v>
      </c>
      <c r="C26" s="35"/>
      <c r="D26" s="35"/>
      <c r="E26" s="109">
        <v>0</v>
      </c>
      <c r="F26" s="110">
        <f>0+0+9186+108098+212684+241692+120001+164811+8441</f>
        <v>864913</v>
      </c>
      <c r="G26" s="122">
        <v>0</v>
      </c>
      <c r="H26" s="110">
        <f>0+121125+9557+94589+183550+210375+64190+23170+150935</f>
        <v>857491</v>
      </c>
      <c r="I26" s="74">
        <v>462340</v>
      </c>
      <c r="J26" s="111">
        <f>0+127912+476712+631016+518145+462340</f>
        <v>2216125</v>
      </c>
    </row>
    <row r="27" spans="1:10" x14ac:dyDescent="0.2">
      <c r="A27" s="34"/>
      <c r="B27" s="35" t="s">
        <v>66</v>
      </c>
      <c r="C27" s="35"/>
      <c r="D27" s="35"/>
      <c r="E27" s="109">
        <v>0</v>
      </c>
      <c r="F27" s="110">
        <f>0+0</f>
        <v>0</v>
      </c>
      <c r="G27" s="74">
        <v>0</v>
      </c>
      <c r="H27" s="110">
        <f>0+0</f>
        <v>0</v>
      </c>
      <c r="I27" s="74">
        <v>0</v>
      </c>
      <c r="J27" s="111">
        <f>0+0</f>
        <v>0</v>
      </c>
    </row>
    <row r="28" spans="1:10" ht="10.5" thickBot="1" x14ac:dyDescent="0.25">
      <c r="A28" s="43"/>
      <c r="B28" s="50" t="s">
        <v>67</v>
      </c>
      <c r="C28" s="50"/>
      <c r="D28" s="50"/>
      <c r="E28" s="56">
        <v>0</v>
      </c>
      <c r="F28" s="110">
        <f>0+0</f>
        <v>0</v>
      </c>
      <c r="G28" s="57">
        <v>0</v>
      </c>
      <c r="H28" s="110">
        <f>0+0</f>
        <v>0</v>
      </c>
      <c r="I28" s="57">
        <v>0</v>
      </c>
      <c r="J28" s="111">
        <f>0+0</f>
        <v>0</v>
      </c>
    </row>
    <row r="29" spans="1:10" ht="10.5" x14ac:dyDescent="0.25">
      <c r="A29" s="29" t="s">
        <v>68</v>
      </c>
      <c r="B29" s="30" t="s">
        <v>69</v>
      </c>
      <c r="C29" s="30"/>
      <c r="D29" s="31"/>
      <c r="E29" s="121"/>
      <c r="F29" s="116"/>
      <c r="G29" s="31"/>
      <c r="H29" s="116"/>
      <c r="I29" s="17"/>
      <c r="J29" s="18"/>
    </row>
    <row r="30" spans="1:10" x14ac:dyDescent="0.2">
      <c r="A30" s="19"/>
      <c r="B30" s="59" t="s">
        <v>70</v>
      </c>
      <c r="C30" s="35"/>
      <c r="D30" s="20"/>
      <c r="E30" s="60" t="s">
        <v>40</v>
      </c>
      <c r="F30" s="123" t="s">
        <v>40</v>
      </c>
      <c r="G30" s="61" t="s">
        <v>40</v>
      </c>
      <c r="H30" s="123" t="s">
        <v>40</v>
      </c>
      <c r="I30" s="61" t="s">
        <v>40</v>
      </c>
      <c r="J30" s="98" t="s">
        <v>40</v>
      </c>
    </row>
    <row r="31" spans="1:10" x14ac:dyDescent="0.2">
      <c r="A31" s="19"/>
      <c r="B31" s="35" t="s">
        <v>71</v>
      </c>
      <c r="C31" s="35"/>
      <c r="D31" s="20"/>
      <c r="E31" s="60" t="s">
        <v>40</v>
      </c>
      <c r="F31" s="123" t="s">
        <v>40</v>
      </c>
      <c r="G31" s="61" t="s">
        <v>40</v>
      </c>
      <c r="H31" s="123" t="s">
        <v>40</v>
      </c>
      <c r="I31" s="61" t="s">
        <v>40</v>
      </c>
      <c r="J31" s="98" t="s">
        <v>40</v>
      </c>
    </row>
    <row r="32" spans="1:10" ht="13" thickBot="1" x14ac:dyDescent="0.3">
      <c r="A32" s="21"/>
      <c r="B32" s="44" t="s">
        <v>72</v>
      </c>
      <c r="C32" s="44"/>
      <c r="D32" s="62"/>
      <c r="E32" s="63" t="s">
        <v>40</v>
      </c>
      <c r="F32" s="124" t="s">
        <v>40</v>
      </c>
      <c r="G32" s="63" t="s">
        <v>40</v>
      </c>
      <c r="H32" s="64" t="s">
        <v>40</v>
      </c>
      <c r="I32" s="63" t="s">
        <v>40</v>
      </c>
      <c r="J32" s="99" t="s">
        <v>40</v>
      </c>
    </row>
    <row r="33" spans="1:14" ht="12.5" x14ac:dyDescent="0.25">
      <c r="A33" s="46" t="s">
        <v>73</v>
      </c>
      <c r="B33" s="35"/>
      <c r="C33" s="35"/>
      <c r="D33" s="20"/>
      <c r="E33" s="20"/>
      <c r="F33" s="20"/>
      <c r="G33" s="65"/>
      <c r="H33" s="65"/>
      <c r="I33" s="65"/>
      <c r="J33" s="65"/>
      <c r="K33" s="28"/>
    </row>
    <row r="34" spans="1:14" ht="12.5" x14ac:dyDescent="0.25">
      <c r="A34" s="20"/>
      <c r="B34" s="35" t="s">
        <v>91</v>
      </c>
      <c r="C34" s="35" t="s">
        <v>92</v>
      </c>
      <c r="D34" s="20"/>
      <c r="E34" s="20"/>
      <c r="F34" s="20"/>
      <c r="G34" s="65"/>
      <c r="H34" s="65"/>
      <c r="I34" s="65"/>
      <c r="J34" s="65"/>
      <c r="K34" s="28"/>
    </row>
    <row r="35" spans="1:14" x14ac:dyDescent="0.2">
      <c r="A35" s="20"/>
      <c r="B35" s="35"/>
      <c r="C35" s="35"/>
      <c r="D35" s="20"/>
      <c r="E35" s="20"/>
      <c r="F35" s="20"/>
      <c r="G35" s="20"/>
      <c r="H35" s="20"/>
      <c r="I35" s="20"/>
      <c r="J35" s="20"/>
    </row>
    <row r="36" spans="1:14" x14ac:dyDescent="0.2">
      <c r="A36" s="20"/>
      <c r="B36" s="35"/>
      <c r="C36" s="35"/>
      <c r="D36" s="20"/>
      <c r="E36" s="20"/>
      <c r="F36" s="20"/>
      <c r="G36" s="20"/>
      <c r="H36" s="20"/>
      <c r="I36" s="20"/>
      <c r="J36" s="20"/>
    </row>
    <row r="37" spans="1:14" ht="10.5" x14ac:dyDescent="0.25">
      <c r="A37" s="26"/>
      <c r="B37" s="26"/>
      <c r="C37" s="26"/>
      <c r="D37" s="26" t="s">
        <v>40</v>
      </c>
      <c r="E37" s="16" t="s">
        <v>74</v>
      </c>
      <c r="F37" s="16"/>
      <c r="G37" s="16" t="s">
        <v>75</v>
      </c>
      <c r="H37" s="16"/>
      <c r="I37" s="16" t="s">
        <v>76</v>
      </c>
      <c r="J37" s="16"/>
    </row>
    <row r="38" spans="1:14" ht="11" thickBot="1" x14ac:dyDescent="0.3">
      <c r="A38" s="26"/>
      <c r="B38" s="26"/>
      <c r="C38" s="26"/>
      <c r="D38" s="26"/>
      <c r="E38" s="15" t="s">
        <v>36</v>
      </c>
      <c r="F38" s="15" t="s">
        <v>37</v>
      </c>
      <c r="G38" s="15" t="s">
        <v>36</v>
      </c>
      <c r="H38" s="15" t="s">
        <v>37</v>
      </c>
      <c r="I38" s="15" t="s">
        <v>36</v>
      </c>
      <c r="J38" s="15" t="s">
        <v>37</v>
      </c>
    </row>
    <row r="39" spans="1:14" ht="10.5" x14ac:dyDescent="0.25">
      <c r="A39" s="29" t="s">
        <v>38</v>
      </c>
      <c r="B39" s="30" t="s">
        <v>39</v>
      </c>
      <c r="C39" s="30"/>
      <c r="D39" s="31"/>
      <c r="E39" s="32" t="s">
        <v>40</v>
      </c>
      <c r="F39" s="100" t="s">
        <v>40</v>
      </c>
      <c r="G39" s="33" t="s">
        <v>40</v>
      </c>
      <c r="H39" s="100" t="s">
        <v>40</v>
      </c>
      <c r="I39" s="33" t="s">
        <v>40</v>
      </c>
      <c r="J39" s="24" t="s">
        <v>40</v>
      </c>
    </row>
    <row r="40" spans="1:14" x14ac:dyDescent="0.2">
      <c r="A40" s="34"/>
      <c r="B40" s="35" t="s">
        <v>41</v>
      </c>
      <c r="C40" s="35"/>
      <c r="D40" s="35"/>
      <c r="E40" s="101">
        <f>E51/(720*229)*100</f>
        <v>23.831877729257641</v>
      </c>
      <c r="F40" s="102">
        <f>F51/(6552*229)*100</f>
        <v>22.321661841312494</v>
      </c>
      <c r="G40" s="103">
        <v>48.4</v>
      </c>
      <c r="H40" s="102">
        <v>42.9</v>
      </c>
      <c r="I40" s="103">
        <v>9.3000000000000007</v>
      </c>
      <c r="J40" s="104">
        <v>51.3</v>
      </c>
    </row>
    <row r="41" spans="1:14" x14ac:dyDescent="0.2">
      <c r="A41" s="66"/>
      <c r="B41" s="36" t="s">
        <v>42</v>
      </c>
      <c r="C41" s="36"/>
      <c r="D41" s="36"/>
      <c r="E41" s="105">
        <v>96.1</v>
      </c>
      <c r="F41" s="125">
        <f>(F5*(45/229))+(H5*(46/229))+(J5*(138/229))</f>
        <v>62.750655021834049</v>
      </c>
      <c r="G41" s="107">
        <v>98.5</v>
      </c>
      <c r="H41" s="106">
        <v>91.7</v>
      </c>
      <c r="I41" s="107">
        <v>99.9</v>
      </c>
      <c r="J41" s="108">
        <v>96</v>
      </c>
    </row>
    <row r="42" spans="1:14" x14ac:dyDescent="0.2">
      <c r="A42" s="34"/>
      <c r="B42" s="35" t="s">
        <v>43</v>
      </c>
      <c r="C42" s="35"/>
      <c r="D42" s="35"/>
      <c r="E42" s="37">
        <f>(E6*(45/229))+(G6*(46/229))+(I6*(138/229))</f>
        <v>96.0829694323144</v>
      </c>
      <c r="F42" s="126">
        <f>(F6*(45/229))+(H6*(46/229))+(J6*(138/229))</f>
        <v>63.333187772925761</v>
      </c>
      <c r="G42" s="103">
        <v>98.5</v>
      </c>
      <c r="H42" s="102">
        <v>91.8</v>
      </c>
      <c r="I42" s="103">
        <v>99.9</v>
      </c>
      <c r="J42" s="104">
        <v>96</v>
      </c>
    </row>
    <row r="43" spans="1:14" x14ac:dyDescent="0.2">
      <c r="A43" s="66"/>
      <c r="B43" s="36" t="s">
        <v>44</v>
      </c>
      <c r="C43" s="36"/>
      <c r="D43" s="36"/>
      <c r="E43" s="127">
        <v>0</v>
      </c>
      <c r="F43" s="125">
        <f>(F7*(45/229))+(H7*(46/229))+(J7*(138/229))</f>
        <v>1.6668122270742356</v>
      </c>
      <c r="G43" s="107">
        <v>1.5</v>
      </c>
      <c r="H43" s="106">
        <v>0.8</v>
      </c>
      <c r="I43" s="107">
        <v>0.1</v>
      </c>
      <c r="J43" s="108">
        <v>0</v>
      </c>
    </row>
    <row r="44" spans="1:14" x14ac:dyDescent="0.2">
      <c r="A44" s="34"/>
      <c r="B44" s="35" t="s">
        <v>45</v>
      </c>
      <c r="C44" s="35"/>
      <c r="D44" s="35"/>
      <c r="E44" s="37">
        <f>(E8*(45/229))+(G8*(46/229))+(I8*(138/229))</f>
        <v>0</v>
      </c>
      <c r="F44" s="126">
        <f>(F8*(45/229))+(H8*(46/229))+(J8*(138/229))</f>
        <v>0.48165938864628816</v>
      </c>
      <c r="G44" s="103">
        <v>1.5</v>
      </c>
      <c r="H44" s="102">
        <v>0.8</v>
      </c>
      <c r="I44" s="103">
        <v>0.1</v>
      </c>
      <c r="J44" s="104">
        <v>0</v>
      </c>
    </row>
    <row r="45" spans="1:14" x14ac:dyDescent="0.2">
      <c r="A45" s="34"/>
      <c r="B45" s="35" t="s">
        <v>46</v>
      </c>
      <c r="C45" s="35"/>
      <c r="D45" s="35"/>
      <c r="E45" s="101">
        <f t="shared" ref="E45:J45" si="7">(E60+E59)/E55*100</f>
        <v>2.175925925925926</v>
      </c>
      <c r="F45" s="102">
        <f t="shared" si="7"/>
        <v>23.35164835164835</v>
      </c>
      <c r="G45" s="101">
        <f t="shared" si="7"/>
        <v>0</v>
      </c>
      <c r="H45" s="102">
        <f t="shared" si="7"/>
        <v>7.4786324786324787</v>
      </c>
      <c r="I45" s="101">
        <f t="shared" si="7"/>
        <v>0</v>
      </c>
      <c r="J45" s="104">
        <f t="shared" si="7"/>
        <v>3.9987789987789983</v>
      </c>
    </row>
    <row r="46" spans="1:14" x14ac:dyDescent="0.2">
      <c r="A46" s="34"/>
      <c r="B46" s="35" t="s">
        <v>90</v>
      </c>
      <c r="C46" s="35"/>
      <c r="D46" s="35"/>
      <c r="E46" s="101">
        <f t="shared" ref="E46:J46" si="8">E50/E56</f>
        <v>64.456166419019311</v>
      </c>
      <c r="F46" s="102">
        <f t="shared" si="8"/>
        <v>40.233073631076486</v>
      </c>
      <c r="G46" s="101">
        <f t="shared" si="8"/>
        <v>39.562764456981661</v>
      </c>
      <c r="H46" s="102">
        <f t="shared" si="8"/>
        <v>40.920600470247784</v>
      </c>
      <c r="I46" s="101">
        <f t="shared" si="8"/>
        <v>50.309090909090912</v>
      </c>
      <c r="J46" s="104">
        <f t="shared" si="8"/>
        <v>48.839378238341972</v>
      </c>
    </row>
    <row r="47" spans="1:14" x14ac:dyDescent="0.2">
      <c r="A47" s="34"/>
      <c r="B47" s="35" t="s">
        <v>47</v>
      </c>
      <c r="C47" s="35"/>
      <c r="D47" s="35"/>
      <c r="E47" s="109">
        <f>((E62+E64)/E50)*1000</f>
        <v>10658.152562299731</v>
      </c>
      <c r="F47" s="110">
        <f>((F62+F64)/F50)*1000</f>
        <v>10742.10678478306</v>
      </c>
      <c r="G47" s="109">
        <f>((G62+G64)/G50)*1000</f>
        <v>11156.149732620321</v>
      </c>
      <c r="H47" s="110">
        <f>((H62+H64)/H50)*1000</f>
        <v>10943.90276243094</v>
      </c>
      <c r="I47" s="109">
        <f>(I62/I50)*1000</f>
        <v>10602.276834116372</v>
      </c>
      <c r="J47" s="111">
        <f>(J62/J50)*1000</f>
        <v>10534.179123041917</v>
      </c>
    </row>
    <row r="48" spans="1:14" ht="10.5" thickBot="1" x14ac:dyDescent="0.25">
      <c r="A48" s="67"/>
      <c r="B48" s="44" t="s">
        <v>48</v>
      </c>
      <c r="C48" s="44"/>
      <c r="D48" s="44"/>
      <c r="E48" s="112">
        <f>((E62+E64)/E51)*1000</f>
        <v>11766.17295261363</v>
      </c>
      <c r="F48" s="128">
        <f>((F62+F64)/F51)*1000</f>
        <v>11759.751698933464</v>
      </c>
      <c r="G48" s="112">
        <f>((G62+G64)/G51)*1000</f>
        <v>12124.370399070127</v>
      </c>
      <c r="H48" s="162">
        <f>((H62+H64)/H51)*1000</f>
        <v>11889.206332438622</v>
      </c>
      <c r="I48" s="112">
        <f>(I62/I51)*1000</f>
        <v>11574.86683764056</v>
      </c>
      <c r="J48" s="161">
        <f>(J62/J51)*1000</f>
        <v>11265.179018527793</v>
      </c>
      <c r="N48" s="103"/>
    </row>
    <row r="49" spans="1:14" ht="10.5" x14ac:dyDescent="0.25">
      <c r="A49" s="29" t="s">
        <v>49</v>
      </c>
      <c r="B49" s="30" t="s">
        <v>50</v>
      </c>
      <c r="C49" s="30"/>
      <c r="D49" s="31"/>
      <c r="E49" s="121"/>
      <c r="F49" s="116"/>
      <c r="G49" s="31"/>
      <c r="H49" s="116"/>
      <c r="I49" s="35"/>
      <c r="J49" s="117"/>
      <c r="N49" s="74"/>
    </row>
    <row r="50" spans="1:14" x14ac:dyDescent="0.2">
      <c r="A50" s="34"/>
      <c r="B50" s="35" t="s">
        <v>51</v>
      </c>
      <c r="C50" s="35"/>
      <c r="D50" s="115"/>
      <c r="E50" s="74">
        <f>E14+G14+I14</f>
        <v>43379</v>
      </c>
      <c r="F50" s="74">
        <f>F14+H14+J14</f>
        <v>366644</v>
      </c>
      <c r="G50" s="109">
        <v>28050</v>
      </c>
      <c r="H50" s="110">
        <f>0+571+20574+28961+30242+31162+25750+31400+29540+28050</f>
        <v>226250</v>
      </c>
      <c r="I50" s="74">
        <v>5534</v>
      </c>
      <c r="J50" s="111">
        <f>0+34717+31836+34279+36985+35061+22018+34711+38213+5534</f>
        <v>273354</v>
      </c>
      <c r="N50" s="74"/>
    </row>
    <row r="51" spans="1:14" x14ac:dyDescent="0.2">
      <c r="A51" s="34"/>
      <c r="B51" s="35" t="s">
        <v>52</v>
      </c>
      <c r="C51" s="35"/>
      <c r="D51" s="115"/>
      <c r="E51" s="74">
        <f>(E15+G15+I15)-113</f>
        <v>39294</v>
      </c>
      <c r="F51" s="74">
        <f>(F15+H15+J15)-1029</f>
        <v>334916</v>
      </c>
      <c r="G51" s="109">
        <v>25810</v>
      </c>
      <c r="H51" s="110">
        <f>0+304+18889+26633+27984+28769+23749+28979+27144+25810</f>
        <v>208261</v>
      </c>
      <c r="I51" s="74">
        <v>5069</v>
      </c>
      <c r="J51" s="111">
        <f>0+32432+29755+31990+34713+32739+20511+32567+35840+5069</f>
        <v>255616</v>
      </c>
    </row>
    <row r="52" spans="1:14" x14ac:dyDescent="0.2">
      <c r="A52" s="34"/>
      <c r="B52" s="35" t="s">
        <v>53</v>
      </c>
      <c r="C52" s="35"/>
      <c r="D52" s="115"/>
      <c r="E52" s="109">
        <f t="shared" ref="E52:J52" si="9">E50-E51</f>
        <v>4085</v>
      </c>
      <c r="F52" s="110">
        <f t="shared" si="9"/>
        <v>31728</v>
      </c>
      <c r="G52" s="109">
        <f t="shared" si="9"/>
        <v>2240</v>
      </c>
      <c r="H52" s="110">
        <f t="shared" si="9"/>
        <v>17989</v>
      </c>
      <c r="I52" s="109">
        <f t="shared" si="9"/>
        <v>465</v>
      </c>
      <c r="J52" s="111">
        <f t="shared" si="9"/>
        <v>17738</v>
      </c>
    </row>
    <row r="53" spans="1:14" ht="10.5" thickBot="1" x14ac:dyDescent="0.25">
      <c r="A53" s="43"/>
      <c r="B53" s="50" t="s">
        <v>54</v>
      </c>
      <c r="C53" s="50"/>
      <c r="D53" s="50"/>
      <c r="E53" s="118">
        <f t="shared" ref="E53:J53" si="10">(E52/E50)*100</f>
        <v>9.416999008736946</v>
      </c>
      <c r="F53" s="119">
        <f t="shared" si="10"/>
        <v>8.6536258605077414</v>
      </c>
      <c r="G53" s="118">
        <f>(G52/G50)*100</f>
        <v>7.9857397504456333</v>
      </c>
      <c r="H53" s="119">
        <f>(H52/H50)*100</f>
        <v>7.9509392265193366</v>
      </c>
      <c r="I53" s="118">
        <f t="shared" si="10"/>
        <v>8.4026020961329966</v>
      </c>
      <c r="J53" s="120">
        <f t="shared" si="10"/>
        <v>6.4890215617843525</v>
      </c>
    </row>
    <row r="54" spans="1:14" ht="10.5" x14ac:dyDescent="0.25">
      <c r="A54" s="29" t="s">
        <v>55</v>
      </c>
      <c r="B54" s="30" t="s">
        <v>56</v>
      </c>
      <c r="C54" s="30"/>
      <c r="D54" s="31"/>
      <c r="E54" s="121"/>
      <c r="F54" s="116"/>
      <c r="G54" s="31"/>
      <c r="H54" s="116"/>
      <c r="I54" s="35"/>
      <c r="J54" s="117"/>
    </row>
    <row r="55" spans="1:14" x14ac:dyDescent="0.2">
      <c r="A55" s="34"/>
      <c r="B55" s="35" t="s">
        <v>57</v>
      </c>
      <c r="C55" s="35"/>
      <c r="D55" s="35"/>
      <c r="E55" s="58">
        <f>E19+G19+I19</f>
        <v>2160</v>
      </c>
      <c r="F55" s="115">
        <f>F19+H19+J19</f>
        <v>19656</v>
      </c>
      <c r="G55" s="35">
        <v>720</v>
      </c>
      <c r="H55" s="115">
        <f>0+744+672+744+720+744+720+744+744+720</f>
        <v>6552</v>
      </c>
      <c r="I55" s="35">
        <v>720</v>
      </c>
      <c r="J55" s="97">
        <f>0+744+672+744+720+744+720+744+744+720</f>
        <v>6552</v>
      </c>
    </row>
    <row r="56" spans="1:14" x14ac:dyDescent="0.2">
      <c r="A56" s="34"/>
      <c r="B56" s="35" t="s">
        <v>58</v>
      </c>
      <c r="C56" s="35"/>
      <c r="D56" s="35"/>
      <c r="E56" s="58">
        <f>E20+G20+I20</f>
        <v>673</v>
      </c>
      <c r="F56" s="115">
        <f>F20+H20+J20</f>
        <v>9113</v>
      </c>
      <c r="G56" s="35">
        <v>709</v>
      </c>
      <c r="H56" s="115">
        <f>0+29+509+744+720+744+590+740+744+709</f>
        <v>5529</v>
      </c>
      <c r="I56" s="35">
        <v>110</v>
      </c>
      <c r="J56" s="97">
        <f>0+744+672+744+720+744+460+659+744+110</f>
        <v>5597</v>
      </c>
      <c r="N56" s="103"/>
    </row>
    <row r="57" spans="1:14" x14ac:dyDescent="0.2">
      <c r="A57" s="34"/>
      <c r="B57" s="35" t="s">
        <v>59</v>
      </c>
      <c r="C57" s="35"/>
      <c r="D57" s="35"/>
      <c r="E57" s="58">
        <f t="shared" ref="E57:F60" si="11">E21+G21+I21</f>
        <v>2113</v>
      </c>
      <c r="F57" s="115">
        <f t="shared" si="11"/>
        <v>14911</v>
      </c>
      <c r="G57" s="35">
        <v>709</v>
      </c>
      <c r="H57" s="115">
        <f>0+360+531+744+720+744+720+740+744+709</f>
        <v>6012</v>
      </c>
      <c r="I57" s="35">
        <v>719</v>
      </c>
      <c r="J57" s="97">
        <f>0+744+672+744+720+744+460+742+744+719</f>
        <v>6289</v>
      </c>
    </row>
    <row r="58" spans="1:14" x14ac:dyDescent="0.2">
      <c r="A58" s="34"/>
      <c r="B58" s="35" t="s">
        <v>60</v>
      </c>
      <c r="C58" s="35"/>
      <c r="D58" s="35"/>
      <c r="E58" s="58">
        <f t="shared" si="11"/>
        <v>0</v>
      </c>
      <c r="F58" s="115">
        <f t="shared" si="11"/>
        <v>155</v>
      </c>
      <c r="G58" s="35">
        <v>11</v>
      </c>
      <c r="H58" s="115">
        <f>0+0+35+4+11</f>
        <v>50</v>
      </c>
      <c r="I58" s="35">
        <v>1</v>
      </c>
      <c r="J58" s="97">
        <f>0+0+1</f>
        <v>1</v>
      </c>
    </row>
    <row r="59" spans="1:14" x14ac:dyDescent="0.2">
      <c r="A59" s="34" t="s">
        <v>40</v>
      </c>
      <c r="B59" s="35" t="s">
        <v>61</v>
      </c>
      <c r="C59" s="35"/>
      <c r="D59" s="35"/>
      <c r="E59" s="58">
        <f t="shared" si="11"/>
        <v>0</v>
      </c>
      <c r="F59" s="115">
        <f t="shared" si="11"/>
        <v>4146</v>
      </c>
      <c r="G59" s="35">
        <v>0</v>
      </c>
      <c r="H59" s="115">
        <f>0+0</f>
        <v>0</v>
      </c>
      <c r="I59" s="35">
        <v>0</v>
      </c>
      <c r="J59" s="97">
        <f>0+0+260</f>
        <v>260</v>
      </c>
    </row>
    <row r="60" spans="1:14" ht="10.5" thickBot="1" x14ac:dyDescent="0.25">
      <c r="A60" s="43"/>
      <c r="B60" s="50" t="s">
        <v>62</v>
      </c>
      <c r="C60" s="50"/>
      <c r="D60" s="50"/>
      <c r="E60" s="58">
        <f t="shared" si="11"/>
        <v>47</v>
      </c>
      <c r="F60" s="115">
        <f t="shared" si="11"/>
        <v>444</v>
      </c>
      <c r="G60" s="50">
        <v>0</v>
      </c>
      <c r="H60" s="115">
        <f>0+384+106</f>
        <v>490</v>
      </c>
      <c r="I60" s="50">
        <v>0</v>
      </c>
      <c r="J60" s="97">
        <f>0+0+2</f>
        <v>2</v>
      </c>
    </row>
    <row r="61" spans="1:14" ht="10.5" x14ac:dyDescent="0.25">
      <c r="A61" s="29" t="s">
        <v>63</v>
      </c>
      <c r="B61" s="30" t="s">
        <v>64</v>
      </c>
      <c r="C61" s="31"/>
      <c r="D61" s="31"/>
      <c r="E61" s="121"/>
      <c r="F61" s="116"/>
      <c r="G61" s="31"/>
      <c r="H61" s="116"/>
      <c r="I61" s="31"/>
      <c r="J61" s="117"/>
    </row>
    <row r="62" spans="1:14" x14ac:dyDescent="0.2">
      <c r="A62" s="34"/>
      <c r="B62" s="35" t="s">
        <v>65</v>
      </c>
      <c r="C62" s="35"/>
      <c r="D62" s="35"/>
      <c r="E62" s="109">
        <f t="shared" ref="E62:F64" si="12">E26+G26+I26</f>
        <v>462340</v>
      </c>
      <c r="F62" s="110">
        <f t="shared" si="12"/>
        <v>3938529</v>
      </c>
      <c r="G62" s="74">
        <v>312930</v>
      </c>
      <c r="H62" s="110">
        <f>0+7559+225633+311443+324533+339597+281004+347010+326349+312930</f>
        <v>2476058</v>
      </c>
      <c r="I62" s="74">
        <v>58673</v>
      </c>
      <c r="J62" s="111">
        <f>0+374099+335926+357597+383559+370894+231421+363887+403504+58673</f>
        <v>2879560</v>
      </c>
    </row>
    <row r="63" spans="1:14" x14ac:dyDescent="0.2">
      <c r="A63" s="34"/>
      <c r="B63" s="35" t="s">
        <v>66</v>
      </c>
      <c r="C63" s="35"/>
      <c r="D63" s="35"/>
      <c r="E63" s="109">
        <f t="shared" si="12"/>
        <v>0</v>
      </c>
      <c r="F63" s="110">
        <f t="shared" si="12"/>
        <v>0</v>
      </c>
      <c r="G63" s="35">
        <v>0</v>
      </c>
      <c r="H63" s="110">
        <f>0+0</f>
        <v>0</v>
      </c>
      <c r="I63" s="35">
        <v>0</v>
      </c>
      <c r="J63" s="111">
        <v>0</v>
      </c>
      <c r="K63" s="35" t="s">
        <v>40</v>
      </c>
    </row>
    <row r="64" spans="1:14" ht="10.5" thickBot="1" x14ac:dyDescent="0.25">
      <c r="A64" s="43"/>
      <c r="B64" s="50" t="s">
        <v>67</v>
      </c>
      <c r="C64" s="50"/>
      <c r="D64" s="50"/>
      <c r="E64" s="109">
        <f t="shared" si="12"/>
        <v>0</v>
      </c>
      <c r="F64" s="110">
        <f t="shared" si="12"/>
        <v>0</v>
      </c>
      <c r="G64" s="35">
        <v>0</v>
      </c>
      <c r="H64" s="110">
        <f>0+0</f>
        <v>0</v>
      </c>
      <c r="I64" s="35">
        <v>0</v>
      </c>
      <c r="J64" s="111">
        <v>0</v>
      </c>
    </row>
    <row r="65" spans="1:12" ht="10.5" x14ac:dyDescent="0.25">
      <c r="A65" s="29" t="s">
        <v>68</v>
      </c>
      <c r="B65" s="30" t="s">
        <v>69</v>
      </c>
      <c r="C65" s="30"/>
      <c r="D65" s="31"/>
      <c r="E65" s="121"/>
      <c r="F65" s="116"/>
      <c r="G65" s="31"/>
      <c r="H65" s="116"/>
      <c r="I65" s="17"/>
      <c r="J65" s="18"/>
    </row>
    <row r="66" spans="1:12" x14ac:dyDescent="0.2">
      <c r="A66" s="19"/>
      <c r="B66" s="59" t="s">
        <v>70</v>
      </c>
      <c r="C66" s="35"/>
      <c r="D66" s="20"/>
      <c r="E66" s="60">
        <v>68.91</v>
      </c>
      <c r="F66" s="123">
        <v>67.45</v>
      </c>
      <c r="G66" s="61" t="s">
        <v>40</v>
      </c>
      <c r="H66" s="123" t="s">
        <v>40</v>
      </c>
      <c r="I66" s="61" t="s">
        <v>40</v>
      </c>
      <c r="J66" s="98" t="s">
        <v>40</v>
      </c>
    </row>
    <row r="67" spans="1:12" x14ac:dyDescent="0.2">
      <c r="A67" s="19"/>
      <c r="B67" s="35" t="s">
        <v>71</v>
      </c>
      <c r="C67" s="35"/>
      <c r="D67" s="20"/>
      <c r="E67" s="60">
        <v>15.96</v>
      </c>
      <c r="F67" s="123">
        <v>26.79</v>
      </c>
      <c r="G67" s="61" t="s">
        <v>40</v>
      </c>
      <c r="H67" s="123" t="s">
        <v>40</v>
      </c>
      <c r="I67" s="61" t="s">
        <v>40</v>
      </c>
      <c r="J67" s="98" t="s">
        <v>40</v>
      </c>
    </row>
    <row r="68" spans="1:12" ht="13" thickBot="1" x14ac:dyDescent="0.3">
      <c r="A68" s="69"/>
      <c r="B68" s="44" t="s">
        <v>72</v>
      </c>
      <c r="C68" s="44"/>
      <c r="D68" s="62"/>
      <c r="E68" s="63">
        <f>E66+E67</f>
        <v>84.87</v>
      </c>
      <c r="F68" s="124">
        <f>F66+F67</f>
        <v>94.240000000000009</v>
      </c>
      <c r="G68" s="63" t="s">
        <v>40</v>
      </c>
      <c r="H68" s="129" t="s">
        <v>40</v>
      </c>
      <c r="I68" s="63" t="s">
        <v>40</v>
      </c>
      <c r="J68" s="99" t="s">
        <v>40</v>
      </c>
    </row>
    <row r="69" spans="1:12" x14ac:dyDescent="0.2">
      <c r="A69" s="20"/>
      <c r="B69" s="35"/>
      <c r="C69" s="35"/>
      <c r="D69" s="20"/>
      <c r="E69" s="35"/>
      <c r="F69" s="35"/>
      <c r="G69" s="35"/>
      <c r="H69" s="35"/>
      <c r="I69" s="35"/>
      <c r="J69" s="35"/>
    </row>
    <row r="70" spans="1:12" x14ac:dyDescent="0.2">
      <c r="A70" s="20"/>
      <c r="B70" s="35"/>
      <c r="C70" s="35"/>
      <c r="D70" s="20"/>
      <c r="E70" s="35"/>
      <c r="F70" s="35"/>
      <c r="G70" s="35"/>
      <c r="H70" s="35"/>
      <c r="I70" s="35"/>
      <c r="J70" s="35"/>
    </row>
    <row r="71" spans="1:12" ht="10.5" x14ac:dyDescent="0.25">
      <c r="A71" s="26"/>
      <c r="B71" s="26"/>
      <c r="C71" s="26"/>
      <c r="D71" s="26"/>
      <c r="E71" s="16" t="s">
        <v>77</v>
      </c>
      <c r="F71" s="16"/>
      <c r="G71" s="16" t="s">
        <v>78</v>
      </c>
      <c r="H71" s="16"/>
      <c r="I71" s="70" t="s">
        <v>79</v>
      </c>
      <c r="J71" s="16"/>
    </row>
    <row r="72" spans="1:12" ht="11" thickBot="1" x14ac:dyDescent="0.3">
      <c r="A72" s="26"/>
      <c r="B72" s="26"/>
      <c r="C72" s="26"/>
      <c r="D72" s="26"/>
      <c r="E72" s="15" t="s">
        <v>36</v>
      </c>
      <c r="F72" s="15" t="s">
        <v>37</v>
      </c>
      <c r="G72" s="15" t="s">
        <v>36</v>
      </c>
      <c r="H72" s="15" t="s">
        <v>37</v>
      </c>
      <c r="I72" s="15" t="s">
        <v>36</v>
      </c>
      <c r="J72" s="15" t="s">
        <v>37</v>
      </c>
    </row>
    <row r="73" spans="1:12" ht="10.5" x14ac:dyDescent="0.25">
      <c r="A73" s="29" t="s">
        <v>38</v>
      </c>
      <c r="B73" s="30" t="s">
        <v>39</v>
      </c>
      <c r="C73" s="30"/>
      <c r="D73" s="31"/>
      <c r="E73" s="32" t="s">
        <v>40</v>
      </c>
      <c r="F73" s="100" t="s">
        <v>40</v>
      </c>
      <c r="G73" s="33" t="s">
        <v>40</v>
      </c>
      <c r="H73" s="100" t="s">
        <v>40</v>
      </c>
      <c r="I73" s="33" t="s">
        <v>40</v>
      </c>
      <c r="J73" s="24" t="s">
        <v>40</v>
      </c>
    </row>
    <row r="74" spans="1:12" x14ac:dyDescent="0.2">
      <c r="A74" s="34"/>
      <c r="B74" s="35" t="s">
        <v>41</v>
      </c>
      <c r="C74" s="35"/>
      <c r="D74" s="35"/>
      <c r="E74" s="101">
        <v>53.9</v>
      </c>
      <c r="F74" s="102">
        <v>47.2</v>
      </c>
      <c r="G74" s="35" t="s">
        <v>40</v>
      </c>
      <c r="H74" s="115" t="s">
        <v>40</v>
      </c>
      <c r="I74" s="35" t="s">
        <v>40</v>
      </c>
      <c r="J74" s="97" t="s">
        <v>40</v>
      </c>
    </row>
    <row r="75" spans="1:12" x14ac:dyDescent="0.2">
      <c r="A75" s="66"/>
      <c r="B75" s="36" t="s">
        <v>42</v>
      </c>
      <c r="C75" s="36"/>
      <c r="D75" s="36"/>
      <c r="E75" s="105">
        <v>100</v>
      </c>
      <c r="F75" s="106">
        <v>93.4</v>
      </c>
      <c r="G75" s="105">
        <v>95.7</v>
      </c>
      <c r="H75" s="106">
        <v>53.6</v>
      </c>
      <c r="I75" s="107">
        <v>100</v>
      </c>
      <c r="J75" s="108">
        <v>90.5</v>
      </c>
    </row>
    <row r="76" spans="1:12" x14ac:dyDescent="0.2">
      <c r="A76" s="34"/>
      <c r="B76" s="35" t="s">
        <v>43</v>
      </c>
      <c r="C76" s="35"/>
      <c r="D76" s="35"/>
      <c r="E76" s="101">
        <v>100</v>
      </c>
      <c r="F76" s="102">
        <v>94.7</v>
      </c>
      <c r="G76" s="101">
        <v>95.7</v>
      </c>
      <c r="H76" s="102">
        <v>53.6</v>
      </c>
      <c r="I76" s="103">
        <v>100</v>
      </c>
      <c r="J76" s="104">
        <v>95.5</v>
      </c>
    </row>
    <row r="77" spans="1:12" x14ac:dyDescent="0.2">
      <c r="A77" s="66"/>
      <c r="B77" s="36" t="s">
        <v>44</v>
      </c>
      <c r="C77" s="36"/>
      <c r="D77" s="36"/>
      <c r="E77" s="105">
        <v>0</v>
      </c>
      <c r="F77" s="106">
        <v>2.2000000000000002</v>
      </c>
      <c r="G77" s="105">
        <v>4.3</v>
      </c>
      <c r="H77" s="106">
        <v>4.5</v>
      </c>
      <c r="I77" s="107">
        <v>0</v>
      </c>
      <c r="J77" s="108">
        <v>5.3</v>
      </c>
      <c r="K77" s="130" t="s">
        <v>40</v>
      </c>
      <c r="L77" s="130" t="s">
        <v>40</v>
      </c>
    </row>
    <row r="78" spans="1:12" x14ac:dyDescent="0.2">
      <c r="A78" s="34"/>
      <c r="B78" s="35" t="s">
        <v>45</v>
      </c>
      <c r="C78" s="35"/>
      <c r="D78" s="35"/>
      <c r="E78" s="101">
        <v>0</v>
      </c>
      <c r="F78" s="102">
        <v>0.8</v>
      </c>
      <c r="G78" s="101">
        <v>4.3</v>
      </c>
      <c r="H78" s="102">
        <v>4.5</v>
      </c>
      <c r="I78" s="103">
        <v>0</v>
      </c>
      <c r="J78" s="104">
        <v>0.4</v>
      </c>
    </row>
    <row r="79" spans="1:12" x14ac:dyDescent="0.2">
      <c r="A79" s="34"/>
      <c r="B79" s="35" t="s">
        <v>46</v>
      </c>
      <c r="C79" s="35"/>
      <c r="D79" s="35"/>
      <c r="E79" s="101">
        <f t="shared" ref="E79:J79" si="13">(E94+E93)/E89*100</f>
        <v>0</v>
      </c>
      <c r="F79" s="102">
        <f t="shared" si="13"/>
        <v>4.5482295482295481</v>
      </c>
      <c r="G79" s="101">
        <f t="shared" si="13"/>
        <v>0</v>
      </c>
      <c r="H79" s="102">
        <f t="shared" si="13"/>
        <v>43.833943833943835</v>
      </c>
      <c r="I79" s="101">
        <f t="shared" si="13"/>
        <v>0</v>
      </c>
      <c r="J79" s="104">
        <f t="shared" si="13"/>
        <v>4.1056166056166052</v>
      </c>
    </row>
    <row r="80" spans="1:12" x14ac:dyDescent="0.2">
      <c r="A80" s="34"/>
      <c r="B80" s="35" t="s">
        <v>90</v>
      </c>
      <c r="C80" s="35"/>
      <c r="D80" s="35"/>
      <c r="E80" s="101">
        <f t="shared" ref="E80:J80" si="14">E84/E90</f>
        <v>56.037500000000001</v>
      </c>
      <c r="F80" s="102">
        <f t="shared" si="14"/>
        <v>53.239795075194181</v>
      </c>
      <c r="G80" s="101">
        <f t="shared" si="14"/>
        <v>41.93468795355588</v>
      </c>
      <c r="H80" s="102">
        <f t="shared" si="14"/>
        <v>45.505845451953235</v>
      </c>
      <c r="I80" s="101">
        <f t="shared" si="14"/>
        <v>44.069444444444443</v>
      </c>
      <c r="J80" s="104">
        <f t="shared" si="14"/>
        <v>48.914557530066418</v>
      </c>
    </row>
    <row r="81" spans="1:10" x14ac:dyDescent="0.2">
      <c r="A81" s="34"/>
      <c r="B81" s="35" t="s">
        <v>47</v>
      </c>
      <c r="C81" s="35"/>
      <c r="D81" s="35"/>
      <c r="E81" s="109">
        <f>(E96/E84)*1000</f>
        <v>10137.804545567205</v>
      </c>
      <c r="F81" s="110">
        <f>(F96/F84)*1000</f>
        <v>10280.676322504143</v>
      </c>
      <c r="G81" s="74" t="s">
        <v>40</v>
      </c>
      <c r="H81" s="110" t="s">
        <v>40</v>
      </c>
      <c r="I81" s="74" t="s">
        <v>40</v>
      </c>
      <c r="J81" s="111" t="s">
        <v>40</v>
      </c>
    </row>
    <row r="82" spans="1:10" ht="10.5" thickBot="1" x14ac:dyDescent="0.25">
      <c r="A82" s="67"/>
      <c r="B82" s="44" t="s">
        <v>48</v>
      </c>
      <c r="C82" s="44"/>
      <c r="D82" s="44"/>
      <c r="E82" s="112">
        <f>(E96/E85)*1000</f>
        <v>10862.279583598895</v>
      </c>
      <c r="F82" s="162">
        <f>(F96/F85)*1000</f>
        <v>11050.367849456985</v>
      </c>
      <c r="G82" s="131" t="s">
        <v>40</v>
      </c>
      <c r="H82" s="113" t="s">
        <v>40</v>
      </c>
      <c r="I82" s="131" t="s">
        <v>40</v>
      </c>
      <c r="J82" s="114" t="s">
        <v>40</v>
      </c>
    </row>
    <row r="83" spans="1:10" ht="10.5" x14ac:dyDescent="0.25">
      <c r="A83" s="29" t="s">
        <v>49</v>
      </c>
      <c r="B83" s="30" t="s">
        <v>50</v>
      </c>
      <c r="C83" s="30"/>
      <c r="D83" s="31"/>
      <c r="E83" s="121" t="s">
        <v>40</v>
      </c>
      <c r="F83" s="116"/>
      <c r="G83" s="31"/>
      <c r="H83" s="116"/>
      <c r="I83" s="31"/>
      <c r="J83" s="117"/>
    </row>
    <row r="84" spans="1:10" x14ac:dyDescent="0.2">
      <c r="A84" s="34"/>
      <c r="B84" s="35" t="s">
        <v>51</v>
      </c>
      <c r="C84" s="35"/>
      <c r="D84" s="35"/>
      <c r="E84" s="109">
        <v>40347</v>
      </c>
      <c r="F84" s="110">
        <f>0+32872+31211+28373+29426+45080+34020+42120+38705+40347</f>
        <v>322154</v>
      </c>
      <c r="G84" s="74">
        <v>28893</v>
      </c>
      <c r="H84" s="110">
        <f>0+30564+5877+28292+34227+31736+28893</f>
        <v>159589</v>
      </c>
      <c r="I84" s="74">
        <v>31730</v>
      </c>
      <c r="J84" s="111">
        <f>0+30573+32382+23475+3276+38476+34755+40150+37686+31730</f>
        <v>272503</v>
      </c>
    </row>
    <row r="85" spans="1:10" x14ac:dyDescent="0.2">
      <c r="A85" s="34"/>
      <c r="B85" s="35" t="s">
        <v>52</v>
      </c>
      <c r="C85" s="35"/>
      <c r="D85" s="35"/>
      <c r="E85" s="109">
        <v>37656</v>
      </c>
      <c r="F85" s="110">
        <f>0+30331+28870+26211+27355+42238+31747+39323+35984+37656</f>
        <v>299715</v>
      </c>
      <c r="G85" s="74" t="s">
        <v>40</v>
      </c>
      <c r="H85" s="110" t="s">
        <v>40</v>
      </c>
      <c r="I85" s="74" t="s">
        <v>40</v>
      </c>
      <c r="J85" s="111" t="s">
        <v>40</v>
      </c>
    </row>
    <row r="86" spans="1:10" x14ac:dyDescent="0.2">
      <c r="A86" s="34"/>
      <c r="B86" s="35" t="s">
        <v>53</v>
      </c>
      <c r="C86" s="35"/>
      <c r="D86" s="35"/>
      <c r="E86" s="109">
        <f>E84-E85</f>
        <v>2691</v>
      </c>
      <c r="F86" s="110">
        <f>F84-F85</f>
        <v>22439</v>
      </c>
      <c r="G86" s="74" t="s">
        <v>40</v>
      </c>
      <c r="H86" s="110" t="s">
        <v>40</v>
      </c>
      <c r="I86" s="74" t="s">
        <v>40</v>
      </c>
      <c r="J86" s="111" t="s">
        <v>40</v>
      </c>
    </row>
    <row r="87" spans="1:10" ht="10.5" thickBot="1" x14ac:dyDescent="0.25">
      <c r="A87" s="43"/>
      <c r="B87" s="50" t="s">
        <v>54</v>
      </c>
      <c r="C87" s="50"/>
      <c r="D87" s="50"/>
      <c r="E87" s="118">
        <f>(E86/E84)*100</f>
        <v>6.669640865491858</v>
      </c>
      <c r="F87" s="119">
        <f>(F86/F84)*100</f>
        <v>6.9653023088336639</v>
      </c>
      <c r="G87" s="50" t="s">
        <v>40</v>
      </c>
      <c r="H87" s="132" t="s">
        <v>40</v>
      </c>
      <c r="I87" s="50" t="s">
        <v>40</v>
      </c>
      <c r="J87" s="133" t="s">
        <v>40</v>
      </c>
    </row>
    <row r="88" spans="1:10" ht="10.5" x14ac:dyDescent="0.25">
      <c r="A88" s="29" t="s">
        <v>55</v>
      </c>
      <c r="B88" s="30" t="s">
        <v>56</v>
      </c>
      <c r="C88" s="30"/>
      <c r="D88" s="31"/>
      <c r="E88" s="121"/>
      <c r="F88" s="116"/>
      <c r="G88" s="31"/>
      <c r="H88" s="116"/>
      <c r="I88" s="31"/>
      <c r="J88" s="117"/>
    </row>
    <row r="89" spans="1:10" x14ac:dyDescent="0.2">
      <c r="A89" s="34"/>
      <c r="B89" s="35" t="s">
        <v>57</v>
      </c>
      <c r="C89" s="35"/>
      <c r="D89" s="35"/>
      <c r="E89" s="58">
        <v>720</v>
      </c>
      <c r="F89" s="115">
        <f>0+744+672+744+720+744+720+744+744+720</f>
        <v>6552</v>
      </c>
      <c r="G89" s="35">
        <v>720</v>
      </c>
      <c r="H89" s="115">
        <f>0+744+672+744+720+744+720+744+744+720</f>
        <v>6552</v>
      </c>
      <c r="I89" s="35">
        <v>720</v>
      </c>
      <c r="J89" s="97">
        <f>0+744+672+744+720+744+720+744+744+720</f>
        <v>6552</v>
      </c>
    </row>
    <row r="90" spans="1:10" x14ac:dyDescent="0.2">
      <c r="A90" s="34"/>
      <c r="B90" s="35" t="s">
        <v>58</v>
      </c>
      <c r="C90" s="35"/>
      <c r="D90" s="35"/>
      <c r="E90" s="58">
        <v>720</v>
      </c>
      <c r="F90" s="115">
        <f>0+713+640+599+567+744+593+744+731+720</f>
        <v>6051</v>
      </c>
      <c r="G90" s="134">
        <v>689</v>
      </c>
      <c r="H90" s="115">
        <f>0+744+144+617+661+652+689</f>
        <v>3507</v>
      </c>
      <c r="I90" s="35">
        <v>720</v>
      </c>
      <c r="J90" s="97">
        <f>0+744+672+517+75+641+714+744+744+720</f>
        <v>5571</v>
      </c>
    </row>
    <row r="91" spans="1:10" x14ac:dyDescent="0.2">
      <c r="A91" s="34"/>
      <c r="B91" s="35" t="s">
        <v>59</v>
      </c>
      <c r="C91" s="35"/>
      <c r="D91" s="35"/>
      <c r="E91" s="58">
        <v>720</v>
      </c>
      <c r="F91" s="115">
        <f>0+730+640+599+567+744+720+744+742+720</f>
        <v>6206</v>
      </c>
      <c r="G91" s="35">
        <v>689</v>
      </c>
      <c r="H91" s="115">
        <f>0+744+144+617+661+658+689</f>
        <v>3513</v>
      </c>
      <c r="I91" s="35">
        <v>720</v>
      </c>
      <c r="J91" s="97">
        <f>0+744+672+517+680+725+714+744+744+720</f>
        <v>6260</v>
      </c>
    </row>
    <row r="92" spans="1:10" x14ac:dyDescent="0.2">
      <c r="A92" s="34"/>
      <c r="B92" s="35" t="s">
        <v>60</v>
      </c>
      <c r="C92" s="35"/>
      <c r="D92" s="35"/>
      <c r="E92" s="58">
        <v>0</v>
      </c>
      <c r="F92" s="115">
        <f>0+14+32+2</f>
        <v>48</v>
      </c>
      <c r="G92" s="35">
        <v>31</v>
      </c>
      <c r="H92" s="115">
        <f>0+0+65+64+7+31</f>
        <v>167</v>
      </c>
      <c r="I92" s="35">
        <v>0</v>
      </c>
      <c r="J92" s="97">
        <f>0+0+1+16+6</f>
        <v>23</v>
      </c>
    </row>
    <row r="93" spans="1:10" x14ac:dyDescent="0.2">
      <c r="A93" s="34" t="s">
        <v>40</v>
      </c>
      <c r="B93" s="35" t="s">
        <v>61</v>
      </c>
      <c r="C93" s="35"/>
      <c r="D93" s="35"/>
      <c r="E93" s="58">
        <v>0</v>
      </c>
      <c r="F93" s="115">
        <f>0+0+145+153</f>
        <v>298</v>
      </c>
      <c r="G93" s="35">
        <v>0</v>
      </c>
      <c r="H93" s="115">
        <f>0+0+528+744+720+744+38</f>
        <v>2774</v>
      </c>
      <c r="I93" s="35">
        <v>0</v>
      </c>
      <c r="J93" s="97">
        <f>0+0+226+24+19</f>
        <v>269</v>
      </c>
    </row>
    <row r="94" spans="1:10" ht="10.5" thickBot="1" x14ac:dyDescent="0.25">
      <c r="A94" s="43"/>
      <c r="B94" s="50" t="s">
        <v>62</v>
      </c>
      <c r="C94" s="50"/>
      <c r="D94" s="50"/>
      <c r="E94" s="75">
        <v>0</v>
      </c>
      <c r="F94" s="115">
        <f>0+0</f>
        <v>0</v>
      </c>
      <c r="G94" s="50">
        <v>0</v>
      </c>
      <c r="H94" s="115">
        <f>0+0+19+79</f>
        <v>98</v>
      </c>
      <c r="I94" s="50">
        <v>0</v>
      </c>
      <c r="J94" s="97">
        <f>0+0</f>
        <v>0</v>
      </c>
    </row>
    <row r="95" spans="1:10" ht="10.5" x14ac:dyDescent="0.25">
      <c r="A95" s="29" t="s">
        <v>63</v>
      </c>
      <c r="B95" s="30" t="s">
        <v>64</v>
      </c>
      <c r="C95" s="31"/>
      <c r="D95" s="31"/>
      <c r="E95" s="121"/>
      <c r="F95" s="116"/>
      <c r="G95" s="31"/>
      <c r="H95" s="116" t="s">
        <v>40</v>
      </c>
      <c r="I95" s="31"/>
      <c r="J95" s="117"/>
    </row>
    <row r="96" spans="1:10" x14ac:dyDescent="0.2">
      <c r="A96" s="34"/>
      <c r="B96" s="35" t="s">
        <v>65</v>
      </c>
      <c r="C96" s="35"/>
      <c r="D96" s="35"/>
      <c r="E96" s="109">
        <v>409030</v>
      </c>
      <c r="F96" s="110">
        <f>0+354841+324638+292442+299647+456898+346936+430620+396909+409030</f>
        <v>3311961</v>
      </c>
      <c r="G96" s="74">
        <v>452353</v>
      </c>
      <c r="H96" s="110">
        <f>0+461846+89111+430489+510533+478874+452353</f>
        <v>2423206</v>
      </c>
      <c r="I96" s="74">
        <v>472089</v>
      </c>
      <c r="J96" s="111">
        <f>0+452489+459152+339051+47819+521282+496701+564733+537594+472089</f>
        <v>3890910</v>
      </c>
    </row>
    <row r="97" spans="1:11" x14ac:dyDescent="0.2">
      <c r="A97" s="34"/>
      <c r="B97" s="35" t="s">
        <v>66</v>
      </c>
      <c r="C97" s="35"/>
      <c r="D97" s="35"/>
      <c r="E97" s="58">
        <v>0</v>
      </c>
      <c r="F97" s="110">
        <f>0+0</f>
        <v>0</v>
      </c>
      <c r="G97" s="35">
        <v>0</v>
      </c>
      <c r="H97" s="110">
        <v>0</v>
      </c>
      <c r="I97" s="35">
        <v>0</v>
      </c>
      <c r="J97" s="111">
        <f>0+0</f>
        <v>0</v>
      </c>
    </row>
    <row r="98" spans="1:11" ht="10.5" thickBot="1" x14ac:dyDescent="0.25">
      <c r="A98" s="43"/>
      <c r="B98" s="50" t="s">
        <v>67</v>
      </c>
      <c r="C98" s="50"/>
      <c r="D98" s="50"/>
      <c r="E98" s="75">
        <v>0</v>
      </c>
      <c r="F98" s="110">
        <f>0+0</f>
        <v>0</v>
      </c>
      <c r="G98" s="50">
        <v>0</v>
      </c>
      <c r="H98" s="110">
        <f>0+0</f>
        <v>0</v>
      </c>
      <c r="I98" s="50">
        <v>0</v>
      </c>
      <c r="J98" s="111">
        <f>0+0</f>
        <v>0</v>
      </c>
    </row>
    <row r="99" spans="1:11" ht="10.5" x14ac:dyDescent="0.25">
      <c r="A99" s="29" t="s">
        <v>68</v>
      </c>
      <c r="B99" s="30" t="s">
        <v>69</v>
      </c>
      <c r="C99" s="30"/>
      <c r="D99" s="31"/>
      <c r="E99" s="121"/>
      <c r="F99" s="31"/>
      <c r="G99" s="121"/>
      <c r="H99" s="116"/>
      <c r="I99" s="17"/>
      <c r="J99" s="18"/>
    </row>
    <row r="100" spans="1:11" x14ac:dyDescent="0.2">
      <c r="A100" s="19"/>
      <c r="B100" s="59" t="s">
        <v>70</v>
      </c>
      <c r="C100" s="35"/>
      <c r="D100" s="20"/>
      <c r="E100" s="60" t="s">
        <v>40</v>
      </c>
      <c r="F100" s="61" t="s">
        <v>40</v>
      </c>
      <c r="G100" s="58" t="s">
        <v>40</v>
      </c>
      <c r="H100" s="115" t="s">
        <v>40</v>
      </c>
      <c r="I100" s="35" t="s">
        <v>40</v>
      </c>
      <c r="J100" s="97" t="s">
        <v>40</v>
      </c>
    </row>
    <row r="101" spans="1:11" x14ac:dyDescent="0.2">
      <c r="A101" s="19"/>
      <c r="B101" s="35" t="s">
        <v>71</v>
      </c>
      <c r="C101" s="35"/>
      <c r="D101" s="20"/>
      <c r="E101" s="60" t="s">
        <v>40</v>
      </c>
      <c r="F101" s="61" t="s">
        <v>40</v>
      </c>
      <c r="G101" s="135" t="s">
        <v>40</v>
      </c>
      <c r="H101" s="136"/>
      <c r="I101" s="35" t="s">
        <v>40</v>
      </c>
      <c r="J101" s="97" t="s">
        <v>40</v>
      </c>
    </row>
    <row r="102" spans="1:11" ht="13" thickBot="1" x14ac:dyDescent="0.3">
      <c r="A102" s="69"/>
      <c r="B102" s="44" t="s">
        <v>72</v>
      </c>
      <c r="C102" s="44"/>
      <c r="D102" s="62"/>
      <c r="E102" s="63" t="s">
        <v>40</v>
      </c>
      <c r="F102" s="64" t="s">
        <v>40</v>
      </c>
      <c r="G102" s="137" t="s">
        <v>40</v>
      </c>
      <c r="H102" s="129" t="s">
        <v>40</v>
      </c>
      <c r="I102" s="44" t="s">
        <v>40</v>
      </c>
      <c r="J102" s="138" t="s">
        <v>40</v>
      </c>
    </row>
    <row r="103" spans="1:11" x14ac:dyDescent="0.2">
      <c r="A103" s="20"/>
      <c r="B103" s="35"/>
      <c r="C103" s="35"/>
      <c r="D103" s="20"/>
      <c r="E103" s="35"/>
      <c r="F103" s="35"/>
      <c r="G103" s="35"/>
      <c r="H103" s="35" t="s">
        <v>40</v>
      </c>
      <c r="I103" s="35"/>
      <c r="J103" s="35"/>
    </row>
    <row r="104" spans="1:11" ht="10.5" x14ac:dyDescent="0.25">
      <c r="A104" s="26"/>
      <c r="B104" s="26"/>
      <c r="C104" s="26"/>
      <c r="D104" s="26"/>
      <c r="E104" s="16" t="s">
        <v>80</v>
      </c>
      <c r="F104" s="16"/>
      <c r="G104" s="16" t="s">
        <v>81</v>
      </c>
      <c r="H104" s="16"/>
      <c r="I104" s="22" t="s">
        <v>82</v>
      </c>
      <c r="J104" s="16"/>
    </row>
    <row r="105" spans="1:11" ht="11" thickBot="1" x14ac:dyDescent="0.3">
      <c r="A105" s="26"/>
      <c r="B105" s="26"/>
      <c r="C105" s="26"/>
      <c r="D105" s="26"/>
      <c r="E105" s="15" t="s">
        <v>36</v>
      </c>
      <c r="F105" s="15" t="s">
        <v>37</v>
      </c>
      <c r="G105" s="15" t="s">
        <v>36</v>
      </c>
      <c r="H105" s="15" t="s">
        <v>37</v>
      </c>
      <c r="I105" s="15" t="s">
        <v>36</v>
      </c>
      <c r="J105" s="15" t="s">
        <v>37</v>
      </c>
    </row>
    <row r="106" spans="1:11" ht="10.5" x14ac:dyDescent="0.25">
      <c r="A106" s="80" t="s">
        <v>38</v>
      </c>
      <c r="B106" s="81" t="s">
        <v>39</v>
      </c>
      <c r="C106" s="81"/>
      <c r="D106" s="82"/>
      <c r="E106" s="71" t="s">
        <v>40</v>
      </c>
      <c r="F106" s="139" t="s">
        <v>40</v>
      </c>
      <c r="G106" s="72" t="s">
        <v>40</v>
      </c>
      <c r="H106" s="139" t="s">
        <v>40</v>
      </c>
      <c r="I106" s="72" t="s">
        <v>40</v>
      </c>
      <c r="J106" s="94" t="s">
        <v>40</v>
      </c>
    </row>
    <row r="107" spans="1:11" x14ac:dyDescent="0.2">
      <c r="A107" s="83"/>
      <c r="B107" s="48" t="s">
        <v>41</v>
      </c>
      <c r="C107" s="48"/>
      <c r="D107" s="48"/>
      <c r="E107" s="47" t="s">
        <v>40</v>
      </c>
      <c r="F107" s="140" t="s">
        <v>40</v>
      </c>
      <c r="G107" s="38">
        <v>60.7</v>
      </c>
      <c r="H107" s="126">
        <v>45.9</v>
      </c>
      <c r="I107" s="38">
        <v>3.6</v>
      </c>
      <c r="J107" s="39">
        <v>15</v>
      </c>
    </row>
    <row r="108" spans="1:11" x14ac:dyDescent="0.2">
      <c r="A108" s="84"/>
      <c r="B108" s="77" t="s">
        <v>42</v>
      </c>
      <c r="C108" s="77"/>
      <c r="D108" s="77"/>
      <c r="E108" s="141">
        <v>97.8</v>
      </c>
      <c r="F108" s="142">
        <v>69</v>
      </c>
      <c r="G108" s="141">
        <v>98.7</v>
      </c>
      <c r="H108" s="142">
        <v>81.2</v>
      </c>
      <c r="I108" s="130">
        <v>82.8</v>
      </c>
      <c r="J108" s="143">
        <v>95.8</v>
      </c>
    </row>
    <row r="109" spans="1:11" x14ac:dyDescent="0.2">
      <c r="A109" s="83"/>
      <c r="B109" s="48" t="s">
        <v>43</v>
      </c>
      <c r="C109" s="48"/>
      <c r="D109" s="48"/>
      <c r="E109" s="37">
        <v>100</v>
      </c>
      <c r="F109" s="126">
        <v>84.3</v>
      </c>
      <c r="G109" s="37">
        <v>99.1</v>
      </c>
      <c r="H109" s="126">
        <v>89.1</v>
      </c>
      <c r="I109" s="38">
        <v>82.8</v>
      </c>
      <c r="J109" s="39">
        <v>95.8</v>
      </c>
    </row>
    <row r="110" spans="1:11" x14ac:dyDescent="0.2">
      <c r="A110" s="84"/>
      <c r="B110" s="77" t="s">
        <v>44</v>
      </c>
      <c r="C110" s="77"/>
      <c r="D110" s="77"/>
      <c r="E110" s="141">
        <v>0</v>
      </c>
      <c r="F110" s="142">
        <v>12.1</v>
      </c>
      <c r="G110" s="141">
        <v>1.4</v>
      </c>
      <c r="H110" s="142">
        <v>6.2</v>
      </c>
      <c r="I110" s="130">
        <v>0</v>
      </c>
      <c r="J110" s="143">
        <v>0</v>
      </c>
      <c r="K110" t="s">
        <v>40</v>
      </c>
    </row>
    <row r="111" spans="1:11" x14ac:dyDescent="0.2">
      <c r="A111" s="83"/>
      <c r="B111" s="48" t="s">
        <v>45</v>
      </c>
      <c r="C111" s="48"/>
      <c r="D111" s="48"/>
      <c r="E111" s="37">
        <v>0</v>
      </c>
      <c r="F111" s="38">
        <v>12.1</v>
      </c>
      <c r="G111" s="37">
        <v>1.4</v>
      </c>
      <c r="H111" s="126">
        <v>4.7</v>
      </c>
      <c r="I111" s="38">
        <v>0</v>
      </c>
      <c r="J111" s="39">
        <v>0</v>
      </c>
    </row>
    <row r="112" spans="1:11" x14ac:dyDescent="0.2">
      <c r="A112" s="83"/>
      <c r="B112" s="48" t="s">
        <v>46</v>
      </c>
      <c r="C112" s="48"/>
      <c r="D112" s="48"/>
      <c r="E112" s="101">
        <f t="shared" ref="E112:J112" si="15">(E127+E126)/E122*100</f>
        <v>0</v>
      </c>
      <c r="F112" s="102">
        <f t="shared" si="15"/>
        <v>4.0598290598290596</v>
      </c>
      <c r="G112" s="101">
        <f t="shared" si="15"/>
        <v>0</v>
      </c>
      <c r="H112" s="102">
        <f t="shared" si="15"/>
        <v>17.333129833129835</v>
      </c>
      <c r="I112" s="101">
        <f t="shared" si="15"/>
        <v>17.222222222222221</v>
      </c>
      <c r="J112" s="104">
        <f t="shared" si="15"/>
        <v>4.2349726775956285</v>
      </c>
    </row>
    <row r="113" spans="1:13" x14ac:dyDescent="0.2">
      <c r="A113" s="83"/>
      <c r="B113" s="48" t="s">
        <v>90</v>
      </c>
      <c r="C113" s="48"/>
      <c r="D113" s="48"/>
      <c r="E113" s="101">
        <f t="shared" ref="E113:J113" si="16">E117/E123</f>
        <v>44.347222222222221</v>
      </c>
      <c r="F113" s="102">
        <f t="shared" si="16"/>
        <v>37.262576909156714</v>
      </c>
      <c r="G113" s="101">
        <f t="shared" si="16"/>
        <v>43.472522310944107</v>
      </c>
      <c r="H113" s="102">
        <f t="shared" si="16"/>
        <v>43.687003560668309</v>
      </c>
      <c r="I113" s="38">
        <f t="shared" si="16"/>
        <v>72.625</v>
      </c>
      <c r="J113" s="39">
        <f t="shared" si="16"/>
        <v>28.065402843601895</v>
      </c>
    </row>
    <row r="114" spans="1:13" x14ac:dyDescent="0.2">
      <c r="A114" s="83"/>
      <c r="B114" s="48" t="s">
        <v>47</v>
      </c>
      <c r="C114" s="48"/>
      <c r="D114" s="48"/>
      <c r="E114" s="49" t="s">
        <v>40</v>
      </c>
      <c r="F114" s="41" t="s">
        <v>40</v>
      </c>
      <c r="G114" s="49">
        <f>(G129/G117)*1000</f>
        <v>9988.2445733795757</v>
      </c>
      <c r="H114" s="110">
        <f>(H129/H117)*1000</f>
        <v>9896.6559823198877</v>
      </c>
      <c r="I114" s="49">
        <f>(I129/I117)*1000</f>
        <v>11086.632243258749</v>
      </c>
      <c r="J114" s="111">
        <f>(J129/J117)*1000</f>
        <v>10243.912323955554</v>
      </c>
    </row>
    <row r="115" spans="1:13" ht="10.5" thickBot="1" x14ac:dyDescent="0.25">
      <c r="A115" s="85"/>
      <c r="B115" s="79" t="s">
        <v>48</v>
      </c>
      <c r="C115" s="79"/>
      <c r="D115" s="79"/>
      <c r="E115" s="68" t="s">
        <v>40</v>
      </c>
      <c r="F115" s="144" t="s">
        <v>40</v>
      </c>
      <c r="G115" s="68">
        <f>(G129/G118)*1000</f>
        <v>10213.700143630538</v>
      </c>
      <c r="H115" s="162">
        <f>(H129/H118)*1000</f>
        <v>10146.450735821101</v>
      </c>
      <c r="I115" s="68">
        <f>(I129/I118)*1000</f>
        <v>11144.175317185696</v>
      </c>
      <c r="J115" s="114">
        <f>(J129/J118)*1000</f>
        <v>10306.91858094332</v>
      </c>
    </row>
    <row r="116" spans="1:13" ht="10.5" x14ac:dyDescent="0.25">
      <c r="A116" s="80" t="s">
        <v>49</v>
      </c>
      <c r="B116" s="81" t="s">
        <v>50</v>
      </c>
      <c r="C116" s="81"/>
      <c r="D116" s="82"/>
      <c r="E116" s="145"/>
      <c r="F116" s="146"/>
      <c r="G116" s="82"/>
      <c r="H116" s="146"/>
      <c r="I116" s="82"/>
      <c r="J116" s="147" t="s">
        <v>40</v>
      </c>
    </row>
    <row r="117" spans="1:13" x14ac:dyDescent="0.2">
      <c r="A117" s="83"/>
      <c r="B117" s="48" t="s">
        <v>51</v>
      </c>
      <c r="C117" s="48"/>
      <c r="D117" s="48"/>
      <c r="E117" s="49">
        <v>31930</v>
      </c>
      <c r="F117" s="41">
        <f>0+24801+14563+8964+1405+17906+32578+37979+35787+31930</f>
        <v>205913</v>
      </c>
      <c r="G117" s="40">
        <f>G84+I84+E117</f>
        <v>92553</v>
      </c>
      <c r="H117" s="41">
        <f>H84+J84+F117</f>
        <v>638005</v>
      </c>
      <c r="I117" s="40">
        <v>1743</v>
      </c>
      <c r="J117" s="42">
        <f>0+9401+13627+4838+1743</f>
        <v>29609</v>
      </c>
    </row>
    <row r="118" spans="1:13" x14ac:dyDescent="0.2">
      <c r="A118" s="83"/>
      <c r="B118" s="48" t="s">
        <v>52</v>
      </c>
      <c r="C118" s="48"/>
      <c r="D118" s="48"/>
      <c r="E118" s="49" t="s">
        <v>40</v>
      </c>
      <c r="F118" s="41" t="s">
        <v>40</v>
      </c>
      <c r="G118" s="40">
        <v>90510</v>
      </c>
      <c r="H118" s="41">
        <f>0+83897+51157+31093+4100+54739+93564+110181+103057+90510</f>
        <v>622298</v>
      </c>
      <c r="I118" s="40">
        <v>1734</v>
      </c>
      <c r="J118" s="42">
        <f>9316+13550+4828+1734</f>
        <v>29428</v>
      </c>
    </row>
    <row r="119" spans="1:13" x14ac:dyDescent="0.2">
      <c r="A119" s="83"/>
      <c r="B119" s="48" t="s">
        <v>53</v>
      </c>
      <c r="C119" s="48"/>
      <c r="D119" s="48"/>
      <c r="E119" s="49" t="s">
        <v>40</v>
      </c>
      <c r="F119" s="41" t="s">
        <v>40</v>
      </c>
      <c r="G119" s="109">
        <f>G117-G118</f>
        <v>2043</v>
      </c>
      <c r="H119" s="110">
        <f>H117-H118</f>
        <v>15707</v>
      </c>
      <c r="I119" s="109">
        <f>I117-I118</f>
        <v>9</v>
      </c>
      <c r="J119" s="111">
        <f>J117-J118</f>
        <v>181</v>
      </c>
    </row>
    <row r="120" spans="1:13" ht="10.5" thickBot="1" x14ac:dyDescent="0.25">
      <c r="A120" s="86"/>
      <c r="B120" s="55" t="s">
        <v>54</v>
      </c>
      <c r="C120" s="55"/>
      <c r="D120" s="55"/>
      <c r="E120" s="54" t="s">
        <v>40</v>
      </c>
      <c r="F120" s="148" t="s">
        <v>40</v>
      </c>
      <c r="G120" s="118">
        <f>(G119/G117)*100</f>
        <v>2.2073838773459533</v>
      </c>
      <c r="H120" s="119">
        <f>(H119/H117)*100</f>
        <v>2.4618929318735749</v>
      </c>
      <c r="I120" s="118">
        <f>(I119/I117)*100</f>
        <v>0.51635111876075734</v>
      </c>
      <c r="J120" s="120">
        <f>(J119/J117)*100</f>
        <v>0.61130061805532099</v>
      </c>
      <c r="M120" s="35" t="s">
        <v>40</v>
      </c>
    </row>
    <row r="121" spans="1:13" ht="10.5" x14ac:dyDescent="0.25">
      <c r="A121" s="80" t="s">
        <v>55</v>
      </c>
      <c r="B121" s="81" t="s">
        <v>56</v>
      </c>
      <c r="C121" s="81"/>
      <c r="D121" s="82"/>
      <c r="E121" s="145"/>
      <c r="F121" s="146"/>
      <c r="G121" s="82"/>
      <c r="H121" s="146"/>
      <c r="I121" s="82"/>
      <c r="J121" s="147"/>
    </row>
    <row r="122" spans="1:13" x14ac:dyDescent="0.2">
      <c r="A122" s="83"/>
      <c r="B122" s="48" t="s">
        <v>57</v>
      </c>
      <c r="C122" s="48"/>
      <c r="D122" s="48"/>
      <c r="E122" s="47">
        <v>720</v>
      </c>
      <c r="F122" s="140">
        <f>0+744+672+744+720+744+720+744+744+720</f>
        <v>6552</v>
      </c>
      <c r="G122" s="48">
        <f>G89+I89+E122</f>
        <v>2160</v>
      </c>
      <c r="H122" s="140">
        <f>H89+J89+F122</f>
        <v>19656</v>
      </c>
      <c r="I122" s="48">
        <v>720</v>
      </c>
      <c r="J122" s="53">
        <f>0+720+744+744+720</f>
        <v>2928</v>
      </c>
    </row>
    <row r="123" spans="1:13" x14ac:dyDescent="0.2">
      <c r="A123" s="83"/>
      <c r="B123" s="48" t="s">
        <v>58</v>
      </c>
      <c r="C123" s="48"/>
      <c r="D123" s="48"/>
      <c r="E123" s="47">
        <v>720</v>
      </c>
      <c r="F123" s="140">
        <f>0+744+672+500+70+619+713+744+744+720</f>
        <v>5526</v>
      </c>
      <c r="G123" s="48">
        <f t="shared" ref="G123:H127" si="17">G90+I90+E123</f>
        <v>2129</v>
      </c>
      <c r="H123" s="140">
        <f t="shared" si="17"/>
        <v>14604</v>
      </c>
      <c r="I123" s="48">
        <v>24</v>
      </c>
      <c r="J123" s="53">
        <f>0+206+744+81+24</f>
        <v>1055</v>
      </c>
    </row>
    <row r="124" spans="1:13" x14ac:dyDescent="0.2">
      <c r="A124" s="83"/>
      <c r="B124" s="48" t="s">
        <v>59</v>
      </c>
      <c r="C124" s="48"/>
      <c r="D124" s="48"/>
      <c r="E124" s="47">
        <v>720</v>
      </c>
      <c r="F124" s="140">
        <f>0+744+672+500+70+619+713+744+744+720</f>
        <v>5526</v>
      </c>
      <c r="G124" s="48">
        <f t="shared" si="17"/>
        <v>2129</v>
      </c>
      <c r="H124" s="140">
        <f t="shared" si="17"/>
        <v>15299</v>
      </c>
      <c r="I124" s="48">
        <v>596</v>
      </c>
      <c r="J124" s="53">
        <f>0+720+744+744+596</f>
        <v>2804</v>
      </c>
    </row>
    <row r="125" spans="1:13" x14ac:dyDescent="0.2">
      <c r="A125" s="83"/>
      <c r="B125" s="48" t="s">
        <v>60</v>
      </c>
      <c r="C125" s="48"/>
      <c r="D125" s="48"/>
      <c r="E125" s="47">
        <v>0</v>
      </c>
      <c r="F125" s="140">
        <f>0+0+1+650+102+7</f>
        <v>760</v>
      </c>
      <c r="G125" s="48">
        <f t="shared" si="17"/>
        <v>31</v>
      </c>
      <c r="H125" s="140">
        <f t="shared" si="17"/>
        <v>950</v>
      </c>
      <c r="I125" s="48">
        <v>0</v>
      </c>
      <c r="J125" s="53">
        <v>0</v>
      </c>
    </row>
    <row r="126" spans="1:13" x14ac:dyDescent="0.2">
      <c r="A126" s="83" t="s">
        <v>40</v>
      </c>
      <c r="B126" s="48" t="s">
        <v>61</v>
      </c>
      <c r="C126" s="48"/>
      <c r="D126" s="48"/>
      <c r="E126" s="47">
        <v>0</v>
      </c>
      <c r="F126" s="140">
        <f>0+0+243</f>
        <v>243</v>
      </c>
      <c r="G126" s="48">
        <f t="shared" si="17"/>
        <v>0</v>
      </c>
      <c r="H126" s="140">
        <f t="shared" si="17"/>
        <v>3286</v>
      </c>
      <c r="I126" s="48">
        <v>0</v>
      </c>
      <c r="J126" s="53">
        <v>0</v>
      </c>
    </row>
    <row r="127" spans="1:13" ht="10.5" thickBot="1" x14ac:dyDescent="0.25">
      <c r="A127" s="86"/>
      <c r="B127" s="55" t="s">
        <v>62</v>
      </c>
      <c r="C127" s="55"/>
      <c r="D127" s="55"/>
      <c r="E127" s="54">
        <v>0</v>
      </c>
      <c r="F127" s="140">
        <f>0+0+23</f>
        <v>23</v>
      </c>
      <c r="G127" s="48">
        <f t="shared" si="17"/>
        <v>0</v>
      </c>
      <c r="H127" s="140">
        <f t="shared" si="17"/>
        <v>121</v>
      </c>
      <c r="I127" s="48">
        <v>124</v>
      </c>
      <c r="J127" s="53">
        <f>0+124</f>
        <v>124</v>
      </c>
    </row>
    <row r="128" spans="1:13" ht="10.5" x14ac:dyDescent="0.25">
      <c r="A128" s="80" t="s">
        <v>63</v>
      </c>
      <c r="B128" s="81" t="s">
        <v>64</v>
      </c>
      <c r="C128" s="82"/>
      <c r="D128" s="82"/>
      <c r="E128" s="145" t="s">
        <v>40</v>
      </c>
      <c r="F128" s="146"/>
      <c r="G128" s="82"/>
      <c r="H128" s="146"/>
      <c r="I128" s="82" t="s">
        <v>40</v>
      </c>
      <c r="J128" s="147"/>
    </row>
    <row r="129" spans="1:11" x14ac:dyDescent="0.2">
      <c r="A129" s="83"/>
      <c r="B129" s="48" t="s">
        <v>65</v>
      </c>
      <c r="C129" s="48"/>
      <c r="D129" s="48"/>
      <c r="E129" s="49" t="s">
        <v>40</v>
      </c>
      <c r="F129" s="41" t="s">
        <v>40</v>
      </c>
      <c r="G129" s="40">
        <f t="shared" ref="G129:H131" si="18">G96+I96</f>
        <v>924442</v>
      </c>
      <c r="H129" s="41">
        <f t="shared" si="18"/>
        <v>6314116</v>
      </c>
      <c r="I129" s="40">
        <v>19324</v>
      </c>
      <c r="J129" s="42">
        <f>0+95918+137954+50116+19324</f>
        <v>303312</v>
      </c>
    </row>
    <row r="130" spans="1:11" x14ac:dyDescent="0.2">
      <c r="A130" s="83"/>
      <c r="B130" s="48" t="s">
        <v>66</v>
      </c>
      <c r="C130" s="48"/>
      <c r="D130" s="48"/>
      <c r="E130" s="47" t="s">
        <v>40</v>
      </c>
      <c r="F130" s="140" t="s">
        <v>40</v>
      </c>
      <c r="G130" s="48">
        <v>0</v>
      </c>
      <c r="H130" s="41">
        <f t="shared" si="18"/>
        <v>0</v>
      </c>
      <c r="I130" s="40">
        <f t="shared" ref="I130:I131" si="19">G63+I63+E97+G130</f>
        <v>0</v>
      </c>
      <c r="J130" s="42">
        <v>0</v>
      </c>
    </row>
    <row r="131" spans="1:11" ht="10.5" thickBot="1" x14ac:dyDescent="0.25">
      <c r="A131" s="86"/>
      <c r="B131" s="55" t="s">
        <v>67</v>
      </c>
      <c r="C131" s="55"/>
      <c r="D131" s="55"/>
      <c r="E131" s="54" t="s">
        <v>40</v>
      </c>
      <c r="F131" s="148" t="s">
        <v>40</v>
      </c>
      <c r="G131" s="54">
        <v>0</v>
      </c>
      <c r="H131" s="149">
        <f t="shared" si="18"/>
        <v>0</v>
      </c>
      <c r="I131" s="40">
        <f t="shared" si="19"/>
        <v>0</v>
      </c>
      <c r="J131" s="42">
        <v>0</v>
      </c>
    </row>
    <row r="132" spans="1:11" ht="10.5" x14ac:dyDescent="0.25">
      <c r="A132" s="80" t="s">
        <v>68</v>
      </c>
      <c r="B132" s="81" t="s">
        <v>69</v>
      </c>
      <c r="C132" s="81"/>
      <c r="D132" s="82"/>
      <c r="E132" s="145"/>
      <c r="F132" s="146"/>
      <c r="G132" s="135" t="s">
        <v>40</v>
      </c>
      <c r="H132" s="136"/>
      <c r="I132" s="150"/>
      <c r="J132" s="73"/>
    </row>
    <row r="133" spans="1:11" x14ac:dyDescent="0.2">
      <c r="A133" s="87"/>
      <c r="B133" s="88" t="s">
        <v>70</v>
      </c>
      <c r="C133" s="48"/>
      <c r="D133" s="76"/>
      <c r="E133" s="47"/>
      <c r="F133" s="140" t="s">
        <v>40</v>
      </c>
      <c r="G133" s="89" t="s">
        <v>40</v>
      </c>
      <c r="H133" s="151" t="s">
        <v>40</v>
      </c>
      <c r="I133" s="89" t="s">
        <v>40</v>
      </c>
      <c r="J133" s="95" t="s">
        <v>40</v>
      </c>
    </row>
    <row r="134" spans="1:11" x14ac:dyDescent="0.2">
      <c r="A134" s="87"/>
      <c r="B134" s="35" t="s">
        <v>71</v>
      </c>
      <c r="C134" s="48"/>
      <c r="D134" s="76"/>
      <c r="E134" s="90" t="s">
        <v>40</v>
      </c>
      <c r="F134" s="152" t="s">
        <v>40</v>
      </c>
      <c r="G134" s="89" t="s">
        <v>40</v>
      </c>
      <c r="H134" s="151" t="s">
        <v>40</v>
      </c>
      <c r="I134" s="89" t="s">
        <v>40</v>
      </c>
      <c r="J134" s="95" t="s">
        <v>40</v>
      </c>
      <c r="K134" t="s">
        <v>40</v>
      </c>
    </row>
    <row r="135" spans="1:11" ht="13" thickBot="1" x14ac:dyDescent="0.3">
      <c r="A135" s="91"/>
      <c r="B135" s="79" t="s">
        <v>72</v>
      </c>
      <c r="C135" s="79"/>
      <c r="D135" s="92"/>
      <c r="E135" s="78" t="s">
        <v>40</v>
      </c>
      <c r="F135" s="153" t="s">
        <v>40</v>
      </c>
      <c r="G135" s="93" t="s">
        <v>40</v>
      </c>
      <c r="H135" s="154" t="s">
        <v>40</v>
      </c>
      <c r="I135" s="93" t="s">
        <v>40</v>
      </c>
      <c r="J135" s="96" t="s">
        <v>40</v>
      </c>
    </row>
    <row r="137" spans="1:11" ht="10.5" x14ac:dyDescent="0.25">
      <c r="A137" s="26"/>
      <c r="B137" s="26"/>
      <c r="C137" s="26"/>
      <c r="D137" s="26"/>
      <c r="E137" s="22" t="s">
        <v>83</v>
      </c>
      <c r="F137" s="16"/>
      <c r="G137" s="16" t="s">
        <v>84</v>
      </c>
      <c r="H137" s="16"/>
      <c r="I137" s="22" t="s">
        <v>85</v>
      </c>
      <c r="J137" s="16"/>
    </row>
    <row r="138" spans="1:11" ht="11" thickBot="1" x14ac:dyDescent="0.3">
      <c r="A138" s="26"/>
      <c r="B138" s="26"/>
      <c r="C138" s="26"/>
      <c r="D138" s="26"/>
      <c r="E138" s="15" t="s">
        <v>36</v>
      </c>
      <c r="F138" s="15" t="s">
        <v>37</v>
      </c>
      <c r="G138" s="15" t="s">
        <v>36</v>
      </c>
      <c r="H138" s="15" t="s">
        <v>37</v>
      </c>
      <c r="I138" s="15" t="s">
        <v>36</v>
      </c>
      <c r="J138" s="15" t="s">
        <v>37</v>
      </c>
    </row>
    <row r="139" spans="1:11" ht="10.5" x14ac:dyDescent="0.25">
      <c r="A139" s="80" t="s">
        <v>38</v>
      </c>
      <c r="B139" s="81" t="s">
        <v>39</v>
      </c>
      <c r="C139" s="81"/>
      <c r="D139" s="82"/>
      <c r="E139" s="71" t="s">
        <v>40</v>
      </c>
      <c r="F139" s="139" t="s">
        <v>40</v>
      </c>
      <c r="G139" s="72" t="s">
        <v>40</v>
      </c>
      <c r="H139" s="139" t="s">
        <v>40</v>
      </c>
      <c r="I139" s="72" t="s">
        <v>40</v>
      </c>
      <c r="J139" s="94" t="s">
        <v>40</v>
      </c>
    </row>
    <row r="140" spans="1:11" x14ac:dyDescent="0.2">
      <c r="A140" s="83"/>
      <c r="B140" s="48" t="s">
        <v>41</v>
      </c>
      <c r="C140" s="48"/>
      <c r="D140" s="48"/>
      <c r="E140" s="47">
        <v>2.1</v>
      </c>
      <c r="F140" s="140">
        <v>15.7</v>
      </c>
      <c r="G140" s="38">
        <v>2.8</v>
      </c>
      <c r="H140" s="126">
        <v>15.2</v>
      </c>
      <c r="I140" s="38">
        <f>I151/(720*590)*100</f>
        <v>38.078389830508478</v>
      </c>
      <c r="J140" s="39">
        <f>J151/(6552*590)*100</f>
        <v>37.40666583886923</v>
      </c>
    </row>
    <row r="141" spans="1:11" x14ac:dyDescent="0.2">
      <c r="A141" s="84"/>
      <c r="B141" s="77" t="s">
        <v>42</v>
      </c>
      <c r="C141" s="77"/>
      <c r="D141" s="77"/>
      <c r="E141" s="141">
        <v>81.400000000000006</v>
      </c>
      <c r="F141" s="142">
        <v>93.1</v>
      </c>
      <c r="G141" s="141">
        <v>82.8</v>
      </c>
      <c r="H141" s="142">
        <v>94.6</v>
      </c>
      <c r="I141" s="130">
        <v>95.4</v>
      </c>
      <c r="J141" s="39">
        <f>(H41*(74/590))+(J41*(76/590))+(F75*(97/590))+(H108*(207/590)+(H141*136/590))</f>
        <v>89.517966101694924</v>
      </c>
    </row>
    <row r="142" spans="1:11" x14ac:dyDescent="0.2">
      <c r="A142" s="83"/>
      <c r="B142" s="48" t="s">
        <v>43</v>
      </c>
      <c r="C142" s="48"/>
      <c r="D142" s="48"/>
      <c r="E142" s="37">
        <v>81.400000000000006</v>
      </c>
      <c r="F142" s="126">
        <v>93.1</v>
      </c>
      <c r="G142" s="37">
        <v>82.8</v>
      </c>
      <c r="H142" s="126">
        <v>94.6</v>
      </c>
      <c r="I142" s="38">
        <f>(G42*(74/590))+(I42*(76/590))+(E76*(97/590))+(G109*(207/590)+(G142*136/590))</f>
        <v>95.518474576271188</v>
      </c>
      <c r="J142" s="39">
        <f>(H42*(74/590))+(J42*(76/590))+(F76*(97/590))+(H109*(207/590)+(H142*136/590))</f>
        <v>92.515932203389838</v>
      </c>
    </row>
    <row r="143" spans="1:11" x14ac:dyDescent="0.2">
      <c r="A143" s="84"/>
      <c r="B143" s="77" t="s">
        <v>44</v>
      </c>
      <c r="C143" s="77"/>
      <c r="D143" s="77"/>
      <c r="E143" s="141">
        <v>0</v>
      </c>
      <c r="F143" s="142">
        <v>0</v>
      </c>
      <c r="G143" s="141">
        <v>0</v>
      </c>
      <c r="H143" s="142">
        <v>0</v>
      </c>
      <c r="I143" s="155">
        <f>(G43*(74/590))+(I43*(76/590))+(E77*(97/590))+(G110*(207/590)+(G143*136/590))</f>
        <v>0.69220338983050844</v>
      </c>
      <c r="J143" s="39">
        <f>(H43*(74/590))+(J43*(76/590))+(F77*(97/590))+(H110*(207/590)+(H143*136/590))</f>
        <v>2.6372881355932205</v>
      </c>
    </row>
    <row r="144" spans="1:11" x14ac:dyDescent="0.2">
      <c r="A144" s="83"/>
      <c r="B144" s="48" t="s">
        <v>45</v>
      </c>
      <c r="C144" s="48"/>
      <c r="D144" s="48"/>
      <c r="E144" s="37">
        <v>0</v>
      </c>
      <c r="F144" s="38">
        <v>0</v>
      </c>
      <c r="G144" s="37">
        <v>0</v>
      </c>
      <c r="H144" s="126">
        <v>0</v>
      </c>
      <c r="I144" s="38">
        <f>(G44*(74/590))+(I44*(76/590))+(E78*(97/590))+(G111*(207/590)+(G144*136/590))</f>
        <v>0.69220338983050844</v>
      </c>
      <c r="J144" s="39">
        <f>(H44*(74/590))+(J44*(76/590))+(F78*(97/590))+(H111*(207/590)+(H144*136/590))</f>
        <v>1.880847457627119</v>
      </c>
    </row>
    <row r="145" spans="1:10" x14ac:dyDescent="0.2">
      <c r="A145" s="83"/>
      <c r="B145" s="48" t="s">
        <v>46</v>
      </c>
      <c r="C145" s="48"/>
      <c r="D145" s="48"/>
      <c r="E145" s="101">
        <f t="shared" ref="E145:J145" si="20">(E160+E159)/E155*100</f>
        <v>18.611111111111111</v>
      </c>
      <c r="F145" s="102">
        <f t="shared" si="20"/>
        <v>6.8647540983606561</v>
      </c>
      <c r="G145" s="101">
        <f t="shared" si="20"/>
        <v>17.916666666666668</v>
      </c>
      <c r="H145" s="102">
        <f t="shared" si="20"/>
        <v>5.5498633879781423</v>
      </c>
      <c r="I145" s="101">
        <f t="shared" si="20"/>
        <v>4.479166666666667</v>
      </c>
      <c r="J145" s="104">
        <f t="shared" si="20"/>
        <v>10.587141339001063</v>
      </c>
    </row>
    <row r="146" spans="1:10" x14ac:dyDescent="0.2">
      <c r="A146" s="83"/>
      <c r="B146" s="48" t="s">
        <v>90</v>
      </c>
      <c r="C146" s="48"/>
      <c r="D146" s="48"/>
      <c r="E146" s="101">
        <f t="shared" ref="E146:J146" si="21">E150/E156</f>
        <v>51.736842105263158</v>
      </c>
      <c r="F146" s="102">
        <f t="shared" si="21"/>
        <v>64.249480249480243</v>
      </c>
      <c r="G146" s="101">
        <f t="shared" si="21"/>
        <v>63.395348837209305</v>
      </c>
      <c r="H146" s="102">
        <f t="shared" si="21"/>
        <v>39.396484375</v>
      </c>
      <c r="I146" s="38">
        <f t="shared" si="21"/>
        <v>45.596874157908921</v>
      </c>
      <c r="J146" s="39">
        <f t="shared" si="21"/>
        <v>45.630639013116429</v>
      </c>
    </row>
    <row r="147" spans="1:10" x14ac:dyDescent="0.2">
      <c r="A147" s="83"/>
      <c r="B147" s="48" t="s">
        <v>47</v>
      </c>
      <c r="C147" s="48"/>
      <c r="D147" s="48"/>
      <c r="E147" s="49">
        <f t="shared" ref="E147:J147" si="22">(E162/E150)*1000</f>
        <v>12101.729399796541</v>
      </c>
      <c r="F147" s="110">
        <f t="shared" si="22"/>
        <v>10249.352834584521</v>
      </c>
      <c r="G147" s="49">
        <f t="shared" si="22"/>
        <v>11452.677916360968</v>
      </c>
      <c r="H147" s="110">
        <f t="shared" si="22"/>
        <v>10246.690793713748</v>
      </c>
      <c r="I147" s="49">
        <f t="shared" si="22"/>
        <v>10261.184327167426</v>
      </c>
      <c r="J147" s="42">
        <f t="shared" si="22"/>
        <v>10262.447739752519</v>
      </c>
    </row>
    <row r="148" spans="1:10" ht="10.5" thickBot="1" x14ac:dyDescent="0.25">
      <c r="A148" s="85"/>
      <c r="B148" s="79" t="s">
        <v>48</v>
      </c>
      <c r="C148" s="79"/>
      <c r="D148" s="79"/>
      <c r="E148" s="68">
        <f t="shared" ref="E148:J148" si="23">(E162/E151)*1000</f>
        <v>12163.599182004089</v>
      </c>
      <c r="F148" s="113">
        <f t="shared" si="23"/>
        <v>10316.115164147994</v>
      </c>
      <c r="G148" s="68">
        <f t="shared" si="23"/>
        <v>11511.799410029498</v>
      </c>
      <c r="H148" s="162">
        <f t="shared" si="23"/>
        <v>10311.614448213928</v>
      </c>
      <c r="I148" s="68">
        <f t="shared" si="23"/>
        <v>10733.971327361412</v>
      </c>
      <c r="J148" s="45">
        <f t="shared" si="23"/>
        <v>10789.429898023682</v>
      </c>
    </row>
    <row r="149" spans="1:10" ht="10.5" x14ac:dyDescent="0.25">
      <c r="A149" s="80" t="s">
        <v>49</v>
      </c>
      <c r="B149" s="81" t="s">
        <v>50</v>
      </c>
      <c r="C149" s="81"/>
      <c r="D149" s="82"/>
      <c r="E149" s="145"/>
      <c r="F149" s="146"/>
      <c r="G149" s="82"/>
      <c r="H149" s="146"/>
      <c r="I149" s="82"/>
      <c r="J149" s="147" t="s">
        <v>40</v>
      </c>
    </row>
    <row r="150" spans="1:10" x14ac:dyDescent="0.2">
      <c r="A150" s="83"/>
      <c r="B150" s="48" t="s">
        <v>51</v>
      </c>
      <c r="C150" s="48"/>
      <c r="D150" s="48"/>
      <c r="E150" s="49">
        <v>983</v>
      </c>
      <c r="F150" s="41">
        <f>0+13204+11308+5409+983</f>
        <v>30904</v>
      </c>
      <c r="G150" s="40">
        <f>I117+E150</f>
        <v>2726</v>
      </c>
      <c r="H150" s="41">
        <f>J117+F150</f>
        <v>60513</v>
      </c>
      <c r="I150" s="40">
        <f>G50+I50+E84+G117+G150</f>
        <v>169210</v>
      </c>
      <c r="J150" s="42">
        <f>H50+J50+F84+H117+H150</f>
        <v>1520276</v>
      </c>
    </row>
    <row r="151" spans="1:10" x14ac:dyDescent="0.2">
      <c r="A151" s="83"/>
      <c r="B151" s="48" t="s">
        <v>52</v>
      </c>
      <c r="C151" s="48"/>
      <c r="D151" s="48"/>
      <c r="E151" s="49">
        <v>978</v>
      </c>
      <c r="F151" s="41">
        <f>13085+11244+5397+978</f>
        <v>30704</v>
      </c>
      <c r="G151" s="40">
        <f>I118+E151</f>
        <v>2712</v>
      </c>
      <c r="H151" s="41">
        <f>J118+F151</f>
        <v>60132</v>
      </c>
      <c r="I151" s="40">
        <f>G51+I51+E85+G118+G151</f>
        <v>161757</v>
      </c>
      <c r="J151" s="42">
        <f>H51+J51+F85+H118+H151</f>
        <v>1446022</v>
      </c>
    </row>
    <row r="152" spans="1:10" x14ac:dyDescent="0.2">
      <c r="A152" s="83"/>
      <c r="B152" s="48" t="s">
        <v>53</v>
      </c>
      <c r="C152" s="48"/>
      <c r="D152" s="48"/>
      <c r="E152" s="109">
        <f t="shared" ref="E152:J152" si="24">E150-E151</f>
        <v>5</v>
      </c>
      <c r="F152" s="110">
        <f t="shared" si="24"/>
        <v>200</v>
      </c>
      <c r="G152" s="109">
        <f t="shared" si="24"/>
        <v>14</v>
      </c>
      <c r="H152" s="110">
        <f t="shared" si="24"/>
        <v>381</v>
      </c>
      <c r="I152" s="109">
        <f t="shared" si="24"/>
        <v>7453</v>
      </c>
      <c r="J152" s="111">
        <f t="shared" si="24"/>
        <v>74254</v>
      </c>
    </row>
    <row r="153" spans="1:10" ht="10.5" thickBot="1" x14ac:dyDescent="0.25">
      <c r="A153" s="86"/>
      <c r="B153" s="55" t="s">
        <v>54</v>
      </c>
      <c r="C153" s="55"/>
      <c r="D153" s="55"/>
      <c r="E153" s="118">
        <f t="shared" ref="E153:J153" si="25">(E152/E150)*100</f>
        <v>0.50864699898270604</v>
      </c>
      <c r="F153" s="119">
        <f t="shared" si="25"/>
        <v>0.64716541548019679</v>
      </c>
      <c r="G153" s="118">
        <f t="shared" si="25"/>
        <v>0.51357300073367573</v>
      </c>
      <c r="H153" s="119">
        <f t="shared" si="25"/>
        <v>0.6296167765604086</v>
      </c>
      <c r="I153" s="51">
        <f t="shared" si="25"/>
        <v>4.4045860173748599</v>
      </c>
      <c r="J153" s="52">
        <f t="shared" si="25"/>
        <v>4.8842447029355194</v>
      </c>
    </row>
    <row r="154" spans="1:10" ht="10.5" x14ac:dyDescent="0.25">
      <c r="A154" s="80" t="s">
        <v>55</v>
      </c>
      <c r="B154" s="81" t="s">
        <v>56</v>
      </c>
      <c r="C154" s="81"/>
      <c r="D154" s="82"/>
      <c r="E154" s="145"/>
      <c r="F154" s="146"/>
      <c r="G154" s="82"/>
      <c r="H154" s="146"/>
      <c r="I154" s="82"/>
      <c r="J154" s="147"/>
    </row>
    <row r="155" spans="1:10" x14ac:dyDescent="0.2">
      <c r="A155" s="83"/>
      <c r="B155" s="48" t="s">
        <v>57</v>
      </c>
      <c r="C155" s="48"/>
      <c r="D155" s="48"/>
      <c r="E155" s="47">
        <v>720</v>
      </c>
      <c r="F155" s="140">
        <f>0+720+744+744+720</f>
        <v>2928</v>
      </c>
      <c r="G155" s="48">
        <f>I122+E155</f>
        <v>1440</v>
      </c>
      <c r="H155" s="140">
        <f t="shared" ref="H155:H160" si="26">J122+F155</f>
        <v>5856</v>
      </c>
      <c r="I155" s="48">
        <f>G55+I55+E89+G122+G155</f>
        <v>5760</v>
      </c>
      <c r="J155" s="53">
        <f>H55+J55+F89+H122+H155</f>
        <v>45168</v>
      </c>
    </row>
    <row r="156" spans="1:10" x14ac:dyDescent="0.2">
      <c r="A156" s="83"/>
      <c r="B156" s="48" t="s">
        <v>58</v>
      </c>
      <c r="C156" s="48"/>
      <c r="D156" s="48"/>
      <c r="E156" s="47">
        <v>19</v>
      </c>
      <c r="F156" s="140">
        <f>0+210+165+87+19</f>
        <v>481</v>
      </c>
      <c r="G156" s="48">
        <f t="shared" ref="G156:G160" si="27">I123+E156</f>
        <v>43</v>
      </c>
      <c r="H156" s="140">
        <f t="shared" si="26"/>
        <v>1536</v>
      </c>
      <c r="I156" s="48">
        <f t="shared" ref="I156:J160" si="28">G56+I56+E90+G123+G156</f>
        <v>3711</v>
      </c>
      <c r="J156" s="53">
        <f t="shared" si="28"/>
        <v>33317</v>
      </c>
    </row>
    <row r="157" spans="1:10" x14ac:dyDescent="0.2">
      <c r="A157" s="83"/>
      <c r="B157" s="48" t="s">
        <v>59</v>
      </c>
      <c r="C157" s="48"/>
      <c r="D157" s="48"/>
      <c r="E157" s="47">
        <v>586</v>
      </c>
      <c r="F157" s="140">
        <f>0+720+744+677+586</f>
        <v>2727</v>
      </c>
      <c r="G157" s="48">
        <f t="shared" si="27"/>
        <v>1182</v>
      </c>
      <c r="H157" s="140">
        <f t="shared" si="26"/>
        <v>5531</v>
      </c>
      <c r="I157" s="48">
        <f t="shared" si="28"/>
        <v>5459</v>
      </c>
      <c r="J157" s="53">
        <f t="shared" si="28"/>
        <v>39337</v>
      </c>
    </row>
    <row r="158" spans="1:10" x14ac:dyDescent="0.2">
      <c r="A158" s="83"/>
      <c r="B158" s="48" t="s">
        <v>60</v>
      </c>
      <c r="C158" s="48"/>
      <c r="D158" s="48"/>
      <c r="E158" s="47">
        <v>0</v>
      </c>
      <c r="F158" s="140">
        <f>0+0</f>
        <v>0</v>
      </c>
      <c r="G158" s="48">
        <f t="shared" si="27"/>
        <v>0</v>
      </c>
      <c r="H158" s="140">
        <f t="shared" si="26"/>
        <v>0</v>
      </c>
      <c r="I158" s="48">
        <f t="shared" si="28"/>
        <v>43</v>
      </c>
      <c r="J158" s="53">
        <f t="shared" si="28"/>
        <v>1049</v>
      </c>
    </row>
    <row r="159" spans="1:10" x14ac:dyDescent="0.2">
      <c r="A159" s="83" t="s">
        <v>40</v>
      </c>
      <c r="B159" s="48" t="s">
        <v>61</v>
      </c>
      <c r="C159" s="48"/>
      <c r="D159" s="48"/>
      <c r="E159" s="47">
        <v>0</v>
      </c>
      <c r="F159" s="140">
        <v>0</v>
      </c>
      <c r="G159" s="48">
        <f t="shared" si="27"/>
        <v>0</v>
      </c>
      <c r="H159" s="140">
        <f t="shared" si="26"/>
        <v>0</v>
      </c>
      <c r="I159" s="48">
        <f t="shared" si="28"/>
        <v>0</v>
      </c>
      <c r="J159" s="53">
        <f t="shared" si="28"/>
        <v>3844</v>
      </c>
    </row>
    <row r="160" spans="1:10" ht="10.5" thickBot="1" x14ac:dyDescent="0.25">
      <c r="A160" s="86"/>
      <c r="B160" s="55" t="s">
        <v>62</v>
      </c>
      <c r="C160" s="55"/>
      <c r="D160" s="55"/>
      <c r="E160" s="54">
        <v>134</v>
      </c>
      <c r="F160" s="140">
        <f>0+67+134</f>
        <v>201</v>
      </c>
      <c r="G160" s="48">
        <f t="shared" si="27"/>
        <v>258</v>
      </c>
      <c r="H160" s="140">
        <f t="shared" si="26"/>
        <v>325</v>
      </c>
      <c r="I160" s="48">
        <f t="shared" si="28"/>
        <v>258</v>
      </c>
      <c r="J160" s="53">
        <f t="shared" si="28"/>
        <v>938</v>
      </c>
    </row>
    <row r="161" spans="1:10" ht="10.5" x14ac:dyDescent="0.25">
      <c r="A161" s="80" t="s">
        <v>63</v>
      </c>
      <c r="B161" s="81" t="s">
        <v>64</v>
      </c>
      <c r="C161" s="82"/>
      <c r="D161" s="82"/>
      <c r="E161" s="145" t="s">
        <v>40</v>
      </c>
      <c r="F161" s="146"/>
      <c r="G161" s="82"/>
      <c r="H161" s="146"/>
      <c r="I161" s="82"/>
      <c r="J161" s="147"/>
    </row>
    <row r="162" spans="1:10" x14ac:dyDescent="0.2">
      <c r="A162" s="83"/>
      <c r="B162" s="48" t="s">
        <v>65</v>
      </c>
      <c r="C162" s="48"/>
      <c r="D162" s="48"/>
      <c r="E162" s="49">
        <v>11896</v>
      </c>
      <c r="F162" s="41">
        <f>0+134426+116123+54301+11896</f>
        <v>316746</v>
      </c>
      <c r="G162" s="40">
        <f>I129+E162</f>
        <v>31220</v>
      </c>
      <c r="H162" s="41">
        <f t="shared" ref="H162:H164" si="29">J129+F162</f>
        <v>620058</v>
      </c>
      <c r="I162" s="40">
        <f>G62+I62+E96+G129+G162</f>
        <v>1736295</v>
      </c>
      <c r="J162" s="42">
        <f t="shared" ref="J162:J164" si="30">H62+J62+F96+H129+H162</f>
        <v>15601753</v>
      </c>
    </row>
    <row r="163" spans="1:10" x14ac:dyDescent="0.2">
      <c r="A163" s="83"/>
      <c r="B163" s="48" t="s">
        <v>66</v>
      </c>
      <c r="C163" s="48"/>
      <c r="D163" s="48"/>
      <c r="E163" s="47">
        <v>0</v>
      </c>
      <c r="F163" s="140">
        <v>0</v>
      </c>
      <c r="G163" s="48">
        <f t="shared" ref="G163:G164" si="31">I130+E163</f>
        <v>0</v>
      </c>
      <c r="H163" s="41">
        <f t="shared" si="29"/>
        <v>0</v>
      </c>
      <c r="I163" s="40">
        <f t="shared" ref="I163:I164" si="32">G63+I63+E97+G130+G163</f>
        <v>0</v>
      </c>
      <c r="J163" s="42">
        <f t="shared" si="30"/>
        <v>0</v>
      </c>
    </row>
    <row r="164" spans="1:10" ht="10.5" thickBot="1" x14ac:dyDescent="0.25">
      <c r="A164" s="86"/>
      <c r="B164" s="55" t="s">
        <v>67</v>
      </c>
      <c r="C164" s="55"/>
      <c r="D164" s="55"/>
      <c r="E164" s="54">
        <v>0</v>
      </c>
      <c r="F164" s="148">
        <v>0</v>
      </c>
      <c r="G164" s="54">
        <f t="shared" si="31"/>
        <v>0</v>
      </c>
      <c r="H164" s="149">
        <f t="shared" si="29"/>
        <v>0</v>
      </c>
      <c r="I164" s="40">
        <f t="shared" si="32"/>
        <v>0</v>
      </c>
      <c r="J164" s="42">
        <f t="shared" si="30"/>
        <v>0</v>
      </c>
    </row>
    <row r="165" spans="1:10" ht="10.5" x14ac:dyDescent="0.25">
      <c r="A165" s="80" t="s">
        <v>68</v>
      </c>
      <c r="B165" s="81" t="s">
        <v>69</v>
      </c>
      <c r="C165" s="81"/>
      <c r="D165" s="82"/>
      <c r="E165" s="145"/>
      <c r="F165" s="146"/>
      <c r="G165" s="135" t="s">
        <v>40</v>
      </c>
      <c r="H165" s="136"/>
      <c r="I165" s="150"/>
      <c r="J165" s="73"/>
    </row>
    <row r="166" spans="1:10" x14ac:dyDescent="0.2">
      <c r="A166" s="87"/>
      <c r="B166" s="88" t="s">
        <v>70</v>
      </c>
      <c r="C166" s="48"/>
      <c r="D166" s="76"/>
      <c r="E166" s="47"/>
      <c r="F166" s="140" t="s">
        <v>40</v>
      </c>
      <c r="G166" s="89" t="s">
        <v>40</v>
      </c>
      <c r="H166" s="151" t="s">
        <v>40</v>
      </c>
      <c r="I166" s="89">
        <v>51.31</v>
      </c>
      <c r="J166" s="95">
        <v>58.25</v>
      </c>
    </row>
    <row r="167" spans="1:10" x14ac:dyDescent="0.2">
      <c r="A167" s="87"/>
      <c r="B167" s="35" t="s">
        <v>71</v>
      </c>
      <c r="C167" s="48"/>
      <c r="D167" s="76"/>
      <c r="E167" s="90" t="s">
        <v>40</v>
      </c>
      <c r="F167" s="152" t="s">
        <v>40</v>
      </c>
      <c r="G167" s="89" t="s">
        <v>40</v>
      </c>
      <c r="H167" s="151" t="s">
        <v>40</v>
      </c>
      <c r="I167" s="89">
        <v>9.19</v>
      </c>
      <c r="J167" s="95">
        <v>7.25</v>
      </c>
    </row>
    <row r="168" spans="1:10" ht="13" thickBot="1" x14ac:dyDescent="0.3">
      <c r="A168" s="91"/>
      <c r="B168" s="79" t="s">
        <v>72</v>
      </c>
      <c r="C168" s="79"/>
      <c r="D168" s="92"/>
      <c r="E168" s="78" t="s">
        <v>40</v>
      </c>
      <c r="F168" s="153" t="s">
        <v>40</v>
      </c>
      <c r="G168" s="93" t="s">
        <v>40</v>
      </c>
      <c r="H168" s="154" t="s">
        <v>40</v>
      </c>
      <c r="I168" s="93">
        <f>I166+I167</f>
        <v>60.5</v>
      </c>
      <c r="J168" s="96">
        <f>J166+J167</f>
        <v>65.5</v>
      </c>
    </row>
    <row r="170" spans="1:10" ht="10.5" x14ac:dyDescent="0.25">
      <c r="A170" s="26"/>
      <c r="B170" s="26"/>
      <c r="C170" s="26"/>
      <c r="D170" s="26"/>
      <c r="E170" s="16" t="s">
        <v>86</v>
      </c>
      <c r="F170" s="16"/>
      <c r="G170" s="16" t="s">
        <v>87</v>
      </c>
      <c r="H170" s="16"/>
      <c r="I170" s="16" t="s">
        <v>40</v>
      </c>
      <c r="J170" s="16"/>
    </row>
    <row r="171" spans="1:10" ht="11" thickBot="1" x14ac:dyDescent="0.3">
      <c r="A171" s="26"/>
      <c r="B171" s="26"/>
      <c r="C171" s="26"/>
      <c r="D171" s="26"/>
      <c r="E171" s="15" t="s">
        <v>36</v>
      </c>
      <c r="F171" s="15" t="s">
        <v>37</v>
      </c>
      <c r="G171" s="15" t="s">
        <v>36</v>
      </c>
      <c r="H171" s="15" t="s">
        <v>37</v>
      </c>
      <c r="I171" s="25" t="s">
        <v>40</v>
      </c>
      <c r="J171" s="15" t="s">
        <v>40</v>
      </c>
    </row>
    <row r="172" spans="1:10" ht="10.5" x14ac:dyDescent="0.25">
      <c r="A172" s="29" t="s">
        <v>38</v>
      </c>
      <c r="B172" s="30" t="s">
        <v>39</v>
      </c>
      <c r="C172" s="30"/>
      <c r="D172" s="31"/>
      <c r="E172" s="32" t="s">
        <v>40</v>
      </c>
      <c r="F172" s="100" t="s">
        <v>40</v>
      </c>
      <c r="G172" s="32" t="s">
        <v>40</v>
      </c>
      <c r="H172" s="24" t="s">
        <v>40</v>
      </c>
      <c r="I172" s="25" t="s">
        <v>40</v>
      </c>
      <c r="J172" s="25" t="s">
        <v>40</v>
      </c>
    </row>
    <row r="173" spans="1:10" x14ac:dyDescent="0.2">
      <c r="A173" s="34"/>
      <c r="B173" s="35" t="s">
        <v>41</v>
      </c>
      <c r="C173" s="35"/>
      <c r="D173" s="35"/>
      <c r="E173" s="101">
        <v>0</v>
      </c>
      <c r="F173" s="102">
        <v>3.6</v>
      </c>
      <c r="G173" s="101">
        <f>G184/(720*881)*100</f>
        <v>31.695516458569806</v>
      </c>
      <c r="H173" s="104">
        <f>H184/(6552*881)*100</f>
        <v>31.107119642874466</v>
      </c>
      <c r="I173" s="20"/>
      <c r="J173" s="20"/>
    </row>
    <row r="174" spans="1:10" x14ac:dyDescent="0.2">
      <c r="A174" s="66"/>
      <c r="B174" s="36" t="s">
        <v>42</v>
      </c>
      <c r="C174" s="36"/>
      <c r="D174" s="36"/>
      <c r="E174" s="105">
        <v>100</v>
      </c>
      <c r="F174" s="106">
        <v>85</v>
      </c>
      <c r="G174" s="105">
        <v>95.9</v>
      </c>
      <c r="H174" s="104">
        <f>(F41*(229/881))+(J141*(590/881))+(F174*(62/881))</f>
        <v>82.242338251986382</v>
      </c>
      <c r="I174" s="76"/>
      <c r="J174" s="20"/>
    </row>
    <row r="175" spans="1:10" x14ac:dyDescent="0.2">
      <c r="A175" s="34"/>
      <c r="B175" s="35" t="s">
        <v>43</v>
      </c>
      <c r="C175" s="35"/>
      <c r="D175" s="35"/>
      <c r="E175" s="101">
        <v>100</v>
      </c>
      <c r="F175" s="102">
        <v>85.2</v>
      </c>
      <c r="G175" s="101">
        <f>(E42*(229/881))+(I142*(590/881))+(E175*(62/881))</f>
        <v>95.980590238365494</v>
      </c>
      <c r="H175" s="104">
        <f>(F42*(229/881))+(J142*(590/881))+(F175*(62/881))</f>
        <v>84.415550510783206</v>
      </c>
      <c r="I175" s="20"/>
      <c r="J175" s="20"/>
    </row>
    <row r="176" spans="1:10" x14ac:dyDescent="0.2">
      <c r="A176" s="66"/>
      <c r="B176" s="36" t="s">
        <v>44</v>
      </c>
      <c r="C176" s="36"/>
      <c r="D176" s="36"/>
      <c r="E176" s="105">
        <v>0</v>
      </c>
      <c r="F176" s="106">
        <v>0.3</v>
      </c>
      <c r="G176" s="105">
        <v>0.6</v>
      </c>
      <c r="H176" s="104">
        <f>(F43*(229/881))+(J143*(590/881))+(F176*(62/881))</f>
        <v>2.2205448354143025</v>
      </c>
      <c r="I176" s="20"/>
      <c r="J176" s="20"/>
    </row>
    <row r="177" spans="1:10" x14ac:dyDescent="0.2">
      <c r="A177" s="34"/>
      <c r="B177" s="35" t="s">
        <v>45</v>
      </c>
      <c r="C177" s="35"/>
      <c r="D177" s="35"/>
      <c r="E177" s="101">
        <v>0</v>
      </c>
      <c r="F177" s="102">
        <v>0</v>
      </c>
      <c r="G177" s="101">
        <f>(E44*(229/881))+(I144*(590/881))+(E177*(62/881))</f>
        <v>0.46356413166855848</v>
      </c>
      <c r="H177" s="104">
        <f>(F44*(229/881))+(J144*(590/881))+(F177*(62/881))</f>
        <v>1.3847900113507381</v>
      </c>
      <c r="I177" s="20"/>
      <c r="J177" s="20"/>
    </row>
    <row r="178" spans="1:10" x14ac:dyDescent="0.2">
      <c r="A178" s="34"/>
      <c r="B178" s="35" t="s">
        <v>46</v>
      </c>
      <c r="C178" s="35"/>
      <c r="D178" s="35"/>
      <c r="E178" s="101">
        <f>(E193+E192)/E188*100</f>
        <v>0</v>
      </c>
      <c r="F178" s="102">
        <f>(F193+F192)/F188*100</f>
        <v>14.819902319902321</v>
      </c>
      <c r="G178" s="101">
        <f>(G193+G192)/G188*100</f>
        <v>3.5300925925925921</v>
      </c>
      <c r="H178" s="104">
        <f>(H193+H192)/H188*100</f>
        <v>14.490865276843756</v>
      </c>
      <c r="I178" s="103"/>
      <c r="J178" s="103"/>
    </row>
    <row r="179" spans="1:10" x14ac:dyDescent="0.2">
      <c r="A179" s="34"/>
      <c r="B179" s="35" t="s">
        <v>90</v>
      </c>
      <c r="C179" s="35"/>
      <c r="D179" s="35"/>
      <c r="E179" s="101">
        <v>0</v>
      </c>
      <c r="F179" s="126">
        <f>F183/F189</f>
        <v>33.484018264840181</v>
      </c>
      <c r="G179" s="101">
        <f>G183/G189</f>
        <v>48.492016423357661</v>
      </c>
      <c r="H179" s="104">
        <f>H183/H189</f>
        <v>44.359102360735278</v>
      </c>
      <c r="I179" s="20"/>
      <c r="J179" s="20"/>
    </row>
    <row r="180" spans="1:10" x14ac:dyDescent="0.2">
      <c r="A180" s="34"/>
      <c r="B180" s="35" t="s">
        <v>47</v>
      </c>
      <c r="C180" s="35"/>
      <c r="D180" s="35"/>
      <c r="E180" s="109">
        <v>0</v>
      </c>
      <c r="F180" s="41">
        <f>((F195+F197)/F183)*1000</f>
        <v>12661.25732987863</v>
      </c>
      <c r="G180" s="109">
        <f>((G195+G197)/G183)*1000</f>
        <v>10342.18609617619</v>
      </c>
      <c r="H180" s="111">
        <f>((H195+H197)/H183)*1000</f>
        <v>10373.431440913006</v>
      </c>
      <c r="I180" s="74" t="s">
        <v>40</v>
      </c>
      <c r="J180" s="74" t="s">
        <v>40</v>
      </c>
    </row>
    <row r="181" spans="1:10" ht="10.5" thickBot="1" x14ac:dyDescent="0.25">
      <c r="A181" s="67"/>
      <c r="B181" s="44" t="s">
        <v>48</v>
      </c>
      <c r="C181" s="44"/>
      <c r="D181" s="44"/>
      <c r="E181" s="112">
        <v>0</v>
      </c>
      <c r="F181" s="162">
        <f>((F195+F197)/F184)*1000</f>
        <v>12664.711499113353</v>
      </c>
      <c r="G181" s="112">
        <f>((G195+G197)/G184)*1000</f>
        <v>10935.707855220813</v>
      </c>
      <c r="H181" s="114">
        <f>((H195+H197)/H184)*1000</f>
        <v>10985.727333481844</v>
      </c>
      <c r="I181" s="20"/>
      <c r="J181" s="74" t="s">
        <v>40</v>
      </c>
    </row>
    <row r="182" spans="1:10" ht="10.5" x14ac:dyDescent="0.25">
      <c r="A182" s="29" t="s">
        <v>49</v>
      </c>
      <c r="B182" s="30" t="s">
        <v>50</v>
      </c>
      <c r="C182" s="30"/>
      <c r="D182" s="31"/>
      <c r="E182" s="121"/>
      <c r="F182" s="116"/>
      <c r="G182" s="121"/>
      <c r="H182" s="117"/>
      <c r="I182" s="20"/>
      <c r="J182" s="20"/>
    </row>
    <row r="183" spans="1:10" x14ac:dyDescent="0.2">
      <c r="A183" s="34"/>
      <c r="B183" s="35" t="s">
        <v>51</v>
      </c>
      <c r="C183" s="35"/>
      <c r="D183" s="35"/>
      <c r="E183" s="109">
        <v>0</v>
      </c>
      <c r="F183" s="110">
        <f>0+0+195+366+2667+5547+1039+3915+937</f>
        <v>14666</v>
      </c>
      <c r="G183" s="109">
        <f>E50+I150+E183</f>
        <v>212589</v>
      </c>
      <c r="H183" s="111">
        <f>F50+J150+F183</f>
        <v>1901586</v>
      </c>
      <c r="I183" s="74" t="s">
        <v>40</v>
      </c>
      <c r="J183" s="74" t="s">
        <v>40</v>
      </c>
    </row>
    <row r="184" spans="1:10" x14ac:dyDescent="0.2">
      <c r="A184" s="34"/>
      <c r="B184" s="35" t="s">
        <v>52</v>
      </c>
      <c r="C184" s="35"/>
      <c r="D184" s="35"/>
      <c r="E184" s="109">
        <v>0</v>
      </c>
      <c r="F184" s="110">
        <f>0+0+195+366+2667+5547+1039+3911+937</f>
        <v>14662</v>
      </c>
      <c r="G184" s="109">
        <f>E51+I151+E184</f>
        <v>201051</v>
      </c>
      <c r="H184" s="111">
        <f>F51+J151+F184</f>
        <v>1795600</v>
      </c>
      <c r="I184" s="74" t="s">
        <v>40</v>
      </c>
      <c r="J184" s="74" t="s">
        <v>40</v>
      </c>
    </row>
    <row r="185" spans="1:10" x14ac:dyDescent="0.2">
      <c r="A185" s="34"/>
      <c r="B185" s="35" t="s">
        <v>53</v>
      </c>
      <c r="C185" s="35"/>
      <c r="D185" s="35"/>
      <c r="E185" s="109">
        <f>E183-E184</f>
        <v>0</v>
      </c>
      <c r="F185" s="110">
        <f>F183-F184</f>
        <v>4</v>
      </c>
      <c r="G185" s="109">
        <f>G183-G184</f>
        <v>11538</v>
      </c>
      <c r="H185" s="111">
        <f>H183-H184</f>
        <v>105986</v>
      </c>
      <c r="I185" s="74" t="s">
        <v>40</v>
      </c>
      <c r="J185" s="74" t="s">
        <v>40</v>
      </c>
    </row>
    <row r="186" spans="1:10" ht="10.5" thickBot="1" x14ac:dyDescent="0.25">
      <c r="A186" s="43"/>
      <c r="B186" s="50" t="s">
        <v>54</v>
      </c>
      <c r="C186" s="50"/>
      <c r="D186" s="50"/>
      <c r="E186" s="118">
        <v>0</v>
      </c>
      <c r="F186" s="156">
        <f>(F185/F183)*100</f>
        <v>2.7273966998499932E-2</v>
      </c>
      <c r="G186" s="118">
        <f>(G185/G183)*100</f>
        <v>5.4273739469116462</v>
      </c>
      <c r="H186" s="120">
        <f>(H185/H183)*100</f>
        <v>5.5735580720514353</v>
      </c>
      <c r="I186" s="35" t="s">
        <v>40</v>
      </c>
      <c r="J186" s="35" t="s">
        <v>40</v>
      </c>
    </row>
    <row r="187" spans="1:10" ht="10.5" x14ac:dyDescent="0.25">
      <c r="A187" s="29" t="s">
        <v>55</v>
      </c>
      <c r="B187" s="30" t="s">
        <v>56</v>
      </c>
      <c r="C187" s="30"/>
      <c r="D187" s="31"/>
      <c r="E187" s="121"/>
      <c r="F187" s="116"/>
      <c r="G187" s="121"/>
      <c r="H187" s="117"/>
      <c r="I187" s="20"/>
      <c r="J187" s="20"/>
    </row>
    <row r="188" spans="1:10" x14ac:dyDescent="0.2">
      <c r="A188" s="34"/>
      <c r="B188" s="35" t="s">
        <v>57</v>
      </c>
      <c r="C188" s="35"/>
      <c r="D188" s="35"/>
      <c r="E188" s="58">
        <v>720</v>
      </c>
      <c r="F188" s="115">
        <f>0+744+672+744+720+744+720+744+744+720</f>
        <v>6552</v>
      </c>
      <c r="G188" s="58">
        <f t="shared" ref="G188:H193" si="33">E55+I155+E188</f>
        <v>8640</v>
      </c>
      <c r="H188" s="97">
        <f t="shared" si="33"/>
        <v>71376</v>
      </c>
      <c r="I188" s="35" t="s">
        <v>40</v>
      </c>
      <c r="J188" s="35" t="s">
        <v>40</v>
      </c>
    </row>
    <row r="189" spans="1:10" x14ac:dyDescent="0.2">
      <c r="A189" s="34"/>
      <c r="B189" s="35" t="s">
        <v>58</v>
      </c>
      <c r="C189" s="35"/>
      <c r="D189" s="35"/>
      <c r="E189" s="58">
        <v>0</v>
      </c>
      <c r="F189" s="115">
        <f>0+0+14+10+137+126+27+92+32</f>
        <v>438</v>
      </c>
      <c r="G189" s="58">
        <f t="shared" si="33"/>
        <v>4384</v>
      </c>
      <c r="H189" s="97">
        <f t="shared" si="33"/>
        <v>42868</v>
      </c>
      <c r="I189" s="35" t="s">
        <v>40</v>
      </c>
      <c r="J189" s="35" t="s">
        <v>40</v>
      </c>
    </row>
    <row r="190" spans="1:10" x14ac:dyDescent="0.2">
      <c r="A190" s="34"/>
      <c r="B190" s="35" t="s">
        <v>59</v>
      </c>
      <c r="C190" s="35"/>
      <c r="D190" s="35"/>
      <c r="E190" s="58">
        <v>720</v>
      </c>
      <c r="F190" s="115">
        <f>0+432+21+743+720+736+720+744+744+720</f>
        <v>5580</v>
      </c>
      <c r="G190" s="58">
        <f t="shared" si="33"/>
        <v>8292</v>
      </c>
      <c r="H190" s="97">
        <f t="shared" si="33"/>
        <v>59828</v>
      </c>
      <c r="I190" s="20"/>
      <c r="J190" s="20"/>
    </row>
    <row r="191" spans="1:10" x14ac:dyDescent="0.2">
      <c r="A191" s="34"/>
      <c r="B191" s="35" t="s">
        <v>60</v>
      </c>
      <c r="C191" s="35"/>
      <c r="D191" s="35"/>
      <c r="E191" s="58">
        <v>0</v>
      </c>
      <c r="F191" s="115">
        <f>0+0+1</f>
        <v>1</v>
      </c>
      <c r="G191" s="58">
        <f t="shared" si="33"/>
        <v>43</v>
      </c>
      <c r="H191" s="97">
        <f t="shared" si="33"/>
        <v>1205</v>
      </c>
      <c r="I191" s="20"/>
      <c r="J191" s="20"/>
    </row>
    <row r="192" spans="1:10" x14ac:dyDescent="0.2">
      <c r="A192" s="34" t="s">
        <v>40</v>
      </c>
      <c r="B192" s="35" t="s">
        <v>61</v>
      </c>
      <c r="C192" s="35"/>
      <c r="D192" s="35"/>
      <c r="E192" s="58">
        <v>0</v>
      </c>
      <c r="F192" s="115">
        <f>0+312+651</f>
        <v>963</v>
      </c>
      <c r="G192" s="58">
        <f t="shared" si="33"/>
        <v>0</v>
      </c>
      <c r="H192" s="97">
        <f t="shared" si="33"/>
        <v>8953</v>
      </c>
      <c r="I192" s="20"/>
      <c r="J192" s="20"/>
    </row>
    <row r="193" spans="1:10" ht="10.5" thickBot="1" x14ac:dyDescent="0.25">
      <c r="A193" s="43"/>
      <c r="B193" s="50" t="s">
        <v>62</v>
      </c>
      <c r="C193" s="50"/>
      <c r="D193" s="50"/>
      <c r="E193" s="75">
        <v>0</v>
      </c>
      <c r="F193" s="115">
        <f>0+0+8</f>
        <v>8</v>
      </c>
      <c r="G193" s="58">
        <f t="shared" si="33"/>
        <v>305</v>
      </c>
      <c r="H193" s="97">
        <f t="shared" si="33"/>
        <v>1390</v>
      </c>
      <c r="I193" s="20"/>
      <c r="J193" s="20"/>
    </row>
    <row r="194" spans="1:10" ht="10.5" x14ac:dyDescent="0.25">
      <c r="A194" s="29" t="s">
        <v>63</v>
      </c>
      <c r="B194" s="30" t="s">
        <v>64</v>
      </c>
      <c r="C194" s="31"/>
      <c r="D194" s="30" t="s">
        <v>40</v>
      </c>
      <c r="E194" s="121"/>
      <c r="F194" s="116"/>
      <c r="G194" s="121"/>
      <c r="H194" s="117"/>
      <c r="I194" s="20"/>
      <c r="J194" s="20"/>
    </row>
    <row r="195" spans="1:10" x14ac:dyDescent="0.2">
      <c r="A195" s="34"/>
      <c r="B195" s="35" t="s">
        <v>65</v>
      </c>
      <c r="C195" s="35"/>
      <c r="D195" s="35"/>
      <c r="E195" s="109">
        <v>0</v>
      </c>
      <c r="F195" s="110">
        <f>0+0+2106+6583+42086+67021+13240+44153+10501</f>
        <v>185690</v>
      </c>
      <c r="G195" s="74">
        <f t="shared" ref="G195:H197" si="34">E62+I162+E195</f>
        <v>2198635</v>
      </c>
      <c r="H195" s="111">
        <f t="shared" si="34"/>
        <v>19725972</v>
      </c>
      <c r="I195" s="74" t="s">
        <v>40</v>
      </c>
      <c r="J195" s="74" t="s">
        <v>40</v>
      </c>
    </row>
    <row r="196" spans="1:10" x14ac:dyDescent="0.2">
      <c r="A196" s="34"/>
      <c r="B196" s="35" t="s">
        <v>66</v>
      </c>
      <c r="C196" s="35"/>
      <c r="D196" s="35"/>
      <c r="E196" s="58">
        <v>0</v>
      </c>
      <c r="F196" s="110">
        <v>0</v>
      </c>
      <c r="G196" s="109">
        <f t="shared" si="34"/>
        <v>0</v>
      </c>
      <c r="H196" s="111">
        <f t="shared" si="34"/>
        <v>0</v>
      </c>
      <c r="I196" s="74"/>
      <c r="J196" s="74"/>
    </row>
    <row r="197" spans="1:10" ht="10.5" thickBot="1" x14ac:dyDescent="0.25">
      <c r="A197" s="43"/>
      <c r="B197" s="50" t="s">
        <v>67</v>
      </c>
      <c r="C197" s="50"/>
      <c r="D197" s="50"/>
      <c r="E197" s="75">
        <v>0</v>
      </c>
      <c r="F197" s="110">
        <v>0</v>
      </c>
      <c r="G197" s="109">
        <f t="shared" si="34"/>
        <v>0</v>
      </c>
      <c r="H197" s="111">
        <f t="shared" si="34"/>
        <v>0</v>
      </c>
      <c r="I197" s="74"/>
      <c r="J197" s="74"/>
    </row>
    <row r="198" spans="1:10" ht="10.5" x14ac:dyDescent="0.25">
      <c r="A198" s="29" t="s">
        <v>68</v>
      </c>
      <c r="B198" s="30" t="s">
        <v>69</v>
      </c>
      <c r="C198" s="30"/>
      <c r="D198" s="31"/>
      <c r="E198" s="121"/>
      <c r="F198" s="116"/>
      <c r="G198" s="31"/>
      <c r="H198" s="117"/>
      <c r="I198" s="20"/>
      <c r="J198" s="20"/>
    </row>
    <row r="199" spans="1:10" x14ac:dyDescent="0.2">
      <c r="A199" s="19"/>
      <c r="B199" s="59" t="s">
        <v>70</v>
      </c>
      <c r="C199" s="35"/>
      <c r="D199" s="20"/>
      <c r="E199" s="60">
        <v>33340</v>
      </c>
      <c r="F199" s="123">
        <v>62.42</v>
      </c>
      <c r="G199" s="61">
        <v>54.91</v>
      </c>
      <c r="H199" s="98">
        <v>60</v>
      </c>
      <c r="I199" s="35" t="s">
        <v>40</v>
      </c>
      <c r="J199" s="35" t="s">
        <v>40</v>
      </c>
    </row>
    <row r="200" spans="1:10" x14ac:dyDescent="0.2">
      <c r="A200" s="19"/>
      <c r="B200" s="35" t="s">
        <v>71</v>
      </c>
      <c r="C200" s="35"/>
      <c r="D200" s="20"/>
      <c r="E200" s="60">
        <v>22827</v>
      </c>
      <c r="F200" s="123">
        <v>17.21</v>
      </c>
      <c r="G200" s="61" t="s">
        <v>40</v>
      </c>
      <c r="H200" s="98" t="s">
        <v>40</v>
      </c>
      <c r="I200" s="35" t="s">
        <v>40</v>
      </c>
      <c r="J200" s="35" t="s">
        <v>40</v>
      </c>
    </row>
    <row r="201" spans="1:10" x14ac:dyDescent="0.2">
      <c r="A201" s="19"/>
      <c r="B201" s="35" t="s">
        <v>88</v>
      </c>
      <c r="C201" s="35"/>
      <c r="D201" s="20"/>
      <c r="E201" s="157" t="s">
        <v>40</v>
      </c>
      <c r="F201" s="115" t="s">
        <v>40</v>
      </c>
      <c r="G201" s="61">
        <v>10.63</v>
      </c>
      <c r="H201" s="98">
        <v>10.98</v>
      </c>
      <c r="I201" s="35" t="s">
        <v>40</v>
      </c>
      <c r="J201" s="35" t="s">
        <v>40</v>
      </c>
    </row>
    <row r="202" spans="1:10" ht="13" thickBot="1" x14ac:dyDescent="0.3">
      <c r="A202" s="69"/>
      <c r="B202" s="44" t="s">
        <v>89</v>
      </c>
      <c r="C202" s="44"/>
      <c r="D202" s="62" t="s">
        <v>40</v>
      </c>
      <c r="E202" s="158">
        <f>E199+E200</f>
        <v>56167</v>
      </c>
      <c r="F202" s="64">
        <f>F199+F200</f>
        <v>79.63</v>
      </c>
      <c r="G202" s="63">
        <f>G201+G199</f>
        <v>65.539999999999992</v>
      </c>
      <c r="H202" s="99">
        <f>H201+H199</f>
        <v>70.98</v>
      </c>
      <c r="I202" s="35" t="s">
        <v>40</v>
      </c>
      <c r="J202" s="35" t="s">
        <v>40</v>
      </c>
    </row>
  </sheetData>
  <pageMargins left="0.7" right="0.7" top="0.75" bottom="0.75" header="0.3" footer="0.3"/>
  <pageSetup scale="87" orientation="portrait" r:id="rId1"/>
  <rowBreaks count="2" manualBreakCount="2">
    <brk id="69" max="10" man="1"/>
    <brk id="136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I-06</vt:lpstr>
      <vt:lpstr>SEP2009</vt:lpstr>
      <vt:lpstr>'I-06'!Print_Area</vt:lpstr>
      <vt:lpstr>'SEP2009'!Print_Area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2017-02-02T17:51:57Z</dcterms:created>
  <dcterms:modified xsi:type="dcterms:W3CDTF">2021-03-05T20:46:33Z</dcterms:modified>
</cp:coreProperties>
</file>