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0AF80A6E-29E3-4549-AF4F-04681DC94F40}" xr6:coauthVersionLast="45" xr6:coauthVersionMax="45" xr10:uidLastSave="{00000000-0000-0000-0000-000000000000}"/>
  <bookViews>
    <workbookView xWindow="-110" yWindow="-110" windowWidth="19420" windowHeight="10420" tabRatio="742" activeTab="4" xr2:uid="{00000000-000D-0000-FFFF-FFFF00000000}"/>
  </bookViews>
  <sheets>
    <sheet name="Newman" sheetId="25" r:id="rId1"/>
    <sheet name="Rio Grande" sheetId="35" r:id="rId2"/>
    <sheet name="Montana" sheetId="36" r:id="rId3"/>
    <sheet name="Copper" sheetId="29" r:id="rId4"/>
    <sheet name="Gas To Storage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B">#REF!</definedName>
    <definedName name="\C">#REF!</definedName>
    <definedName name="\P">[1]July!$BM$2:$BM$3</definedName>
    <definedName name="\Q">#REF!</definedName>
    <definedName name="\X">#REF!</definedName>
    <definedName name="___________________je6101">#REF!</definedName>
    <definedName name="_________________je6101">#REF!</definedName>
    <definedName name="________________je6101">#REF!</definedName>
    <definedName name="_______________je6101">#REF!</definedName>
    <definedName name="______________je6101">#REF!</definedName>
    <definedName name="_____________je6101">#REF!</definedName>
    <definedName name="____________je6101">#REF!</definedName>
    <definedName name="___________je6101">#REF!</definedName>
    <definedName name="__________je6101">#REF!</definedName>
    <definedName name="_________je6101">#REF!</definedName>
    <definedName name="________je6101">#REF!</definedName>
    <definedName name="_______je6101">#REF!</definedName>
    <definedName name="______je6101">#REF!</definedName>
    <definedName name="_____je6101">#REF!</definedName>
    <definedName name="_____JE6824">#REF!</definedName>
    <definedName name="____je6101">#REF!</definedName>
    <definedName name="____JE6824">#REF!</definedName>
    <definedName name="___je6101">#REF!</definedName>
    <definedName name="___JE6824">#REF!</definedName>
    <definedName name="__je6101">#REF!</definedName>
    <definedName name="__JE6824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010_">[2]Lookup_Tables!#REF!</definedName>
    <definedName name="_010_ST000905150921000">[2]Lookup_Tables!#REF!</definedName>
    <definedName name="_010_ST7000905150">[2]Lookup_Tables!#REF!</definedName>
    <definedName name="_010_ST7000905150921000">[2]Lookup_Tables!#REF!</definedName>
    <definedName name="_020_">[2]Lookup_Tables!#REF!</definedName>
    <definedName name="_020_ST7000905150">[2]Lookup_Tables!#REF!</definedName>
    <definedName name="_020_ST7000905150921000">[2]Lookup_Tables!#REF!</definedName>
    <definedName name="_031_">[2]Lookup_Tables!#REF!</definedName>
    <definedName name="_031_SS0400900003">[2]Lookup_Tables!#REF!</definedName>
    <definedName name="_031_SS0400900003921000">[2]Lookup_Tables!#REF!</definedName>
    <definedName name="_032_">[2]Lookup_Tables!#REF!</definedName>
    <definedName name="_032_ST7000905150">[2]Lookup_Tables!#REF!</definedName>
    <definedName name="_032_ST7000905150921000">[2]Lookup_Tables!#REF!</definedName>
    <definedName name="_033_">[2]Lookup_Tables!#REF!</definedName>
    <definedName name="_033_ST7000905150">[2]Lookup_Tables!#REF!</definedName>
    <definedName name="_033_ST7000905150921000">[2]Lookup_Tables!#REF!</definedName>
    <definedName name="_034_">[2]Lookup_Tables!#REF!</definedName>
    <definedName name="_034_ST7000905150">[2]Lookup_Tables!#REF!</definedName>
    <definedName name="_034_ST7000905150921000">[2]Lookup_Tables!#REF!</definedName>
    <definedName name="_041_">[2]Lookup_Tables!#REF!</definedName>
    <definedName name="_041_ST7000905000">[2]Lookup_Tables!#REF!</definedName>
    <definedName name="_041_ST7000905000921000">[2]Lookup_Tables!#REF!</definedName>
    <definedName name="_055_ST7000905150">[2]Lookup_Tables!#REF!</definedName>
    <definedName name="_055_ST7000905150935000">[2]Lookup_Tables!#REF!</definedName>
    <definedName name="_056_ST0400900008165000">[2]Lookup_Tables!#REF!</definedName>
    <definedName name="_070_">[2]Lookup_Tables!#REF!</definedName>
    <definedName name="_070_ST7000905150">[2]Lookup_Tables!#REF!</definedName>
    <definedName name="_070_ST7000905150923000">[2]Lookup_Tables!#REF!</definedName>
    <definedName name="_085_">[2]Lookup_Tables!#REF!</definedName>
    <definedName name="_085_ST0400905170">[2]Lookup_Tables!#REF!</definedName>
    <definedName name="_085_ST0400905170923000">[2]Lookup_Tables!#REF!</definedName>
    <definedName name="_085_ST7000905150">[2]Lookup_Tables!#REF!</definedName>
    <definedName name="_085_ST7000905150923000">[2]Lookup_Tables!#REF!</definedName>
    <definedName name="_088_">[2]Lookup_Tables!#REF!</definedName>
    <definedName name="_088_ST7000905150">[2]Lookup_Tables!#REF!</definedName>
    <definedName name="_088_ST7000905150923000">[2]Lookup_Tables!#REF!</definedName>
    <definedName name="_090_">[2]Lookup_Tables!#REF!</definedName>
    <definedName name="_090_HL7500903750">[2]Lookup_Tables!#REF!</definedName>
    <definedName name="_090_HL7500903750923000">[2]Lookup_Tables!#REF!</definedName>
    <definedName name="_1">#REF!</definedName>
    <definedName name="_194_">[2]Lookup_Tables!#REF!</definedName>
    <definedName name="_194_ST7000905150">[2]Lookup_Tables!#REF!</definedName>
    <definedName name="_194_ST7000905150921000">[2]Lookup_Tables!#REF!</definedName>
    <definedName name="_2">#REF!</definedName>
    <definedName name="_3">#REF!</definedName>
    <definedName name="_4">#REF!</definedName>
    <definedName name="_5">#REF!</definedName>
    <definedName name="_90C">#REF!</definedName>
    <definedName name="_91C">#REF!</definedName>
    <definedName name="_92C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Fill" hidden="1">#REF!</definedName>
    <definedName name="_Fill_what" hidden="1">#REF!</definedName>
    <definedName name="_xlnm._FilterDatabase" localSheetId="2" hidden="1">Montana!$A$10:$N$74</definedName>
    <definedName name="_xlnm._FilterDatabase" localSheetId="0" hidden="1">Newman!$A$10:$N$74</definedName>
    <definedName name="_xlnm._FilterDatabase" localSheetId="1" hidden="1">'Rio Grande'!$A$10:$N$74</definedName>
    <definedName name="_je6101">#REF!</definedName>
    <definedName name="_je6168">#REF!</definedName>
    <definedName name="_je6191">#REF!</definedName>
    <definedName name="_JE6198">#REF!</definedName>
    <definedName name="_je6221">#REF!</definedName>
    <definedName name="_JE6222">#REF!</definedName>
    <definedName name="_je6223">#REF!</definedName>
    <definedName name="_je6710">#REF!</definedName>
    <definedName name="_JE6824">#REF!</definedName>
    <definedName name="_Key1" hidden="1">#REF!</definedName>
    <definedName name="_Order1" hidden="1">0</definedName>
    <definedName name="_Order2" hidden="1">0</definedName>
    <definedName name="_Parse_In" hidden="1">[3]OpCost!#REF!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SDS_WB_TYPE" hidden="1">1</definedName>
    <definedName name="_Sort" hidden="1">#REF!</definedName>
    <definedName name="ACCRUAL">#REF!</definedName>
    <definedName name="ADI_UPLOAD">#REF!</definedName>
    <definedName name="ADJUSTMENT">#REF!</definedName>
    <definedName name="All">#REF!:#REF!</definedName>
    <definedName name="ALL_JE_S">#REF!</definedName>
    <definedName name="B">#REF!</definedName>
    <definedName name="Base">#REF!</definedName>
    <definedName name="Base2">#REF!</definedName>
    <definedName name="C_">#REF!</definedName>
    <definedName name="calc">#REF!</definedName>
    <definedName name="certmaster">#REF!</definedName>
    <definedName name="cfe1.2">#REF!</definedName>
    <definedName name="cfe2.2">#REF!</definedName>
    <definedName name="CFECFTPPA">#REF!</definedName>
    <definedName name="coalpile">#REF!</definedName>
    <definedName name="Copper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ec">#REF!</definedName>
    <definedName name="DF_BACKUP">#REF!</definedName>
    <definedName name="DF_PAGE">#REF!</definedName>
    <definedName name="dfcallocate">#REF!</definedName>
    <definedName name="dfccalculation">#REF!</definedName>
    <definedName name="E">#REF!</definedName>
    <definedName name="ECONSALES">#REF!</definedName>
    <definedName name="EL_PASO_ELECTRIC_COMPANY">#REF!</definedName>
    <definedName name="erg">#REF!</definedName>
    <definedName name="ESTIMATE">'[4]10b.INTRASTATE INVOICE TIE OUT'!$W$112:$W$113</definedName>
    <definedName name="F">#REF!</definedName>
    <definedName name="fc">#REF!</definedName>
    <definedName name="FIRMSALES">#REF!</definedName>
    <definedName name="fsummary">#REF!</definedName>
    <definedName name="G">#REF!</definedName>
    <definedName name="G_InputRange">#REF!</definedName>
    <definedName name="GRAF1">#REF!</definedName>
    <definedName name="GRAF2">#REF!</definedName>
    <definedName name="GRAF3">#REF!</definedName>
    <definedName name="H">#REF!</definedName>
    <definedName name="I">#REF!</definedName>
    <definedName name="input">#REF!</definedName>
    <definedName name="INSTRUCTIONS">'[5]1. data'!#REF!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VPG1">#REF!</definedName>
    <definedName name="JVPG2">#REF!</definedName>
    <definedName name="JVPG3">#REF!</definedName>
    <definedName name="LOG">#REF!</definedName>
    <definedName name="M">#REF!</definedName>
    <definedName name="memo1">#REF!</definedName>
    <definedName name="memo2">#REF!</definedName>
    <definedName name="MONTH">#REF!</definedName>
    <definedName name="MonthTable">[6]Month!#REF!</definedName>
    <definedName name="Newman">#REF!</definedName>
    <definedName name="NIL" hidden="1">" "</definedName>
    <definedName name="NM_Base___Fuel_Table">#REF!</definedName>
    <definedName name="NMCORRECT">#REF!</definedName>
    <definedName name="nmover_under">[7]ALLOC.!#REF!</definedName>
    <definedName name="NMSUM">#REF!</definedName>
    <definedName name="NMUNDERRECOVERY">[7]ALLOC.!#REF!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>#REF!</definedName>
    <definedName name="PAGE_5">#REF!</definedName>
    <definedName name="PAGEX">#REF!</definedName>
    <definedName name="PM_INVEST_ALLOC">'[8]DFC alloc'!#REF!</definedName>
    <definedName name="PM_TF_UNIT1">#REF!</definedName>
    <definedName name="PM_TF_UNIT2">#REF!</definedName>
    <definedName name="PM_TF_UNIT3">#REF!</definedName>
    <definedName name="PM_UNIT1">#REF!</definedName>
    <definedName name="PM_UNIT2">#REF!</definedName>
    <definedName name="PM_UNIT3">#REF!</definedName>
    <definedName name="_xlnm.Print_Area" localSheetId="3">Copper!$A$1:$R$57</definedName>
    <definedName name="_xlnm.Print_Area" localSheetId="2">Montana!$A$1:$R$88</definedName>
    <definedName name="_xlnm.Print_Area" localSheetId="0">Newman!$A$1:$R$90</definedName>
    <definedName name="_xlnm.Print_Area" localSheetId="1">'Rio Grande'!$A$1:$R$88</definedName>
    <definedName name="Print_Area_JE_6805">'[9]JE 68XX UPLOAD'!#REF!</definedName>
    <definedName name="Print_Area_JE_6806">'[9]JE 68XX UPLOAD'!#REF!</definedName>
    <definedName name="PRIORMONTH">#REF!</definedName>
    <definedName name="PRT2B">#REF!</definedName>
    <definedName name="PT">#REF!</definedName>
    <definedName name="pv">#REF!</definedName>
    <definedName name="RGrande">#REF!</definedName>
    <definedName name="RNG_Expense_Types">[2]!Expense_Types[Expense Types]</definedName>
    <definedName name="SC">#REF!</definedName>
    <definedName name="SCHEDULE_B">#REF!</definedName>
    <definedName name="SELECT">#REF!</definedName>
    <definedName name="simple">[10]DLIST!$B$3:$B$5</definedName>
    <definedName name="Summary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ICK">#REF!</definedName>
    <definedName name="TIE_OUT">[10]DLIST!$C$3:$C$5</definedName>
    <definedName name="Time">#REF!</definedName>
    <definedName name="Totals">#REF!</definedName>
    <definedName name="U1_TF">#REF!</definedName>
    <definedName name="U2_TF">#REF!</definedName>
    <definedName name="U3_TF">#REF!</definedName>
    <definedName name="UNIT_1">#REF!</definedName>
    <definedName name="UNIT_2">#REF!</definedName>
    <definedName name="UNIT_3">#REF!</definedName>
    <definedName name="VENDOR_ID_RNG">[2]!VENDOR_ID[#Data]</definedName>
    <definedName name="VENDOR_NAME">[2]!Table4[[VENDOR NAME ]]</definedName>
    <definedName name="WORKSHEET">#REF!</definedName>
    <definedName name="WP">#REF!</definedName>
    <definedName name="X">#REF!</definedName>
    <definedName name="XX">#REF!</definedName>
    <definedName name="YES">#REF!</definedName>
    <definedName name="YES_NO">#REF!</definedName>
    <definedName name="ZainetDa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29" l="1"/>
  <c r="A4" i="36"/>
  <c r="A4" i="35"/>
  <c r="O46" i="29" l="1"/>
  <c r="O45" i="29"/>
  <c r="O77" i="36"/>
  <c r="O76" i="36"/>
  <c r="O77" i="35"/>
  <c r="O76" i="35"/>
  <c r="O77" i="25"/>
  <c r="O76" i="25"/>
  <c r="O78" i="25" s="1"/>
  <c r="N78" i="25" l="1"/>
  <c r="A45" i="29" l="1"/>
  <c r="A46" i="29" s="1"/>
  <c r="A47" i="29" s="1"/>
  <c r="N49" i="31" l="1"/>
  <c r="M49" i="31"/>
  <c r="L49" i="31"/>
  <c r="K49" i="31"/>
  <c r="J49" i="31"/>
  <c r="I49" i="31"/>
  <c r="H49" i="31"/>
  <c r="G49" i="31"/>
  <c r="F49" i="31"/>
  <c r="E49" i="31"/>
  <c r="D49" i="31"/>
  <c r="C49" i="31"/>
  <c r="N48" i="31"/>
  <c r="M48" i="31"/>
  <c r="L48" i="31"/>
  <c r="K48" i="31"/>
  <c r="J48" i="31"/>
  <c r="I48" i="31"/>
  <c r="H48" i="31"/>
  <c r="G48" i="31"/>
  <c r="F48" i="31"/>
  <c r="E48" i="31"/>
  <c r="E50" i="31" s="1"/>
  <c r="D48" i="31"/>
  <c r="C48" i="31"/>
  <c r="L26" i="31"/>
  <c r="F26" i="31"/>
  <c r="E26" i="31"/>
  <c r="N46" i="31"/>
  <c r="F38" i="31"/>
  <c r="K34" i="31"/>
  <c r="I34" i="31"/>
  <c r="J30" i="31"/>
  <c r="F22" i="31"/>
  <c r="F18" i="31"/>
  <c r="O37" i="31"/>
  <c r="O36" i="31"/>
  <c r="O48" i="31" l="1"/>
  <c r="I50" i="31"/>
  <c r="N50" i="31"/>
  <c r="O38" i="31"/>
  <c r="O39" i="29" l="1"/>
  <c r="O38" i="29"/>
  <c r="O37" i="29"/>
  <c r="D39" i="29"/>
  <c r="E39" i="29"/>
  <c r="F39" i="29"/>
  <c r="G39" i="29"/>
  <c r="H39" i="29"/>
  <c r="I39" i="29"/>
  <c r="J39" i="29"/>
  <c r="C39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F23" i="29"/>
  <c r="A29" i="29"/>
  <c r="A25" i="29"/>
  <c r="A26" i="29" s="1"/>
  <c r="A27" i="29" s="1"/>
  <c r="A21" i="29"/>
  <c r="A22" i="29" s="1"/>
  <c r="A23" i="29" s="1"/>
  <c r="A17" i="29"/>
  <c r="H15" i="29"/>
  <c r="C15" i="29"/>
  <c r="O14" i="29"/>
  <c r="A14" i="29"/>
  <c r="A15" i="29" s="1"/>
  <c r="O13" i="29"/>
  <c r="J19" i="29"/>
  <c r="I19" i="29"/>
  <c r="O18" i="29"/>
  <c r="A18" i="29"/>
  <c r="A19" i="29" s="1"/>
  <c r="O17" i="29"/>
  <c r="E27" i="29"/>
  <c r="O26" i="29"/>
  <c r="O25" i="29"/>
  <c r="O22" i="29"/>
  <c r="O21" i="29"/>
  <c r="K22" i="36"/>
  <c r="O27" i="29" l="1"/>
  <c r="O19" i="29"/>
  <c r="O15" i="29"/>
  <c r="O23" i="29"/>
  <c r="O74" i="36" l="1"/>
  <c r="O72" i="36"/>
  <c r="R70" i="36"/>
  <c r="Q70" i="36"/>
  <c r="N69" i="36"/>
  <c r="M69" i="36"/>
  <c r="L69" i="36"/>
  <c r="K69" i="36"/>
  <c r="J69" i="36"/>
  <c r="I69" i="36"/>
  <c r="H69" i="36"/>
  <c r="G69" i="36"/>
  <c r="F69" i="36"/>
  <c r="E69" i="36"/>
  <c r="D69" i="36"/>
  <c r="C69" i="36"/>
  <c r="N68" i="36"/>
  <c r="M68" i="36"/>
  <c r="L68" i="36"/>
  <c r="K68" i="36"/>
  <c r="J68" i="36"/>
  <c r="I68" i="36"/>
  <c r="H68" i="36"/>
  <c r="G68" i="36"/>
  <c r="F68" i="36"/>
  <c r="E68" i="36"/>
  <c r="D68" i="36"/>
  <c r="C68" i="36"/>
  <c r="N66" i="36"/>
  <c r="M66" i="36"/>
  <c r="I66" i="36"/>
  <c r="E66" i="36"/>
  <c r="D66" i="36"/>
  <c r="C66" i="36"/>
  <c r="O65" i="36"/>
  <c r="O64" i="36"/>
  <c r="L62" i="36"/>
  <c r="K62" i="36"/>
  <c r="J62" i="36"/>
  <c r="I62" i="36"/>
  <c r="H62" i="36"/>
  <c r="G62" i="36"/>
  <c r="E62" i="36"/>
  <c r="D62" i="36"/>
  <c r="C62" i="36"/>
  <c r="O61" i="36"/>
  <c r="O60" i="36"/>
  <c r="L58" i="36"/>
  <c r="J58" i="36"/>
  <c r="I58" i="36"/>
  <c r="H58" i="36"/>
  <c r="G58" i="36"/>
  <c r="D58" i="36"/>
  <c r="C58" i="36"/>
  <c r="O57" i="36"/>
  <c r="O56" i="36"/>
  <c r="N54" i="36"/>
  <c r="M54" i="36"/>
  <c r="L54" i="36"/>
  <c r="K54" i="36"/>
  <c r="J54" i="36"/>
  <c r="I54" i="36"/>
  <c r="H54" i="36"/>
  <c r="G54" i="36"/>
  <c r="F54" i="36"/>
  <c r="E54" i="36"/>
  <c r="D54" i="36"/>
  <c r="O53" i="36"/>
  <c r="O52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O49" i="36"/>
  <c r="O48" i="36"/>
  <c r="N46" i="36"/>
  <c r="M46" i="36"/>
  <c r="L46" i="36"/>
  <c r="K46" i="36"/>
  <c r="J46" i="36"/>
  <c r="I46" i="36"/>
  <c r="H46" i="36"/>
  <c r="G46" i="36"/>
  <c r="F46" i="36"/>
  <c r="E46" i="36"/>
  <c r="D46" i="36"/>
  <c r="C46" i="36"/>
  <c r="O45" i="36"/>
  <c r="O44" i="36"/>
  <c r="C42" i="36"/>
  <c r="O41" i="36"/>
  <c r="O40" i="36"/>
  <c r="N38" i="36"/>
  <c r="M38" i="36"/>
  <c r="L38" i="36"/>
  <c r="K38" i="36"/>
  <c r="J38" i="36"/>
  <c r="I38" i="36"/>
  <c r="H38" i="36"/>
  <c r="G38" i="36"/>
  <c r="F38" i="36"/>
  <c r="C38" i="36"/>
  <c r="O37" i="36"/>
  <c r="O36" i="36"/>
  <c r="L34" i="36"/>
  <c r="O33" i="36"/>
  <c r="O32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O29" i="36"/>
  <c r="O28" i="36"/>
  <c r="O25" i="36"/>
  <c r="O24" i="36"/>
  <c r="A24" i="36"/>
  <c r="A25" i="36" s="1"/>
  <c r="A26" i="36" s="1"/>
  <c r="A28" i="36" s="1"/>
  <c r="A29" i="36" s="1"/>
  <c r="A30" i="36" s="1"/>
  <c r="A32" i="36" s="1"/>
  <c r="A33" i="36" s="1"/>
  <c r="A34" i="36" s="1"/>
  <c r="A36" i="36" s="1"/>
  <c r="A37" i="36" s="1"/>
  <c r="A38" i="36" s="1"/>
  <c r="A40" i="36" s="1"/>
  <c r="A41" i="36" s="1"/>
  <c r="A42" i="36" s="1"/>
  <c r="A44" i="36" s="1"/>
  <c r="A45" i="36" s="1"/>
  <c r="A46" i="36" s="1"/>
  <c r="A48" i="36" s="1"/>
  <c r="A49" i="36" s="1"/>
  <c r="A50" i="36" s="1"/>
  <c r="A52" i="36" s="1"/>
  <c r="A53" i="36" s="1"/>
  <c r="A54" i="36" s="1"/>
  <c r="A56" i="36" s="1"/>
  <c r="A57" i="36" s="1"/>
  <c r="A58" i="36" s="1"/>
  <c r="A60" i="36" s="1"/>
  <c r="A61" i="36" s="1"/>
  <c r="A62" i="36" s="1"/>
  <c r="A64" i="36" s="1"/>
  <c r="A65" i="36" s="1"/>
  <c r="A66" i="36" s="1"/>
  <c r="A68" i="36" s="1"/>
  <c r="A69" i="36" s="1"/>
  <c r="A70" i="36" s="1"/>
  <c r="A72" i="36" s="1"/>
  <c r="A74" i="36" s="1"/>
  <c r="A76" i="36" s="1"/>
  <c r="A77" i="36" s="1"/>
  <c r="A78" i="36" s="1"/>
  <c r="J22" i="36"/>
  <c r="G22" i="36"/>
  <c r="F22" i="36"/>
  <c r="C22" i="36"/>
  <c r="O21" i="36"/>
  <c r="O20" i="36"/>
  <c r="N18" i="36"/>
  <c r="L18" i="36"/>
  <c r="K18" i="36"/>
  <c r="J18" i="36"/>
  <c r="I18" i="36"/>
  <c r="H18" i="36"/>
  <c r="G18" i="36"/>
  <c r="F18" i="36"/>
  <c r="E18" i="36"/>
  <c r="D18" i="36"/>
  <c r="C18" i="36"/>
  <c r="O17" i="36"/>
  <c r="O16" i="36"/>
  <c r="L14" i="36"/>
  <c r="K14" i="36"/>
  <c r="I14" i="36"/>
  <c r="H14" i="36"/>
  <c r="G14" i="36"/>
  <c r="F14" i="36"/>
  <c r="E14" i="36"/>
  <c r="D14" i="36"/>
  <c r="C14" i="36"/>
  <c r="O13" i="36"/>
  <c r="A13" i="36"/>
  <c r="A14" i="36" s="1"/>
  <c r="A16" i="36" s="1"/>
  <c r="A17" i="36" s="1"/>
  <c r="A18" i="36" s="1"/>
  <c r="A20" i="36" s="1"/>
  <c r="O12" i="36"/>
  <c r="N54" i="35"/>
  <c r="M54" i="35"/>
  <c r="L54" i="35"/>
  <c r="J54" i="35"/>
  <c r="H54" i="35"/>
  <c r="G54" i="35"/>
  <c r="F54" i="35"/>
  <c r="E54" i="35"/>
  <c r="E38" i="35"/>
  <c r="D38" i="35"/>
  <c r="C38" i="35"/>
  <c r="G30" i="35"/>
  <c r="K66" i="35"/>
  <c r="D62" i="35"/>
  <c r="J62" i="35"/>
  <c r="E62" i="35"/>
  <c r="N66" i="25"/>
  <c r="M66" i="25"/>
  <c r="I66" i="25"/>
  <c r="E66" i="25"/>
  <c r="C66" i="25"/>
  <c r="D66" i="25"/>
  <c r="L62" i="25"/>
  <c r="K62" i="25"/>
  <c r="J62" i="25"/>
  <c r="H62" i="25"/>
  <c r="E62" i="25"/>
  <c r="D62" i="25"/>
  <c r="N54" i="25"/>
  <c r="M54" i="25"/>
  <c r="L54" i="25"/>
  <c r="K54" i="25"/>
  <c r="J54" i="25"/>
  <c r="I54" i="25"/>
  <c r="H54" i="25"/>
  <c r="G54" i="25"/>
  <c r="F54" i="25"/>
  <c r="E54" i="25"/>
  <c r="D54" i="25"/>
  <c r="C42" i="25"/>
  <c r="N38" i="25"/>
  <c r="H38" i="25"/>
  <c r="G38" i="25"/>
  <c r="F38" i="25"/>
  <c r="C38" i="25"/>
  <c r="O20" i="25"/>
  <c r="J22" i="25"/>
  <c r="G22" i="25"/>
  <c r="F22" i="25"/>
  <c r="C22" i="25"/>
  <c r="L14" i="25"/>
  <c r="F14" i="25"/>
  <c r="D14" i="25"/>
  <c r="E14" i="25"/>
  <c r="O13" i="35"/>
  <c r="O12" i="35"/>
  <c r="J14" i="35"/>
  <c r="O21" i="35"/>
  <c r="O20" i="35"/>
  <c r="O17" i="35"/>
  <c r="O21" i="25"/>
  <c r="O68" i="36" l="1"/>
  <c r="O62" i="36"/>
  <c r="O34" i="36"/>
  <c r="G70" i="36"/>
  <c r="F70" i="36"/>
  <c r="O22" i="36"/>
  <c r="N70" i="36"/>
  <c r="H70" i="36"/>
  <c r="E70" i="36"/>
  <c r="M70" i="36"/>
  <c r="O42" i="36"/>
  <c r="O66" i="36"/>
  <c r="O54" i="36"/>
  <c r="O38" i="36"/>
  <c r="I70" i="36"/>
  <c r="J70" i="36"/>
  <c r="O30" i="36"/>
  <c r="O50" i="36"/>
  <c r="C70" i="36"/>
  <c r="K70" i="36"/>
  <c r="O18" i="36"/>
  <c r="D70" i="36"/>
  <c r="L70" i="36"/>
  <c r="O69" i="36"/>
  <c r="O46" i="36"/>
  <c r="O58" i="36"/>
  <c r="O14" i="36"/>
  <c r="O74" i="35"/>
  <c r="O72" i="35"/>
  <c r="R70" i="35"/>
  <c r="Q70" i="35"/>
  <c r="N69" i="35"/>
  <c r="M69" i="35"/>
  <c r="L69" i="35"/>
  <c r="K69" i="35"/>
  <c r="J69" i="35"/>
  <c r="I69" i="35"/>
  <c r="H69" i="35"/>
  <c r="G69" i="35"/>
  <c r="F69" i="35"/>
  <c r="E69" i="35"/>
  <c r="D69" i="35"/>
  <c r="C69" i="35"/>
  <c r="N68" i="35"/>
  <c r="M68" i="35"/>
  <c r="L68" i="35"/>
  <c r="K68" i="35"/>
  <c r="J68" i="35"/>
  <c r="I68" i="35"/>
  <c r="H68" i="35"/>
  <c r="G68" i="35"/>
  <c r="F68" i="35"/>
  <c r="E68" i="35"/>
  <c r="D68" i="35"/>
  <c r="C68" i="35"/>
  <c r="N66" i="35"/>
  <c r="M66" i="35"/>
  <c r="O65" i="35"/>
  <c r="O64" i="35"/>
  <c r="C62" i="35"/>
  <c r="O61" i="35"/>
  <c r="O60" i="35"/>
  <c r="C58" i="35"/>
  <c r="O57" i="35"/>
  <c r="O56" i="35"/>
  <c r="O53" i="35"/>
  <c r="O52" i="35"/>
  <c r="M50" i="35"/>
  <c r="G50" i="35"/>
  <c r="F50" i="35"/>
  <c r="E50" i="35"/>
  <c r="D50" i="35"/>
  <c r="C50" i="35"/>
  <c r="O49" i="35"/>
  <c r="O48" i="35"/>
  <c r="N46" i="35"/>
  <c r="M46" i="35"/>
  <c r="L46" i="35"/>
  <c r="I46" i="35"/>
  <c r="G46" i="35"/>
  <c r="O45" i="35"/>
  <c r="O44" i="35"/>
  <c r="O41" i="35"/>
  <c r="O40" i="35"/>
  <c r="O37" i="35"/>
  <c r="O36" i="35"/>
  <c r="O33" i="35"/>
  <c r="O32" i="35"/>
  <c r="L30" i="35"/>
  <c r="K30" i="35"/>
  <c r="J30" i="35"/>
  <c r="I30" i="35"/>
  <c r="H30" i="35"/>
  <c r="F30" i="35"/>
  <c r="E30" i="35"/>
  <c r="D30" i="35"/>
  <c r="C30" i="35"/>
  <c r="O29" i="35"/>
  <c r="O28" i="35"/>
  <c r="O25" i="35"/>
  <c r="O24" i="35"/>
  <c r="A24" i="35"/>
  <c r="A25" i="35" s="1"/>
  <c r="A26" i="35" s="1"/>
  <c r="A28" i="35" s="1"/>
  <c r="A29" i="35" s="1"/>
  <c r="A30" i="35" s="1"/>
  <c r="A32" i="35" s="1"/>
  <c r="A33" i="35" s="1"/>
  <c r="A34" i="35" s="1"/>
  <c r="A36" i="35" s="1"/>
  <c r="A37" i="35" s="1"/>
  <c r="A38" i="35" s="1"/>
  <c r="A40" i="35" s="1"/>
  <c r="A41" i="35" s="1"/>
  <c r="A42" i="35" s="1"/>
  <c r="A44" i="35" s="1"/>
  <c r="A45" i="35" s="1"/>
  <c r="A46" i="35" s="1"/>
  <c r="A48" i="35" s="1"/>
  <c r="A49" i="35" s="1"/>
  <c r="A50" i="35" s="1"/>
  <c r="A52" i="35" s="1"/>
  <c r="A53" i="35" s="1"/>
  <c r="A54" i="35" s="1"/>
  <c r="A56" i="35" s="1"/>
  <c r="A57" i="35" s="1"/>
  <c r="A58" i="35" s="1"/>
  <c r="A60" i="35" s="1"/>
  <c r="A61" i="35" s="1"/>
  <c r="A62" i="35" s="1"/>
  <c r="A64" i="35" s="1"/>
  <c r="A65" i="35" s="1"/>
  <c r="A66" i="35" s="1"/>
  <c r="A68" i="35" s="1"/>
  <c r="A69" i="35" s="1"/>
  <c r="A70" i="35" s="1"/>
  <c r="A72" i="35" s="1"/>
  <c r="A74" i="35" s="1"/>
  <c r="A76" i="35" s="1"/>
  <c r="A77" i="35" s="1"/>
  <c r="A78" i="35" s="1"/>
  <c r="N18" i="35"/>
  <c r="J18" i="35"/>
  <c r="G18" i="35"/>
  <c r="F18" i="35"/>
  <c r="E18" i="35"/>
  <c r="D18" i="35"/>
  <c r="C18" i="35"/>
  <c r="O16" i="35"/>
  <c r="O18" i="35" s="1"/>
  <c r="I14" i="35"/>
  <c r="G14" i="35"/>
  <c r="D14" i="35"/>
  <c r="A13" i="35"/>
  <c r="A14" i="35" s="1"/>
  <c r="A16" i="35" s="1"/>
  <c r="A17" i="35" s="1"/>
  <c r="A18" i="35" s="1"/>
  <c r="A20" i="35" s="1"/>
  <c r="N69" i="25"/>
  <c r="M69" i="25"/>
  <c r="L69" i="25"/>
  <c r="K69" i="25"/>
  <c r="J69" i="25"/>
  <c r="I69" i="25"/>
  <c r="H69" i="25"/>
  <c r="G69" i="25"/>
  <c r="F69" i="25"/>
  <c r="E69" i="25"/>
  <c r="D69" i="25"/>
  <c r="C69" i="25"/>
  <c r="N68" i="25"/>
  <c r="M68" i="25"/>
  <c r="L68" i="25"/>
  <c r="K68" i="25"/>
  <c r="J68" i="25"/>
  <c r="I68" i="25"/>
  <c r="H68" i="25"/>
  <c r="G68" i="25"/>
  <c r="F68" i="25"/>
  <c r="E68" i="25"/>
  <c r="D68" i="25"/>
  <c r="C68" i="25"/>
  <c r="O12" i="25"/>
  <c r="L34" i="25"/>
  <c r="O33" i="25"/>
  <c r="O32" i="25"/>
  <c r="M38" i="25"/>
  <c r="L38" i="25"/>
  <c r="K38" i="25"/>
  <c r="J38" i="25"/>
  <c r="I38" i="25"/>
  <c r="O37" i="25"/>
  <c r="O36" i="25"/>
  <c r="A24" i="25"/>
  <c r="A25" i="25" s="1"/>
  <c r="A26" i="25" s="1"/>
  <c r="A28" i="25" s="1"/>
  <c r="A29" i="25" s="1"/>
  <c r="A30" i="25" s="1"/>
  <c r="A32" i="25" s="1"/>
  <c r="A33" i="25" s="1"/>
  <c r="A34" i="25" s="1"/>
  <c r="A36" i="25" s="1"/>
  <c r="A37" i="25" s="1"/>
  <c r="A38" i="25" s="1"/>
  <c r="A40" i="25" s="1"/>
  <c r="A41" i="25" s="1"/>
  <c r="A42" i="25" s="1"/>
  <c r="A44" i="25" s="1"/>
  <c r="A45" i="25" s="1"/>
  <c r="A46" i="25" s="1"/>
  <c r="A48" i="25" s="1"/>
  <c r="A49" i="25" s="1"/>
  <c r="A13" i="25"/>
  <c r="A14" i="25" s="1"/>
  <c r="A16" i="25" s="1"/>
  <c r="A17" i="25" s="1"/>
  <c r="A18" i="25" s="1"/>
  <c r="A20" i="25" s="1"/>
  <c r="K22" i="25"/>
  <c r="O22" i="25"/>
  <c r="O70" i="36" l="1"/>
  <c r="J70" i="35"/>
  <c r="I70" i="35"/>
  <c r="K70" i="35"/>
  <c r="C70" i="35"/>
  <c r="O50" i="35"/>
  <c r="D70" i="35"/>
  <c r="L70" i="35"/>
  <c r="O38" i="35"/>
  <c r="O62" i="35"/>
  <c r="E70" i="35"/>
  <c r="M70" i="35"/>
  <c r="G70" i="35"/>
  <c r="F70" i="35"/>
  <c r="N70" i="35"/>
  <c r="O14" i="35"/>
  <c r="O54" i="35"/>
  <c r="O30" i="35"/>
  <c r="H70" i="35"/>
  <c r="O69" i="35"/>
  <c r="O68" i="35"/>
  <c r="O58" i="35"/>
  <c r="O46" i="35"/>
  <c r="O66" i="35"/>
  <c r="O38" i="25"/>
  <c r="O34" i="25"/>
  <c r="O70" i="35" l="1"/>
  <c r="A6" i="31"/>
  <c r="A2" i="31"/>
  <c r="A6" i="29"/>
  <c r="A2" i="29"/>
  <c r="Q51" i="31" l="1"/>
  <c r="R51" i="31"/>
  <c r="O52" i="25" l="1"/>
  <c r="O48" i="25"/>
  <c r="O44" i="25"/>
  <c r="O40" i="25"/>
  <c r="O28" i="25"/>
  <c r="O24" i="25"/>
  <c r="O16" i="25"/>
  <c r="O64" i="25"/>
  <c r="I62" i="25" l="1"/>
  <c r="G62" i="25"/>
  <c r="C62" i="25"/>
  <c r="D58" i="25"/>
  <c r="G58" i="25"/>
  <c r="H58" i="25"/>
  <c r="I58" i="25"/>
  <c r="J58" i="25"/>
  <c r="L58" i="25"/>
  <c r="C58" i="25"/>
  <c r="D50" i="25"/>
  <c r="E50" i="25"/>
  <c r="F50" i="25"/>
  <c r="G50" i="25"/>
  <c r="H50" i="25"/>
  <c r="I50" i="25"/>
  <c r="J50" i="25"/>
  <c r="K50" i="25"/>
  <c r="L50" i="25"/>
  <c r="M50" i="25"/>
  <c r="C50" i="25"/>
  <c r="D46" i="25"/>
  <c r="E46" i="25"/>
  <c r="F46" i="25"/>
  <c r="G46" i="25"/>
  <c r="H46" i="25"/>
  <c r="I46" i="25"/>
  <c r="J46" i="25"/>
  <c r="K46" i="25"/>
  <c r="L46" i="25"/>
  <c r="M46" i="25"/>
  <c r="N46" i="25"/>
  <c r="C46" i="25"/>
  <c r="D30" i="25"/>
  <c r="E30" i="25"/>
  <c r="F30" i="25"/>
  <c r="G30" i="25"/>
  <c r="H30" i="25"/>
  <c r="I30" i="25"/>
  <c r="J30" i="25"/>
  <c r="K30" i="25"/>
  <c r="L30" i="25"/>
  <c r="M30" i="25"/>
  <c r="N30" i="25"/>
  <c r="C30" i="25"/>
  <c r="I18" i="25"/>
  <c r="J18" i="25"/>
  <c r="K18" i="25"/>
  <c r="L18" i="25"/>
  <c r="N18" i="25"/>
  <c r="C18" i="25"/>
  <c r="H14" i="25"/>
  <c r="G14" i="25"/>
  <c r="N50" i="25"/>
  <c r="L42" i="31"/>
  <c r="L18" i="31"/>
  <c r="J14" i="31"/>
  <c r="F50" i="31" l="1"/>
  <c r="J50" i="31"/>
  <c r="Q42" i="29"/>
  <c r="R42" i="29"/>
  <c r="O41" i="25" l="1"/>
  <c r="K50" i="31" l="1"/>
  <c r="A16" i="31"/>
  <c r="A17" i="31" s="1"/>
  <c r="A18" i="31" s="1"/>
  <c r="D31" i="29"/>
  <c r="G31" i="29"/>
  <c r="F18" i="25"/>
  <c r="G18" i="25"/>
  <c r="H18" i="25"/>
  <c r="D18" i="25"/>
  <c r="O61" i="25"/>
  <c r="O65" i="25"/>
  <c r="O53" i="25"/>
  <c r="O54" i="25" s="1"/>
  <c r="A50" i="25"/>
  <c r="A52" i="25" s="1"/>
  <c r="A53" i="25" s="1"/>
  <c r="A54" i="25" s="1"/>
  <c r="O45" i="25"/>
  <c r="A56" i="25" l="1"/>
  <c r="A57" i="25" s="1"/>
  <c r="A58" i="25" s="1"/>
  <c r="A60" i="25" s="1"/>
  <c r="A61" i="25" s="1"/>
  <c r="A62" i="25" s="1"/>
  <c r="A64" i="25" s="1"/>
  <c r="A65" i="25" s="1"/>
  <c r="A66" i="25" s="1"/>
  <c r="A68" i="25" s="1"/>
  <c r="A69" i="25" s="1"/>
  <c r="A70" i="25" s="1"/>
  <c r="A72" i="25" s="1"/>
  <c r="A74" i="25" s="1"/>
  <c r="A76" i="25" s="1"/>
  <c r="A77" i="25" s="1"/>
  <c r="A78" i="25" s="1"/>
  <c r="K14" i="25"/>
  <c r="O45" i="31"/>
  <c r="O44" i="31"/>
  <c r="O46" i="31" s="1"/>
  <c r="O28" i="31"/>
  <c r="O29" i="31"/>
  <c r="O13" i="31"/>
  <c r="O12" i="31"/>
  <c r="I14" i="25"/>
  <c r="O66" i="25"/>
  <c r="O46" i="25"/>
  <c r="O60" i="25"/>
  <c r="O62" i="25" s="1"/>
  <c r="O14" i="31" l="1"/>
  <c r="O30" i="31"/>
  <c r="C14" i="25"/>
  <c r="A20" i="31" l="1"/>
  <c r="A21" i="31" s="1"/>
  <c r="A22" i="31" s="1"/>
  <c r="A24" i="31" s="1"/>
  <c r="A25" i="31" s="1"/>
  <c r="A26" i="31" s="1"/>
  <c r="A28" i="31" l="1"/>
  <c r="A29" i="31" s="1"/>
  <c r="A30" i="31" s="1"/>
  <c r="O49" i="25"/>
  <c r="O13" i="25"/>
  <c r="O30" i="29"/>
  <c r="O29" i="29"/>
  <c r="O41" i="31"/>
  <c r="O40" i="31"/>
  <c r="O33" i="31"/>
  <c r="O32" i="31"/>
  <c r="O20" i="31"/>
  <c r="O21" i="31"/>
  <c r="O25" i="31"/>
  <c r="O24" i="31"/>
  <c r="O17" i="31"/>
  <c r="O16" i="31"/>
  <c r="O57" i="25"/>
  <c r="O56" i="25"/>
  <c r="O68" i="25" s="1"/>
  <c r="A32" i="31" l="1"/>
  <c r="A33" i="31" s="1"/>
  <c r="A34" i="31" s="1"/>
  <c r="A40" i="31" s="1"/>
  <c r="A41" i="31" s="1"/>
  <c r="A42" i="31" s="1"/>
  <c r="A44" i="31" s="1"/>
  <c r="A45" i="31" s="1"/>
  <c r="A46" i="31" s="1"/>
  <c r="A48" i="31" s="1"/>
  <c r="A36" i="31"/>
  <c r="A37" i="31" s="1"/>
  <c r="A38" i="31" s="1"/>
  <c r="O14" i="25"/>
  <c r="O58" i="25"/>
  <c r="O31" i="29"/>
  <c r="O50" i="25"/>
  <c r="L70" i="25"/>
  <c r="D70" i="25"/>
  <c r="F70" i="25"/>
  <c r="M70" i="25"/>
  <c r="J70" i="25"/>
  <c r="L50" i="31"/>
  <c r="G70" i="25"/>
  <c r="K70" i="25"/>
  <c r="N70" i="25"/>
  <c r="H70" i="25"/>
  <c r="I70" i="25"/>
  <c r="E70" i="25"/>
  <c r="O42" i="31"/>
  <c r="O34" i="31"/>
  <c r="O26" i="31"/>
  <c r="O22" i="31"/>
  <c r="O49" i="31"/>
  <c r="O50" i="31" s="1"/>
  <c r="O18" i="31"/>
  <c r="O72" i="25"/>
  <c r="A49" i="31" l="1"/>
  <c r="A50" i="31" s="1"/>
  <c r="O33" i="29"/>
  <c r="O34" i="29" l="1"/>
  <c r="O43" i="29"/>
  <c r="O41" i="29" l="1"/>
  <c r="O25" i="25" l="1"/>
  <c r="O74" i="25"/>
  <c r="C70" i="25" l="1"/>
  <c r="O29" i="25" l="1"/>
  <c r="O30" i="25" s="1"/>
  <c r="O17" i="25"/>
  <c r="E18" i="25"/>
  <c r="A5" i="31"/>
  <c r="A4" i="31"/>
  <c r="A5" i="29"/>
  <c r="Q70" i="25"/>
  <c r="R70" i="25"/>
  <c r="A30" i="29"/>
  <c r="A31" i="29" s="1"/>
  <c r="A33" i="29" s="1"/>
  <c r="A34" i="29" s="1"/>
  <c r="A35" i="29" s="1"/>
  <c r="A37" i="29" s="1"/>
  <c r="A38" i="29" s="1"/>
  <c r="A39" i="29" s="1"/>
  <c r="O69" i="25" l="1"/>
  <c r="O70" i="25" s="1"/>
  <c r="O42" i="25"/>
  <c r="O18" i="25"/>
  <c r="A41" i="29" l="1"/>
  <c r="A43" i="29" s="1"/>
</calcChain>
</file>

<file path=xl/sharedStrings.xml><?xml version="1.0" encoding="utf-8"?>
<sst xmlns="http://schemas.openxmlformats.org/spreadsheetml/2006/main" count="461" uniqueCount="102">
  <si>
    <t>EL PASO ELECTRIC COMPANY</t>
  </si>
  <si>
    <t>(a)</t>
  </si>
  <si>
    <t>Line</t>
  </si>
  <si>
    <t>No.</t>
  </si>
  <si>
    <t>Description</t>
  </si>
  <si>
    <t>(b)</t>
  </si>
  <si>
    <t>Notes:</t>
  </si>
  <si>
    <t>Gas - MMBTU</t>
  </si>
  <si>
    <t>Represents Gas Transportation invoices from El Paso Natural Gas.</t>
  </si>
  <si>
    <t>Total - MMBTU</t>
  </si>
  <si>
    <t>(c)</t>
  </si>
  <si>
    <t>(d)</t>
  </si>
  <si>
    <t>(e)</t>
  </si>
  <si>
    <t>(f)</t>
  </si>
  <si>
    <t>(g)</t>
  </si>
  <si>
    <t>Total</t>
  </si>
  <si>
    <t>(h)</t>
  </si>
  <si>
    <t>(i)</t>
  </si>
  <si>
    <t>(j)</t>
  </si>
  <si>
    <t>(k)</t>
  </si>
  <si>
    <t>May</t>
  </si>
  <si>
    <t>(l)</t>
  </si>
  <si>
    <t>(m)</t>
  </si>
  <si>
    <t>(B)</t>
  </si>
  <si>
    <t>New Mexico Gross Receipts/Compensating Tax has been excluded from the above amounts.</t>
  </si>
  <si>
    <t>(C)</t>
  </si>
  <si>
    <t>(n)</t>
  </si>
  <si>
    <t>SCHEDULE I-1.3:  FOSSIL FUEL PURCHASED</t>
  </si>
  <si>
    <t>SCHEDULE I-1.3</t>
  </si>
  <si>
    <t>(D)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</si>
  <si>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</si>
  <si>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</si>
  <si>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</si>
  <si>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</si>
  <si>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</si>
  <si>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</si>
  <si>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</si>
  <si>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</si>
  <si>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</si>
  <si>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</si>
  <si>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</si>
  <si>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 xml:space="preserve">The Company is not requesting forecasted fuel expense, consequently test year fuel burned presented on this schedule is not adjusted.  Please refer to Schedule A-3, Adjustment No. 2 Fuel and Purchased Power Expense.  </t>
  </si>
  <si>
    <t>Gas - Price / MMBTU ($)</t>
  </si>
  <si>
    <t>Gas - ConocoPhillips Co ($)</t>
  </si>
  <si>
    <t>Gas - EDF Trading North America ($)</t>
  </si>
  <si>
    <t>Gas - Mieco ($)</t>
  </si>
  <si>
    <t>Gas - Sequent ($)</t>
  </si>
  <si>
    <t>Total - Gas ($)</t>
  </si>
  <si>
    <t>Total - Price / MMBTU ($)</t>
  </si>
  <si>
    <t>Gas - Apache ($)</t>
  </si>
  <si>
    <t>Gas - BP Energy Company ($)</t>
  </si>
  <si>
    <t>Gas - Concord Energy LLC ($)</t>
  </si>
  <si>
    <t>Gas - Koch ($)</t>
  </si>
  <si>
    <t>Gas - Shell ($)</t>
  </si>
  <si>
    <t>Gas - United ($)</t>
  </si>
  <si>
    <t>Gas - Texas Gas Service ($)</t>
  </si>
  <si>
    <t>PAGE 1 OF 5</t>
  </si>
  <si>
    <t>PAGE 2 OF 5</t>
  </si>
  <si>
    <t>PAGE 3 OF 5</t>
  </si>
  <si>
    <t>PAGE 4 OF 5</t>
  </si>
  <si>
    <t>PAGE 5 OF 5</t>
  </si>
  <si>
    <t>Gas - Apache</t>
  </si>
  <si>
    <t>Gas - Morgan ($)</t>
  </si>
  <si>
    <t>2021 TEXAS RATE CASE FILING</t>
  </si>
  <si>
    <t>FOR THE TEST YEAR ENDED DECEMBER 31, 2020</t>
  </si>
  <si>
    <t>Gas - Castleton Commodities ($)</t>
  </si>
  <si>
    <t>Gas - Direct Energy ($)</t>
  </si>
  <si>
    <t>Excludes city franchise tax fees paid to Oneok WesTex Transmission.</t>
  </si>
  <si>
    <t>Represents Gas Transportation invoices from El Paso Natural Gas and Oneok WesTex Transmission.</t>
  </si>
  <si>
    <t>Amounts may not add or agree to other schedules due to rounding.</t>
  </si>
  <si>
    <t>Represents Gas Transportation invoices from Oneok WesTex Transmission.</t>
  </si>
  <si>
    <t>PREPARER:  ANA R. BOISSELIER</t>
  </si>
  <si>
    <t>The majority of the gas flowed through our storage facility is burned at Newman Station.</t>
  </si>
  <si>
    <t>Oil - ($)</t>
  </si>
  <si>
    <t>Oil - MMBTU</t>
  </si>
  <si>
    <t>Oil - Price / MMBTU ($)</t>
  </si>
  <si>
    <t>Test Year (E)</t>
  </si>
  <si>
    <t>(E)</t>
  </si>
  <si>
    <t>The conversion factor used for Barrels to MMBtu is from the April 2017 Newman Certificate of Analysis.</t>
  </si>
  <si>
    <t>Gas - Eco-Energy Natural Gas, LLC ($)</t>
  </si>
  <si>
    <t>(F)</t>
  </si>
  <si>
    <t>NEWMAN (A)</t>
  </si>
  <si>
    <t>Gas - Transportation (B)(C) ($)</t>
  </si>
  <si>
    <t>Gas - Storage Fees (D) ($)</t>
  </si>
  <si>
    <t>(A)</t>
  </si>
  <si>
    <t>May include negative gas pricing.</t>
  </si>
  <si>
    <t>RIO GRANDE (A) (B)</t>
  </si>
  <si>
    <t>Gas - Transportation (C) ($)</t>
  </si>
  <si>
    <t>MONTANA (A)</t>
  </si>
  <si>
    <t>COPPER (A)</t>
  </si>
  <si>
    <t>Gas Storage (A) (B)</t>
  </si>
  <si>
    <t>Test Year (C)</t>
  </si>
  <si>
    <t xml:space="preserve">(B) </t>
  </si>
  <si>
    <t>Represents Gas Storage Fees paid to Kinder Morgan and Oneok Texas Gas Storage.</t>
  </si>
  <si>
    <t>Represents Gas Storage Fees paid to Kinder Morgan.</t>
  </si>
  <si>
    <t>Represents Gas Storage Fees paid to Oneok Texas Gas Storage.</t>
  </si>
  <si>
    <t>Includes evaporation and temperature fluctuations.</t>
  </si>
  <si>
    <t>(G)</t>
  </si>
  <si>
    <t>Oil - MMBTU (E)(F)</t>
  </si>
  <si>
    <t>Test Year (G)</t>
  </si>
  <si>
    <t>SPONSOR:  DAVID C. HAWKINS</t>
  </si>
  <si>
    <t>Please see the direct testimony of EPE witness Jennifer I. Borden.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</si>
</sst>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0&quot;_);_(@_)"/>
    <numFmt numFmtId="166" formatCode="_([$€-2]* #,##0.00_);_([$€-2]* \(#,##0.00\);_([$€-2]* &quot;-&quot;??_)"/>
    <numFmt numFmtId="167" formatCode="[$-409]mmmm\-yy;@"/>
    <numFmt numFmtId="168" formatCode="General_)"/>
    <numFmt numFmtId="169" formatCode="00"/>
    <numFmt numFmtId="170" formatCode="yyyy"/>
    <numFmt numFmtId="171" formatCode="mm\-dd\-yyyy"/>
  </numFmts>
  <fonts count="108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 val="singleAccounting"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b/>
      <sz val="11"/>
      <color rgb="FFFF0000"/>
      <name val="Arial"/>
      <family val="2"/>
    </font>
    <font>
      <sz val="8"/>
      <color theme="1"/>
      <name val="Arial"/>
      <family val="2"/>
    </font>
    <font>
      <sz val="10"/>
      <name val="Arial MT"/>
    </font>
    <font>
      <u/>
      <sz val="10"/>
      <color indexed="12"/>
      <name val="Arial MT"/>
    </font>
    <font>
      <sz val="11"/>
      <color indexed="8"/>
      <name val="Calibri"/>
      <family val="2"/>
    </font>
    <font>
      <sz val="11"/>
      <color theme="1"/>
      <name val="Arial Unicode MS"/>
      <family val="2"/>
    </font>
    <font>
      <sz val="11"/>
      <color indexed="9"/>
      <name val="Calibri"/>
      <family val="2"/>
    </font>
    <font>
      <sz val="11"/>
      <color theme="0"/>
      <name val="Arial Unicode MS"/>
      <family val="2"/>
    </font>
    <font>
      <sz val="10"/>
      <color theme="0"/>
      <name val="Arial"/>
      <family val="2"/>
    </font>
    <font>
      <sz val="11"/>
      <color indexed="20"/>
      <name val="Calibri"/>
      <family val="2"/>
    </font>
    <font>
      <sz val="11"/>
      <color rgb="FF9C0006"/>
      <name val="Arial Unicode MS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Arial Unicode MS"/>
      <family val="2"/>
    </font>
    <font>
      <b/>
      <sz val="10"/>
      <color rgb="FFFA7D00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Arial Unicode MS"/>
      <family val="2"/>
    </font>
    <font>
      <b/>
      <sz val="10"/>
      <color theme="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0"/>
      <color indexed="8"/>
      <name val="Tahoma"/>
      <family val="2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Helv"/>
    </font>
    <font>
      <sz val="12"/>
      <color indexed="8"/>
      <name val="Helv"/>
    </font>
    <font>
      <i/>
      <sz val="11"/>
      <color indexed="23"/>
      <name val="Calibri"/>
      <family val="2"/>
    </font>
    <font>
      <i/>
      <sz val="11"/>
      <color rgb="FF7F7F7F"/>
      <name val="Arial Unicode MS"/>
      <family val="2"/>
    </font>
    <font>
      <i/>
      <sz val="10"/>
      <color rgb="FF7F7F7F"/>
      <name val="Arial"/>
      <family val="2"/>
    </font>
    <font>
      <sz val="11"/>
      <color indexed="17"/>
      <name val="Calibri"/>
      <family val="2"/>
    </font>
    <font>
      <sz val="11"/>
      <color rgb="FF006100"/>
      <name val="Arial Unicode MS"/>
      <family val="2"/>
    </font>
    <font>
      <sz val="10"/>
      <color rgb="FF006100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 Unicode MS"/>
      <family val="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 Unicode MS"/>
      <family val="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 Unicode MS"/>
      <family val="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8.4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</font>
    <font>
      <sz val="11"/>
      <color rgb="FF3F3F76"/>
      <name val="Arial Unicode MS"/>
      <family val="2"/>
    </font>
    <font>
      <sz val="10"/>
      <color rgb="FF3F3F76"/>
      <name val="Arial"/>
      <family val="2"/>
    </font>
    <font>
      <sz val="11"/>
      <color indexed="52"/>
      <name val="Calibri"/>
      <family val="2"/>
    </font>
    <font>
      <sz val="11"/>
      <color rgb="FFFA7D00"/>
      <name val="Arial Unicode MS"/>
      <family val="2"/>
    </font>
    <font>
      <sz val="10"/>
      <color rgb="FFFA7D00"/>
      <name val="Arial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sz val="11"/>
      <color rgb="FF9C6500"/>
      <name val="Arial Unicode MS"/>
      <family val="2"/>
    </font>
    <font>
      <sz val="10"/>
      <color rgb="FF9C6500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2"/>
      <name val="Arial MT"/>
    </font>
    <font>
      <sz val="12"/>
      <name val="Arial"/>
      <family val="2"/>
    </font>
    <font>
      <sz val="10"/>
      <color theme="1"/>
      <name val="Tahoma"/>
      <family val="2"/>
    </font>
    <font>
      <b/>
      <sz val="11"/>
      <color indexed="63"/>
      <name val="Calibri"/>
      <family val="2"/>
    </font>
    <font>
      <b/>
      <sz val="11"/>
      <color rgb="FF3F3F3F"/>
      <name val="Arial Unicode MS"/>
      <family val="2"/>
    </font>
    <font>
      <b/>
      <sz val="10"/>
      <color rgb="FF3F3F3F"/>
      <name val="Arial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Arial Unicode MS"/>
      <family val="2"/>
    </font>
    <font>
      <b/>
      <sz val="10"/>
      <color theme="1"/>
      <name val="Arial"/>
      <family val="2"/>
    </font>
    <font>
      <sz val="11"/>
      <color rgb="FFFF0000"/>
      <name val="Arial Unicode MS"/>
      <family val="2"/>
    </font>
    <font>
      <b/>
      <sz val="11"/>
      <color indexed="9"/>
      <name val="Arial"/>
      <family val="2"/>
    </font>
    <font>
      <sz val="11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9955">
    <xf numFmtId="0" fontId="0" fillId="0" borderId="0"/>
    <xf numFmtId="0" fontId="6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5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" fillId="0" borderId="0"/>
    <xf numFmtId="0" fontId="34" fillId="33" borderId="0" applyNumberFormat="0" applyBorder="0" applyAlignment="0" applyProtection="0"/>
    <xf numFmtId="0" fontId="35" fillId="10" borderId="0" applyNumberFormat="0" applyBorder="0" applyAlignment="0" applyProtection="0"/>
    <xf numFmtId="0" fontId="9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5" fillId="14" borderId="0" applyNumberFormat="0" applyBorder="0" applyAlignment="0" applyProtection="0"/>
    <xf numFmtId="0" fontId="9" fillId="14" borderId="0" applyNumberFormat="0" applyBorder="0" applyAlignment="0" applyProtection="0"/>
    <xf numFmtId="0" fontId="3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7" borderId="0" applyNumberFormat="0" applyBorder="0" applyAlignment="0" applyProtection="0"/>
    <xf numFmtId="0" fontId="35" fillId="18" borderId="0" applyNumberFormat="0" applyBorder="0" applyAlignment="0" applyProtection="0"/>
    <xf numFmtId="0" fontId="9" fillId="18" borderId="0" applyNumberFormat="0" applyBorder="0" applyAlignment="0" applyProtection="0"/>
    <xf numFmtId="0" fontId="3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8" borderId="0" applyNumberFormat="0" applyBorder="0" applyAlignment="0" applyProtection="0"/>
    <xf numFmtId="0" fontId="1" fillId="18" borderId="0" applyNumberFormat="0" applyBorder="0" applyAlignment="0" applyProtection="0"/>
    <xf numFmtId="0" fontId="34" fillId="38" borderId="0" applyNumberFormat="0" applyBorder="0" applyAlignment="0" applyProtection="0"/>
    <xf numFmtId="0" fontId="1" fillId="1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9" borderId="0" applyNumberFormat="0" applyBorder="0" applyAlignment="0" applyProtection="0"/>
    <xf numFmtId="0" fontId="35" fillId="22" borderId="0" applyNumberFormat="0" applyBorder="0" applyAlignment="0" applyProtection="0"/>
    <xf numFmtId="0" fontId="9" fillId="22" borderId="0" applyNumberFormat="0" applyBorder="0" applyAlignment="0" applyProtection="0"/>
    <xf numFmtId="0" fontId="3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40" borderId="0" applyNumberFormat="0" applyBorder="0" applyAlignment="0" applyProtection="0"/>
    <xf numFmtId="0" fontId="1" fillId="22" borderId="0" applyNumberFormat="0" applyBorder="0" applyAlignment="0" applyProtection="0"/>
    <xf numFmtId="0" fontId="34" fillId="40" borderId="0" applyNumberFormat="0" applyBorder="0" applyAlignment="0" applyProtection="0"/>
    <xf numFmtId="0" fontId="1" fillId="22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9" fillId="26" borderId="0" applyNumberFormat="0" applyBorder="0" applyAlignment="0" applyProtection="0"/>
    <xf numFmtId="0" fontId="34" fillId="41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40" borderId="0" applyNumberFormat="0" applyBorder="0" applyAlignment="0" applyProtection="0"/>
    <xf numFmtId="0" fontId="35" fillId="30" borderId="0" applyNumberFormat="0" applyBorder="0" applyAlignment="0" applyProtection="0"/>
    <xf numFmtId="0" fontId="9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4" borderId="0" applyNumberFormat="0" applyBorder="0" applyAlignment="0" applyProtection="0"/>
    <xf numFmtId="0" fontId="35" fillId="11" borderId="0" applyNumberFormat="0" applyBorder="0" applyAlignment="0" applyProtection="0"/>
    <xf numFmtId="0" fontId="9" fillId="11" borderId="0" applyNumberFormat="0" applyBorder="0" applyAlignment="0" applyProtection="0"/>
    <xf numFmtId="0" fontId="3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3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5" fillId="19" borderId="0" applyNumberFormat="0" applyBorder="0" applyAlignment="0" applyProtection="0"/>
    <xf numFmtId="0" fontId="9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39" borderId="0" applyNumberFormat="0" applyBorder="0" applyAlignment="0" applyProtection="0"/>
    <xf numFmtId="0" fontId="35" fillId="23" borderId="0" applyNumberFormat="0" applyBorder="0" applyAlignment="0" applyProtection="0"/>
    <xf numFmtId="0" fontId="9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35" fillId="27" borderId="0" applyNumberFormat="0" applyBorder="0" applyAlignment="0" applyProtection="0"/>
    <xf numFmtId="0" fontId="9" fillId="27" borderId="0" applyNumberFormat="0" applyBorder="0" applyAlignment="0" applyProtection="0"/>
    <xf numFmtId="0" fontId="3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4" borderId="0" applyNumberFormat="0" applyBorder="0" applyAlignment="0" applyProtection="0"/>
    <xf numFmtId="0" fontId="35" fillId="31" borderId="0" applyNumberFormat="0" applyBorder="0" applyAlignment="0" applyProtection="0"/>
    <xf numFmtId="0" fontId="9" fillId="31" borderId="0" applyNumberFormat="0" applyBorder="0" applyAlignment="0" applyProtection="0"/>
    <xf numFmtId="0" fontId="34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8" borderId="0" applyNumberFormat="0" applyBorder="0" applyAlignment="0" applyProtection="0"/>
    <xf numFmtId="0" fontId="1" fillId="31" borderId="0" applyNumberFormat="0" applyBorder="0" applyAlignment="0" applyProtection="0"/>
    <xf numFmtId="0" fontId="34" fillId="38" borderId="0" applyNumberFormat="0" applyBorder="0" applyAlignment="0" applyProtection="0"/>
    <xf numFmtId="0" fontId="1" fillId="3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25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41" borderId="0" applyNumberFormat="0" applyBorder="0" applyAlignment="0" applyProtection="0"/>
    <xf numFmtId="0" fontId="25" fillId="1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25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46" borderId="0" applyNumberFormat="0" applyBorder="0" applyAlignment="0" applyProtection="0"/>
    <xf numFmtId="0" fontId="25" fillId="1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2" borderId="0" applyNumberFormat="0" applyBorder="0" applyAlignment="0" applyProtection="0"/>
    <xf numFmtId="0" fontId="25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44" borderId="0" applyNumberFormat="0" applyBorder="0" applyAlignment="0" applyProtection="0"/>
    <xf numFmtId="0" fontId="25" fillId="2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7" borderId="0" applyNumberFormat="0" applyBorder="0" applyAlignment="0" applyProtection="0"/>
    <xf numFmtId="0" fontId="25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35" borderId="0" applyNumberFormat="0" applyBorder="0" applyAlignment="0" applyProtection="0"/>
    <xf numFmtId="0" fontId="25" fillId="2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25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41" borderId="0" applyNumberFormat="0" applyBorder="0" applyAlignment="0" applyProtection="0"/>
    <xf numFmtId="0" fontId="25" fillId="2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25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6" fillId="36" borderId="0" applyNumberFormat="0" applyBorder="0" applyAlignment="0" applyProtection="0"/>
    <xf numFmtId="0" fontId="25" fillId="3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25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6" fillId="51" borderId="0" applyNumberFormat="0" applyBorder="0" applyAlignment="0" applyProtection="0"/>
    <xf numFmtId="0" fontId="25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25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6" fillId="46" borderId="0" applyNumberFormat="0" applyBorder="0" applyAlignment="0" applyProtection="0"/>
    <xf numFmtId="0" fontId="25" fillId="1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25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44" borderId="0" applyNumberFormat="0" applyBorder="0" applyAlignment="0" applyProtection="0"/>
    <xf numFmtId="0" fontId="25" fillId="1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7" borderId="0" applyNumberFormat="0" applyBorder="0" applyAlignment="0" applyProtection="0"/>
    <xf numFmtId="0" fontId="25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54" borderId="0" applyNumberFormat="0" applyBorder="0" applyAlignment="0" applyProtection="0"/>
    <xf numFmtId="0" fontId="25" fillId="2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25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25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52" borderId="0" applyNumberFormat="0" applyBorder="0" applyAlignment="0" applyProtection="0"/>
    <xf numFmtId="0" fontId="25" fillId="29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35" borderId="0" applyNumberFormat="0" applyBorder="0" applyAlignment="0" applyProtection="0"/>
    <xf numFmtId="0" fontId="15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3" borderId="0" applyNumberFormat="0" applyBorder="0" applyAlignment="0" applyProtection="0"/>
    <xf numFmtId="0" fontId="39" fillId="39" borderId="0" applyNumberFormat="0" applyBorder="0" applyAlignment="0" applyProtection="0"/>
    <xf numFmtId="0" fontId="15" fillId="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9" fontId="4" fillId="0" borderId="12"/>
    <xf numFmtId="39" fontId="4" fillId="0" borderId="12"/>
    <xf numFmtId="39" fontId="4" fillId="0" borderId="12"/>
    <xf numFmtId="39" fontId="4" fillId="0" borderId="12"/>
    <xf numFmtId="39" fontId="4" fillId="0" borderId="12"/>
    <xf numFmtId="39" fontId="4" fillId="0" borderId="12"/>
    <xf numFmtId="0" fontId="42" fillId="55" borderId="13" applyNumberFormat="0" applyAlignment="0" applyProtection="0"/>
    <xf numFmtId="0" fontId="19" fillId="6" borderId="5" applyNumberFormat="0" applyAlignment="0" applyProtection="0"/>
    <xf numFmtId="0" fontId="43" fillId="6" borderId="5" applyNumberFormat="0" applyAlignment="0" applyProtection="0"/>
    <xf numFmtId="0" fontId="44" fillId="6" borderId="5" applyNumberFormat="0" applyAlignment="0" applyProtection="0"/>
    <xf numFmtId="0" fontId="45" fillId="56" borderId="13" applyNumberFormat="0" applyAlignment="0" applyProtection="0"/>
    <xf numFmtId="0" fontId="19" fillId="6" borderId="5" applyNumberFormat="0" applyAlignment="0" applyProtection="0"/>
    <xf numFmtId="0" fontId="45" fillId="56" borderId="13" applyNumberFormat="0" applyAlignment="0" applyProtection="0"/>
    <xf numFmtId="0" fontId="45" fillId="56" borderId="13" applyNumberFormat="0" applyAlignment="0" applyProtection="0"/>
    <xf numFmtId="0" fontId="45" fillId="56" borderId="13" applyNumberFormat="0" applyAlignment="0" applyProtection="0"/>
    <xf numFmtId="0" fontId="45" fillId="56" borderId="13" applyNumberFormat="0" applyAlignment="0" applyProtection="0"/>
    <xf numFmtId="0" fontId="45" fillId="56" borderId="13" applyNumberFormat="0" applyAlignment="0" applyProtection="0"/>
    <xf numFmtId="0" fontId="45" fillId="56" borderId="13" applyNumberFormat="0" applyAlignment="0" applyProtection="0"/>
    <xf numFmtId="0" fontId="45" fillId="56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6" fillId="57" borderId="14" applyNumberFormat="0" applyAlignment="0" applyProtection="0"/>
    <xf numFmtId="0" fontId="21" fillId="7" borderId="8" applyNumberFormat="0" applyAlignment="0" applyProtection="0"/>
    <xf numFmtId="0" fontId="47" fillId="7" borderId="8" applyNumberFormat="0" applyAlignment="0" applyProtection="0"/>
    <xf numFmtId="0" fontId="48" fillId="7" borderId="8" applyNumberFormat="0" applyAlignment="0" applyProtection="0"/>
    <xf numFmtId="0" fontId="46" fillId="57" borderId="14" applyNumberFormat="0" applyAlignment="0" applyProtection="0"/>
    <xf numFmtId="0" fontId="46" fillId="57" borderId="14" applyNumberFormat="0" applyAlignment="0" applyProtection="0"/>
    <xf numFmtId="165" fontId="4" fillId="0" borderId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0" borderId="0"/>
    <xf numFmtId="0" fontId="55" fillId="0" borderId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5" fillId="0" borderId="0"/>
    <xf numFmtId="0" fontId="55" fillId="0" borderId="0"/>
    <xf numFmtId="39" fontId="32" fillId="0" borderId="15"/>
    <xf numFmtId="166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/>
    <xf numFmtId="0" fontId="60" fillId="37" borderId="0" applyNumberFormat="0" applyBorder="0" applyAlignment="0" applyProtection="0"/>
    <xf numFmtId="0" fontId="14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60" fillId="41" borderId="0" applyNumberFormat="0" applyBorder="0" applyAlignment="0" applyProtection="0"/>
    <xf numFmtId="0" fontId="14" fillId="2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3" fillId="0" borderId="16" applyNumberFormat="0" applyAlignment="0" applyProtection="0">
      <alignment horizontal="left" vertical="center"/>
    </xf>
    <xf numFmtId="0" fontId="63" fillId="0" borderId="11">
      <alignment horizontal="left" vertical="center"/>
    </xf>
    <xf numFmtId="0" fontId="64" fillId="0" borderId="17" applyNumberFormat="0" applyFill="0" applyAlignment="0" applyProtection="0"/>
    <xf numFmtId="0" fontId="11" fillId="0" borderId="2" applyNumberFormat="0" applyFill="0" applyAlignment="0" applyProtection="0"/>
    <xf numFmtId="0" fontId="65" fillId="0" borderId="2" applyNumberFormat="0" applyFill="0" applyAlignment="0" applyProtection="0"/>
    <xf numFmtId="0" fontId="66" fillId="0" borderId="2" applyNumberFormat="0" applyFill="0" applyAlignment="0" applyProtection="0"/>
    <xf numFmtId="0" fontId="67" fillId="0" borderId="18" applyNumberFormat="0" applyFill="0" applyAlignment="0" applyProtection="0"/>
    <xf numFmtId="0" fontId="11" fillId="0" borderId="2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8" fillId="0" borderId="19" applyNumberFormat="0" applyFill="0" applyAlignment="0" applyProtection="0"/>
    <xf numFmtId="0" fontId="12" fillId="0" borderId="3" applyNumberFormat="0" applyFill="0" applyAlignment="0" applyProtection="0"/>
    <xf numFmtId="0" fontId="69" fillId="0" borderId="3" applyNumberFormat="0" applyFill="0" applyAlignment="0" applyProtection="0"/>
    <xf numFmtId="0" fontId="70" fillId="0" borderId="3" applyNumberFormat="0" applyFill="0" applyAlignment="0" applyProtection="0"/>
    <xf numFmtId="0" fontId="71" fillId="0" borderId="20" applyNumberFormat="0" applyFill="0" applyAlignment="0" applyProtection="0"/>
    <xf numFmtId="0" fontId="12" fillId="0" borderId="3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72" fillId="0" borderId="21" applyNumberFormat="0" applyFill="0" applyAlignment="0" applyProtection="0"/>
    <xf numFmtId="0" fontId="13" fillId="0" borderId="4" applyNumberFormat="0" applyFill="0" applyAlignment="0" applyProtection="0"/>
    <xf numFmtId="0" fontId="73" fillId="0" borderId="4" applyNumberFormat="0" applyFill="0" applyAlignment="0" applyProtection="0"/>
    <xf numFmtId="0" fontId="74" fillId="0" borderId="4" applyNumberFormat="0" applyFill="0" applyAlignment="0" applyProtection="0"/>
    <xf numFmtId="0" fontId="75" fillId="0" borderId="22" applyNumberFormat="0" applyFill="0" applyAlignment="0" applyProtection="0"/>
    <xf numFmtId="0" fontId="13" fillId="0" borderId="4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7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9" fillId="40" borderId="13" applyNumberFormat="0" applyAlignment="0" applyProtection="0"/>
    <xf numFmtId="0" fontId="17" fillId="5" borderId="5" applyNumberFormat="0" applyAlignment="0" applyProtection="0"/>
    <xf numFmtId="0" fontId="80" fillId="5" borderId="5" applyNumberFormat="0" applyAlignment="0" applyProtection="0"/>
    <xf numFmtId="0" fontId="81" fillId="5" borderId="5" applyNumberFormat="0" applyAlignment="0" applyProtection="0"/>
    <xf numFmtId="0" fontId="79" fillId="43" borderId="13" applyNumberFormat="0" applyAlignment="0" applyProtection="0"/>
    <xf numFmtId="0" fontId="17" fillId="5" borderId="5" applyNumberFormat="0" applyAlignment="0" applyProtection="0"/>
    <xf numFmtId="0" fontId="79" fillId="43" borderId="13" applyNumberFormat="0" applyAlignment="0" applyProtection="0"/>
    <xf numFmtId="0" fontId="79" fillId="43" borderId="13" applyNumberFormat="0" applyAlignment="0" applyProtection="0"/>
    <xf numFmtId="0" fontId="79" fillId="43" borderId="13" applyNumberFormat="0" applyAlignment="0" applyProtection="0"/>
    <xf numFmtId="0" fontId="79" fillId="43" borderId="13" applyNumberFormat="0" applyAlignment="0" applyProtection="0"/>
    <xf numFmtId="0" fontId="79" fillId="43" borderId="13" applyNumberFormat="0" applyAlignment="0" applyProtection="0"/>
    <xf numFmtId="0" fontId="79" fillId="43" borderId="13" applyNumberFormat="0" applyAlignment="0" applyProtection="0"/>
    <xf numFmtId="0" fontId="79" fillId="43" borderId="13" applyNumberFormat="0" applyAlignment="0" applyProtection="0"/>
    <xf numFmtId="0" fontId="79" fillId="40" borderId="13" applyNumberFormat="0" applyAlignment="0" applyProtection="0"/>
    <xf numFmtId="0" fontId="79" fillId="40" borderId="13" applyNumberFormat="0" applyAlignment="0" applyProtection="0"/>
    <xf numFmtId="0" fontId="82" fillId="0" borderId="23" applyNumberFormat="0" applyFill="0" applyAlignment="0" applyProtection="0"/>
    <xf numFmtId="0" fontId="20" fillId="0" borderId="7" applyNumberFormat="0" applyFill="0" applyAlignment="0" applyProtection="0"/>
    <xf numFmtId="0" fontId="83" fillId="0" borderId="7" applyNumberFormat="0" applyFill="0" applyAlignment="0" applyProtection="0"/>
    <xf numFmtId="0" fontId="84" fillId="0" borderId="7" applyNumberFormat="0" applyFill="0" applyAlignment="0" applyProtection="0"/>
    <xf numFmtId="0" fontId="85" fillId="0" borderId="24" applyNumberFormat="0" applyFill="0" applyAlignment="0" applyProtection="0"/>
    <xf numFmtId="0" fontId="20" fillId="0" borderId="7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6" fillId="43" borderId="0" applyNumberFormat="0" applyBorder="0" applyAlignment="0" applyProtection="0"/>
    <xf numFmtId="0" fontId="16" fillId="4" borderId="0" applyNumberFormat="0" applyBorder="0" applyAlignment="0" applyProtection="0"/>
    <xf numFmtId="0" fontId="87" fillId="4" borderId="0" applyNumberFormat="0" applyBorder="0" applyAlignment="0" applyProtection="0"/>
    <xf numFmtId="0" fontId="88" fillId="4" borderId="0" applyNumberFormat="0" applyBorder="0" applyAlignment="0" applyProtection="0"/>
    <xf numFmtId="0" fontId="89" fillId="43" borderId="0" applyNumberFormat="0" applyBorder="0" applyAlignment="0" applyProtection="0"/>
    <xf numFmtId="0" fontId="16" fillId="4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37" fontId="90" fillId="0" borderId="0"/>
    <xf numFmtId="37" fontId="4" fillId="0" borderId="0"/>
    <xf numFmtId="0" fontId="9" fillId="0" borderId="0"/>
    <xf numFmtId="167" fontId="4" fillId="0" borderId="0"/>
    <xf numFmtId="0" fontId="4" fillId="0" borderId="0"/>
    <xf numFmtId="0" fontId="1" fillId="0" borderId="0"/>
    <xf numFmtId="0" fontId="1" fillId="0" borderId="0"/>
    <xf numFmtId="167" fontId="4" fillId="0" borderId="0"/>
    <xf numFmtId="37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37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37" fontId="4" fillId="0" borderId="0"/>
    <xf numFmtId="0" fontId="1" fillId="0" borderId="0"/>
    <xf numFmtId="37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9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32" fillId="0" borderId="0"/>
    <xf numFmtId="0" fontId="4" fillId="0" borderId="0"/>
    <xf numFmtId="39" fontId="32" fillId="0" borderId="0"/>
    <xf numFmtId="0" fontId="4" fillId="0" borderId="0"/>
    <xf numFmtId="39" fontId="32" fillId="0" borderId="0"/>
    <xf numFmtId="0" fontId="4" fillId="0" borderId="0"/>
    <xf numFmtId="39" fontId="32" fillId="0" borderId="0"/>
    <xf numFmtId="0" fontId="4" fillId="0" borderId="0"/>
    <xf numFmtId="0" fontId="4" fillId="0" borderId="0"/>
    <xf numFmtId="0" fontId="4" fillId="0" borderId="0"/>
    <xf numFmtId="39" fontId="32" fillId="0" borderId="0"/>
    <xf numFmtId="39" fontId="32" fillId="0" borderId="0"/>
    <xf numFmtId="39" fontId="32" fillId="0" borderId="0"/>
    <xf numFmtId="39" fontId="32" fillId="0" borderId="0"/>
    <xf numFmtId="39" fontId="32" fillId="0" borderId="0"/>
    <xf numFmtId="39" fontId="32" fillId="0" borderId="0"/>
    <xf numFmtId="0" fontId="4" fillId="0" borderId="0"/>
    <xf numFmtId="39" fontId="32" fillId="0" borderId="0"/>
    <xf numFmtId="39" fontId="32" fillId="0" borderId="0"/>
    <xf numFmtId="0" fontId="49" fillId="0" borderId="0"/>
    <xf numFmtId="37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32" fillId="0" borderId="0"/>
    <xf numFmtId="0" fontId="4" fillId="0" borderId="0"/>
    <xf numFmtId="39" fontId="32" fillId="0" borderId="0"/>
    <xf numFmtId="0" fontId="35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4" fillId="0" borderId="0"/>
    <xf numFmtId="0" fontId="92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35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65" fontId="4" fillId="0" borderId="0"/>
    <xf numFmtId="3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167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39" fontId="32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39" fontId="32" fillId="0" borderId="0"/>
    <xf numFmtId="0" fontId="9" fillId="0" borderId="0"/>
    <xf numFmtId="0" fontId="9" fillId="0" borderId="0"/>
    <xf numFmtId="39" fontId="32" fillId="0" borderId="0"/>
    <xf numFmtId="0" fontId="9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1" fillId="0" borderId="0"/>
    <xf numFmtId="0" fontId="4" fillId="0" borderId="0"/>
    <xf numFmtId="0" fontId="4" fillId="0" borderId="0"/>
    <xf numFmtId="0" fontId="9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39" fontId="32" fillId="0" borderId="0"/>
    <xf numFmtId="0" fontId="1" fillId="0" borderId="0"/>
    <xf numFmtId="0" fontId="1" fillId="0" borderId="0"/>
    <xf numFmtId="39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39" fontId="32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8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68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167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167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67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168" fontId="4" fillId="0" borderId="0"/>
    <xf numFmtId="168" fontId="4" fillId="0" borderId="0"/>
    <xf numFmtId="168" fontId="4" fillId="0" borderId="0"/>
    <xf numFmtId="168" fontId="51" fillId="0" borderId="0"/>
    <xf numFmtId="168" fontId="51" fillId="0" borderId="0"/>
    <xf numFmtId="0" fontId="1" fillId="0" borderId="0"/>
    <xf numFmtId="0" fontId="1" fillId="0" borderId="0"/>
    <xf numFmtId="0" fontId="35" fillId="0" borderId="0"/>
    <xf numFmtId="167" fontId="4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8" fontId="4" fillId="0" borderId="0"/>
    <xf numFmtId="0" fontId="1" fillId="0" borderId="0"/>
    <xf numFmtId="168" fontId="4" fillId="0" borderId="0"/>
    <xf numFmtId="0" fontId="1" fillId="0" borderId="0"/>
    <xf numFmtId="168" fontId="4" fillId="0" borderId="0"/>
    <xf numFmtId="168" fontId="4" fillId="0" borderId="0"/>
    <xf numFmtId="168" fontId="4" fillId="0" borderId="0"/>
    <xf numFmtId="168" fontId="51" fillId="0" borderId="0"/>
    <xf numFmtId="0" fontId="93" fillId="0" borderId="0"/>
    <xf numFmtId="0" fontId="4" fillId="0" borderId="0"/>
    <xf numFmtId="16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38" borderId="25" applyNumberFormat="0" applyFont="0" applyAlignment="0" applyProtection="0"/>
    <xf numFmtId="0" fontId="50" fillId="8" borderId="9" applyNumberFormat="0" applyFont="0" applyAlignment="0" applyProtection="0"/>
    <xf numFmtId="0" fontId="35" fillId="8" borderId="9" applyNumberFormat="0" applyFont="0" applyAlignment="0" applyProtection="0"/>
    <xf numFmtId="0" fontId="9" fillId="8" borderId="9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1" fillId="8" borderId="9" applyNumberFormat="0" applyFont="0" applyAlignment="0" applyProtection="0"/>
    <xf numFmtId="0" fontId="34" fillId="8" borderId="9" applyNumberFormat="0" applyFont="0" applyAlignment="0" applyProtection="0"/>
    <xf numFmtId="0" fontId="4" fillId="38" borderId="25" applyNumberFormat="0" applyFont="0" applyAlignment="0" applyProtection="0"/>
    <xf numFmtId="0" fontId="34" fillId="8" borderId="9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4" fillId="38" borderId="25" applyNumberFormat="0" applyFont="0" applyAlignment="0" applyProtection="0"/>
    <xf numFmtId="0" fontId="34" fillId="8" borderId="9" applyNumberFormat="0" applyFont="0" applyAlignment="0" applyProtection="0"/>
    <xf numFmtId="0" fontId="1" fillId="8" borderId="9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4" fillId="38" borderId="25" applyNumberFormat="0" applyFont="0" applyAlignment="0" applyProtection="0"/>
    <xf numFmtId="0" fontId="34" fillId="8" borderId="9" applyNumberFormat="0" applyFont="0" applyAlignment="0" applyProtection="0"/>
    <xf numFmtId="0" fontId="1" fillId="8" borderId="9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4" fillId="38" borderId="25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4" fillId="38" borderId="25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34" fillId="38" borderId="25" applyNumberFormat="0" applyFont="0" applyAlignment="0" applyProtection="0"/>
    <xf numFmtId="0" fontId="4" fillId="38" borderId="25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34" fillId="8" borderId="9" applyNumberFormat="0" applyFont="0" applyAlignment="0" applyProtection="0"/>
    <xf numFmtId="0" fontId="1" fillId="8" borderId="9" applyNumberFormat="0" applyFont="0" applyAlignment="0" applyProtection="0"/>
    <xf numFmtId="0" fontId="4" fillId="38" borderId="25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96" fillId="55" borderId="26" applyNumberFormat="0" applyAlignment="0" applyProtection="0"/>
    <xf numFmtId="0" fontId="18" fillId="6" borderId="6" applyNumberFormat="0" applyAlignment="0" applyProtection="0"/>
    <xf numFmtId="0" fontId="97" fillId="6" borderId="6" applyNumberFormat="0" applyAlignment="0" applyProtection="0"/>
    <xf numFmtId="0" fontId="98" fillId="6" borderId="6" applyNumberFormat="0" applyAlignment="0" applyProtection="0"/>
    <xf numFmtId="0" fontId="96" fillId="56" borderId="26" applyNumberFormat="0" applyAlignment="0" applyProtection="0"/>
    <xf numFmtId="0" fontId="18" fillId="6" borderId="6" applyNumberFormat="0" applyAlignment="0" applyProtection="0"/>
    <xf numFmtId="0" fontId="96" fillId="56" borderId="26" applyNumberFormat="0" applyAlignment="0" applyProtection="0"/>
    <xf numFmtId="0" fontId="96" fillId="56" borderId="26" applyNumberFormat="0" applyAlignment="0" applyProtection="0"/>
    <xf numFmtId="0" fontId="96" fillId="56" borderId="26" applyNumberFormat="0" applyAlignment="0" applyProtection="0"/>
    <xf numFmtId="0" fontId="96" fillId="56" borderId="26" applyNumberFormat="0" applyAlignment="0" applyProtection="0"/>
    <xf numFmtId="0" fontId="96" fillId="56" borderId="26" applyNumberFormat="0" applyAlignment="0" applyProtection="0"/>
    <xf numFmtId="0" fontId="96" fillId="56" borderId="26" applyNumberFormat="0" applyAlignment="0" applyProtection="0"/>
    <xf numFmtId="0" fontId="96" fillId="56" borderId="26" applyNumberFormat="0" applyAlignment="0" applyProtection="0"/>
    <xf numFmtId="0" fontId="96" fillId="55" borderId="26" applyNumberFormat="0" applyAlignment="0" applyProtection="0"/>
    <xf numFmtId="0" fontId="96" fillId="55" borderId="26" applyNumberFormat="0" applyAlignment="0" applyProtection="0"/>
    <xf numFmtId="0" fontId="55" fillId="0" borderId="0"/>
    <xf numFmtId="0" fontId="55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4" fillId="0" borderId="27">
      <alignment horizontal="center"/>
    </xf>
    <xf numFmtId="0" fontId="99" fillId="0" borderId="27">
      <alignment horizontal="center"/>
    </xf>
    <xf numFmtId="0" fontId="99" fillId="0" borderId="27">
      <alignment horizontal="center"/>
    </xf>
    <xf numFmtId="0" fontId="4" fillId="0" borderId="27">
      <alignment horizontal="center"/>
    </xf>
    <xf numFmtId="0" fontId="99" fillId="0" borderId="27">
      <alignment horizontal="center"/>
    </xf>
    <xf numFmtId="0" fontId="99" fillId="0" borderId="27">
      <alignment horizontal="center"/>
    </xf>
    <xf numFmtId="0" fontId="4" fillId="0" borderId="27">
      <alignment horizontal="center"/>
    </xf>
    <xf numFmtId="0" fontId="99" fillId="0" borderId="27">
      <alignment horizontal="center"/>
    </xf>
    <xf numFmtId="0" fontId="99" fillId="0" borderId="27">
      <alignment horizontal="center"/>
    </xf>
    <xf numFmtId="0" fontId="4" fillId="0" borderId="27">
      <alignment horizontal="center"/>
    </xf>
    <xf numFmtId="0" fontId="99" fillId="0" borderId="27">
      <alignment horizontal="center"/>
    </xf>
    <xf numFmtId="0" fontId="99" fillId="0" borderId="27">
      <alignment horizontal="center"/>
    </xf>
    <xf numFmtId="0" fontId="4" fillId="0" borderId="27">
      <alignment horizontal="center"/>
    </xf>
    <xf numFmtId="0" fontId="99" fillId="0" borderId="27">
      <alignment horizontal="center"/>
    </xf>
    <xf numFmtId="0" fontId="99" fillId="0" borderId="27">
      <alignment horizontal="center"/>
    </xf>
    <xf numFmtId="0" fontId="4" fillId="0" borderId="27">
      <alignment horizontal="center"/>
    </xf>
    <xf numFmtId="0" fontId="99" fillId="0" borderId="27">
      <alignment horizontal="center"/>
    </xf>
    <xf numFmtId="0" fontId="99" fillId="0" borderId="27">
      <alignment horizontal="center"/>
    </xf>
    <xf numFmtId="0" fontId="99" fillId="0" borderId="27">
      <alignment horizontal="center"/>
    </xf>
    <xf numFmtId="3" fontId="49" fillId="0" borderId="0" applyFont="0" applyFill="0" applyBorder="0" applyAlignment="0" applyProtection="0"/>
    <xf numFmtId="0" fontId="49" fillId="58" borderId="0" applyNumberFormat="0" applyFont="0" applyBorder="0" applyAlignment="0" applyProtection="0"/>
    <xf numFmtId="39" fontId="32" fillId="0" borderId="28"/>
    <xf numFmtId="39" fontId="32" fillId="0" borderId="12"/>
    <xf numFmtId="0" fontId="93" fillId="0" borderId="0"/>
    <xf numFmtId="0" fontId="93" fillId="0" borderId="0"/>
    <xf numFmtId="0" fontId="93" fillId="0" borderId="0"/>
    <xf numFmtId="0" fontId="93" fillId="0" borderId="0"/>
    <xf numFmtId="0" fontId="10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29" applyNumberFormat="0" applyFill="0" applyAlignment="0" applyProtection="0"/>
    <xf numFmtId="0" fontId="24" fillId="0" borderId="10" applyNumberFormat="0" applyFill="0" applyAlignment="0" applyProtection="0"/>
    <xf numFmtId="0" fontId="103" fillId="0" borderId="10" applyNumberFormat="0" applyFill="0" applyAlignment="0" applyProtection="0"/>
    <xf numFmtId="0" fontId="104" fillId="0" borderId="10" applyNumberFormat="0" applyFill="0" applyAlignment="0" applyProtection="0"/>
    <xf numFmtId="0" fontId="102" fillId="0" borderId="30" applyNumberFormat="0" applyFill="0" applyAlignment="0" applyProtection="0"/>
    <xf numFmtId="0" fontId="24" fillId="0" borderId="1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106" fillId="59" borderId="0" applyFont="0" applyFill="0" applyAlignment="0">
      <alignment horizontal="center"/>
    </xf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1" fillId="0" borderId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1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15" fillId="3" borderId="0" applyNumberFormat="0" applyBorder="0" applyAlignment="0" applyProtection="0"/>
    <xf numFmtId="0" fontId="19" fillId="6" borderId="5" applyNumberFormat="0" applyAlignment="0" applyProtection="0"/>
    <xf numFmtId="0" fontId="21" fillId="7" borderId="8" applyNumberFormat="0" applyAlignment="0" applyProtection="0"/>
    <xf numFmtId="43" fontId="31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7" fillId="5" borderId="5" applyNumberFormat="0" applyAlignment="0" applyProtection="0"/>
    <xf numFmtId="0" fontId="20" fillId="0" borderId="7" applyNumberFormat="0" applyFill="0" applyAlignment="0" applyProtection="0"/>
    <xf numFmtId="0" fontId="16" fillId="4" borderId="0" applyNumberFormat="0" applyBorder="0" applyAlignment="0" applyProtection="0"/>
    <xf numFmtId="0" fontId="4" fillId="0" borderId="0"/>
    <xf numFmtId="0" fontId="31" fillId="0" borderId="0"/>
    <xf numFmtId="0" fontId="92" fillId="0" borderId="0"/>
    <xf numFmtId="0" fontId="35" fillId="0" borderId="0"/>
    <xf numFmtId="0" fontId="50" fillId="0" borderId="0"/>
    <xf numFmtId="0" fontId="18" fillId="6" borderId="6" applyNumberFormat="0" applyAlignment="0" applyProtection="0"/>
    <xf numFmtId="9" fontId="49" fillId="0" borderId="0" applyFont="0" applyFill="0" applyBorder="0" applyAlignment="0" applyProtection="0"/>
    <xf numFmtId="0" fontId="24" fillId="0" borderId="10" applyNumberFormat="0" applyFill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37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39" fontId="4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3" fontId="4" fillId="0" borderId="0" xfId="0" applyNumberFormat="1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4" fillId="0" borderId="1" xfId="0" applyFont="1" applyFill="1" applyBorder="1"/>
    <xf numFmtId="0" fontId="4" fillId="0" borderId="0" xfId="0" applyFont="1" applyFill="1" applyAlignment="1">
      <alignment horizontal="left"/>
    </xf>
    <xf numFmtId="39" fontId="4" fillId="0" borderId="0" xfId="0" applyNumberFormat="1" applyFont="1" applyFill="1" applyBorder="1"/>
    <xf numFmtId="3" fontId="9" fillId="0" borderId="0" xfId="42" applyNumberFormat="1" applyFont="1" applyFill="1"/>
    <xf numFmtId="3" fontId="9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7" fillId="0" borderId="1" xfId="0" applyFont="1" applyFill="1" applyBorder="1" applyAlignment="1"/>
    <xf numFmtId="0" fontId="5" fillId="0" borderId="1" xfId="0" applyFont="1" applyFill="1" applyBorder="1" applyAlignment="1"/>
    <xf numFmtId="164" fontId="4" fillId="0" borderId="0" xfId="60" applyNumberFormat="1" applyFont="1" applyFill="1"/>
    <xf numFmtId="164" fontId="4" fillId="0" borderId="0" xfId="0" applyNumberFormat="1" applyFont="1" applyFill="1"/>
    <xf numFmtId="0" fontId="5" fillId="0" borderId="0" xfId="0" applyFont="1" applyFill="1" applyBorder="1" applyAlignment="1"/>
    <xf numFmtId="0" fontId="26" fillId="0" borderId="0" xfId="0" applyFont="1" applyFill="1"/>
    <xf numFmtId="0" fontId="30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textRotation="180"/>
    </xf>
    <xf numFmtId="0" fontId="24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0" fontId="8" fillId="0" borderId="1" xfId="0" applyFont="1" applyFill="1" applyBorder="1" applyAlignment="1"/>
    <xf numFmtId="0" fontId="28" fillId="0" borderId="0" xfId="0" applyFont="1" applyFill="1" applyBorder="1"/>
    <xf numFmtId="0" fontId="30" fillId="0" borderId="0" xfId="0" applyFont="1" applyFill="1" applyBorder="1"/>
    <xf numFmtId="164" fontId="9" fillId="0" borderId="0" xfId="59" applyNumberFormat="1" applyFont="1" applyFill="1"/>
    <xf numFmtId="37" fontId="4" fillId="0" borderId="0" xfId="0" applyNumberFormat="1" applyFont="1" applyFill="1"/>
    <xf numFmtId="37" fontId="4" fillId="0" borderId="0" xfId="0" applyNumberFormat="1" applyFont="1" applyFill="1" applyBorder="1"/>
    <xf numFmtId="0" fontId="27" fillId="0" borderId="0" xfId="0" applyFont="1" applyFill="1"/>
    <xf numFmtId="0" fontId="4" fillId="0" borderId="0" xfId="0" quotePrefix="1" applyFont="1" applyFill="1"/>
    <xf numFmtId="0" fontId="4" fillId="0" borderId="0" xfId="0" applyFont="1"/>
    <xf numFmtId="0" fontId="4" fillId="0" borderId="0" xfId="0" applyFont="1" applyAlignment="1">
      <alignment vertical="top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textRotation="180"/>
    </xf>
    <xf numFmtId="0" fontId="4" fillId="0" borderId="0" xfId="0" applyFont="1" applyFill="1" applyAlignment="1">
      <alignment horizontal="center" textRotation="180"/>
    </xf>
  </cellXfs>
  <cellStyles count="9955">
    <cellStyle name="20% - Accent1" xfId="19" builtinId="30" customBuiltin="1"/>
    <cellStyle name="20% - Accent1 2" xfId="47" xr:uid="{00000000-0005-0000-0000-000001000000}"/>
    <cellStyle name="20% - Accent1 2 10" xfId="67" xr:uid="{6CD7587E-9E15-4B02-A856-56B09EA58AC3}"/>
    <cellStyle name="20% - Accent1 2 11" xfId="68" xr:uid="{DD155E1B-CFDA-4613-A9CD-037971FAE5F9}"/>
    <cellStyle name="20% - Accent1 2 12" xfId="66" xr:uid="{35F92E9C-1181-46EA-A6BD-ECB1838C1D10}"/>
    <cellStyle name="20% - Accent1 2 2" xfId="69" xr:uid="{ADF992A8-04D2-47F1-BB2A-1EBD4B07CF17}"/>
    <cellStyle name="20% - Accent1 2 2 2" xfId="70" xr:uid="{3529895F-45B0-4AB9-8763-562594241E09}"/>
    <cellStyle name="20% - Accent1 2 2 2 2" xfId="71" xr:uid="{E9AAF6FB-3E20-4E77-95B2-48E02FB894C9}"/>
    <cellStyle name="20% - Accent1 2 2 2 2 2" xfId="5756" xr:uid="{6EDB9120-77D0-49A8-BC43-23B1C0F29E69}"/>
    <cellStyle name="20% - Accent1 2 2 2 2 2 2" xfId="5757" xr:uid="{81C2C17E-FD08-4D67-A6B2-473EFEAE6C9D}"/>
    <cellStyle name="20% - Accent1 2 2 2 2 2 2 2" xfId="6787" xr:uid="{D05CCEE9-6C53-4F38-A264-63D4AC5DDCAB}"/>
    <cellStyle name="20% - Accent1 2 2 2 2 2 3" xfId="6786" xr:uid="{593E4B98-7EE8-4426-A306-CC4A7E5C6AFF}"/>
    <cellStyle name="20% - Accent1 2 2 2 2 3" xfId="5758" xr:uid="{82D8FB7A-E1E3-4AC5-BBFD-5FD3BD807C5C}"/>
    <cellStyle name="20% - Accent1 2 2 2 2 3 2" xfId="6788" xr:uid="{06C6E1A5-470C-4083-ABF8-B280991F0ACF}"/>
    <cellStyle name="20% - Accent1 2 2 2 2 4" xfId="6785" xr:uid="{33306C4A-21E3-455D-A6D0-EA38E198691B}"/>
    <cellStyle name="20% - Accent1 2 2 2 3" xfId="5759" xr:uid="{5187003F-F76A-4361-BB14-375A1C1BD096}"/>
    <cellStyle name="20% - Accent1 2 2 2 3 2" xfId="5760" xr:uid="{5B27E537-C770-481C-873B-A823709A6D3F}"/>
    <cellStyle name="20% - Accent1 2 2 2 3 2 2" xfId="6790" xr:uid="{C58BE1FA-2DD3-48F6-A06C-45A491042BA9}"/>
    <cellStyle name="20% - Accent1 2 2 2 3 3" xfId="6789" xr:uid="{9B661D55-5DC2-401A-B96C-8776B4C85DD0}"/>
    <cellStyle name="20% - Accent1 2 2 2 4" xfId="5761" xr:uid="{961F06BC-E2CD-4A00-A183-B3BB0C713240}"/>
    <cellStyle name="20% - Accent1 2 2 2 4 2" xfId="6791" xr:uid="{65A7A759-EEC0-4182-A3CC-FBAA78E8539C}"/>
    <cellStyle name="20% - Accent1 2 2 2 5" xfId="6784" xr:uid="{F07FC1B8-C77A-4F2C-A339-7E783092CCE9}"/>
    <cellStyle name="20% - Accent1 2 2 3" xfId="72" xr:uid="{11C421CE-EDA4-4E4A-AF60-137877ED4968}"/>
    <cellStyle name="20% - Accent1 2 2 3 2" xfId="5762" xr:uid="{1A5A046E-E2F0-46A2-A9C2-C264FC48A686}"/>
    <cellStyle name="20% - Accent1 2 2 3 2 2" xfId="5763" xr:uid="{01B5FD7B-DE7E-4FF6-8361-7F6D9A673B98}"/>
    <cellStyle name="20% - Accent1 2 2 3 2 2 2" xfId="6794" xr:uid="{D4AA7926-690A-45E0-9EF8-F9D00091CC20}"/>
    <cellStyle name="20% - Accent1 2 2 3 2 3" xfId="6793" xr:uid="{F7314CE6-2056-4CCC-8966-CEB0D30C7E71}"/>
    <cellStyle name="20% - Accent1 2 2 3 3" xfId="5764" xr:uid="{729F6146-EF04-412C-9727-482E48915257}"/>
    <cellStyle name="20% - Accent1 2 2 3 3 2" xfId="6795" xr:uid="{6B7029DA-D41C-4B94-8889-2EBF881951A1}"/>
    <cellStyle name="20% - Accent1 2 2 3 4" xfId="6792" xr:uid="{25E7028A-3225-424B-AA49-0208C84B02CE}"/>
    <cellStyle name="20% - Accent1 2 2 4" xfId="5765" xr:uid="{7422088C-7F7F-4087-974A-D5ED4DAA936B}"/>
    <cellStyle name="20% - Accent1 2 2 4 2" xfId="5766" xr:uid="{DDB844C5-028F-4154-AECB-894C21027F0E}"/>
    <cellStyle name="20% - Accent1 2 2 4 2 2" xfId="6797" xr:uid="{52EE758C-362A-4660-89F3-F536AE8819BC}"/>
    <cellStyle name="20% - Accent1 2 2 4 3" xfId="6796" xr:uid="{3990A985-C073-4637-849A-189C9E2E7211}"/>
    <cellStyle name="20% - Accent1 2 2 5" xfId="5767" xr:uid="{249C6E2A-3727-4B81-B762-E263BDEBB1F0}"/>
    <cellStyle name="20% - Accent1 2 2 5 2" xfId="6798" xr:uid="{93EDD154-FD9F-45AC-AEB5-1E590AA0099C}"/>
    <cellStyle name="20% - Accent1 2 3" xfId="73" xr:uid="{28E91696-6583-478D-900E-AA921BAED485}"/>
    <cellStyle name="20% - Accent1 2 3 2" xfId="74" xr:uid="{EB6AB384-26C7-458B-86B0-67C094A90122}"/>
    <cellStyle name="20% - Accent1 2 3 2 2" xfId="5768" xr:uid="{0CBD2FA4-C4F6-4C6B-9C58-95542B75D8D1}"/>
    <cellStyle name="20% - Accent1 2 3 2 2 2" xfId="5769" xr:uid="{E5B696A6-6270-4355-902A-0E3ECD616D25}"/>
    <cellStyle name="20% - Accent1 2 3 2 2 2 2" xfId="6801" xr:uid="{63577D49-E8A3-40C1-9A89-1EE0AE5AFBF7}"/>
    <cellStyle name="20% - Accent1 2 3 2 2 3" xfId="6800" xr:uid="{61A74012-615C-46E5-B03F-EFE9495351EA}"/>
    <cellStyle name="20% - Accent1 2 3 2 3" xfId="5770" xr:uid="{A2266857-0A19-4F7E-A7B9-388070D31680}"/>
    <cellStyle name="20% - Accent1 2 3 2 3 2" xfId="6802" xr:uid="{7402FCBE-3044-44BC-A498-49804E26B254}"/>
    <cellStyle name="20% - Accent1 2 3 2 4" xfId="6799" xr:uid="{DFC76BF1-B60B-48DD-9712-32603383E523}"/>
    <cellStyle name="20% - Accent1 2 3 3" xfId="5771" xr:uid="{CE5EF170-0497-4395-BD7D-7A2379039702}"/>
    <cellStyle name="20% - Accent1 2 3 3 2" xfId="5772" xr:uid="{0B4DDEFF-3421-4B87-A23D-273929D7A6CA}"/>
    <cellStyle name="20% - Accent1 2 3 3 2 2" xfId="6804" xr:uid="{94739D63-9A5D-46E6-804E-25451B1D8DB5}"/>
    <cellStyle name="20% - Accent1 2 3 3 3" xfId="6803" xr:uid="{B45F7C78-9755-4A48-AC92-E62721075E6E}"/>
    <cellStyle name="20% - Accent1 2 3 4" xfId="5773" xr:uid="{D2BF1447-634E-4410-B224-29B281F738CB}"/>
    <cellStyle name="20% - Accent1 2 3 4 2" xfId="6805" xr:uid="{48A82CD0-D2F8-48FC-9FBB-5AFADE8E6EDE}"/>
    <cellStyle name="20% - Accent1 2 4" xfId="75" xr:uid="{1F09A4CF-4789-488E-ACE5-5C662C3D2A85}"/>
    <cellStyle name="20% - Accent1 2 4 2" xfId="76" xr:uid="{1814E7F7-722E-4C34-85D7-F1D65FAF4268}"/>
    <cellStyle name="20% - Accent1 2 4 2 2" xfId="5774" xr:uid="{E7DDAC9B-96F1-465E-A8AA-D38E2F5A3149}"/>
    <cellStyle name="20% - Accent1 2 4 2 2 2" xfId="6807" xr:uid="{FB249EDE-FFBB-4D32-A799-5797DFE521C4}"/>
    <cellStyle name="20% - Accent1 2 4 2 3" xfId="6806" xr:uid="{827DC277-9673-4743-A497-199562F53996}"/>
    <cellStyle name="20% - Accent1 2 4 3" xfId="5775" xr:uid="{70A2CDDA-D280-4297-BC36-C94FF324C7BA}"/>
    <cellStyle name="20% - Accent1 2 4 3 2" xfId="6808" xr:uid="{9CABBBB2-7717-430D-A2C9-CCC5C968B046}"/>
    <cellStyle name="20% - Accent1 2 5" xfId="77" xr:uid="{1F205E64-79F6-4C12-B02D-8F3BE7D67A92}"/>
    <cellStyle name="20% - Accent1 2 5 2" xfId="5776" xr:uid="{1A878F8D-9E28-482F-B6F6-85E5F81E6481}"/>
    <cellStyle name="20% - Accent1 2 5 2 2" xfId="6809" xr:uid="{61973C86-D3C3-432C-8E85-18255312062E}"/>
    <cellStyle name="20% - Accent1 2 6" xfId="78" xr:uid="{A3E9AFA2-91CF-4ADE-9723-41F4F589089F}"/>
    <cellStyle name="20% - Accent1 2 7" xfId="79" xr:uid="{B077A96D-EC52-463C-B10C-D2C3A8AD0CB3}"/>
    <cellStyle name="20% - Accent1 2 8" xfId="80" xr:uid="{D8D6F086-2B45-4E8F-9185-C3482B6D82FD}"/>
    <cellStyle name="20% - Accent1 2 9" xfId="81" xr:uid="{D4600BE5-BDA6-4494-B779-E30924B6D632}"/>
    <cellStyle name="20% - Accent1 3" xfId="82" xr:uid="{EDE17601-8C44-4B69-835C-E28206D8B986}"/>
    <cellStyle name="20% - Accent1 3 2" xfId="83" xr:uid="{AC5D2435-83C7-4864-B952-797C76D3B927}"/>
    <cellStyle name="20% - Accent1 3 3" xfId="84" xr:uid="{68EEF302-117A-4CBF-A7B9-321A83737B23}"/>
    <cellStyle name="20% - Accent1 3 4" xfId="85" xr:uid="{2B8F965E-00EC-45D6-ADE3-6C67CF2B2851}"/>
    <cellStyle name="20% - Accent1 3 4 2" xfId="6810" xr:uid="{EF12D4C8-A44E-468E-9730-2C98F8738893}"/>
    <cellStyle name="20% - Accent1 4" xfId="86" xr:uid="{5F3D79F4-7982-4D19-9B7D-154E1BB429D1}"/>
    <cellStyle name="20% - Accent1 4 2" xfId="87" xr:uid="{4AD354C6-A605-45BF-AC02-77774A1A0CD6}"/>
    <cellStyle name="20% - Accent1 4 2 2" xfId="88" xr:uid="{A071F1F5-2073-47BA-86AC-67959EF1C6F8}"/>
    <cellStyle name="20% - Accent1 4 2 2 2" xfId="5777" xr:uid="{BEDEAD49-15B7-4ED6-BF68-74752D050138}"/>
    <cellStyle name="20% - Accent1 4 2 2 2 2" xfId="6814" xr:uid="{0D64B2FF-AB9C-4744-B2B8-46308FC7ED51}"/>
    <cellStyle name="20% - Accent1 4 2 2 3" xfId="6813" xr:uid="{28E6181F-3228-4F00-9B39-11D748693804}"/>
    <cellStyle name="20% - Accent1 4 2 3" xfId="5778" xr:uid="{A51329D6-A237-4F60-AC63-7B1735710D9B}"/>
    <cellStyle name="20% - Accent1 4 2 3 2" xfId="6815" xr:uid="{9062DCF8-213A-4872-9CCF-D0E050554F86}"/>
    <cellStyle name="20% - Accent1 4 2 4" xfId="6812" xr:uid="{92A8B878-F403-49FD-9A94-CA3A29A99835}"/>
    <cellStyle name="20% - Accent1 4 3" xfId="89" xr:uid="{7DB7765B-B4B4-464E-A3CD-96FEF646F00A}"/>
    <cellStyle name="20% - Accent1 4 3 2" xfId="5779" xr:uid="{74C44BBF-93EF-4076-AB16-825B81D9301C}"/>
    <cellStyle name="20% - Accent1 4 3 2 2" xfId="6817" xr:uid="{DB23ED78-2BFA-4293-8353-CA60F22A7752}"/>
    <cellStyle name="20% - Accent1 4 3 3" xfId="6816" xr:uid="{0FFF234F-927D-4381-88CD-6248F8D6A81E}"/>
    <cellStyle name="20% - Accent1 4 4" xfId="5780" xr:uid="{1AC37D99-3FD1-43AF-90FE-6D62A4103D78}"/>
    <cellStyle name="20% - Accent1 4 4 2" xfId="6818" xr:uid="{77ECE07F-0105-4674-B123-E8E6277B62CB}"/>
    <cellStyle name="20% - Accent1 4 5" xfId="6811" xr:uid="{217C9A72-E7F1-47EF-804E-E2FA5123D7F9}"/>
    <cellStyle name="20% - Accent1 5" xfId="90" xr:uid="{BA1F8971-F68B-4272-BD0E-C4627455F768}"/>
    <cellStyle name="20% - Accent1 5 2" xfId="91" xr:uid="{6D817F78-0464-44B4-BB21-449B5DB92CFB}"/>
    <cellStyle name="20% - Accent1 5 3" xfId="92" xr:uid="{24228E66-31F2-4DB0-8BFC-7247AECE4AAD}"/>
    <cellStyle name="20% - Accent1 5 3 2" xfId="6820" xr:uid="{3A2FCE88-C747-474E-9D9E-EA1490F7B024}"/>
    <cellStyle name="20% - Accent1 5 4" xfId="6819" xr:uid="{C0779412-104C-46D5-BBAE-3CC5599D6907}"/>
    <cellStyle name="20% - Accent1 6" xfId="93" xr:uid="{FA213FA6-F1EF-45D4-8023-F29D4BA66B83}"/>
    <cellStyle name="20% - Accent1 6 2" xfId="94" xr:uid="{9AECEC4B-A710-405D-950E-8BB9244FCE41}"/>
    <cellStyle name="20% - Accent1 6 2 2" xfId="6822" xr:uid="{441C4077-EF80-43C6-957B-1A5538C86544}"/>
    <cellStyle name="20% - Accent1 6 3" xfId="6821" xr:uid="{3C8BB4EC-47BA-4BB4-A537-68BCE2A0AC19}"/>
    <cellStyle name="20% - Accent1 7" xfId="95" xr:uid="{A1D72020-60D8-4C31-B906-803B59F50254}"/>
    <cellStyle name="20% - Accent1 7 2" xfId="6823" xr:uid="{EF00BCC1-1932-446B-98BC-2BB1D4416AC7}"/>
    <cellStyle name="20% - Accent2" xfId="23" builtinId="34" customBuiltin="1"/>
    <cellStyle name="20% - Accent2 2" xfId="49" xr:uid="{00000000-0005-0000-0000-000003000000}"/>
    <cellStyle name="20% - Accent2 2 10" xfId="97" xr:uid="{12481933-6C94-49EB-85A1-EDD2FC6BA31B}"/>
    <cellStyle name="20% - Accent2 2 11" xfId="98" xr:uid="{B577930C-745D-4957-AB00-D1D3957CCA4B}"/>
    <cellStyle name="20% - Accent2 2 12" xfId="96" xr:uid="{8AF25EDF-865C-4AFB-9740-878A3B711FE6}"/>
    <cellStyle name="20% - Accent2 2 2" xfId="99" xr:uid="{44E69C76-A4B7-43FE-89BB-384D3009922D}"/>
    <cellStyle name="20% - Accent2 2 2 2" xfId="100" xr:uid="{BA29A327-CACC-4F6E-A756-0F769D97C7C4}"/>
    <cellStyle name="20% - Accent2 2 2 2 2" xfId="101" xr:uid="{47ED342B-634B-4A80-9E60-8C47602471C7}"/>
    <cellStyle name="20% - Accent2 2 2 2 2 2" xfId="5781" xr:uid="{B40B0E75-B15A-43D7-B80F-84EC8F3148A9}"/>
    <cellStyle name="20% - Accent2 2 2 2 2 2 2" xfId="5782" xr:uid="{F404C3EF-F85C-41FE-B61B-375C16EDA5DA}"/>
    <cellStyle name="20% - Accent2 2 2 2 2 2 2 2" xfId="6827" xr:uid="{6A5719FB-A5CC-472E-AB09-4C3361DCEA14}"/>
    <cellStyle name="20% - Accent2 2 2 2 2 2 3" xfId="6826" xr:uid="{BAAEB903-53E5-4C33-AE7A-67ACD6DF9AFD}"/>
    <cellStyle name="20% - Accent2 2 2 2 2 3" xfId="5783" xr:uid="{AE0DE149-FBED-4F77-A2E8-4161F8DA55B1}"/>
    <cellStyle name="20% - Accent2 2 2 2 2 3 2" xfId="6828" xr:uid="{F9A4DDAA-E168-47E6-9598-78A07AAEE30A}"/>
    <cellStyle name="20% - Accent2 2 2 2 2 4" xfId="6825" xr:uid="{3FA33D37-BC27-4B5E-A167-FBE6C4368419}"/>
    <cellStyle name="20% - Accent2 2 2 2 3" xfId="5784" xr:uid="{310CCC19-04F2-48F4-823E-2BF087EECCB7}"/>
    <cellStyle name="20% - Accent2 2 2 2 3 2" xfId="5785" xr:uid="{A5E78520-225A-491B-8566-9207530D9EB6}"/>
    <cellStyle name="20% - Accent2 2 2 2 3 2 2" xfId="6830" xr:uid="{B6F29DEA-749F-491F-ABB1-38BA4AA756F7}"/>
    <cellStyle name="20% - Accent2 2 2 2 3 3" xfId="6829" xr:uid="{CADE0FA0-A125-4D0F-B668-9D39332897A1}"/>
    <cellStyle name="20% - Accent2 2 2 2 4" xfId="5786" xr:uid="{0BCAC48B-72C5-45E2-B6CE-5A4B5BC98429}"/>
    <cellStyle name="20% - Accent2 2 2 2 4 2" xfId="6831" xr:uid="{54B46862-0DF8-48BF-883B-2584BA1EC2CE}"/>
    <cellStyle name="20% - Accent2 2 2 2 5" xfId="6824" xr:uid="{E88EA5E2-BF50-436E-82A1-1F44870ED2F6}"/>
    <cellStyle name="20% - Accent2 2 2 3" xfId="102" xr:uid="{1AD9B642-7DE8-4A2D-9E19-0100AD92DF24}"/>
    <cellStyle name="20% - Accent2 2 2 3 2" xfId="5787" xr:uid="{A23D8428-D68C-484D-81BE-6A159D12465C}"/>
    <cellStyle name="20% - Accent2 2 2 3 2 2" xfId="5788" xr:uid="{B4660EA2-5D4A-4C3A-8B08-BA81C01ABED3}"/>
    <cellStyle name="20% - Accent2 2 2 3 2 2 2" xfId="6834" xr:uid="{2CC1AB76-9CB6-410E-A968-153CBC1D0CEE}"/>
    <cellStyle name="20% - Accent2 2 2 3 2 3" xfId="6833" xr:uid="{5A67C213-0A6B-4140-8BA2-A81A3A080A4C}"/>
    <cellStyle name="20% - Accent2 2 2 3 3" xfId="5789" xr:uid="{8C5962D1-71A2-4546-A981-5613FFDD244B}"/>
    <cellStyle name="20% - Accent2 2 2 3 3 2" xfId="6835" xr:uid="{C6312EBF-74B7-4C60-AFC1-DD3E8EFC0F8D}"/>
    <cellStyle name="20% - Accent2 2 2 3 4" xfId="6832" xr:uid="{82E13A40-3EBF-4445-AFD9-C7A5A28AAE77}"/>
    <cellStyle name="20% - Accent2 2 2 4" xfId="5790" xr:uid="{67EFE797-0572-41BF-A267-82B1135FBE2F}"/>
    <cellStyle name="20% - Accent2 2 2 4 2" xfId="5791" xr:uid="{4494ED01-7A30-4D01-B5CC-E8E2615AA4CC}"/>
    <cellStyle name="20% - Accent2 2 2 4 2 2" xfId="6837" xr:uid="{FEAB3DF1-4FD0-4DAC-A005-D13107CDA82A}"/>
    <cellStyle name="20% - Accent2 2 2 4 3" xfId="6836" xr:uid="{EDD41627-0DF9-4947-9481-C52F4E6A482D}"/>
    <cellStyle name="20% - Accent2 2 2 5" xfId="5792" xr:uid="{ACF539D0-8BD1-416F-B865-CEDF417F4548}"/>
    <cellStyle name="20% - Accent2 2 2 5 2" xfId="6838" xr:uid="{46A8E53E-A8AC-4F6F-BA61-03A99B29411B}"/>
    <cellStyle name="20% - Accent2 2 3" xfId="103" xr:uid="{F3DB1486-FEE1-478B-B1B3-CBB2D2B9176E}"/>
    <cellStyle name="20% - Accent2 2 3 2" xfId="104" xr:uid="{6A2D5B9F-FBA9-48C9-8165-254285F10A34}"/>
    <cellStyle name="20% - Accent2 2 3 2 2" xfId="5793" xr:uid="{25E8A79D-13CD-4942-A0C5-298AFB2B9834}"/>
    <cellStyle name="20% - Accent2 2 3 2 2 2" xfId="5794" xr:uid="{ADE1D2D3-E191-4AE1-9569-5E47FEE84D0E}"/>
    <cellStyle name="20% - Accent2 2 3 2 2 2 2" xfId="6841" xr:uid="{113C1F2B-E369-4B2A-9F31-D509F4C91058}"/>
    <cellStyle name="20% - Accent2 2 3 2 2 3" xfId="6840" xr:uid="{DDA67DAD-748E-4194-B4B8-4E10703AADC9}"/>
    <cellStyle name="20% - Accent2 2 3 2 3" xfId="5795" xr:uid="{E8CAA281-899B-4011-9186-1FDF5B684CF3}"/>
    <cellStyle name="20% - Accent2 2 3 2 3 2" xfId="6842" xr:uid="{AA0EF9DE-62EF-4DDE-A425-F6012A26CA69}"/>
    <cellStyle name="20% - Accent2 2 3 2 4" xfId="6839" xr:uid="{6D1EF25B-6F0F-4480-9F78-26D0AE401119}"/>
    <cellStyle name="20% - Accent2 2 3 3" xfId="5796" xr:uid="{4234EDD3-8686-452E-958C-3AD691C936A4}"/>
    <cellStyle name="20% - Accent2 2 3 3 2" xfId="5797" xr:uid="{D7375AB4-2FF9-461D-A566-E2273809CD66}"/>
    <cellStyle name="20% - Accent2 2 3 3 2 2" xfId="6844" xr:uid="{4730B297-842F-4E47-B190-425B0C6E1118}"/>
    <cellStyle name="20% - Accent2 2 3 3 3" xfId="6843" xr:uid="{E848B977-946A-417E-9CDC-58FA2473C3CE}"/>
    <cellStyle name="20% - Accent2 2 3 4" xfId="5798" xr:uid="{3734E967-B886-451A-AF4F-2EE837E3C840}"/>
    <cellStyle name="20% - Accent2 2 3 4 2" xfId="6845" xr:uid="{9370618F-EA65-48A4-BA76-3B72D1F1F9F0}"/>
    <cellStyle name="20% - Accent2 2 4" xfId="105" xr:uid="{942D7734-FC8A-465E-9660-65590D0000A8}"/>
    <cellStyle name="20% - Accent2 2 4 2" xfId="106" xr:uid="{D84E62C5-404A-4C2F-8A2E-05389D7701FC}"/>
    <cellStyle name="20% - Accent2 2 4 2 2" xfId="5799" xr:uid="{EA5DCC56-8C2E-4559-A96A-C8A002C1B3B9}"/>
    <cellStyle name="20% - Accent2 2 4 2 2 2" xfId="6847" xr:uid="{B72B0F52-830A-46CD-9B69-CF9914DDA945}"/>
    <cellStyle name="20% - Accent2 2 4 2 3" xfId="6846" xr:uid="{FD35A954-CB5C-4BFE-B979-08CF92BCC0CF}"/>
    <cellStyle name="20% - Accent2 2 4 3" xfId="5800" xr:uid="{A691273E-76C3-43C7-916B-A22993FE4763}"/>
    <cellStyle name="20% - Accent2 2 4 3 2" xfId="6848" xr:uid="{04A80519-9CE1-4A25-A795-35CECDCBC28C}"/>
    <cellStyle name="20% - Accent2 2 5" xfId="107" xr:uid="{949EA030-620F-4628-AB46-B28777AF5782}"/>
    <cellStyle name="20% - Accent2 2 5 2" xfId="5801" xr:uid="{42116B17-CB17-4306-BA8B-BDF867FD933D}"/>
    <cellStyle name="20% - Accent2 2 5 2 2" xfId="6849" xr:uid="{D86F1713-523E-457B-A9A5-DDCFE7247B49}"/>
    <cellStyle name="20% - Accent2 2 6" xfId="108" xr:uid="{935CF681-5313-4CA7-A6A0-D0982565BBBB}"/>
    <cellStyle name="20% - Accent2 2 7" xfId="109" xr:uid="{14E47872-AF2A-4C68-9647-D4884D7D45FF}"/>
    <cellStyle name="20% - Accent2 2 8" xfId="110" xr:uid="{27E9DB34-D3C4-4A3B-9AAF-20DD62F68FE6}"/>
    <cellStyle name="20% - Accent2 2 9" xfId="111" xr:uid="{24AA6DB5-BE5A-4478-9FD5-B5B8F40B8723}"/>
    <cellStyle name="20% - Accent2 3" xfId="112" xr:uid="{39013656-0CF2-4787-A9D1-868A3267E661}"/>
    <cellStyle name="20% - Accent2 3 2" xfId="113" xr:uid="{FECC2698-CD29-4A0F-99BB-F829A3D1F2CE}"/>
    <cellStyle name="20% - Accent2 3 3" xfId="114" xr:uid="{F86FA535-3C86-42DD-8367-05BC56301C95}"/>
    <cellStyle name="20% - Accent2 3 4" xfId="115" xr:uid="{417E2EEB-14D8-4202-841E-355778B109BC}"/>
    <cellStyle name="20% - Accent2 3 4 2" xfId="6850" xr:uid="{AF69CA9B-035B-49D1-BA6B-385A09EDB59E}"/>
    <cellStyle name="20% - Accent2 4" xfId="116" xr:uid="{BAF1A09D-6A1B-48B8-B15A-9D239C466F18}"/>
    <cellStyle name="20% - Accent2 4 2" xfId="117" xr:uid="{F4A00BCE-138C-4784-AC35-1BDD9124E15B}"/>
    <cellStyle name="20% - Accent2 4 2 2" xfId="118" xr:uid="{F25F8321-010C-4AD5-ABB9-3AB0DF55290C}"/>
    <cellStyle name="20% - Accent2 4 2 2 2" xfId="5802" xr:uid="{6C4F3CBA-22B3-4255-AB18-6A3166CC49E2}"/>
    <cellStyle name="20% - Accent2 4 2 2 2 2" xfId="6854" xr:uid="{905384EA-6A1A-467C-B043-504BE497EBC4}"/>
    <cellStyle name="20% - Accent2 4 2 2 3" xfId="6853" xr:uid="{8AEBF656-C32A-4B5A-A5D0-FDDF51380E63}"/>
    <cellStyle name="20% - Accent2 4 2 3" xfId="5803" xr:uid="{44CAA7F1-0C1B-4651-A8F6-87CE974229D6}"/>
    <cellStyle name="20% - Accent2 4 2 3 2" xfId="6855" xr:uid="{2C509F30-F04D-445D-BFC7-0B52236DDFB8}"/>
    <cellStyle name="20% - Accent2 4 2 4" xfId="6852" xr:uid="{F8DB708E-4BE6-49EC-9C0D-35DD33A67496}"/>
    <cellStyle name="20% - Accent2 4 3" xfId="119" xr:uid="{A92110D7-C027-4C5E-BF61-B623AAB485DF}"/>
    <cellStyle name="20% - Accent2 4 3 2" xfId="5804" xr:uid="{417F339F-931C-4CA2-BEF6-5EAD510611C0}"/>
    <cellStyle name="20% - Accent2 4 3 2 2" xfId="6857" xr:uid="{740D5A7C-68DA-4BF3-B6FF-035F92C0109A}"/>
    <cellStyle name="20% - Accent2 4 3 3" xfId="6856" xr:uid="{38282375-2108-4AE8-98AE-E7161E806835}"/>
    <cellStyle name="20% - Accent2 4 4" xfId="5805" xr:uid="{F111C3CF-EEBB-4B1D-94C8-817A005FC229}"/>
    <cellStyle name="20% - Accent2 4 4 2" xfId="6858" xr:uid="{EC3D8078-42FB-4EAF-9894-F83510E850F6}"/>
    <cellStyle name="20% - Accent2 4 5" xfId="6851" xr:uid="{AF86FA6C-9B3C-4AAF-9D2D-5D39B19D12B9}"/>
    <cellStyle name="20% - Accent2 5" xfId="120" xr:uid="{02B0FA67-0B0D-46AE-864B-779EEA3FEE91}"/>
    <cellStyle name="20% - Accent2 5 2" xfId="121" xr:uid="{D258681E-6DEB-4BB0-8513-F1C15FEDF949}"/>
    <cellStyle name="20% - Accent2 5 3" xfId="122" xr:uid="{1CD32646-7813-4693-BFFF-52F3D0E3CB82}"/>
    <cellStyle name="20% - Accent2 5 3 2" xfId="6860" xr:uid="{9C4C3F99-48D6-4DDE-9DBA-F093C20D37E7}"/>
    <cellStyle name="20% - Accent2 5 4" xfId="6859" xr:uid="{AF591369-B5AC-4C5C-8E7D-8F970BE3D897}"/>
    <cellStyle name="20% - Accent2 6" xfId="123" xr:uid="{B68F154D-A787-4FAB-9E1F-2925734A64CE}"/>
    <cellStyle name="20% - Accent2 6 2" xfId="124" xr:uid="{A8CC0691-F859-4FC5-A242-2C3FDAE71D02}"/>
    <cellStyle name="20% - Accent2 6 2 2" xfId="6862" xr:uid="{3FE7AE11-F6D7-4671-ADA2-C9BDDD726B69}"/>
    <cellStyle name="20% - Accent2 6 3" xfId="6861" xr:uid="{A84D6345-6143-43A7-9E11-B9154698EA52}"/>
    <cellStyle name="20% - Accent2 7" xfId="125" xr:uid="{48E8A232-E7C3-4B99-B467-1A2EEFFE1B75}"/>
    <cellStyle name="20% - Accent2 7 2" xfId="6863" xr:uid="{47C2491D-9018-46BC-B8F0-016130DC5579}"/>
    <cellStyle name="20% - Accent3" xfId="27" builtinId="38" customBuiltin="1"/>
    <cellStyle name="20% - Accent3 2" xfId="51" xr:uid="{00000000-0005-0000-0000-000005000000}"/>
    <cellStyle name="20% - Accent3 2 10" xfId="127" xr:uid="{96D924F8-429B-49C1-9D0F-56E114DD17E7}"/>
    <cellStyle name="20% - Accent3 2 11" xfId="128" xr:uid="{FAD3298B-CDB7-49E6-9969-FC721869C74A}"/>
    <cellStyle name="20% - Accent3 2 12" xfId="126" xr:uid="{F207B735-09AF-4397-9459-24AABA5FF1AA}"/>
    <cellStyle name="20% - Accent3 2 2" xfId="129" xr:uid="{0D7EC54F-FF3F-44A5-B388-AAA8493A5D2F}"/>
    <cellStyle name="20% - Accent3 2 2 2" xfId="130" xr:uid="{CF82136B-B7E9-4269-B437-8E6B39DDB4FE}"/>
    <cellStyle name="20% - Accent3 2 2 2 2" xfId="131" xr:uid="{2E2D39C2-51FD-4197-B40E-4B8AAABBCBAF}"/>
    <cellStyle name="20% - Accent3 2 2 2 2 2" xfId="5806" xr:uid="{5521E901-E87A-459F-9455-99CDC4FF479E}"/>
    <cellStyle name="20% - Accent3 2 2 2 2 2 2" xfId="5807" xr:uid="{D78C9695-B729-4EAF-AB3A-CED9FA834E49}"/>
    <cellStyle name="20% - Accent3 2 2 2 2 2 2 2" xfId="6867" xr:uid="{3AD5AC43-CC7F-44D8-B8C3-72527B186CA7}"/>
    <cellStyle name="20% - Accent3 2 2 2 2 2 3" xfId="6866" xr:uid="{BF715839-F948-4905-BA8F-0566D3FCEB42}"/>
    <cellStyle name="20% - Accent3 2 2 2 2 3" xfId="5808" xr:uid="{225CDD5B-25FF-40A5-8BDB-F3A09BE2A9BD}"/>
    <cellStyle name="20% - Accent3 2 2 2 2 3 2" xfId="6868" xr:uid="{012CDB11-D925-4BB9-9D02-3E7F2AF6232D}"/>
    <cellStyle name="20% - Accent3 2 2 2 2 4" xfId="6865" xr:uid="{72A34AC2-BFC5-4F61-B5FB-2530E01BDBF8}"/>
    <cellStyle name="20% - Accent3 2 2 2 3" xfId="5809" xr:uid="{03B21945-8AD2-4CAC-AAB6-D5534B5A812C}"/>
    <cellStyle name="20% - Accent3 2 2 2 3 2" xfId="5810" xr:uid="{59FAD3CB-CBCC-4E52-A898-B47E8510244A}"/>
    <cellStyle name="20% - Accent3 2 2 2 3 2 2" xfId="6870" xr:uid="{3D0C9BE1-1DEB-4190-B1B6-C5C6194E93C3}"/>
    <cellStyle name="20% - Accent3 2 2 2 3 3" xfId="6869" xr:uid="{0291FE96-9025-44D8-9CC1-B33D979BDDCE}"/>
    <cellStyle name="20% - Accent3 2 2 2 4" xfId="5811" xr:uid="{4089AAEE-7AA6-4693-8815-86CC58D0947A}"/>
    <cellStyle name="20% - Accent3 2 2 2 4 2" xfId="6871" xr:uid="{55FFB541-6BBE-45D3-93C6-AC69F3DE0FF8}"/>
    <cellStyle name="20% - Accent3 2 2 2 5" xfId="6864" xr:uid="{EED60B21-1202-4D7F-BACB-23A05CDD0E03}"/>
    <cellStyle name="20% - Accent3 2 2 3" xfId="132" xr:uid="{37589F49-CC8E-4440-A505-4D6765253C6C}"/>
    <cellStyle name="20% - Accent3 2 2 3 2" xfId="5812" xr:uid="{8C7CD3CA-874E-4D86-A193-C4FEC47BC5B9}"/>
    <cellStyle name="20% - Accent3 2 2 3 2 2" xfId="5813" xr:uid="{351B9F1A-8018-42BA-BEB3-775C3DBEAA4C}"/>
    <cellStyle name="20% - Accent3 2 2 3 2 2 2" xfId="6874" xr:uid="{E0D0EEC6-8561-4690-9A5B-958734955093}"/>
    <cellStyle name="20% - Accent3 2 2 3 2 3" xfId="6873" xr:uid="{24817059-D1D2-4101-B985-1B98D9BD8194}"/>
    <cellStyle name="20% - Accent3 2 2 3 3" xfId="5814" xr:uid="{C31F709F-1628-4937-8560-A72C8C1B8776}"/>
    <cellStyle name="20% - Accent3 2 2 3 3 2" xfId="6875" xr:uid="{4EE420F3-7BBA-42D5-BFDE-EE108349B25F}"/>
    <cellStyle name="20% - Accent3 2 2 3 4" xfId="6872" xr:uid="{94AC7E9E-39B8-4908-8194-5992A9A36E39}"/>
    <cellStyle name="20% - Accent3 2 2 4" xfId="5815" xr:uid="{84AC8E3C-A8AB-4A99-A4C3-BBCBBC1E1C17}"/>
    <cellStyle name="20% - Accent3 2 2 4 2" xfId="5816" xr:uid="{CD38CEA5-D9FB-444B-895C-3E16217ACDF3}"/>
    <cellStyle name="20% - Accent3 2 2 4 2 2" xfId="6877" xr:uid="{CF52F93C-2C82-480A-8D5D-947881091D50}"/>
    <cellStyle name="20% - Accent3 2 2 4 3" xfId="6876" xr:uid="{FDE417AC-B0C2-4290-9401-5FA762B32948}"/>
    <cellStyle name="20% - Accent3 2 2 5" xfId="5817" xr:uid="{EBEC884D-3F65-43E3-ABA2-1DB7927F6001}"/>
    <cellStyle name="20% - Accent3 2 2 5 2" xfId="6878" xr:uid="{0835FC6A-32E2-4F24-9B86-B2082A385BAC}"/>
    <cellStyle name="20% - Accent3 2 3" xfId="133" xr:uid="{7D2577C8-7A32-4F70-97CC-184EF0DDB7C9}"/>
    <cellStyle name="20% - Accent3 2 3 2" xfId="134" xr:uid="{7C389348-42A2-4DCC-8CE4-8418D140A685}"/>
    <cellStyle name="20% - Accent3 2 3 2 2" xfId="5818" xr:uid="{A8D15680-93DD-4E86-A30A-354D9F6F3F5C}"/>
    <cellStyle name="20% - Accent3 2 3 2 2 2" xfId="5819" xr:uid="{5E18CEBD-011B-4F3E-928D-4BFF143B268A}"/>
    <cellStyle name="20% - Accent3 2 3 2 2 2 2" xfId="6881" xr:uid="{74AB7017-62D9-4D58-9C3E-15F8FA197B88}"/>
    <cellStyle name="20% - Accent3 2 3 2 2 3" xfId="6880" xr:uid="{FF063FCD-BA8B-49B3-885A-8B3B659EA536}"/>
    <cellStyle name="20% - Accent3 2 3 2 3" xfId="5820" xr:uid="{D9F95A05-584E-4FB2-9AD6-757C1F946DDC}"/>
    <cellStyle name="20% - Accent3 2 3 2 3 2" xfId="6882" xr:uid="{8849CB25-10BF-4193-B59A-AD0AE6D813BB}"/>
    <cellStyle name="20% - Accent3 2 3 2 4" xfId="6879" xr:uid="{1AC567AE-83C2-46B7-B2C4-C3CF6B2C4830}"/>
    <cellStyle name="20% - Accent3 2 3 3" xfId="5821" xr:uid="{401C5408-3CD4-4C1D-A5A3-9C2C17F4233C}"/>
    <cellStyle name="20% - Accent3 2 3 3 2" xfId="5822" xr:uid="{A3838E2B-5CEF-407A-B724-484C5414B537}"/>
    <cellStyle name="20% - Accent3 2 3 3 2 2" xfId="6884" xr:uid="{692B30AE-4D72-458D-B799-6923137115B5}"/>
    <cellStyle name="20% - Accent3 2 3 3 3" xfId="6883" xr:uid="{5633369C-319B-4FBB-AB08-5B89EDF4C970}"/>
    <cellStyle name="20% - Accent3 2 3 4" xfId="5823" xr:uid="{609A0AF2-AC86-4CE6-A604-9FC4A3F9B182}"/>
    <cellStyle name="20% - Accent3 2 3 4 2" xfId="6885" xr:uid="{CA1EE137-54EF-419F-B8F2-C2849C991DBD}"/>
    <cellStyle name="20% - Accent3 2 4" xfId="135" xr:uid="{114672E7-B672-4913-97C9-1062FE3B6C51}"/>
    <cellStyle name="20% - Accent3 2 4 2" xfId="136" xr:uid="{C8550ABD-D0CD-403E-9028-18B18ABA9930}"/>
    <cellStyle name="20% - Accent3 2 4 2 2" xfId="5824" xr:uid="{97A94E55-CFF3-40AA-9F65-3F42387FE43E}"/>
    <cellStyle name="20% - Accent3 2 4 2 2 2" xfId="6887" xr:uid="{8B6C1660-7E7E-41AF-9972-822CA413D205}"/>
    <cellStyle name="20% - Accent3 2 4 2 3" xfId="6886" xr:uid="{E03B00FB-A942-4930-AC96-557FF4016F55}"/>
    <cellStyle name="20% - Accent3 2 4 3" xfId="5825" xr:uid="{0FB7E549-31D9-494C-90A8-05F76F253E42}"/>
    <cellStyle name="20% - Accent3 2 4 3 2" xfId="6888" xr:uid="{75AA2F47-A986-4B33-B320-D4324FD1EDE5}"/>
    <cellStyle name="20% - Accent3 2 5" xfId="137" xr:uid="{E5470FCE-215E-43E2-9616-40CED98B0B88}"/>
    <cellStyle name="20% - Accent3 2 5 2" xfId="5826" xr:uid="{B5731E7D-3522-4902-9AF1-308CC2049F64}"/>
    <cellStyle name="20% - Accent3 2 5 2 2" xfId="6889" xr:uid="{367E1C16-D66F-43A8-8F18-0288876A184F}"/>
    <cellStyle name="20% - Accent3 2 6" xfId="138" xr:uid="{D868E9C5-996F-438F-8B1A-EF6AB70AB6E0}"/>
    <cellStyle name="20% - Accent3 2 7" xfId="139" xr:uid="{7601159D-16A3-4F43-8E85-DDBB02D17488}"/>
    <cellStyle name="20% - Accent3 2 8" xfId="140" xr:uid="{8C845F63-C88A-4653-A272-F29E34766B3D}"/>
    <cellStyle name="20% - Accent3 2 9" xfId="141" xr:uid="{65C8BAD2-7FCD-42D4-BE2B-1C14B65CE68F}"/>
    <cellStyle name="20% - Accent3 3" xfId="142" xr:uid="{BED63002-82B3-4850-BF0B-3E4E7F923E41}"/>
    <cellStyle name="20% - Accent3 3 2" xfId="143" xr:uid="{4D17153B-66C3-45CE-B621-678DC48F56D6}"/>
    <cellStyle name="20% - Accent3 3 3" xfId="144" xr:uid="{571C8054-A406-46AF-867B-8E34D0FFC9BB}"/>
    <cellStyle name="20% - Accent3 3 4" xfId="145" xr:uid="{D677E2E7-FB2F-4B6E-A043-1CE2B6FE7384}"/>
    <cellStyle name="20% - Accent3 3 4 2" xfId="6890" xr:uid="{C62D3636-6C6E-4366-91E6-40B9F9D735A9}"/>
    <cellStyle name="20% - Accent3 4" xfId="146" xr:uid="{E9386D4E-7E38-40B0-9467-E0770A6F9493}"/>
    <cellStyle name="20% - Accent3 4 2" xfId="147" xr:uid="{CE629A60-D2FD-41FA-AEE7-9265FEFE2B83}"/>
    <cellStyle name="20% - Accent3 4 2 2" xfId="148" xr:uid="{F022D0E8-D850-41EA-AD8E-7BE781D23CA2}"/>
    <cellStyle name="20% - Accent3 4 2 2 2" xfId="5827" xr:uid="{9348E01F-665F-412B-9A1F-F6A4A925DD8D}"/>
    <cellStyle name="20% - Accent3 4 2 2 2 2" xfId="6894" xr:uid="{544DC5E8-D511-47A8-93D8-0C05F9AC2257}"/>
    <cellStyle name="20% - Accent3 4 2 2 3" xfId="6893" xr:uid="{762FD5AA-40D5-407A-A643-1BDB66307C6E}"/>
    <cellStyle name="20% - Accent3 4 2 3" xfId="5828" xr:uid="{CB58CB1D-9A77-4982-BAC8-A7ED74BC9430}"/>
    <cellStyle name="20% - Accent3 4 2 3 2" xfId="6895" xr:uid="{28CC8D0E-F02F-4DBC-9FC1-901FF12C485C}"/>
    <cellStyle name="20% - Accent3 4 2 4" xfId="6892" xr:uid="{DA9BFCEA-CDF4-4964-A87F-3F324F3F495A}"/>
    <cellStyle name="20% - Accent3 4 3" xfId="149" xr:uid="{8D32FAE8-A7D9-4132-9E2E-4521CF5880F0}"/>
    <cellStyle name="20% - Accent3 4 3 2" xfId="5829" xr:uid="{8CF3A5B1-8B75-4FC0-B8F4-36C562824F0D}"/>
    <cellStyle name="20% - Accent3 4 3 2 2" xfId="6897" xr:uid="{8435D4BF-9D5D-422E-83FB-65D72884E891}"/>
    <cellStyle name="20% - Accent3 4 3 3" xfId="6896" xr:uid="{13B4254D-CFB0-45E8-A8E0-60004E51ABF5}"/>
    <cellStyle name="20% - Accent3 4 4" xfId="5830" xr:uid="{F4A4967D-F02D-4054-A4A1-DEC8D84C9178}"/>
    <cellStyle name="20% - Accent3 4 4 2" xfId="6898" xr:uid="{1C520164-C397-448E-BD91-B2BD550ED2CD}"/>
    <cellStyle name="20% - Accent3 4 5" xfId="6891" xr:uid="{4DC11813-6900-4E4A-92EC-22834038E6D6}"/>
    <cellStyle name="20% - Accent3 5" xfId="150" xr:uid="{7D8EF00B-4C88-4543-82DB-D72498130C54}"/>
    <cellStyle name="20% - Accent3 5 2" xfId="151" xr:uid="{0B37D9CC-7763-4E4C-BC2D-CA0E51C2C995}"/>
    <cellStyle name="20% - Accent3 5 3" xfId="152" xr:uid="{A18AAB06-0BAB-4CB9-8525-50A15117F3AF}"/>
    <cellStyle name="20% - Accent3 5 3 2" xfId="6900" xr:uid="{743494C6-16C4-4BA8-9FA8-7FA36C460BD9}"/>
    <cellStyle name="20% - Accent3 5 4" xfId="6899" xr:uid="{0E0DF616-1E98-40D4-ACB2-5084014E24CD}"/>
    <cellStyle name="20% - Accent3 6" xfId="153" xr:uid="{4D52A084-CBA3-43AD-AD16-C25AFB2AE829}"/>
    <cellStyle name="20% - Accent3 6 2" xfId="154" xr:uid="{0D9E1B1B-133B-4EA2-9A70-F5BA59266750}"/>
    <cellStyle name="20% - Accent3 6 2 2" xfId="6902" xr:uid="{E5F2C8F3-A40F-4473-96E2-A6A6CC5ADF66}"/>
    <cellStyle name="20% - Accent3 6 3" xfId="6901" xr:uid="{C63D0C7D-0B93-4FEF-A86D-2E8D6B17E3BA}"/>
    <cellStyle name="20% - Accent3 7" xfId="155" xr:uid="{3690EAA8-B85F-437E-A8F9-76260EFD033B}"/>
    <cellStyle name="20% - Accent3 7 2" xfId="6903" xr:uid="{E0A34ED1-3E9F-4E9E-8BA2-1BFAF51ED3E7}"/>
    <cellStyle name="20% - Accent4" xfId="31" builtinId="42" customBuiltin="1"/>
    <cellStyle name="20% - Accent4 2" xfId="53" xr:uid="{00000000-0005-0000-0000-000007000000}"/>
    <cellStyle name="20% - Accent4 2 10" xfId="157" xr:uid="{0C8D5724-CBA6-4F9F-8ED2-88E5BEDE806F}"/>
    <cellStyle name="20% - Accent4 2 11" xfId="158" xr:uid="{7264D410-C4DE-48CD-9823-C69CD855FFA7}"/>
    <cellStyle name="20% - Accent4 2 12" xfId="156" xr:uid="{7BF0AB24-D3CC-41EC-8FD6-D763C8C0148D}"/>
    <cellStyle name="20% - Accent4 2 2" xfId="159" xr:uid="{B4B136D0-74AA-4619-8BF9-E7A0784FBEA8}"/>
    <cellStyle name="20% - Accent4 2 2 2" xfId="160" xr:uid="{55172C8E-BC8F-4F1B-B104-9A6EF4084DF1}"/>
    <cellStyle name="20% - Accent4 2 2 2 2" xfId="161" xr:uid="{1CEE070E-2E7D-4ECE-BAAE-D2D1F882E8ED}"/>
    <cellStyle name="20% - Accent4 2 2 2 2 2" xfId="5831" xr:uid="{D75B0C8A-B598-4932-91CA-E0679AF46DCC}"/>
    <cellStyle name="20% - Accent4 2 2 2 2 2 2" xfId="5832" xr:uid="{24A8406C-F3E4-4DB6-BD8A-5B3ECDC4F732}"/>
    <cellStyle name="20% - Accent4 2 2 2 2 2 2 2" xfId="6907" xr:uid="{CA0BD1AA-BA55-459B-925C-AD0EBBD87F24}"/>
    <cellStyle name="20% - Accent4 2 2 2 2 2 3" xfId="6906" xr:uid="{B0C9CF13-9505-4FE9-B76A-264F91A205C7}"/>
    <cellStyle name="20% - Accent4 2 2 2 2 3" xfId="5833" xr:uid="{C258FA7C-BFD4-4353-9954-C6420CE96039}"/>
    <cellStyle name="20% - Accent4 2 2 2 2 3 2" xfId="6908" xr:uid="{CA9F0120-35AB-4575-9A09-C1A125A3F730}"/>
    <cellStyle name="20% - Accent4 2 2 2 2 4" xfId="6905" xr:uid="{E0EC4E0F-B01D-4183-AA1B-C1CF49DBF1D2}"/>
    <cellStyle name="20% - Accent4 2 2 2 3" xfId="5834" xr:uid="{6B968788-108B-4BA6-8A8B-D80E43A21E87}"/>
    <cellStyle name="20% - Accent4 2 2 2 3 2" xfId="5835" xr:uid="{A4FAE694-302A-45D2-82D6-6BDB75FBB584}"/>
    <cellStyle name="20% - Accent4 2 2 2 3 2 2" xfId="6910" xr:uid="{C150919B-B8BB-4469-BC26-B32763606C0A}"/>
    <cellStyle name="20% - Accent4 2 2 2 3 3" xfId="6909" xr:uid="{0C5589B3-AA75-458D-A6AF-B766F486A341}"/>
    <cellStyle name="20% - Accent4 2 2 2 4" xfId="5836" xr:uid="{95183AEA-8308-47B1-8DBE-BA2B83FFFEF0}"/>
    <cellStyle name="20% - Accent4 2 2 2 4 2" xfId="6911" xr:uid="{6D9C27F8-F679-46AC-964A-0CE9C75F8457}"/>
    <cellStyle name="20% - Accent4 2 2 2 5" xfId="6904" xr:uid="{F3825496-D8EC-4A03-9A37-1438CEDC8408}"/>
    <cellStyle name="20% - Accent4 2 2 3" xfId="162" xr:uid="{35F50C92-A412-433B-BF33-8651888335A5}"/>
    <cellStyle name="20% - Accent4 2 2 3 2" xfId="5837" xr:uid="{103E5B7E-785B-4951-8733-D40A4E934CD7}"/>
    <cellStyle name="20% - Accent4 2 2 3 2 2" xfId="5838" xr:uid="{817A2203-1B39-4135-80EE-C73092A1F54A}"/>
    <cellStyle name="20% - Accent4 2 2 3 2 2 2" xfId="6914" xr:uid="{636CCD1F-E600-461D-A7E1-4F536F1DC747}"/>
    <cellStyle name="20% - Accent4 2 2 3 2 3" xfId="6913" xr:uid="{6A9D1513-73D1-4A8C-9A68-D654BA7AE0E2}"/>
    <cellStyle name="20% - Accent4 2 2 3 3" xfId="5839" xr:uid="{836F25E7-4818-485C-AB8A-CAFF0D6E004A}"/>
    <cellStyle name="20% - Accent4 2 2 3 3 2" xfId="6915" xr:uid="{9B574101-BA05-43ED-A292-8A860B46DC99}"/>
    <cellStyle name="20% - Accent4 2 2 3 4" xfId="6912" xr:uid="{68DC0114-DCAD-409E-A9C7-B89B7ACE7CAC}"/>
    <cellStyle name="20% - Accent4 2 2 4" xfId="5840" xr:uid="{D2ACF79B-D94C-400C-AA9D-6621280E7CD7}"/>
    <cellStyle name="20% - Accent4 2 2 4 2" xfId="5841" xr:uid="{CA1F0062-8C7A-42AD-A18E-C717E5026F7A}"/>
    <cellStyle name="20% - Accent4 2 2 4 2 2" xfId="6917" xr:uid="{57EB91D1-CB52-4FE4-B802-680DF3507956}"/>
    <cellStyle name="20% - Accent4 2 2 4 3" xfId="6916" xr:uid="{74B5A539-6753-4B8F-B1BA-0854604B66E7}"/>
    <cellStyle name="20% - Accent4 2 2 5" xfId="5842" xr:uid="{88794D3A-E1DD-4FE2-928E-F536B4B08D00}"/>
    <cellStyle name="20% - Accent4 2 2 5 2" xfId="6918" xr:uid="{55C261C5-8CC7-4B22-8146-103C7CB4AD5C}"/>
    <cellStyle name="20% - Accent4 2 3" xfId="163" xr:uid="{B921C2A0-02E0-496A-BB28-D994F473B067}"/>
    <cellStyle name="20% - Accent4 2 3 2" xfId="164" xr:uid="{4AB7AE8C-5BB2-4167-89BB-90AF2E24BEEB}"/>
    <cellStyle name="20% - Accent4 2 3 2 2" xfId="5843" xr:uid="{50A1271B-0F7F-4D5A-AFBA-2543EDB5ACC0}"/>
    <cellStyle name="20% - Accent4 2 3 2 2 2" xfId="5844" xr:uid="{7A78E965-1F9C-42E8-A936-B6E4A8DD8522}"/>
    <cellStyle name="20% - Accent4 2 3 2 2 2 2" xfId="6921" xr:uid="{6DC81CB4-717B-4A72-92C4-2DD2F560E784}"/>
    <cellStyle name="20% - Accent4 2 3 2 2 3" xfId="6920" xr:uid="{3E31BF83-F416-4A86-9A92-353EC0ACFF9C}"/>
    <cellStyle name="20% - Accent4 2 3 2 3" xfId="5845" xr:uid="{D43737E9-FCC6-4000-A374-04D1687713AA}"/>
    <cellStyle name="20% - Accent4 2 3 2 3 2" xfId="6922" xr:uid="{71133C09-E520-4262-9B99-7BC036207323}"/>
    <cellStyle name="20% - Accent4 2 3 2 4" xfId="6919" xr:uid="{6A0010E3-A2C2-4AFB-BDD2-1BB6AFD8E227}"/>
    <cellStyle name="20% - Accent4 2 3 3" xfId="5846" xr:uid="{DC895DE1-F70E-4270-99AB-A29084D66185}"/>
    <cellStyle name="20% - Accent4 2 3 3 2" xfId="5847" xr:uid="{35C36F4E-D588-411F-B28E-92307ACAE682}"/>
    <cellStyle name="20% - Accent4 2 3 3 2 2" xfId="6924" xr:uid="{013CB8FD-2779-4378-82E8-985003A18BBA}"/>
    <cellStyle name="20% - Accent4 2 3 3 3" xfId="6923" xr:uid="{535398CB-4514-4471-9C33-619A3AEFB460}"/>
    <cellStyle name="20% - Accent4 2 3 4" xfId="5848" xr:uid="{17B27702-7050-4829-831A-C89FFCEEEA13}"/>
    <cellStyle name="20% - Accent4 2 3 4 2" xfId="6925" xr:uid="{1F6A0390-052F-41ED-9632-C41342A9EB65}"/>
    <cellStyle name="20% - Accent4 2 4" xfId="165" xr:uid="{CEBA8B31-6513-45AA-B766-38AC547CFFEE}"/>
    <cellStyle name="20% - Accent4 2 4 2" xfId="166" xr:uid="{FDEC02C6-BD61-42DA-A533-A84B2BB9B519}"/>
    <cellStyle name="20% - Accent4 2 4 2 2" xfId="5849" xr:uid="{3B2146B9-BBAB-40CD-823D-84791D92643C}"/>
    <cellStyle name="20% - Accent4 2 4 2 2 2" xfId="6927" xr:uid="{667498EF-ACF5-4CBC-96F8-B299D732133A}"/>
    <cellStyle name="20% - Accent4 2 4 2 3" xfId="6926" xr:uid="{D1499344-EF59-43D8-A5A6-A7B54505862D}"/>
    <cellStyle name="20% - Accent4 2 4 3" xfId="5850" xr:uid="{412BE840-2354-4F37-AD07-BAF8400DCB00}"/>
    <cellStyle name="20% - Accent4 2 4 3 2" xfId="6928" xr:uid="{6C1A16B0-ABB5-47A1-A801-7386E94F0BCD}"/>
    <cellStyle name="20% - Accent4 2 5" xfId="167" xr:uid="{D66354EC-E012-49DA-8F88-F438B9CBEB30}"/>
    <cellStyle name="20% - Accent4 2 5 2" xfId="5851" xr:uid="{31C3CEBE-90C5-44D7-8488-C40FB408E3C6}"/>
    <cellStyle name="20% - Accent4 2 5 2 2" xfId="6929" xr:uid="{4D8FB48E-7B03-45C7-BE3E-31EE84716953}"/>
    <cellStyle name="20% - Accent4 2 6" xfId="168" xr:uid="{D1777C44-A52A-4B7D-9553-14EC7E07C62D}"/>
    <cellStyle name="20% - Accent4 2 7" xfId="169" xr:uid="{2CD1848C-4850-47EA-BD0D-224F8D92288A}"/>
    <cellStyle name="20% - Accent4 2 8" xfId="170" xr:uid="{79C1FEE0-FDD3-4922-9E9E-328E7566FEC5}"/>
    <cellStyle name="20% - Accent4 2 9" xfId="171" xr:uid="{8DCB1EEF-9389-4736-A4AE-AB9203F6115D}"/>
    <cellStyle name="20% - Accent4 3" xfId="172" xr:uid="{6BE54FDE-9F2F-47A0-8A3A-B73F9E5A886B}"/>
    <cellStyle name="20% - Accent4 3 2" xfId="173" xr:uid="{DB54CFC0-989B-4CED-922F-A990931B8236}"/>
    <cellStyle name="20% - Accent4 3 3" xfId="174" xr:uid="{71C75658-F253-4060-97CD-00CEB182F7A6}"/>
    <cellStyle name="20% - Accent4 3 4" xfId="175" xr:uid="{1BD26764-C002-4845-A2E5-EFEFA31BD176}"/>
    <cellStyle name="20% - Accent4 3 4 2" xfId="6930" xr:uid="{E9B2B768-476B-4750-A436-BAFA48945D39}"/>
    <cellStyle name="20% - Accent4 4" xfId="176" xr:uid="{372DC3DF-2B74-4A4E-B96A-1E4B24B8DF3C}"/>
    <cellStyle name="20% - Accent4 4 2" xfId="177" xr:uid="{8214FB39-6E0F-42D6-A973-1003CC6C965B}"/>
    <cellStyle name="20% - Accent4 4 2 2" xfId="178" xr:uid="{1802C598-1948-4DC2-84FD-4C2FD54122E3}"/>
    <cellStyle name="20% - Accent4 4 2 2 2" xfId="5852" xr:uid="{B88B3F0E-B9AD-4ED9-A5B3-805C84010A6F}"/>
    <cellStyle name="20% - Accent4 4 2 2 2 2" xfId="6934" xr:uid="{E10C42A8-F986-4D3B-8844-463739563487}"/>
    <cellStyle name="20% - Accent4 4 2 2 3" xfId="6933" xr:uid="{E70DC18A-9672-4BFB-A57B-EF31ECD54DE4}"/>
    <cellStyle name="20% - Accent4 4 2 3" xfId="5853" xr:uid="{A2951FBD-9BDF-4091-AC11-ED894EE1241B}"/>
    <cellStyle name="20% - Accent4 4 2 3 2" xfId="6935" xr:uid="{D121CF54-DDC0-4D63-9939-482B16A188A8}"/>
    <cellStyle name="20% - Accent4 4 2 4" xfId="6932" xr:uid="{B8BB5557-6424-4180-AADD-3BD27DB58349}"/>
    <cellStyle name="20% - Accent4 4 3" xfId="179" xr:uid="{563CE6DD-7CD8-428E-B9EB-89BBCDADB24B}"/>
    <cellStyle name="20% - Accent4 4 3 2" xfId="5854" xr:uid="{6532BF25-767F-4CAE-898F-AAAB99EF6910}"/>
    <cellStyle name="20% - Accent4 4 3 2 2" xfId="6937" xr:uid="{F393E931-EAAD-463F-984D-D727397E3A22}"/>
    <cellStyle name="20% - Accent4 4 3 3" xfId="6936" xr:uid="{A62D5876-2750-4E42-A50E-4BF9B757C2B2}"/>
    <cellStyle name="20% - Accent4 4 4" xfId="5855" xr:uid="{1056391C-8285-4054-B303-95D02DE15FA6}"/>
    <cellStyle name="20% - Accent4 4 4 2" xfId="6938" xr:uid="{D8386A3E-F1AC-4641-8D4A-071F6B637CB4}"/>
    <cellStyle name="20% - Accent4 4 5" xfId="6931" xr:uid="{1C16B708-F007-47E9-A56D-D3E049C699C8}"/>
    <cellStyle name="20% - Accent4 5" xfId="180" xr:uid="{DA73A25D-29ED-413F-AA27-6472B39D5558}"/>
    <cellStyle name="20% - Accent4 5 2" xfId="181" xr:uid="{DD443448-5671-4604-A62F-C9E133F19CAF}"/>
    <cellStyle name="20% - Accent4 5 3" xfId="182" xr:uid="{3C5C0850-A188-4D21-A344-B45E2E06A3F5}"/>
    <cellStyle name="20% - Accent4 5 3 2" xfId="6940" xr:uid="{D6E84C75-36BE-4262-9959-A7DC08CC408D}"/>
    <cellStyle name="20% - Accent4 5 4" xfId="6939" xr:uid="{B55A8CD7-789A-4345-AB05-51234943920C}"/>
    <cellStyle name="20% - Accent4 6" xfId="183" xr:uid="{813E46CB-8D0B-4948-B914-99EF5CD4286B}"/>
    <cellStyle name="20% - Accent4 6 2" xfId="184" xr:uid="{9D4731A1-42A3-4152-995A-18BC4B265133}"/>
    <cellStyle name="20% - Accent4 6 2 2" xfId="6942" xr:uid="{70126921-E24D-4879-ABEF-9CB7F314848A}"/>
    <cellStyle name="20% - Accent4 6 3" xfId="6941" xr:uid="{D0902158-087C-4CBA-A0CC-1BC8189FD32C}"/>
    <cellStyle name="20% - Accent4 7" xfId="185" xr:uid="{70EBC184-C45D-40C2-B830-CBABE5A2D7AC}"/>
    <cellStyle name="20% - Accent4 7 2" xfId="6943" xr:uid="{469A6EEF-EB90-4095-BFDF-4D8745B75CA5}"/>
    <cellStyle name="20% - Accent5" xfId="35" builtinId="46" customBuiltin="1"/>
    <cellStyle name="20% - Accent5 2" xfId="55" xr:uid="{00000000-0005-0000-0000-000009000000}"/>
    <cellStyle name="20% - Accent5 2 2" xfId="187" xr:uid="{3BC61700-E552-4CC0-B2B8-5E00C84EFBA3}"/>
    <cellStyle name="20% - Accent5 2 2 2" xfId="188" xr:uid="{8D7CF4F8-317E-44E8-8F8D-BC53A93FC1C1}"/>
    <cellStyle name="20% - Accent5 2 2 2 2" xfId="189" xr:uid="{24BBB890-4808-4155-BD91-9B6385121B05}"/>
    <cellStyle name="20% - Accent5 2 2 2 2 2" xfId="5856" xr:uid="{0275EAC0-94A2-464A-A8F5-D3D2335DC2AC}"/>
    <cellStyle name="20% - Accent5 2 2 2 2 2 2" xfId="5857" xr:uid="{F69688DC-F416-4B62-B568-0B068E44FA42}"/>
    <cellStyle name="20% - Accent5 2 2 2 2 2 2 2" xfId="6948" xr:uid="{A2F25687-20D0-44E2-BD5A-5CAD7E77C0D3}"/>
    <cellStyle name="20% - Accent5 2 2 2 2 2 3" xfId="6947" xr:uid="{0551C00A-2017-4629-8A41-E855F3A0E1C4}"/>
    <cellStyle name="20% - Accent5 2 2 2 2 3" xfId="5858" xr:uid="{57DEA215-8AE4-4E1A-9FAD-35652C37ABB3}"/>
    <cellStyle name="20% - Accent5 2 2 2 2 3 2" xfId="6949" xr:uid="{5351D66B-2243-487A-9660-0B92DF14C5D1}"/>
    <cellStyle name="20% - Accent5 2 2 2 2 4" xfId="6946" xr:uid="{78475F5A-4841-41C9-AB25-6D6222018865}"/>
    <cellStyle name="20% - Accent5 2 2 2 3" xfId="5859" xr:uid="{B708AE26-A971-400C-BBC0-6A87727E019A}"/>
    <cellStyle name="20% - Accent5 2 2 2 3 2" xfId="5860" xr:uid="{D014FB9A-229E-40F6-A816-203DE0628F67}"/>
    <cellStyle name="20% - Accent5 2 2 2 3 2 2" xfId="6951" xr:uid="{FD9989C0-E849-4D64-9BE8-84472ED3CAEB}"/>
    <cellStyle name="20% - Accent5 2 2 2 3 3" xfId="6950" xr:uid="{CDC17C0E-2552-478E-891F-ED29AFB3DA5F}"/>
    <cellStyle name="20% - Accent5 2 2 2 4" xfId="5861" xr:uid="{BC5812E3-AB5B-4CDA-BABE-7B84063C3846}"/>
    <cellStyle name="20% - Accent5 2 2 2 4 2" xfId="6952" xr:uid="{0ADF6158-36C7-41E0-A814-A878DE41FAAE}"/>
    <cellStyle name="20% - Accent5 2 2 2 5" xfId="6945" xr:uid="{F1A4F556-CFC1-4454-90F9-7B1106A2B255}"/>
    <cellStyle name="20% - Accent5 2 2 3" xfId="190" xr:uid="{F7E4631F-0D80-4868-B790-A82943D53B00}"/>
    <cellStyle name="20% - Accent5 2 2 3 2" xfId="5862" xr:uid="{3177BFEF-2034-4415-A82B-BE8B58B1D04F}"/>
    <cellStyle name="20% - Accent5 2 2 3 2 2" xfId="5863" xr:uid="{E7BC2E7C-44A5-45AC-8CE9-A096FED5F6EB}"/>
    <cellStyle name="20% - Accent5 2 2 3 2 2 2" xfId="6955" xr:uid="{9E43A0A6-5C6F-459C-868C-4A13F5CA8AF5}"/>
    <cellStyle name="20% - Accent5 2 2 3 2 3" xfId="6954" xr:uid="{E0E1FDC5-1536-48AB-8F61-C1519791B942}"/>
    <cellStyle name="20% - Accent5 2 2 3 3" xfId="5864" xr:uid="{A792E004-1CB5-4BAF-82E8-1E8118367064}"/>
    <cellStyle name="20% - Accent5 2 2 3 3 2" xfId="6956" xr:uid="{B327EBF4-78F2-4B60-B7AA-7881D68F1962}"/>
    <cellStyle name="20% - Accent5 2 2 3 4" xfId="6953" xr:uid="{3335E30E-93E5-4AFD-B543-788B04871DD8}"/>
    <cellStyle name="20% - Accent5 2 2 4" xfId="5865" xr:uid="{AE052E71-553B-47B1-B403-ED26AC199174}"/>
    <cellStyle name="20% - Accent5 2 2 4 2" xfId="5866" xr:uid="{3DA3B7DC-E51A-4A20-A941-F4999F07AB94}"/>
    <cellStyle name="20% - Accent5 2 2 4 2 2" xfId="6958" xr:uid="{694DA77A-2A98-4BEE-8B83-5387BCAD4A2D}"/>
    <cellStyle name="20% - Accent5 2 2 4 3" xfId="6957" xr:uid="{06C01453-C67F-41DC-926B-2BEE48A5F71F}"/>
    <cellStyle name="20% - Accent5 2 2 5" xfId="5867" xr:uid="{F6C7DB47-FB1B-451F-8BE4-BDE3C80A1033}"/>
    <cellStyle name="20% - Accent5 2 2 5 2" xfId="6959" xr:uid="{4D3F5726-6B38-434B-91C6-9409DE0BE68F}"/>
    <cellStyle name="20% - Accent5 2 2 6" xfId="6944" xr:uid="{286C6FD2-D031-4079-ACBF-DFA96980659B}"/>
    <cellStyle name="20% - Accent5 2 3" xfId="191" xr:uid="{ADA05F26-AD5B-4350-AA36-F5BD40CFF3A3}"/>
    <cellStyle name="20% - Accent5 2 3 2" xfId="192" xr:uid="{48DEBBF5-34D9-4BC4-BBF7-849755B719DA}"/>
    <cellStyle name="20% - Accent5 2 3 2 2" xfId="5868" xr:uid="{4CA6F3A4-E582-4B11-B7BF-A677977BAE86}"/>
    <cellStyle name="20% - Accent5 2 3 2 2 2" xfId="5869" xr:uid="{E2EAF316-5649-4888-9787-E2FC866A8783}"/>
    <cellStyle name="20% - Accent5 2 3 2 2 2 2" xfId="6963" xr:uid="{79A60D77-2022-4B1C-BD27-6E2F022EC616}"/>
    <cellStyle name="20% - Accent5 2 3 2 2 3" xfId="6962" xr:uid="{A0F71C00-83C1-4C99-B5A9-D7EE1F354DA1}"/>
    <cellStyle name="20% - Accent5 2 3 2 3" xfId="5870" xr:uid="{B9E2D242-40D8-4F2B-A6D5-69E319D4A021}"/>
    <cellStyle name="20% - Accent5 2 3 2 3 2" xfId="6964" xr:uid="{C7E3D218-198A-44DF-99A9-70BEF7716895}"/>
    <cellStyle name="20% - Accent5 2 3 2 4" xfId="6961" xr:uid="{C86548B0-609A-4B2B-A027-FFB003A213FF}"/>
    <cellStyle name="20% - Accent5 2 3 3" xfId="5871" xr:uid="{0349675E-4CE5-4DA9-B7D5-97EE82116828}"/>
    <cellStyle name="20% - Accent5 2 3 3 2" xfId="5872" xr:uid="{6B230713-4C5D-4A46-B7E3-481CCC517ACD}"/>
    <cellStyle name="20% - Accent5 2 3 3 2 2" xfId="6966" xr:uid="{D61CB616-39C7-4B99-B26E-2E0367CC3768}"/>
    <cellStyle name="20% - Accent5 2 3 3 3" xfId="6965" xr:uid="{E7241410-A756-47CF-8EEB-81FED65932FC}"/>
    <cellStyle name="20% - Accent5 2 3 4" xfId="5873" xr:uid="{497649C4-00C7-43B9-BA42-7E581E44EEC0}"/>
    <cellStyle name="20% - Accent5 2 3 4 2" xfId="6967" xr:uid="{E366CB99-753B-4608-B053-745E1E12D96B}"/>
    <cellStyle name="20% - Accent5 2 3 5" xfId="6960" xr:uid="{6FC2FE43-6FA8-40BD-B049-B91AF63C6735}"/>
    <cellStyle name="20% - Accent5 2 4" xfId="193" xr:uid="{29830766-12A3-4A86-8661-BB8B774366C8}"/>
    <cellStyle name="20% - Accent5 2 4 2" xfId="194" xr:uid="{BFC2A865-3939-4FD3-AF85-432CB59D0298}"/>
    <cellStyle name="20% - Accent5 2 4 2 2" xfId="5874" xr:uid="{24CD94C8-9D2C-40D2-90A4-B7DA3AFBF5AD}"/>
    <cellStyle name="20% - Accent5 2 4 2 2 2" xfId="6970" xr:uid="{56810AF8-0163-41A0-B11A-28451CF553C6}"/>
    <cellStyle name="20% - Accent5 2 4 2 3" xfId="6969" xr:uid="{EB26B196-5C4D-4B17-8497-D02B6F900E00}"/>
    <cellStyle name="20% - Accent5 2 4 3" xfId="5875" xr:uid="{81EBB7D0-D25E-4592-B8D2-A5AC80B4F113}"/>
    <cellStyle name="20% - Accent5 2 4 3 2" xfId="6971" xr:uid="{60419BAF-30B9-4EB8-B086-7FB27F14A702}"/>
    <cellStyle name="20% - Accent5 2 4 4" xfId="6968" xr:uid="{EDECD42E-0F00-432B-8B40-94A6E6289CFA}"/>
    <cellStyle name="20% - Accent5 2 5" xfId="195" xr:uid="{63E1AD72-EFD2-4038-8FAC-7A445B7E0026}"/>
    <cellStyle name="20% - Accent5 2 5 2" xfId="5876" xr:uid="{65C91DAD-21D2-4223-AEBB-34672F9C4DF8}"/>
    <cellStyle name="20% - Accent5 2 5 2 2" xfId="6972" xr:uid="{2636A088-E958-4100-B229-A01DEC280D13}"/>
    <cellStyle name="20% - Accent5 2 6" xfId="196" xr:uid="{C68AA063-1E0B-4EDC-9328-C0D6310CE500}"/>
    <cellStyle name="20% - Accent5 2 7" xfId="186" xr:uid="{57ED334A-2272-40BA-9C9A-53440EA3FDDA}"/>
    <cellStyle name="20% - Accent5 3" xfId="197" xr:uid="{141AA093-C9A5-4365-B4D1-E65A402D0C9A}"/>
    <cellStyle name="20% - Accent5 3 2" xfId="198" xr:uid="{685D1683-A3D4-4F88-9DEA-E0C67E891C89}"/>
    <cellStyle name="20% - Accent5 3 3" xfId="199" xr:uid="{173E1A15-F650-4FB9-A553-39A978AE0032}"/>
    <cellStyle name="20% - Accent5 3 4" xfId="200" xr:uid="{FCB284CD-70B5-4BDE-AC08-17A9ED8C367B}"/>
    <cellStyle name="20% - Accent5 3 4 2" xfId="6973" xr:uid="{5BA9934A-3B6C-4D2A-B2DE-47776F11C76F}"/>
    <cellStyle name="20% - Accent5 4" xfId="201" xr:uid="{FAF35865-468C-47EA-8B05-B0EA468999AC}"/>
    <cellStyle name="20% - Accent5 4 2" xfId="202" xr:uid="{31683445-403B-4BF3-A009-845E46248918}"/>
    <cellStyle name="20% - Accent5 4 2 2" xfId="203" xr:uid="{275364C2-26C0-431B-A9FD-9D27850CC06D}"/>
    <cellStyle name="20% - Accent5 4 2 2 2" xfId="5877" xr:uid="{D714F7C8-AB2C-49A0-8C26-79FCDEDF66F4}"/>
    <cellStyle name="20% - Accent5 4 2 2 2 2" xfId="6977" xr:uid="{CC33F6A8-BCAC-4579-BCE5-0F15DDA7D2C8}"/>
    <cellStyle name="20% - Accent5 4 2 2 3" xfId="6976" xr:uid="{938B28F9-FB39-4D38-9F70-3A66D0CF0CD7}"/>
    <cellStyle name="20% - Accent5 4 2 3" xfId="5878" xr:uid="{5C430814-EE77-4B86-AEFD-0CBEE3956946}"/>
    <cellStyle name="20% - Accent5 4 2 3 2" xfId="6978" xr:uid="{80CB088B-6630-4D87-B372-5975C3155F96}"/>
    <cellStyle name="20% - Accent5 4 2 4" xfId="6975" xr:uid="{760936C6-18C0-47CE-BE01-7E0BF118979A}"/>
    <cellStyle name="20% - Accent5 4 3" xfId="204" xr:uid="{9A8B10D0-C248-45A6-88CF-987C291F0DD7}"/>
    <cellStyle name="20% - Accent5 4 3 2" xfId="5879" xr:uid="{411BDF88-BF4A-4463-9EE7-DFECD46A5E6E}"/>
    <cellStyle name="20% - Accent5 4 3 2 2" xfId="6980" xr:uid="{EB44D5A4-498F-4A07-9C44-44E3BDC4B140}"/>
    <cellStyle name="20% - Accent5 4 3 3" xfId="6979" xr:uid="{FB765352-E61E-4639-934D-D6A384E5B627}"/>
    <cellStyle name="20% - Accent5 4 4" xfId="5880" xr:uid="{9E526279-7121-4E56-80AA-363F4527901B}"/>
    <cellStyle name="20% - Accent5 4 4 2" xfId="6981" xr:uid="{98C51506-3025-4E10-8270-485D6E67721B}"/>
    <cellStyle name="20% - Accent5 4 5" xfId="6974" xr:uid="{3469FB83-587E-43A2-BEF4-B22EACD1FF01}"/>
    <cellStyle name="20% - Accent5 5" xfId="205" xr:uid="{E0570C52-7F74-46C8-853A-6C83BF33330C}"/>
    <cellStyle name="20% - Accent5 5 2" xfId="206" xr:uid="{71D15953-E487-40B8-ABE8-B73030C869A4}"/>
    <cellStyle name="20% - Accent5 5 3" xfId="207" xr:uid="{5AE7E039-CB8B-4679-82FA-8C46D65D070E}"/>
    <cellStyle name="20% - Accent5 5 3 2" xfId="6983" xr:uid="{44BC300A-6A7C-46DD-8785-BB9BC12EBECE}"/>
    <cellStyle name="20% - Accent5 5 4" xfId="6982" xr:uid="{AE9A9DED-6CC4-4EF0-9175-A8019355B1AE}"/>
    <cellStyle name="20% - Accent5 6" xfId="208" xr:uid="{1EB3BFD6-1045-4353-B136-F4A27631C22B}"/>
    <cellStyle name="20% - Accent5 6 2" xfId="209" xr:uid="{DE6691E8-6D35-4035-90D7-71984C5A01C5}"/>
    <cellStyle name="20% - Accent5 6 2 2" xfId="6985" xr:uid="{ED354A25-B8CE-4747-9791-5C0A1AC5C8EB}"/>
    <cellStyle name="20% - Accent5 6 3" xfId="6984" xr:uid="{B12EC50F-8C8D-4ECF-AAC9-6F078465B7CB}"/>
    <cellStyle name="20% - Accent5 7" xfId="210" xr:uid="{2B99BD35-C334-4AD5-83DB-0AB369E3B844}"/>
    <cellStyle name="20% - Accent5 7 2" xfId="6986" xr:uid="{FEDF41F8-F89B-44A6-8593-F4EFE1301BDC}"/>
    <cellStyle name="20% - Accent6" xfId="39" builtinId="50" customBuiltin="1"/>
    <cellStyle name="20% - Accent6 2" xfId="57" xr:uid="{00000000-0005-0000-0000-00000B000000}"/>
    <cellStyle name="20% - Accent6 2 10" xfId="212" xr:uid="{6E07D9D7-4460-45F3-BFBB-7D3CCB776202}"/>
    <cellStyle name="20% - Accent6 2 11" xfId="213" xr:uid="{7DFED3BE-F13C-4E37-B035-4F2A0A595026}"/>
    <cellStyle name="20% - Accent6 2 12" xfId="211" xr:uid="{D92813E6-3044-46C5-BB2C-1C5B543A49DF}"/>
    <cellStyle name="20% - Accent6 2 2" xfId="214" xr:uid="{1834CAF0-5075-41E5-904F-2CB05D8C3402}"/>
    <cellStyle name="20% - Accent6 2 2 2" xfId="215" xr:uid="{4E796AF3-FD94-4389-A993-67F6427DEC7C}"/>
    <cellStyle name="20% - Accent6 2 2 2 2" xfId="216" xr:uid="{8C603E9B-6AA8-4ED1-8083-8C62C03F8BBA}"/>
    <cellStyle name="20% - Accent6 2 2 2 2 2" xfId="5881" xr:uid="{8A89BCFF-0FDE-45BC-9ADD-2C694B8C6363}"/>
    <cellStyle name="20% - Accent6 2 2 2 2 2 2" xfId="5882" xr:uid="{2642EBD5-F062-451A-9CAE-8357F5DCEBFB}"/>
    <cellStyle name="20% - Accent6 2 2 2 2 2 2 2" xfId="6990" xr:uid="{07EC2596-7D28-44C9-A0DD-788297310F97}"/>
    <cellStyle name="20% - Accent6 2 2 2 2 2 3" xfId="6989" xr:uid="{3E35F396-432B-4A17-8D5B-B14891A6FCD6}"/>
    <cellStyle name="20% - Accent6 2 2 2 2 3" xfId="5883" xr:uid="{B5B1D66B-ADAA-48DE-8F70-16A755A462BC}"/>
    <cellStyle name="20% - Accent6 2 2 2 2 3 2" xfId="6991" xr:uid="{D985D9CD-CFD7-45C9-8958-DCD5E4289F0C}"/>
    <cellStyle name="20% - Accent6 2 2 2 2 4" xfId="6988" xr:uid="{E930FDEA-E350-44CF-9E83-4B29FCD73695}"/>
    <cellStyle name="20% - Accent6 2 2 2 3" xfId="5884" xr:uid="{F5A24CC6-8121-4575-B93C-447E3AF7C6EB}"/>
    <cellStyle name="20% - Accent6 2 2 2 3 2" xfId="5885" xr:uid="{A4C0BBFF-0769-49B3-B73D-0F4303C66ADD}"/>
    <cellStyle name="20% - Accent6 2 2 2 3 2 2" xfId="6993" xr:uid="{E83D199B-1909-4A8A-9155-28240C34F60B}"/>
    <cellStyle name="20% - Accent6 2 2 2 3 3" xfId="6992" xr:uid="{BB1DD99B-3705-451B-B960-BA7CBB2A84B6}"/>
    <cellStyle name="20% - Accent6 2 2 2 4" xfId="5886" xr:uid="{66F377EA-4934-4B87-87D3-C42133EE2FC2}"/>
    <cellStyle name="20% - Accent6 2 2 2 4 2" xfId="6994" xr:uid="{B9D88058-3CDF-44E0-800D-52617EA34BD7}"/>
    <cellStyle name="20% - Accent6 2 2 2 5" xfId="6987" xr:uid="{3B0EB49F-1CE4-4DF7-ABBE-9B466A6D60B4}"/>
    <cellStyle name="20% - Accent6 2 2 3" xfId="217" xr:uid="{8CE94523-6A2A-4177-9044-8054CAA7AFC4}"/>
    <cellStyle name="20% - Accent6 2 2 3 2" xfId="5887" xr:uid="{D70EFF49-6D95-4398-81C5-F1C5FA7F38B1}"/>
    <cellStyle name="20% - Accent6 2 2 3 2 2" xfId="5888" xr:uid="{7BD425F2-5A8E-4774-9CB4-2DA87AF23A90}"/>
    <cellStyle name="20% - Accent6 2 2 3 2 2 2" xfId="6997" xr:uid="{6DC84E85-E42A-4C8B-BC08-8B2F9B0D80A5}"/>
    <cellStyle name="20% - Accent6 2 2 3 2 3" xfId="6996" xr:uid="{03662C1B-DC44-41F8-8C7D-33F984086361}"/>
    <cellStyle name="20% - Accent6 2 2 3 3" xfId="5889" xr:uid="{CB3C0ED1-C3E9-43F6-88C3-49F87B76EAC6}"/>
    <cellStyle name="20% - Accent6 2 2 3 3 2" xfId="6998" xr:uid="{60FCE712-EC7F-4914-A27F-16605EC03A18}"/>
    <cellStyle name="20% - Accent6 2 2 3 4" xfId="6995" xr:uid="{FCC663BE-D9D3-4059-B30B-E06FFA1146A0}"/>
    <cellStyle name="20% - Accent6 2 2 4" xfId="5890" xr:uid="{CF231796-C4E7-49E4-BB8E-6A743D61E4D9}"/>
    <cellStyle name="20% - Accent6 2 2 4 2" xfId="5891" xr:uid="{3AF1DF1A-AB67-4FDE-A955-D3E4E0A9059D}"/>
    <cellStyle name="20% - Accent6 2 2 4 2 2" xfId="7000" xr:uid="{F6B9A37F-C66D-49A1-8928-1FC6125583A2}"/>
    <cellStyle name="20% - Accent6 2 2 4 3" xfId="6999" xr:uid="{D9B69FD7-55B6-4E66-A634-2B951BF7F779}"/>
    <cellStyle name="20% - Accent6 2 2 5" xfId="5892" xr:uid="{E02666A1-E9B3-414E-ADFE-34ADC1F56947}"/>
    <cellStyle name="20% - Accent6 2 2 5 2" xfId="7001" xr:uid="{1A9B53B4-9803-4A5C-8D0C-3DCE30D4DB4C}"/>
    <cellStyle name="20% - Accent6 2 3" xfId="218" xr:uid="{6E0E3633-7594-4F33-8CE5-83C6D5DB2B13}"/>
    <cellStyle name="20% - Accent6 2 3 2" xfId="219" xr:uid="{009B267F-F3E8-4C08-ACC2-2264088E3DE1}"/>
    <cellStyle name="20% - Accent6 2 3 2 2" xfId="5893" xr:uid="{9792EFC3-D3F1-4323-8818-3A9770E488B7}"/>
    <cellStyle name="20% - Accent6 2 3 2 2 2" xfId="5894" xr:uid="{1AF84FB9-E3A5-4E09-9B77-2C703DB5930B}"/>
    <cellStyle name="20% - Accent6 2 3 2 2 2 2" xfId="7004" xr:uid="{A4FB93A7-8701-4030-9C92-71E9BE3A56FD}"/>
    <cellStyle name="20% - Accent6 2 3 2 2 3" xfId="7003" xr:uid="{CE1371B4-9D99-4230-9522-DD10ACA1913F}"/>
    <cellStyle name="20% - Accent6 2 3 2 3" xfId="5895" xr:uid="{9EB01A19-9FB4-46C1-94F6-FDB17FE9ADA1}"/>
    <cellStyle name="20% - Accent6 2 3 2 3 2" xfId="7005" xr:uid="{0385EF92-A7F4-4665-8509-C10F03DB76C1}"/>
    <cellStyle name="20% - Accent6 2 3 2 4" xfId="7002" xr:uid="{78EDC325-6385-4D14-89B4-94CA4606A15B}"/>
    <cellStyle name="20% - Accent6 2 3 3" xfId="5896" xr:uid="{C2CA7B5F-1D95-4F07-9F85-B96AD134B625}"/>
    <cellStyle name="20% - Accent6 2 3 3 2" xfId="5897" xr:uid="{10F96C0F-E1E6-4CDD-BA8D-F6127FC178D3}"/>
    <cellStyle name="20% - Accent6 2 3 3 2 2" xfId="7007" xr:uid="{4F356BAC-06B1-4227-B6CE-327168751198}"/>
    <cellStyle name="20% - Accent6 2 3 3 3" xfId="7006" xr:uid="{8ECE0296-4157-4EE2-A757-EAE8DAC046A3}"/>
    <cellStyle name="20% - Accent6 2 3 4" xfId="5898" xr:uid="{2B3CEBFD-F7E9-4505-BB15-D72FBF2B7282}"/>
    <cellStyle name="20% - Accent6 2 3 4 2" xfId="7008" xr:uid="{6307BCAA-19CA-440D-9E02-09F227CAD0DD}"/>
    <cellStyle name="20% - Accent6 2 4" xfId="220" xr:uid="{93FC0633-4877-499B-8CA8-EC1D83736412}"/>
    <cellStyle name="20% - Accent6 2 4 2" xfId="221" xr:uid="{973D92BA-136F-4485-8009-EFDFD4C3791E}"/>
    <cellStyle name="20% - Accent6 2 4 2 2" xfId="5899" xr:uid="{97C8C6FA-56D0-4204-93F1-207C34BA2967}"/>
    <cellStyle name="20% - Accent6 2 4 2 2 2" xfId="7010" xr:uid="{F391C17F-EC1E-4FE4-89D2-FEDFBBD6908B}"/>
    <cellStyle name="20% - Accent6 2 4 2 3" xfId="7009" xr:uid="{0FC826AE-5470-493D-8395-D8747F1B14AD}"/>
    <cellStyle name="20% - Accent6 2 4 3" xfId="5900" xr:uid="{0E93D4FB-7FE3-4CAE-ABAA-7709F533A0F4}"/>
    <cellStyle name="20% - Accent6 2 4 3 2" xfId="7011" xr:uid="{533D5F9E-802B-41E7-8880-30612E3859EE}"/>
    <cellStyle name="20% - Accent6 2 5" xfId="222" xr:uid="{9676457A-BFCC-4B23-BE2D-1224B9C6AAFE}"/>
    <cellStyle name="20% - Accent6 2 5 2" xfId="5901" xr:uid="{922BD652-5977-43AC-ABD2-1503A81E56AD}"/>
    <cellStyle name="20% - Accent6 2 5 2 2" xfId="7012" xr:uid="{36F33577-6F5F-400A-803E-C86F84427479}"/>
    <cellStyle name="20% - Accent6 2 6" xfId="223" xr:uid="{D7EE0CD3-B857-4580-B03F-DD0BEF836F35}"/>
    <cellStyle name="20% - Accent6 2 7" xfId="224" xr:uid="{B5B9EC93-2EE5-4DD7-9F62-E6EA071C8759}"/>
    <cellStyle name="20% - Accent6 2 8" xfId="225" xr:uid="{FCA4B959-827A-4B12-B0D8-1587B12B6A80}"/>
    <cellStyle name="20% - Accent6 2 9" xfId="226" xr:uid="{AD3B5BDE-7FCB-48E0-A427-27FCA4EE5E1B}"/>
    <cellStyle name="20% - Accent6 3" xfId="227" xr:uid="{577D0256-1289-4591-AFB5-C4FC2BF3C38F}"/>
    <cellStyle name="20% - Accent6 3 2" xfId="228" xr:uid="{7DBBBDC5-0E28-4F15-BCD4-7CA618AA047B}"/>
    <cellStyle name="20% - Accent6 3 3" xfId="229" xr:uid="{0F72B1A9-CB1D-4411-87C1-DA4269FC9049}"/>
    <cellStyle name="20% - Accent6 3 4" xfId="230" xr:uid="{EA270F8A-695C-449B-87E3-1534D6FBFDAB}"/>
    <cellStyle name="20% - Accent6 3 4 2" xfId="7013" xr:uid="{91974CCF-CFF3-4A58-83F7-7EB111192FE1}"/>
    <cellStyle name="20% - Accent6 4" xfId="231" xr:uid="{2F101A55-AAFA-4BB0-984C-675D03D96F4D}"/>
    <cellStyle name="20% - Accent6 4 2" xfId="232" xr:uid="{ABF14366-1910-4B5F-B9E2-A7D30540F317}"/>
    <cellStyle name="20% - Accent6 4 2 2" xfId="233" xr:uid="{7EB1BE73-3F7B-4319-9CFB-B1E11B48430A}"/>
    <cellStyle name="20% - Accent6 4 2 2 2" xfId="5902" xr:uid="{538028B4-1EEB-4CB4-903C-E3013B248778}"/>
    <cellStyle name="20% - Accent6 4 2 2 2 2" xfId="7017" xr:uid="{31A0BD6F-EAD4-4EE9-8428-38FDA6C63360}"/>
    <cellStyle name="20% - Accent6 4 2 2 3" xfId="7016" xr:uid="{F3565FB8-9484-4828-BB84-6708B16FBA9E}"/>
    <cellStyle name="20% - Accent6 4 2 3" xfId="5903" xr:uid="{1B11C872-1115-47EB-B61E-078D7D3C1833}"/>
    <cellStyle name="20% - Accent6 4 2 3 2" xfId="7018" xr:uid="{ACBF2AD7-F5FC-4A05-8E5C-86BFC3C0563E}"/>
    <cellStyle name="20% - Accent6 4 2 4" xfId="7015" xr:uid="{47992AF7-58C1-4B84-ACF0-C823C547F8BB}"/>
    <cellStyle name="20% - Accent6 4 3" xfId="234" xr:uid="{554F746C-2B68-49A7-AAA5-4DF4F6C3A83E}"/>
    <cellStyle name="20% - Accent6 4 3 2" xfId="5904" xr:uid="{7D68A323-25FA-4941-8068-C79322D71D32}"/>
    <cellStyle name="20% - Accent6 4 3 2 2" xfId="7020" xr:uid="{1248C5ED-EA74-41CB-8353-CCD2F4597945}"/>
    <cellStyle name="20% - Accent6 4 3 3" xfId="7019" xr:uid="{B4AA5890-C265-4D56-A702-BCBEB6E2BE08}"/>
    <cellStyle name="20% - Accent6 4 4" xfId="5905" xr:uid="{BA2574E3-DAB3-439C-B898-4A466B43D4DC}"/>
    <cellStyle name="20% - Accent6 4 4 2" xfId="7021" xr:uid="{7F987E12-897F-4F3D-A026-C2C8159B7EE0}"/>
    <cellStyle name="20% - Accent6 4 5" xfId="7014" xr:uid="{49680F5E-47BB-4691-A47A-0924A422AE79}"/>
    <cellStyle name="20% - Accent6 5" xfId="235" xr:uid="{5D3DA1C9-89E3-48F0-B772-5EA169C53D5B}"/>
    <cellStyle name="20% - Accent6 5 2" xfId="236" xr:uid="{CE4F5E13-4D78-49EC-B0D9-4218E50C3EDD}"/>
    <cellStyle name="20% - Accent6 5 3" xfId="237" xr:uid="{DB11E947-0CAF-4FAF-9F71-B7B49DD2DD81}"/>
    <cellStyle name="20% - Accent6 5 3 2" xfId="7023" xr:uid="{3B595918-D561-48FA-8426-54934252490D}"/>
    <cellStyle name="20% - Accent6 5 4" xfId="7022" xr:uid="{B4E7C747-2A3E-4B56-B1CE-9EBC857AD862}"/>
    <cellStyle name="20% - Accent6 6" xfId="238" xr:uid="{77E7F9D4-89D7-473F-B6A8-CEEDFC64EB2A}"/>
    <cellStyle name="20% - Accent6 6 2" xfId="239" xr:uid="{A151CD91-8545-4BB5-82A9-316EDDC27E69}"/>
    <cellStyle name="20% - Accent6 6 2 2" xfId="7025" xr:uid="{D0E0B0C4-6CD0-4A82-BD5F-A27677E0C57F}"/>
    <cellStyle name="20% - Accent6 6 3" xfId="7024" xr:uid="{63CACC37-5E1D-4CE3-A7BC-6BBB4461627A}"/>
    <cellStyle name="20% - Accent6 7" xfId="240" xr:uid="{AF8E9E82-43E1-4655-AAD9-634D2F927CD8}"/>
    <cellStyle name="20% - Accent6 7 2" xfId="7026" xr:uid="{1588EBAC-78D9-496C-93B3-2FFC15125D0B}"/>
    <cellStyle name="40% - Accent1" xfId="20" builtinId="31" customBuiltin="1"/>
    <cellStyle name="40% - Accent1 2" xfId="48" xr:uid="{00000000-0005-0000-0000-00000D000000}"/>
    <cellStyle name="40% - Accent1 2 10" xfId="242" xr:uid="{E59820DD-E2E4-420C-8816-34CB2E2E5ECB}"/>
    <cellStyle name="40% - Accent1 2 11" xfId="243" xr:uid="{50B93C1B-2CBC-4448-BABE-2CE1AE434684}"/>
    <cellStyle name="40% - Accent1 2 12" xfId="241" xr:uid="{7B0E26C2-5F33-47EE-B257-E4C1F35E6564}"/>
    <cellStyle name="40% - Accent1 2 2" xfId="244" xr:uid="{7AB6CDF0-7EF6-4960-AD9C-3F6FD64DA8BD}"/>
    <cellStyle name="40% - Accent1 2 2 2" xfId="245" xr:uid="{62DDBC32-65E3-44B6-B3AA-1DD1DFE8F9AF}"/>
    <cellStyle name="40% - Accent1 2 2 2 2" xfId="246" xr:uid="{16D4F934-FFEC-444A-84F9-ABBE5727839E}"/>
    <cellStyle name="40% - Accent1 2 2 2 2 2" xfId="5906" xr:uid="{9A6CAF32-CA0A-4D40-9567-F0BCF9407323}"/>
    <cellStyle name="40% - Accent1 2 2 2 2 2 2" xfId="5907" xr:uid="{AE2949DD-D7F8-492E-9C4F-50BC3236CEA8}"/>
    <cellStyle name="40% - Accent1 2 2 2 2 2 2 2" xfId="7030" xr:uid="{9979A768-E384-4262-9A07-7277DC255C54}"/>
    <cellStyle name="40% - Accent1 2 2 2 2 2 3" xfId="7029" xr:uid="{45D075D5-AF43-4C89-9241-EFBFFD5FFAAC}"/>
    <cellStyle name="40% - Accent1 2 2 2 2 3" xfId="5908" xr:uid="{5EDF475F-80ED-4BA3-AE35-952A25D2789F}"/>
    <cellStyle name="40% - Accent1 2 2 2 2 3 2" xfId="7031" xr:uid="{75FD5F90-0F8A-4FE9-B800-A96FC8D25B0E}"/>
    <cellStyle name="40% - Accent1 2 2 2 2 4" xfId="7028" xr:uid="{F22ED09D-1C19-4237-9CCE-4A7C64A28041}"/>
    <cellStyle name="40% - Accent1 2 2 2 3" xfId="5909" xr:uid="{22141B68-E578-4006-9DFE-745F96F8D4EA}"/>
    <cellStyle name="40% - Accent1 2 2 2 3 2" xfId="5910" xr:uid="{9D556A67-D7FB-43C1-8765-8A5154BC013B}"/>
    <cellStyle name="40% - Accent1 2 2 2 3 2 2" xfId="7033" xr:uid="{0D201FF5-3D24-4B08-ABB9-1BC86ACCB425}"/>
    <cellStyle name="40% - Accent1 2 2 2 3 3" xfId="7032" xr:uid="{64FE37A2-6845-406F-B43F-A0DFB194D913}"/>
    <cellStyle name="40% - Accent1 2 2 2 4" xfId="5911" xr:uid="{D8D17544-AD7F-47AC-857E-1C5523480DDD}"/>
    <cellStyle name="40% - Accent1 2 2 2 4 2" xfId="7034" xr:uid="{7E9618D8-B8DB-4D21-B9BA-F53701399FEE}"/>
    <cellStyle name="40% - Accent1 2 2 2 5" xfId="7027" xr:uid="{C5CC78C1-4892-42F6-8770-6640387D32A8}"/>
    <cellStyle name="40% - Accent1 2 2 3" xfId="247" xr:uid="{377E30FF-AB4B-4CE2-9E5E-7E08FAB80AD0}"/>
    <cellStyle name="40% - Accent1 2 2 3 2" xfId="5912" xr:uid="{A4FF71F7-2B09-4509-BCF9-186665DA0616}"/>
    <cellStyle name="40% - Accent1 2 2 3 2 2" xfId="5913" xr:uid="{F5A09EEC-707F-414E-979B-E87FCBB94CCB}"/>
    <cellStyle name="40% - Accent1 2 2 3 2 2 2" xfId="7037" xr:uid="{8FFFD13B-A330-498B-BDD9-BF7DFF8A0BFE}"/>
    <cellStyle name="40% - Accent1 2 2 3 2 3" xfId="7036" xr:uid="{16AEBF06-4B58-4E49-9E09-5C54364DAE46}"/>
    <cellStyle name="40% - Accent1 2 2 3 3" xfId="5914" xr:uid="{BA41D919-1C7C-4DA3-B849-AFEE283E9904}"/>
    <cellStyle name="40% - Accent1 2 2 3 3 2" xfId="7038" xr:uid="{855CC54B-1ED4-4A02-9759-D25C62BD9016}"/>
    <cellStyle name="40% - Accent1 2 2 3 4" xfId="7035" xr:uid="{8151E2F6-59AA-45C5-A242-18CDEFE80B04}"/>
    <cellStyle name="40% - Accent1 2 2 4" xfId="5915" xr:uid="{79235BE7-4606-4791-A6F7-FE822434DF91}"/>
    <cellStyle name="40% - Accent1 2 2 4 2" xfId="5916" xr:uid="{2D47DB60-FF74-4220-B9BB-E01FE4DA770C}"/>
    <cellStyle name="40% - Accent1 2 2 4 2 2" xfId="7040" xr:uid="{08D246A8-AFB6-4AD5-91EB-63F90AA482D8}"/>
    <cellStyle name="40% - Accent1 2 2 4 3" xfId="7039" xr:uid="{3892A454-140C-4A45-AAC5-A0F1E6C269B5}"/>
    <cellStyle name="40% - Accent1 2 2 5" xfId="5917" xr:uid="{B41B9186-5742-4FF0-AEBF-FE337FD4383C}"/>
    <cellStyle name="40% - Accent1 2 2 5 2" xfId="7041" xr:uid="{6CCCF64F-8B6D-4FF7-A946-D9FDCF27D134}"/>
    <cellStyle name="40% - Accent1 2 3" xfId="248" xr:uid="{2031D9EA-642F-409B-99D2-345573162965}"/>
    <cellStyle name="40% - Accent1 2 3 2" xfId="249" xr:uid="{F92602A2-BCF1-4E48-8B6A-1E173AD69402}"/>
    <cellStyle name="40% - Accent1 2 3 2 2" xfId="5918" xr:uid="{3A5E1CDB-7790-49AA-A082-35097EAE582E}"/>
    <cellStyle name="40% - Accent1 2 3 2 2 2" xfId="5919" xr:uid="{13AA8C49-5021-4D7E-ADE6-182E286AD6EC}"/>
    <cellStyle name="40% - Accent1 2 3 2 2 2 2" xfId="7044" xr:uid="{3E7B0DDE-0D41-4D15-9A9D-F351398EE671}"/>
    <cellStyle name="40% - Accent1 2 3 2 2 3" xfId="7043" xr:uid="{13DC08CD-65EA-45F1-A7A1-B531411ECC1D}"/>
    <cellStyle name="40% - Accent1 2 3 2 3" xfId="5920" xr:uid="{570D6969-0EAA-42A3-81D7-A7EDF15003F6}"/>
    <cellStyle name="40% - Accent1 2 3 2 3 2" xfId="7045" xr:uid="{B9AF5A30-9562-4642-8466-749FFB4DEF27}"/>
    <cellStyle name="40% - Accent1 2 3 2 4" xfId="7042" xr:uid="{A1F9C5E9-0703-4C51-A7FF-405F804A0162}"/>
    <cellStyle name="40% - Accent1 2 3 3" xfId="5921" xr:uid="{E23106F1-7AA0-495D-805C-A8D840C9BA82}"/>
    <cellStyle name="40% - Accent1 2 3 3 2" xfId="5922" xr:uid="{E0D9911C-236A-484A-93A5-ACE879143429}"/>
    <cellStyle name="40% - Accent1 2 3 3 2 2" xfId="7047" xr:uid="{D9E74B34-4736-4211-93CF-8FC1F3167AAC}"/>
    <cellStyle name="40% - Accent1 2 3 3 3" xfId="7046" xr:uid="{21E398F8-8908-4940-8195-D95BF988E698}"/>
    <cellStyle name="40% - Accent1 2 3 4" xfId="5923" xr:uid="{9B6074A2-2A52-45B7-86CD-BF12BA686CAB}"/>
    <cellStyle name="40% - Accent1 2 3 4 2" xfId="7048" xr:uid="{43EB2632-FE80-4F36-A8D0-1B75F9109DEA}"/>
    <cellStyle name="40% - Accent1 2 4" xfId="250" xr:uid="{4AB943AE-2FF7-48E3-A361-DE0202F2162D}"/>
    <cellStyle name="40% - Accent1 2 4 2" xfId="251" xr:uid="{B7F4A769-811A-479E-9710-7DA4CB3BB7C5}"/>
    <cellStyle name="40% - Accent1 2 4 2 2" xfId="5924" xr:uid="{02471EAC-369D-4EE9-BB29-CDA626693FE4}"/>
    <cellStyle name="40% - Accent1 2 4 2 2 2" xfId="7050" xr:uid="{582B0751-4AA6-4989-9BC0-A4AFE83A4BC7}"/>
    <cellStyle name="40% - Accent1 2 4 2 3" xfId="7049" xr:uid="{D55995F1-2427-4589-8397-258C035E5C97}"/>
    <cellStyle name="40% - Accent1 2 4 3" xfId="5925" xr:uid="{07730C88-3CB7-4AE6-9BE1-64DB17666942}"/>
    <cellStyle name="40% - Accent1 2 4 3 2" xfId="7051" xr:uid="{A2BBA016-CEE0-4C7D-B1CB-7B61B48FB08C}"/>
    <cellStyle name="40% - Accent1 2 5" xfId="252" xr:uid="{C3B543A1-B337-4B28-BB9C-6950930BEF7F}"/>
    <cellStyle name="40% - Accent1 2 5 2" xfId="5926" xr:uid="{B08FF22D-0841-492A-98F0-02B68F3FD848}"/>
    <cellStyle name="40% - Accent1 2 5 2 2" xfId="7052" xr:uid="{B5623564-85A5-47B8-8A26-6065A7928DFB}"/>
    <cellStyle name="40% - Accent1 2 6" xfId="253" xr:uid="{057F3260-7932-437B-8A04-A37A509B5F4B}"/>
    <cellStyle name="40% - Accent1 2 7" xfId="254" xr:uid="{F627938C-90EF-4676-B1EE-ABEF3E3C94FF}"/>
    <cellStyle name="40% - Accent1 2 8" xfId="255" xr:uid="{565D909E-C1C9-4C6F-B348-695B3ACA9849}"/>
    <cellStyle name="40% - Accent1 2 9" xfId="256" xr:uid="{7316D3EA-A677-4D8D-B86B-8F7C8B6E607B}"/>
    <cellStyle name="40% - Accent1 3" xfId="257" xr:uid="{0749A1D9-7AFB-411C-8595-692755055F24}"/>
    <cellStyle name="40% - Accent1 3 2" xfId="258" xr:uid="{E9CE2F5F-F795-454B-AA6D-C88822C5EC99}"/>
    <cellStyle name="40% - Accent1 3 3" xfId="259" xr:uid="{44A49D3D-BF6A-4651-ADE7-989F8B1335A3}"/>
    <cellStyle name="40% - Accent1 3 4" xfId="260" xr:uid="{63E42F22-E35B-4F55-8A42-1DD97491928E}"/>
    <cellStyle name="40% - Accent1 3 4 2" xfId="7053" xr:uid="{D27EE285-D9B4-4526-8BB1-C2093D29F611}"/>
    <cellStyle name="40% - Accent1 4" xfId="261" xr:uid="{F62DB468-E8C2-42BC-86C1-67CB32B10084}"/>
    <cellStyle name="40% - Accent1 4 2" xfId="262" xr:uid="{21189C16-7BE8-4B27-A8B5-E9F999104CE7}"/>
    <cellStyle name="40% - Accent1 4 2 2" xfId="263" xr:uid="{F09829C7-04D9-421C-BE15-BA713FC57608}"/>
    <cellStyle name="40% - Accent1 4 2 2 2" xfId="5927" xr:uid="{A178194A-9233-4064-8EB7-290955E2CC0E}"/>
    <cellStyle name="40% - Accent1 4 2 2 2 2" xfId="7057" xr:uid="{3D9A3767-1FE1-416A-BCB9-A7F958CAAE69}"/>
    <cellStyle name="40% - Accent1 4 2 2 3" xfId="7056" xr:uid="{6FF320D0-63FF-42C3-B368-2DFAD5BED7FB}"/>
    <cellStyle name="40% - Accent1 4 2 3" xfId="5928" xr:uid="{F3E684A2-F9DD-4787-B074-35F4CA5572D8}"/>
    <cellStyle name="40% - Accent1 4 2 3 2" xfId="7058" xr:uid="{655D0A2D-1883-4C4E-A737-EF44902E52DF}"/>
    <cellStyle name="40% - Accent1 4 2 4" xfId="7055" xr:uid="{690B265F-DA76-49F7-83EF-3FA359066EFB}"/>
    <cellStyle name="40% - Accent1 4 3" xfId="264" xr:uid="{9E339CAD-562C-49C4-B49F-FADB45150FF0}"/>
    <cellStyle name="40% - Accent1 4 3 2" xfId="5929" xr:uid="{13104128-6177-4E75-AB55-2865E52315D3}"/>
    <cellStyle name="40% - Accent1 4 3 2 2" xfId="7060" xr:uid="{4978F166-AD01-4568-8CF6-FD3F8AF42F20}"/>
    <cellStyle name="40% - Accent1 4 3 3" xfId="7059" xr:uid="{634F710F-EAC2-4757-9ED8-F5BA176CCD3F}"/>
    <cellStyle name="40% - Accent1 4 4" xfId="5930" xr:uid="{20ACFFA5-2910-4E30-A67B-DB031974803D}"/>
    <cellStyle name="40% - Accent1 4 4 2" xfId="7061" xr:uid="{1A2E525C-E2D3-4436-9229-1F03B993F33A}"/>
    <cellStyle name="40% - Accent1 4 5" xfId="7054" xr:uid="{EE73094C-0776-421A-B37A-CD423A549432}"/>
    <cellStyle name="40% - Accent1 5" xfId="265" xr:uid="{8015B27E-E815-4C96-89F3-537CBADD98E2}"/>
    <cellStyle name="40% - Accent1 5 2" xfId="266" xr:uid="{8408E7C8-1E4D-4231-BB83-CEB57B9D7CB0}"/>
    <cellStyle name="40% - Accent1 5 3" xfId="267" xr:uid="{A1590AC9-14F3-469C-9F0E-07A08FFF1E3D}"/>
    <cellStyle name="40% - Accent1 5 3 2" xfId="7063" xr:uid="{96B2B3D2-B1A8-482E-9718-D066DA8A2526}"/>
    <cellStyle name="40% - Accent1 5 4" xfId="7062" xr:uid="{D2065997-36B9-435A-A2C9-E709F75D85EE}"/>
    <cellStyle name="40% - Accent1 6" xfId="268" xr:uid="{818E59DB-807F-4253-957B-6324907FF24A}"/>
    <cellStyle name="40% - Accent1 6 2" xfId="269" xr:uid="{658A63B7-B217-495D-A2EB-6E38F21BFB1E}"/>
    <cellStyle name="40% - Accent1 6 2 2" xfId="7065" xr:uid="{39120F0E-D430-49F2-86EF-6A536F228A12}"/>
    <cellStyle name="40% - Accent1 6 3" xfId="7064" xr:uid="{A57B7404-56F9-4A29-A5B7-893A0DB998EE}"/>
    <cellStyle name="40% - Accent1 7" xfId="270" xr:uid="{EC19AE37-F6CA-41A8-A4A6-C3F564D38A9D}"/>
    <cellStyle name="40% - Accent1 7 2" xfId="7066" xr:uid="{45170FA3-E72D-464F-8DDE-23F8CEDAEB02}"/>
    <cellStyle name="40% - Accent2" xfId="24" builtinId="35" customBuiltin="1"/>
    <cellStyle name="40% - Accent2 2" xfId="50" xr:uid="{00000000-0005-0000-0000-00000F000000}"/>
    <cellStyle name="40% - Accent2 2 2" xfId="272" xr:uid="{6A958E6B-CD63-4214-A413-2BCCEE49C819}"/>
    <cellStyle name="40% - Accent2 2 2 2" xfId="273" xr:uid="{57642492-D1EA-4C21-B0B7-42E1A3761F1D}"/>
    <cellStyle name="40% - Accent2 2 2 2 2" xfId="274" xr:uid="{A4DB0984-58CF-4259-8BE5-C0338DDFC1F8}"/>
    <cellStyle name="40% - Accent2 2 2 2 2 2" xfId="5931" xr:uid="{8F4BBF16-182E-479C-BE03-E822D6A25C40}"/>
    <cellStyle name="40% - Accent2 2 2 2 2 2 2" xfId="5932" xr:uid="{8007AD6F-CBE7-43E2-A8C6-CA297EDCC2EC}"/>
    <cellStyle name="40% - Accent2 2 2 2 2 2 2 2" xfId="7071" xr:uid="{909A6F29-A287-429E-B6E8-56C2EDC572EA}"/>
    <cellStyle name="40% - Accent2 2 2 2 2 2 3" xfId="7070" xr:uid="{4D88CB1E-E24B-49C6-9AB8-E4D9FE4C53C8}"/>
    <cellStyle name="40% - Accent2 2 2 2 2 3" xfId="5933" xr:uid="{DD107192-374B-418A-8571-EA951217948B}"/>
    <cellStyle name="40% - Accent2 2 2 2 2 3 2" xfId="7072" xr:uid="{26E52544-3DF9-42B6-B80A-94666F4A3DA4}"/>
    <cellStyle name="40% - Accent2 2 2 2 2 4" xfId="7069" xr:uid="{BE1A11E0-D68D-45D9-B169-D9A777D286B2}"/>
    <cellStyle name="40% - Accent2 2 2 2 3" xfId="5934" xr:uid="{96A82A28-A1B4-4432-81F3-C59FA185826F}"/>
    <cellStyle name="40% - Accent2 2 2 2 3 2" xfId="5935" xr:uid="{063B08B9-6BE0-43BD-A38E-B531E2E593FC}"/>
    <cellStyle name="40% - Accent2 2 2 2 3 2 2" xfId="7074" xr:uid="{66691EAE-4694-4938-B03F-DF19A9E46637}"/>
    <cellStyle name="40% - Accent2 2 2 2 3 3" xfId="7073" xr:uid="{7440FBED-1790-487F-8764-7C7C61657383}"/>
    <cellStyle name="40% - Accent2 2 2 2 4" xfId="5936" xr:uid="{E3A2C8F6-9793-4EB3-B5D5-DBC8F6033F97}"/>
    <cellStyle name="40% - Accent2 2 2 2 4 2" xfId="7075" xr:uid="{4B5637B2-4826-49FB-88DB-EED4B1BD36AB}"/>
    <cellStyle name="40% - Accent2 2 2 2 5" xfId="7068" xr:uid="{5334664C-6C7A-41EB-A317-804738212FAD}"/>
    <cellStyle name="40% - Accent2 2 2 3" xfId="275" xr:uid="{29EF95A2-4445-43F8-B3E4-D21C3CC6A151}"/>
    <cellStyle name="40% - Accent2 2 2 3 2" xfId="5937" xr:uid="{AB861B1D-057C-4F38-8C70-00BF805AFD72}"/>
    <cellStyle name="40% - Accent2 2 2 3 2 2" xfId="5938" xr:uid="{8DA22F99-D158-4AEB-83C6-2D37703E987D}"/>
    <cellStyle name="40% - Accent2 2 2 3 2 2 2" xfId="7078" xr:uid="{1756757E-1D22-4ACF-AA6D-DFD22591A766}"/>
    <cellStyle name="40% - Accent2 2 2 3 2 3" xfId="7077" xr:uid="{7507B38A-FD68-4D9B-9BB2-EB04476EACA1}"/>
    <cellStyle name="40% - Accent2 2 2 3 3" xfId="5939" xr:uid="{9DDB511C-F5C3-42CD-986C-3B168BF23E31}"/>
    <cellStyle name="40% - Accent2 2 2 3 3 2" xfId="7079" xr:uid="{6009D92D-C42E-456E-8CA7-9B23A4EF4D92}"/>
    <cellStyle name="40% - Accent2 2 2 3 4" xfId="7076" xr:uid="{10FB1C36-2128-4D18-ADF9-C5DA66C602B0}"/>
    <cellStyle name="40% - Accent2 2 2 4" xfId="5940" xr:uid="{05C42D75-CED9-4305-ADCA-B699C9D97B0C}"/>
    <cellStyle name="40% - Accent2 2 2 4 2" xfId="5941" xr:uid="{1D1B370F-B58C-445A-9061-E4A33E6A4CF5}"/>
    <cellStyle name="40% - Accent2 2 2 4 2 2" xfId="7081" xr:uid="{A91172F4-918D-4E06-B0CF-C930CADA5F6A}"/>
    <cellStyle name="40% - Accent2 2 2 4 3" xfId="7080" xr:uid="{517827D4-3154-4447-9807-6A7AE216AF42}"/>
    <cellStyle name="40% - Accent2 2 2 5" xfId="5942" xr:uid="{B935DE48-2644-47A4-982C-F4DEE2A38435}"/>
    <cellStyle name="40% - Accent2 2 2 5 2" xfId="7082" xr:uid="{3DDAD989-E4AA-4AE1-807D-29BD18FC4509}"/>
    <cellStyle name="40% - Accent2 2 2 6" xfId="7067" xr:uid="{1C1B3D86-6E08-4A58-BF43-6E41203884A0}"/>
    <cellStyle name="40% - Accent2 2 3" xfId="276" xr:uid="{05FCB296-657F-4E7A-A6D1-9FDF316E3078}"/>
    <cellStyle name="40% - Accent2 2 3 2" xfId="277" xr:uid="{6F60C6E3-49F5-425C-A781-417C72EB7E10}"/>
    <cellStyle name="40% - Accent2 2 3 2 2" xfId="5943" xr:uid="{8822D3B1-A946-435C-9828-9AAA020BC1B6}"/>
    <cellStyle name="40% - Accent2 2 3 2 2 2" xfId="5944" xr:uid="{84ADF099-0600-4046-A82D-09904B9E44D7}"/>
    <cellStyle name="40% - Accent2 2 3 2 2 2 2" xfId="7086" xr:uid="{19A1FD9A-06F5-4C6C-8C81-F58B1029E58F}"/>
    <cellStyle name="40% - Accent2 2 3 2 2 3" xfId="7085" xr:uid="{A5BB1259-ED9B-46A7-8ED1-99E894F28A90}"/>
    <cellStyle name="40% - Accent2 2 3 2 3" xfId="5945" xr:uid="{06E1B934-561A-4B88-AA19-512E1764A206}"/>
    <cellStyle name="40% - Accent2 2 3 2 3 2" xfId="7087" xr:uid="{6490E7BB-2491-48F6-8892-FDE22B549FF8}"/>
    <cellStyle name="40% - Accent2 2 3 2 4" xfId="7084" xr:uid="{C7BCC7DA-8A7C-4CE1-9647-4FE1EF406CB1}"/>
    <cellStyle name="40% - Accent2 2 3 3" xfId="5946" xr:uid="{64505335-D005-4204-95A7-3F4F88AEA0BC}"/>
    <cellStyle name="40% - Accent2 2 3 3 2" xfId="5947" xr:uid="{60A4E111-5C4D-49D0-A5AE-687138349EFE}"/>
    <cellStyle name="40% - Accent2 2 3 3 2 2" xfId="7089" xr:uid="{3BC70F6D-C2B0-478E-9E4F-C24C1AF3F0EB}"/>
    <cellStyle name="40% - Accent2 2 3 3 3" xfId="7088" xr:uid="{059D68C3-822B-4CFF-880D-2B49EB2CAAF2}"/>
    <cellStyle name="40% - Accent2 2 3 4" xfId="5948" xr:uid="{8B730A93-47A4-4A87-8687-DF58E212EA9E}"/>
    <cellStyle name="40% - Accent2 2 3 4 2" xfId="7090" xr:uid="{B591CBF2-FFCB-49B8-96BE-6CBEDAF53061}"/>
    <cellStyle name="40% - Accent2 2 3 5" xfId="7083" xr:uid="{D4017D67-4566-40F4-8F69-49622CA37720}"/>
    <cellStyle name="40% - Accent2 2 4" xfId="278" xr:uid="{5C32B66E-8B2F-401F-B811-A7A78E3BB5CE}"/>
    <cellStyle name="40% - Accent2 2 4 2" xfId="279" xr:uid="{6DB6D563-BCEA-4862-BDDE-813CC8E4DFF0}"/>
    <cellStyle name="40% - Accent2 2 4 2 2" xfId="5949" xr:uid="{ADD1A8FB-B98B-4C0B-ADC1-0933F2C9DE94}"/>
    <cellStyle name="40% - Accent2 2 4 2 2 2" xfId="7093" xr:uid="{F7D13BB4-AC05-45B6-829C-AD57AE755C38}"/>
    <cellStyle name="40% - Accent2 2 4 2 3" xfId="7092" xr:uid="{A2134DCA-724F-48D2-8347-18190E83D089}"/>
    <cellStyle name="40% - Accent2 2 4 3" xfId="5950" xr:uid="{35BAFF36-2676-4AC4-9A72-73CD57E5F157}"/>
    <cellStyle name="40% - Accent2 2 4 3 2" xfId="7094" xr:uid="{C3A1B7B7-950D-4AAA-90DD-0EA8ED6A15D7}"/>
    <cellStyle name="40% - Accent2 2 4 4" xfId="7091" xr:uid="{3A3B07F1-338F-4738-B4E7-F6965500692D}"/>
    <cellStyle name="40% - Accent2 2 5" xfId="280" xr:uid="{8C50378F-8C6D-4000-9827-7A0E272E293D}"/>
    <cellStyle name="40% - Accent2 2 5 2" xfId="5951" xr:uid="{E72A1ECA-9AC0-4243-9ED7-19BBADA12CD8}"/>
    <cellStyle name="40% - Accent2 2 5 2 2" xfId="7095" xr:uid="{C430FBE2-294A-4CCB-911C-72FD11F91968}"/>
    <cellStyle name="40% - Accent2 2 6" xfId="281" xr:uid="{5339DD9D-3C4E-483D-B6E2-928813C40CB4}"/>
    <cellStyle name="40% - Accent2 2 7" xfId="271" xr:uid="{2063C264-A235-4464-9ABB-2CD8C582B024}"/>
    <cellStyle name="40% - Accent2 3" xfId="282" xr:uid="{A4D7F9D0-B9EA-40CA-A8C8-D5FC849A21FA}"/>
    <cellStyle name="40% - Accent2 3 2" xfId="283" xr:uid="{FAF62FBC-B65F-42E0-84A8-914E55999325}"/>
    <cellStyle name="40% - Accent2 3 3" xfId="284" xr:uid="{EFA6D759-740D-4F62-B289-00AA01A3F0CC}"/>
    <cellStyle name="40% - Accent2 3 4" xfId="285" xr:uid="{0FB3F20D-3EC3-4E43-A3C1-DFF03EFAED6F}"/>
    <cellStyle name="40% - Accent2 3 4 2" xfId="7096" xr:uid="{A0359202-2353-4F6D-B7E1-D009C16B7110}"/>
    <cellStyle name="40% - Accent2 4" xfId="286" xr:uid="{DC271D78-C2DC-4543-8354-435BEEFCC91C}"/>
    <cellStyle name="40% - Accent2 4 2" xfId="287" xr:uid="{3425AC2B-9EC3-4CA0-B55A-35BBAA16769D}"/>
    <cellStyle name="40% - Accent2 4 2 2" xfId="288" xr:uid="{DD5A48A5-91BF-4D8F-A296-135272AD1339}"/>
    <cellStyle name="40% - Accent2 4 2 2 2" xfId="5952" xr:uid="{FEDC5559-5193-4C5B-95E6-28113AEF4BF1}"/>
    <cellStyle name="40% - Accent2 4 2 2 2 2" xfId="7100" xr:uid="{3FEA7A25-CE1D-4B1A-A3B2-0E72E8F6B876}"/>
    <cellStyle name="40% - Accent2 4 2 2 3" xfId="7099" xr:uid="{7542B9CC-3554-4EC7-9148-AB90F6ED9DAB}"/>
    <cellStyle name="40% - Accent2 4 2 3" xfId="5953" xr:uid="{58113368-AB32-432E-B8EF-D10948797701}"/>
    <cellStyle name="40% - Accent2 4 2 3 2" xfId="7101" xr:uid="{CD7D7C53-7357-44F7-A06D-C0DA5D839201}"/>
    <cellStyle name="40% - Accent2 4 2 4" xfId="7098" xr:uid="{3B8B0BE7-3743-4E1E-94CC-F13B8B7AF037}"/>
    <cellStyle name="40% - Accent2 4 3" xfId="289" xr:uid="{C3BAE7EA-A33E-40E7-B05E-DAB6DDC4F897}"/>
    <cellStyle name="40% - Accent2 4 3 2" xfId="5954" xr:uid="{D50BFB0A-AB05-428E-ABB2-18A4089869A6}"/>
    <cellStyle name="40% - Accent2 4 3 2 2" xfId="7103" xr:uid="{233217BB-3E1E-4414-96B5-E7048A0F7586}"/>
    <cellStyle name="40% - Accent2 4 3 3" xfId="7102" xr:uid="{C8425B91-1EA5-4746-B616-ABB6DB5252C6}"/>
    <cellStyle name="40% - Accent2 4 4" xfId="5955" xr:uid="{5F047C04-6934-44EB-BCA5-8564AA3BD5D4}"/>
    <cellStyle name="40% - Accent2 4 4 2" xfId="7104" xr:uid="{7C0ABBF7-6049-4F00-B1CA-28D886A0C1C4}"/>
    <cellStyle name="40% - Accent2 4 5" xfId="7097" xr:uid="{0A16E6F0-F4FD-424B-A842-5637FA86B31B}"/>
    <cellStyle name="40% - Accent2 5" xfId="290" xr:uid="{754A9A76-BF45-473C-8F21-577E7A8AEC04}"/>
    <cellStyle name="40% - Accent2 5 2" xfId="291" xr:uid="{9AB094AD-1B75-40CC-AE4D-C70A84B68320}"/>
    <cellStyle name="40% - Accent2 5 3" xfId="292" xr:uid="{FBA541B8-7CD7-4DBF-AB1C-67C1881E19FC}"/>
    <cellStyle name="40% - Accent2 5 3 2" xfId="7106" xr:uid="{A0AFBD24-D0E0-4222-853E-3EE015546EE5}"/>
    <cellStyle name="40% - Accent2 5 4" xfId="7105" xr:uid="{FA8203AC-E3A0-40AF-9EBD-04672CA242F2}"/>
    <cellStyle name="40% - Accent2 6" xfId="293" xr:uid="{803095B1-D368-4BAD-8FE4-4CA1D4DA907F}"/>
    <cellStyle name="40% - Accent2 6 2" xfId="294" xr:uid="{6C738548-FBCB-4D64-9B36-55BAA6EEFD45}"/>
    <cellStyle name="40% - Accent2 6 2 2" xfId="7108" xr:uid="{EF60FD03-A069-4962-9C70-81426EAC34D2}"/>
    <cellStyle name="40% - Accent2 6 3" xfId="7107" xr:uid="{2466CF50-258F-48F7-9487-596AF4E45275}"/>
    <cellStyle name="40% - Accent2 7" xfId="295" xr:uid="{F0A57F01-9665-4D73-B349-9D78BBDF002A}"/>
    <cellStyle name="40% - Accent2 7 2" xfId="7109" xr:uid="{F88127A2-135D-4831-9F47-927E75D76AE5}"/>
    <cellStyle name="40% - Accent3" xfId="28" builtinId="39" customBuiltin="1"/>
    <cellStyle name="40% - Accent3 2" xfId="52" xr:uid="{00000000-0005-0000-0000-000011000000}"/>
    <cellStyle name="40% - Accent3 2 10" xfId="297" xr:uid="{D4E16E36-FB32-4355-A52D-630D3370C686}"/>
    <cellStyle name="40% - Accent3 2 11" xfId="298" xr:uid="{ADED6EDC-BEC0-49B8-9EBE-231785ED81E6}"/>
    <cellStyle name="40% - Accent3 2 12" xfId="296" xr:uid="{20B1F431-2B90-4D2C-9B3A-0DD9BDE905A3}"/>
    <cellStyle name="40% - Accent3 2 2" xfId="299" xr:uid="{24CBAF60-B69C-4DD5-9B95-CF24DE93AB40}"/>
    <cellStyle name="40% - Accent3 2 2 2" xfId="300" xr:uid="{875BDBCB-D531-436E-98C9-D00B6A680951}"/>
    <cellStyle name="40% - Accent3 2 2 2 2" xfId="301" xr:uid="{BE264B4D-C1D9-4624-9886-F41A431AA08C}"/>
    <cellStyle name="40% - Accent3 2 2 2 2 2" xfId="5956" xr:uid="{FBE09623-3B50-465A-8683-5C1D073AA722}"/>
    <cellStyle name="40% - Accent3 2 2 2 2 2 2" xfId="5957" xr:uid="{3C6020E5-FC4F-462E-AC8E-436C38A8E9A4}"/>
    <cellStyle name="40% - Accent3 2 2 2 2 2 2 2" xfId="7113" xr:uid="{A39F8D51-0AE9-47B7-8EFB-BE6F76BAD0AF}"/>
    <cellStyle name="40% - Accent3 2 2 2 2 2 3" xfId="7112" xr:uid="{34CB5E1C-73D8-4A15-A9D3-D0D681D5A660}"/>
    <cellStyle name="40% - Accent3 2 2 2 2 3" xfId="5958" xr:uid="{6E6849D6-498F-49DE-AB25-B10CADBB8CD9}"/>
    <cellStyle name="40% - Accent3 2 2 2 2 3 2" xfId="7114" xr:uid="{CFE1FD59-D73F-4569-B139-FE8ADAD6AF75}"/>
    <cellStyle name="40% - Accent3 2 2 2 2 4" xfId="7111" xr:uid="{0CEAD2FB-F7AB-433D-B230-1FA36D3792D2}"/>
    <cellStyle name="40% - Accent3 2 2 2 3" xfId="5959" xr:uid="{32C33CC9-98C3-4FBE-B510-63413E000CAE}"/>
    <cellStyle name="40% - Accent3 2 2 2 3 2" xfId="5960" xr:uid="{765E182A-9C46-4C8F-A4AD-F7BE03528DCA}"/>
    <cellStyle name="40% - Accent3 2 2 2 3 2 2" xfId="7116" xr:uid="{F5A30C4D-F7CF-4D4E-BE37-F23C3A887DB3}"/>
    <cellStyle name="40% - Accent3 2 2 2 3 3" xfId="7115" xr:uid="{20BDA651-2D23-4DB2-8FB3-0547E2B6B436}"/>
    <cellStyle name="40% - Accent3 2 2 2 4" xfId="5961" xr:uid="{F7601CF9-E4E8-4DC0-A419-FA6E3BE74AB2}"/>
    <cellStyle name="40% - Accent3 2 2 2 4 2" xfId="7117" xr:uid="{7B5F0AEC-2322-4DB2-A8D3-A5433FDB710F}"/>
    <cellStyle name="40% - Accent3 2 2 2 5" xfId="7110" xr:uid="{595EB1E9-8B47-403C-88C7-B30A5288DB09}"/>
    <cellStyle name="40% - Accent3 2 2 3" xfId="302" xr:uid="{91261ABA-3636-44A3-BD55-821404D6EECE}"/>
    <cellStyle name="40% - Accent3 2 2 3 2" xfId="5962" xr:uid="{04752D23-8BBB-4BE9-B6C6-715291FCD7F5}"/>
    <cellStyle name="40% - Accent3 2 2 3 2 2" xfId="5963" xr:uid="{41CCA3E2-A18F-4338-9045-8EC568C0DBF6}"/>
    <cellStyle name="40% - Accent3 2 2 3 2 2 2" xfId="7120" xr:uid="{43E5C496-9748-4ED3-8180-782D0C85BCB4}"/>
    <cellStyle name="40% - Accent3 2 2 3 2 3" xfId="7119" xr:uid="{D71B1AA8-996E-448A-9B18-4B33763909F9}"/>
    <cellStyle name="40% - Accent3 2 2 3 3" xfId="5964" xr:uid="{D43E0334-6AD8-4EE3-9CD7-530BF37F2953}"/>
    <cellStyle name="40% - Accent3 2 2 3 3 2" xfId="7121" xr:uid="{1F6184A2-5510-4FEC-BF5F-3F97EFCB815D}"/>
    <cellStyle name="40% - Accent3 2 2 3 4" xfId="7118" xr:uid="{1F057DFF-4280-4160-82BF-60E885B33665}"/>
    <cellStyle name="40% - Accent3 2 2 4" xfId="5965" xr:uid="{04C76CF1-CCBF-4419-AE11-4B7479A4E028}"/>
    <cellStyle name="40% - Accent3 2 2 4 2" xfId="5966" xr:uid="{46981BC4-5FE8-4CF0-AD33-CEF2963A21AD}"/>
    <cellStyle name="40% - Accent3 2 2 4 2 2" xfId="7123" xr:uid="{1583FE8C-EBB0-43EA-944D-8A3DEE34E909}"/>
    <cellStyle name="40% - Accent3 2 2 4 3" xfId="7122" xr:uid="{688BEA71-81F6-406B-8EBF-B511CE01796E}"/>
    <cellStyle name="40% - Accent3 2 2 5" xfId="5967" xr:uid="{41F48FB2-0A16-4973-99E5-6D3926FCC69F}"/>
    <cellStyle name="40% - Accent3 2 2 5 2" xfId="7124" xr:uid="{15C0820E-476E-49B4-B32F-375A24A1CBA9}"/>
    <cellStyle name="40% - Accent3 2 3" xfId="303" xr:uid="{BF1415E7-8A19-4500-A11A-28342C919285}"/>
    <cellStyle name="40% - Accent3 2 3 2" xfId="304" xr:uid="{C41A3FE7-7940-4662-B3DA-07F3CAD1C153}"/>
    <cellStyle name="40% - Accent3 2 3 2 2" xfId="5968" xr:uid="{D31CF07C-EAE5-440B-BBD3-68FEB36EB5B0}"/>
    <cellStyle name="40% - Accent3 2 3 2 2 2" xfId="5969" xr:uid="{F727FE0F-3D54-4F82-A6CE-3DC0BD5D8D91}"/>
    <cellStyle name="40% - Accent3 2 3 2 2 2 2" xfId="7127" xr:uid="{9C06C20A-B559-40BE-91DB-A82BDC48EC4E}"/>
    <cellStyle name="40% - Accent3 2 3 2 2 3" xfId="7126" xr:uid="{4C54F70C-387F-4CB2-A55D-4CC36CA66C62}"/>
    <cellStyle name="40% - Accent3 2 3 2 3" xfId="5970" xr:uid="{8E040452-E2CD-4B1A-9FF2-F2646F846B4F}"/>
    <cellStyle name="40% - Accent3 2 3 2 3 2" xfId="7128" xr:uid="{4D455A63-9EB1-4705-BCD9-B6B8F20D4111}"/>
    <cellStyle name="40% - Accent3 2 3 2 4" xfId="7125" xr:uid="{0AEE6719-0701-4586-8396-ED7FC4475E47}"/>
    <cellStyle name="40% - Accent3 2 3 3" xfId="5971" xr:uid="{38557F5E-89A0-42D4-96AC-3881F400DC65}"/>
    <cellStyle name="40% - Accent3 2 3 3 2" xfId="5972" xr:uid="{A40EB260-76D7-458F-9461-FA02A49461C8}"/>
    <cellStyle name="40% - Accent3 2 3 3 2 2" xfId="7130" xr:uid="{9CCC3013-1EE9-441B-8A06-F04F43B91CAC}"/>
    <cellStyle name="40% - Accent3 2 3 3 3" xfId="7129" xr:uid="{C183E141-C8D4-4AC4-B38D-2E09CD894B0F}"/>
    <cellStyle name="40% - Accent3 2 3 4" xfId="5973" xr:uid="{FE82E3E1-D627-422A-B7E2-D05FC6E44B74}"/>
    <cellStyle name="40% - Accent3 2 3 4 2" xfId="7131" xr:uid="{352AB8D0-9FB4-4870-9AE3-342C40FF4D53}"/>
    <cellStyle name="40% - Accent3 2 4" xfId="305" xr:uid="{163EA961-FC1F-427F-BCF5-4E1C4B5B1F25}"/>
    <cellStyle name="40% - Accent3 2 4 2" xfId="306" xr:uid="{0C9E4A32-70A7-4790-8DD9-751C0F4E801A}"/>
    <cellStyle name="40% - Accent3 2 4 2 2" xfId="5974" xr:uid="{CD24424B-794C-4D79-BA4C-205A4C515DC2}"/>
    <cellStyle name="40% - Accent3 2 4 2 2 2" xfId="7133" xr:uid="{6B0A6391-4D3F-4309-B80D-460C230640D5}"/>
    <cellStyle name="40% - Accent3 2 4 2 3" xfId="7132" xr:uid="{CEE79AA6-A596-48D9-932F-F45891DC72D0}"/>
    <cellStyle name="40% - Accent3 2 4 3" xfId="5975" xr:uid="{C4AE37BA-547E-4F1B-AF16-CA2DCD1B78C1}"/>
    <cellStyle name="40% - Accent3 2 4 3 2" xfId="7134" xr:uid="{E26F223F-A935-47C2-AFCC-8A71AC8920CA}"/>
    <cellStyle name="40% - Accent3 2 5" xfId="307" xr:uid="{A5A66D26-511C-4EAC-87C1-BB01527B9B2F}"/>
    <cellStyle name="40% - Accent3 2 5 2" xfId="5976" xr:uid="{C6F7CEED-8FBA-492A-8BD7-7B3EA8599E25}"/>
    <cellStyle name="40% - Accent3 2 5 2 2" xfId="7135" xr:uid="{D1968836-346F-4DA1-9160-2F071CB12B16}"/>
    <cellStyle name="40% - Accent3 2 6" xfId="308" xr:uid="{172759B3-16A1-4BA9-95A0-B405E1F5594E}"/>
    <cellStyle name="40% - Accent3 2 7" xfId="309" xr:uid="{27F65FFE-03E4-45E8-B807-EA302384C5EE}"/>
    <cellStyle name="40% - Accent3 2 8" xfId="310" xr:uid="{A42655E0-D1D4-4A15-8321-4DEF9752D533}"/>
    <cellStyle name="40% - Accent3 2 9" xfId="311" xr:uid="{5524F3E2-B65C-4CB7-87DF-DE4D591A2FDB}"/>
    <cellStyle name="40% - Accent3 3" xfId="312" xr:uid="{47F0B16A-BF7B-4031-A1B8-33D61CC8FBF9}"/>
    <cellStyle name="40% - Accent3 3 2" xfId="313" xr:uid="{B2AF350D-6818-47D8-AA49-8D7558170748}"/>
    <cellStyle name="40% - Accent3 3 3" xfId="314" xr:uid="{2D9EBD0E-2E5F-43F7-891A-15F020E4420B}"/>
    <cellStyle name="40% - Accent3 3 4" xfId="315" xr:uid="{1AEFB2B8-0FA6-4081-B34B-82420BFD7539}"/>
    <cellStyle name="40% - Accent3 3 4 2" xfId="7136" xr:uid="{BACE22E9-B35E-4BC2-AA2D-8F32CB656AA8}"/>
    <cellStyle name="40% - Accent3 4" xfId="316" xr:uid="{8BF5901B-05BC-4653-B820-8C8F0B1A8B6F}"/>
    <cellStyle name="40% - Accent3 4 2" xfId="317" xr:uid="{445CA0E8-F4AE-4BD0-B3AB-A7C8245AEC3E}"/>
    <cellStyle name="40% - Accent3 4 2 2" xfId="318" xr:uid="{0F5FE4A1-FFF6-4B55-BC61-82F89E13A64C}"/>
    <cellStyle name="40% - Accent3 4 2 2 2" xfId="5977" xr:uid="{200DFF88-B560-4684-8A38-91ED9B401D0D}"/>
    <cellStyle name="40% - Accent3 4 2 2 2 2" xfId="7140" xr:uid="{74D2C85E-B108-4F3A-B3C1-7DBF0A71BCBE}"/>
    <cellStyle name="40% - Accent3 4 2 2 3" xfId="7139" xr:uid="{4FA122AD-209A-400D-8873-ED2813912699}"/>
    <cellStyle name="40% - Accent3 4 2 3" xfId="5978" xr:uid="{2B123951-029A-4803-B944-FEF6E43B29C0}"/>
    <cellStyle name="40% - Accent3 4 2 3 2" xfId="7141" xr:uid="{5CB52CCF-6792-4B81-8F21-16E99AF39064}"/>
    <cellStyle name="40% - Accent3 4 2 4" xfId="7138" xr:uid="{57C94064-F13C-4E2F-8BC2-B0E4DCB54DE7}"/>
    <cellStyle name="40% - Accent3 4 3" xfId="319" xr:uid="{F595585C-A92C-4BE9-8064-0A0539C23325}"/>
    <cellStyle name="40% - Accent3 4 3 2" xfId="5979" xr:uid="{AFDB1C6F-543B-4F24-9B21-2F8DD84A4CFA}"/>
    <cellStyle name="40% - Accent3 4 3 2 2" xfId="7143" xr:uid="{9FB67667-A525-4BD2-ABC8-7C3BD660313C}"/>
    <cellStyle name="40% - Accent3 4 3 3" xfId="7142" xr:uid="{5A3B53D1-8688-47DD-8FFA-3E1217C31A2B}"/>
    <cellStyle name="40% - Accent3 4 4" xfId="5980" xr:uid="{07AE4ADC-D7E9-4BD9-A7F8-3E8AF9C133A5}"/>
    <cellStyle name="40% - Accent3 4 4 2" xfId="7144" xr:uid="{5024DA6F-F042-4628-B5B6-01BDBDE459B9}"/>
    <cellStyle name="40% - Accent3 4 5" xfId="7137" xr:uid="{5AE6E854-DDB1-4792-893A-D414806FF9B3}"/>
    <cellStyle name="40% - Accent3 5" xfId="320" xr:uid="{35FFC4EA-AD02-4B70-B7DA-7D8193DD8D5D}"/>
    <cellStyle name="40% - Accent3 5 2" xfId="321" xr:uid="{700006D5-DF94-4416-B002-C9CF72A81E15}"/>
    <cellStyle name="40% - Accent3 5 3" xfId="322" xr:uid="{DCE43A4D-EB35-4295-AD38-2A2D59329975}"/>
    <cellStyle name="40% - Accent3 5 3 2" xfId="7146" xr:uid="{C5D07082-379F-4893-B6B7-266F05525106}"/>
    <cellStyle name="40% - Accent3 5 4" xfId="7145" xr:uid="{D1F1A42A-D62B-46D2-8D90-3646878763D7}"/>
    <cellStyle name="40% - Accent3 6" xfId="323" xr:uid="{C450AD68-9EB0-4804-A147-F9D21A0452DD}"/>
    <cellStyle name="40% - Accent3 6 2" xfId="324" xr:uid="{2DA71481-CEC8-4342-B00D-852646EEFECD}"/>
    <cellStyle name="40% - Accent3 6 2 2" xfId="7148" xr:uid="{B908A406-818F-42CD-BEE2-BEC87DF1A3CC}"/>
    <cellStyle name="40% - Accent3 6 3" xfId="7147" xr:uid="{CE7B23BB-7E81-4D27-BF60-95641E3DF693}"/>
    <cellStyle name="40% - Accent3 7" xfId="325" xr:uid="{52588E53-13FC-48E2-AC2F-67A4E3F8A496}"/>
    <cellStyle name="40% - Accent3 7 2" xfId="7149" xr:uid="{757AF8C5-8ED8-4CC4-9775-936E5AF573A1}"/>
    <cellStyle name="40% - Accent4" xfId="32" builtinId="43" customBuiltin="1"/>
    <cellStyle name="40% - Accent4 2" xfId="54" xr:uid="{00000000-0005-0000-0000-000013000000}"/>
    <cellStyle name="40% - Accent4 2 10" xfId="327" xr:uid="{16B753C2-EBF8-4DB9-8486-57E406F20E11}"/>
    <cellStyle name="40% - Accent4 2 11" xfId="328" xr:uid="{32EF8B3C-8C1B-41EF-BC72-70A9819791AF}"/>
    <cellStyle name="40% - Accent4 2 12" xfId="326" xr:uid="{873CA09A-CD13-4F7D-8D9B-B824BB4C854F}"/>
    <cellStyle name="40% - Accent4 2 2" xfId="329" xr:uid="{703709A1-F95D-4BF0-B6AF-002EF2592A9D}"/>
    <cellStyle name="40% - Accent4 2 2 2" xfId="330" xr:uid="{EB8D777A-8E91-48BD-91D8-90DC4088517C}"/>
    <cellStyle name="40% - Accent4 2 2 2 2" xfId="331" xr:uid="{43598E82-FD17-4DFA-96BC-DC9E1695BE8D}"/>
    <cellStyle name="40% - Accent4 2 2 2 2 2" xfId="5981" xr:uid="{5EB8C107-F5F7-4F02-A325-A4954FFB3714}"/>
    <cellStyle name="40% - Accent4 2 2 2 2 2 2" xfId="5982" xr:uid="{78BC84B6-AFEE-4790-8064-37A134F93613}"/>
    <cellStyle name="40% - Accent4 2 2 2 2 2 2 2" xfId="7153" xr:uid="{D7C05C07-AF1B-453F-A0E6-DE9290EE3851}"/>
    <cellStyle name="40% - Accent4 2 2 2 2 2 3" xfId="7152" xr:uid="{E5B70F38-A6BA-4B8D-966D-077F7BC98728}"/>
    <cellStyle name="40% - Accent4 2 2 2 2 3" xfId="5983" xr:uid="{EF7D6FE2-2760-48C6-8137-E0100B9F6411}"/>
    <cellStyle name="40% - Accent4 2 2 2 2 3 2" xfId="7154" xr:uid="{E2579354-F05C-4B08-B331-B3E1F6785EFD}"/>
    <cellStyle name="40% - Accent4 2 2 2 2 4" xfId="7151" xr:uid="{E2479B7B-7AB2-4E66-9F7C-FA71FFE332C5}"/>
    <cellStyle name="40% - Accent4 2 2 2 3" xfId="5984" xr:uid="{504DB205-228D-4DD8-A666-5EAC44B6CA05}"/>
    <cellStyle name="40% - Accent4 2 2 2 3 2" xfId="5985" xr:uid="{FC3233E1-7DF0-4730-AB85-074457601F36}"/>
    <cellStyle name="40% - Accent4 2 2 2 3 2 2" xfId="7156" xr:uid="{B2C9B4AB-9B9D-461B-BE59-145DE5E08665}"/>
    <cellStyle name="40% - Accent4 2 2 2 3 3" xfId="7155" xr:uid="{A063726A-DB3A-46E9-B342-0584931800A2}"/>
    <cellStyle name="40% - Accent4 2 2 2 4" xfId="5986" xr:uid="{5A8667AC-8CBA-4A5A-8FC3-CC7A0AFA324E}"/>
    <cellStyle name="40% - Accent4 2 2 2 4 2" xfId="7157" xr:uid="{178CB73C-01AA-40DA-9104-4415743B38BB}"/>
    <cellStyle name="40% - Accent4 2 2 2 5" xfId="7150" xr:uid="{AA06C30C-AD75-4DEA-8101-06850A2C895F}"/>
    <cellStyle name="40% - Accent4 2 2 3" xfId="332" xr:uid="{61BD1AE4-974C-4959-8C5E-7C6DDF53E249}"/>
    <cellStyle name="40% - Accent4 2 2 3 2" xfId="5987" xr:uid="{905AA8A8-87ED-44D3-A62B-3E95CEEC6343}"/>
    <cellStyle name="40% - Accent4 2 2 3 2 2" xfId="5988" xr:uid="{4CBFDA15-6F09-428E-B901-C08CB6B501A4}"/>
    <cellStyle name="40% - Accent4 2 2 3 2 2 2" xfId="7160" xr:uid="{9292DF03-2CD5-4E13-AC4C-593E79519D9A}"/>
    <cellStyle name="40% - Accent4 2 2 3 2 3" xfId="7159" xr:uid="{B857F82E-361D-4EAD-BD29-ACF102419791}"/>
    <cellStyle name="40% - Accent4 2 2 3 3" xfId="5989" xr:uid="{061EF08A-2036-4D6A-8509-D4D93C9E2293}"/>
    <cellStyle name="40% - Accent4 2 2 3 3 2" xfId="7161" xr:uid="{2390339A-9DF9-4584-A4F8-BD91579C0626}"/>
    <cellStyle name="40% - Accent4 2 2 3 4" xfId="7158" xr:uid="{EE7A9528-C54B-498A-8162-DF0080661F98}"/>
    <cellStyle name="40% - Accent4 2 2 4" xfId="5990" xr:uid="{E1786E45-2BB7-45A1-80FF-68E60ED3F8F5}"/>
    <cellStyle name="40% - Accent4 2 2 4 2" xfId="5991" xr:uid="{E789926C-9113-4438-8C35-5CA2ACBDAF76}"/>
    <cellStyle name="40% - Accent4 2 2 4 2 2" xfId="7163" xr:uid="{82E325CB-B81F-4E44-8C87-DCCC2EDE6EE6}"/>
    <cellStyle name="40% - Accent4 2 2 4 3" xfId="7162" xr:uid="{DBB9BFE0-4F20-4B19-93B6-10041BFC760D}"/>
    <cellStyle name="40% - Accent4 2 2 5" xfId="5992" xr:uid="{033BC8C8-E570-4B27-B44F-401BD75B1E43}"/>
    <cellStyle name="40% - Accent4 2 2 5 2" xfId="7164" xr:uid="{AC34CF1C-F62E-4928-A7EF-8B8B0A3C04DA}"/>
    <cellStyle name="40% - Accent4 2 3" xfId="333" xr:uid="{17085050-7DC0-4E1C-8BA6-0A2F00377D03}"/>
    <cellStyle name="40% - Accent4 2 3 2" xfId="334" xr:uid="{8EA6A80F-773E-4C4E-8E29-3FB234FFB364}"/>
    <cellStyle name="40% - Accent4 2 3 2 2" xfId="5993" xr:uid="{7045A1C3-754C-4CE3-9CF7-750B7E8A2491}"/>
    <cellStyle name="40% - Accent4 2 3 2 2 2" xfId="5994" xr:uid="{6D552F53-8018-4DDF-A659-FE298730AF30}"/>
    <cellStyle name="40% - Accent4 2 3 2 2 2 2" xfId="7167" xr:uid="{405DE0B8-57CB-4420-BA30-2C34CA7A2C0D}"/>
    <cellStyle name="40% - Accent4 2 3 2 2 3" xfId="7166" xr:uid="{7187D51D-541D-46BB-93D9-B1B3365B422A}"/>
    <cellStyle name="40% - Accent4 2 3 2 3" xfId="5995" xr:uid="{3F39756D-A8F8-491A-B4E4-EF0CAB6C6B0A}"/>
    <cellStyle name="40% - Accent4 2 3 2 3 2" xfId="7168" xr:uid="{6199E3B7-E5FA-41FA-BC34-5489685F95B8}"/>
    <cellStyle name="40% - Accent4 2 3 2 4" xfId="7165" xr:uid="{E98EED2E-3943-49BC-806F-57AE78CBB6FA}"/>
    <cellStyle name="40% - Accent4 2 3 3" xfId="5996" xr:uid="{4616E8F0-4BF5-4949-BF82-55B6412D2C4D}"/>
    <cellStyle name="40% - Accent4 2 3 3 2" xfId="5997" xr:uid="{AADA1A14-69C8-49BD-8DED-1213F697D258}"/>
    <cellStyle name="40% - Accent4 2 3 3 2 2" xfId="7170" xr:uid="{B914F7F6-2987-4D3A-B475-BF38B4A043DA}"/>
    <cellStyle name="40% - Accent4 2 3 3 3" xfId="7169" xr:uid="{FE229454-6FC0-4A19-A7A7-3A4F2C1E7F00}"/>
    <cellStyle name="40% - Accent4 2 3 4" xfId="5998" xr:uid="{56775730-C41F-4F2A-9CE6-DC30E9623A6A}"/>
    <cellStyle name="40% - Accent4 2 3 4 2" xfId="7171" xr:uid="{103CDD68-7900-4ACD-8C7A-ADAE9CF2962E}"/>
    <cellStyle name="40% - Accent4 2 4" xfId="335" xr:uid="{70C7E5E5-F489-4B3D-97D9-73A4548C03FB}"/>
    <cellStyle name="40% - Accent4 2 4 2" xfId="336" xr:uid="{1193F4AF-4A95-489E-8D0D-6AA7542A7434}"/>
    <cellStyle name="40% - Accent4 2 4 2 2" xfId="5999" xr:uid="{58B87F82-3E85-46A7-AF2E-663500171CC5}"/>
    <cellStyle name="40% - Accent4 2 4 2 2 2" xfId="7173" xr:uid="{1101BE76-02A7-4959-9DEC-02D60A2F54A6}"/>
    <cellStyle name="40% - Accent4 2 4 2 3" xfId="7172" xr:uid="{497A149E-9C74-4550-95A7-34DC97436EE2}"/>
    <cellStyle name="40% - Accent4 2 4 3" xfId="6000" xr:uid="{84B55639-14D7-4A41-A63A-5E04DB81C6E3}"/>
    <cellStyle name="40% - Accent4 2 4 3 2" xfId="7174" xr:uid="{06AAF67E-16E1-4E93-A4FA-478D1AB4085E}"/>
    <cellStyle name="40% - Accent4 2 5" xfId="337" xr:uid="{1D978263-0BE2-4F5C-97D2-AC4A876AF7B4}"/>
    <cellStyle name="40% - Accent4 2 5 2" xfId="6001" xr:uid="{234DC072-EE96-4E18-AF6D-2E94486A7808}"/>
    <cellStyle name="40% - Accent4 2 5 2 2" xfId="7175" xr:uid="{F771B52D-5C83-4649-9B66-01527B567E4D}"/>
    <cellStyle name="40% - Accent4 2 6" xfId="338" xr:uid="{1859C9AD-33F4-4298-A8CB-AB3099D3EEFB}"/>
    <cellStyle name="40% - Accent4 2 7" xfId="339" xr:uid="{06F236A1-CC35-45EF-9450-6490BA1A3298}"/>
    <cellStyle name="40% - Accent4 2 8" xfId="340" xr:uid="{C029E6FD-021A-4B16-A8E3-68D5B8C8234C}"/>
    <cellStyle name="40% - Accent4 2 9" xfId="341" xr:uid="{1E1B7F23-DA65-4B30-AAF8-43865DDACBD2}"/>
    <cellStyle name="40% - Accent4 3" xfId="342" xr:uid="{8E6719CD-FE22-4BDA-B505-6F610462EB6D}"/>
    <cellStyle name="40% - Accent4 3 2" xfId="343" xr:uid="{42A37B83-8FA2-4F9E-8088-8E41746A53FE}"/>
    <cellStyle name="40% - Accent4 3 3" xfId="344" xr:uid="{E860D667-0B6E-40A9-A528-C0C92FAF2033}"/>
    <cellStyle name="40% - Accent4 3 4" xfId="345" xr:uid="{68549FD7-D752-4B9A-9D87-108A6AFF0546}"/>
    <cellStyle name="40% - Accent4 3 4 2" xfId="7176" xr:uid="{D9F25B04-C320-43DE-A03A-6EBF99740806}"/>
    <cellStyle name="40% - Accent4 4" xfId="346" xr:uid="{35ED31ED-6537-41B9-B615-366B8DB79195}"/>
    <cellStyle name="40% - Accent4 4 2" xfId="347" xr:uid="{825D1778-248D-437B-B920-28F51026C6EC}"/>
    <cellStyle name="40% - Accent4 4 2 2" xfId="348" xr:uid="{2A9A5992-3A56-4338-BA90-7326FB2FF7AA}"/>
    <cellStyle name="40% - Accent4 4 2 2 2" xfId="6002" xr:uid="{1ACD18E2-5B1B-4C84-A60A-DBF25F0C10D2}"/>
    <cellStyle name="40% - Accent4 4 2 2 2 2" xfId="7180" xr:uid="{E571AC74-3A65-4C71-8F91-AC7EF4A6C3D1}"/>
    <cellStyle name="40% - Accent4 4 2 2 3" xfId="7179" xr:uid="{C05CC4AD-60C0-47AA-BF57-7D882E50C3B2}"/>
    <cellStyle name="40% - Accent4 4 2 3" xfId="6003" xr:uid="{1B159478-E5CA-4219-B1B6-EBDBE1A72579}"/>
    <cellStyle name="40% - Accent4 4 2 3 2" xfId="7181" xr:uid="{0B62E134-533C-4D7A-8A70-C1C1C1A6FD72}"/>
    <cellStyle name="40% - Accent4 4 2 4" xfId="7178" xr:uid="{06DFEA53-39FF-469F-BA67-1FD7FB9D4560}"/>
    <cellStyle name="40% - Accent4 4 3" xfId="349" xr:uid="{FE67EE69-C672-405C-8403-242F1F2B61EF}"/>
    <cellStyle name="40% - Accent4 4 3 2" xfId="6004" xr:uid="{164F8BCF-CC6F-437B-8B6E-BF1EB2738C4F}"/>
    <cellStyle name="40% - Accent4 4 3 2 2" xfId="7183" xr:uid="{B1FCD1B6-2592-442F-A7AC-46A0B97CB8B3}"/>
    <cellStyle name="40% - Accent4 4 3 3" xfId="7182" xr:uid="{893D104C-77ED-4A1A-A8CD-6F99BE6C3AC0}"/>
    <cellStyle name="40% - Accent4 4 4" xfId="6005" xr:uid="{F21842F0-18C0-4645-BA69-C3FB9667467F}"/>
    <cellStyle name="40% - Accent4 4 4 2" xfId="7184" xr:uid="{D3AA7DAF-7501-49F9-9466-FFC2EE073BE5}"/>
    <cellStyle name="40% - Accent4 4 5" xfId="7177" xr:uid="{B0677628-0690-45FD-AAA3-2E00ABFFC3B3}"/>
    <cellStyle name="40% - Accent4 5" xfId="350" xr:uid="{3CD34CF4-6FD8-4C45-95A0-5960B66F533D}"/>
    <cellStyle name="40% - Accent4 5 2" xfId="351" xr:uid="{0370B57F-5D36-40D9-849C-9F462EA85EBE}"/>
    <cellStyle name="40% - Accent4 5 3" xfId="352" xr:uid="{58C767AE-D39A-4AF9-B035-9619E18C3003}"/>
    <cellStyle name="40% - Accent4 5 3 2" xfId="7186" xr:uid="{CC6EE4C3-A5C4-42C5-B1C7-9ADD248BF388}"/>
    <cellStyle name="40% - Accent4 5 4" xfId="7185" xr:uid="{0564AA1A-1ABB-479A-8696-44AA179E3241}"/>
    <cellStyle name="40% - Accent4 6" xfId="353" xr:uid="{59C0D9EA-C5C5-4E8F-B1BC-0B46A2547EF6}"/>
    <cellStyle name="40% - Accent4 6 2" xfId="354" xr:uid="{BF46A00E-EC7C-4A7E-8FA0-75A6A9FB9487}"/>
    <cellStyle name="40% - Accent4 6 2 2" xfId="7188" xr:uid="{DBF140EA-F903-4293-AAF7-FFAEE523E7D8}"/>
    <cellStyle name="40% - Accent4 6 3" xfId="7187" xr:uid="{37449DB5-F533-4A44-825A-D8BB5AC3D642}"/>
    <cellStyle name="40% - Accent4 7" xfId="355" xr:uid="{E6DD6BF0-AC20-4FAA-8E52-33E706BED727}"/>
    <cellStyle name="40% - Accent4 7 2" xfId="7189" xr:uid="{86D2DD91-905B-40DF-A80D-1606DA6BE7C8}"/>
    <cellStyle name="40% - Accent5" xfId="36" builtinId="47" customBuiltin="1"/>
    <cellStyle name="40% - Accent5 2" xfId="56" xr:uid="{00000000-0005-0000-0000-000015000000}"/>
    <cellStyle name="40% - Accent5 2 10" xfId="357" xr:uid="{55DA1E3C-B2ED-47D9-BD93-D86A70DEFEA3}"/>
    <cellStyle name="40% - Accent5 2 11" xfId="358" xr:uid="{0DFA96AD-5B55-4C22-8C7E-5DEC993ABFB4}"/>
    <cellStyle name="40% - Accent5 2 12" xfId="356" xr:uid="{1F87C5A3-E4B5-4999-A39D-49FDFEF21309}"/>
    <cellStyle name="40% - Accent5 2 2" xfId="359" xr:uid="{91A9B9B2-2031-48C1-BF13-C51F87581FA3}"/>
    <cellStyle name="40% - Accent5 2 2 2" xfId="360" xr:uid="{22913702-256A-473D-B1D7-A7F21DFDA444}"/>
    <cellStyle name="40% - Accent5 2 2 2 2" xfId="361" xr:uid="{E332CB79-4D95-4D99-803E-C91B9FA7EB03}"/>
    <cellStyle name="40% - Accent5 2 2 2 2 2" xfId="6006" xr:uid="{09B1FEED-C203-4F91-BCD0-15AF0322F09F}"/>
    <cellStyle name="40% - Accent5 2 2 2 2 2 2" xfId="6007" xr:uid="{6B32F479-6764-4905-9047-8A62B0798BCF}"/>
    <cellStyle name="40% - Accent5 2 2 2 2 2 2 2" xfId="7193" xr:uid="{0027BF70-490B-4753-95C9-13415240B4CB}"/>
    <cellStyle name="40% - Accent5 2 2 2 2 2 3" xfId="7192" xr:uid="{7C6BC774-A351-42CE-9878-F2F2A4B94360}"/>
    <cellStyle name="40% - Accent5 2 2 2 2 3" xfId="6008" xr:uid="{C935AEDA-032A-42B4-BAA2-F0DA1D1182B6}"/>
    <cellStyle name="40% - Accent5 2 2 2 2 3 2" xfId="7194" xr:uid="{0E1FB5FB-AE9E-44CA-A7CA-9965D370BE80}"/>
    <cellStyle name="40% - Accent5 2 2 2 2 4" xfId="7191" xr:uid="{DC467A8E-F5FC-4965-8E7A-B19A3AB4443D}"/>
    <cellStyle name="40% - Accent5 2 2 2 3" xfId="6009" xr:uid="{AC0DCD03-D139-44F2-8481-9A839742BA5F}"/>
    <cellStyle name="40% - Accent5 2 2 2 3 2" xfId="6010" xr:uid="{7E28BDBA-3181-4F6D-9876-6EA86F1DC168}"/>
    <cellStyle name="40% - Accent5 2 2 2 3 2 2" xfId="7196" xr:uid="{37FF8592-47AF-43C7-93F0-F44780F03A57}"/>
    <cellStyle name="40% - Accent5 2 2 2 3 3" xfId="7195" xr:uid="{03C0136F-FCE6-44F4-808A-F253AB08A7E8}"/>
    <cellStyle name="40% - Accent5 2 2 2 4" xfId="6011" xr:uid="{7B925AD7-94D1-41B2-9956-92CD2E9923B7}"/>
    <cellStyle name="40% - Accent5 2 2 2 4 2" xfId="7197" xr:uid="{0A26750F-31A9-40E5-A2AB-F7D49AB39AA8}"/>
    <cellStyle name="40% - Accent5 2 2 2 5" xfId="7190" xr:uid="{46113D45-4A7D-4B0D-B58F-72DEBE6081C0}"/>
    <cellStyle name="40% - Accent5 2 2 3" xfId="362" xr:uid="{DD79EE81-7992-481F-ACC3-E35A1EA45F74}"/>
    <cellStyle name="40% - Accent5 2 2 3 2" xfId="6012" xr:uid="{FF438FEF-047A-4AC9-9E78-6DF19D98730E}"/>
    <cellStyle name="40% - Accent5 2 2 3 2 2" xfId="6013" xr:uid="{ADB16F5B-271B-47AC-801A-C1C7BA381CDE}"/>
    <cellStyle name="40% - Accent5 2 2 3 2 2 2" xfId="7200" xr:uid="{502C3B0A-0D22-4A0D-BC8B-539C3D918D77}"/>
    <cellStyle name="40% - Accent5 2 2 3 2 3" xfId="7199" xr:uid="{DB20D1B2-4745-4182-983D-3BDE97EB6812}"/>
    <cellStyle name="40% - Accent5 2 2 3 3" xfId="6014" xr:uid="{23112C87-E9CA-45C2-ADDA-E512704A9B92}"/>
    <cellStyle name="40% - Accent5 2 2 3 3 2" xfId="7201" xr:uid="{D56C2BA7-D0D2-46C7-A631-E4213706DEB9}"/>
    <cellStyle name="40% - Accent5 2 2 3 4" xfId="7198" xr:uid="{24715767-DE89-468C-8469-C40B62024885}"/>
    <cellStyle name="40% - Accent5 2 2 4" xfId="6015" xr:uid="{86575BC8-331E-430C-9DAE-EE094B313951}"/>
    <cellStyle name="40% - Accent5 2 2 4 2" xfId="6016" xr:uid="{7A6F72B7-9D71-4D7A-947B-0A3C328B86EE}"/>
    <cellStyle name="40% - Accent5 2 2 4 2 2" xfId="7203" xr:uid="{911BD9D4-C91D-4919-85E4-79E92417A18F}"/>
    <cellStyle name="40% - Accent5 2 2 4 3" xfId="7202" xr:uid="{4AEF4F48-D06C-499C-8E31-C2A5788CEE69}"/>
    <cellStyle name="40% - Accent5 2 2 5" xfId="6017" xr:uid="{F9FA84B9-71C0-4AF2-92F9-A3A19C44E8F6}"/>
    <cellStyle name="40% - Accent5 2 2 5 2" xfId="7204" xr:uid="{DAE1432F-85B8-4E1B-A963-367B52CACE9C}"/>
    <cellStyle name="40% - Accent5 2 3" xfId="363" xr:uid="{9FF9DF9E-B1F9-4CA7-B7D7-616C0EB79DF9}"/>
    <cellStyle name="40% - Accent5 2 3 2" xfId="364" xr:uid="{31C0FD6A-1B51-44A1-8CA5-F78B50E5C339}"/>
    <cellStyle name="40% - Accent5 2 3 2 2" xfId="6018" xr:uid="{70E5EC7E-D31F-450C-959D-C0CB11AE4612}"/>
    <cellStyle name="40% - Accent5 2 3 2 2 2" xfId="6019" xr:uid="{83FFA4B6-5F73-444B-928B-00F011548B65}"/>
    <cellStyle name="40% - Accent5 2 3 2 2 2 2" xfId="7207" xr:uid="{B82FA3BD-86A0-429B-9765-F3E034E45C23}"/>
    <cellStyle name="40% - Accent5 2 3 2 2 3" xfId="7206" xr:uid="{507DE798-1564-4313-8E2F-779DC80211BA}"/>
    <cellStyle name="40% - Accent5 2 3 2 3" xfId="6020" xr:uid="{64F1A835-26AE-4D74-823F-7E529422F497}"/>
    <cellStyle name="40% - Accent5 2 3 2 3 2" xfId="7208" xr:uid="{A4032379-9910-4E8B-9A7B-40A2D57885FE}"/>
    <cellStyle name="40% - Accent5 2 3 2 4" xfId="7205" xr:uid="{5CC23884-0CAB-4F51-A302-684A5A7C32A1}"/>
    <cellStyle name="40% - Accent5 2 3 3" xfId="6021" xr:uid="{25B3C593-ADBC-471D-99D9-10E9AE570255}"/>
    <cellStyle name="40% - Accent5 2 3 3 2" xfId="6022" xr:uid="{BDF2A58F-49D1-4F9F-8A36-8A5485D669F2}"/>
    <cellStyle name="40% - Accent5 2 3 3 2 2" xfId="7210" xr:uid="{CA053384-4A02-4DFE-BB8E-B4273E66F788}"/>
    <cellStyle name="40% - Accent5 2 3 3 3" xfId="7209" xr:uid="{3B8ECED5-CBD1-47EB-A9F3-B427B90919D6}"/>
    <cellStyle name="40% - Accent5 2 3 4" xfId="6023" xr:uid="{2747215C-8F20-407B-B228-D44913E927BC}"/>
    <cellStyle name="40% - Accent5 2 3 4 2" xfId="7211" xr:uid="{9BAD50E8-92E2-42EA-940D-26CFD8D10DEB}"/>
    <cellStyle name="40% - Accent5 2 4" xfId="365" xr:uid="{1613737B-9EEE-4EB9-AEA2-216881630E06}"/>
    <cellStyle name="40% - Accent5 2 4 2" xfId="366" xr:uid="{C8BBA551-AFB3-4EEC-93A8-BCA25EA7D25A}"/>
    <cellStyle name="40% - Accent5 2 4 2 2" xfId="6024" xr:uid="{DEE2EFAD-2D63-4A1D-99C0-7225A6954531}"/>
    <cellStyle name="40% - Accent5 2 4 2 2 2" xfId="7213" xr:uid="{831645EB-C3E1-4E04-BB5F-CFF2016D058B}"/>
    <cellStyle name="40% - Accent5 2 4 2 3" xfId="7212" xr:uid="{46B266BC-F8B4-4555-9A64-2772A5100438}"/>
    <cellStyle name="40% - Accent5 2 4 3" xfId="6025" xr:uid="{5FC1A8B9-6E28-4867-B28F-82E4E2348436}"/>
    <cellStyle name="40% - Accent5 2 4 3 2" xfId="7214" xr:uid="{46F71D5E-3AD0-4E95-8170-004649602798}"/>
    <cellStyle name="40% - Accent5 2 5" xfId="367" xr:uid="{5BABFB3E-1D9A-42E1-92DA-DE0E570854E8}"/>
    <cellStyle name="40% - Accent5 2 5 2" xfId="6026" xr:uid="{16D7E203-21B9-4FCB-9622-184502AA7D3F}"/>
    <cellStyle name="40% - Accent5 2 5 2 2" xfId="7215" xr:uid="{AE82CBDC-488E-4553-B659-D5D597D8E66C}"/>
    <cellStyle name="40% - Accent5 2 6" xfId="368" xr:uid="{999EDC23-9866-4A99-8C3F-E594365EE459}"/>
    <cellStyle name="40% - Accent5 2 7" xfId="369" xr:uid="{40C7407D-01C9-4D00-9E30-EE768F7FFE60}"/>
    <cellStyle name="40% - Accent5 2 8" xfId="370" xr:uid="{228B1E76-AB18-4270-A756-372389E7D737}"/>
    <cellStyle name="40% - Accent5 2 9" xfId="371" xr:uid="{0F1D0506-B180-4BE6-9107-92C402FE801C}"/>
    <cellStyle name="40% - Accent5 3" xfId="372" xr:uid="{51F6A7D5-5BB7-47A0-983B-F5A465077764}"/>
    <cellStyle name="40% - Accent5 3 2" xfId="373" xr:uid="{5929B670-C579-44DE-991A-90443BFB2623}"/>
    <cellStyle name="40% - Accent5 3 3" xfId="374" xr:uid="{72A6D942-2BF8-4D78-AB91-6BAE023BF991}"/>
    <cellStyle name="40% - Accent5 3 4" xfId="375" xr:uid="{9A1898F5-9860-4AFC-B1DA-818699DAB702}"/>
    <cellStyle name="40% - Accent5 3 4 2" xfId="7216" xr:uid="{796070DB-60A5-4B0D-989F-A96147B1AABE}"/>
    <cellStyle name="40% - Accent5 4" xfId="376" xr:uid="{0E48BFC5-76AB-4E63-AAD7-E1255325950C}"/>
    <cellStyle name="40% - Accent5 4 2" xfId="377" xr:uid="{25074787-5AFF-4A92-AC27-20E9BC5D6F06}"/>
    <cellStyle name="40% - Accent5 4 2 2" xfId="378" xr:uid="{7C7CCA62-8B16-4D1C-9EAB-E317F9922648}"/>
    <cellStyle name="40% - Accent5 4 2 2 2" xfId="6027" xr:uid="{BBDF629A-3697-4BC0-BDE8-F273C34A8B49}"/>
    <cellStyle name="40% - Accent5 4 2 2 2 2" xfId="7220" xr:uid="{8DF57381-A1AB-4008-9970-55A85C95D10A}"/>
    <cellStyle name="40% - Accent5 4 2 2 3" xfId="7219" xr:uid="{7D878409-25AC-4A71-8928-3BF29FAF3F3C}"/>
    <cellStyle name="40% - Accent5 4 2 3" xfId="6028" xr:uid="{C4F9A767-628C-4865-B339-43088DEC83ED}"/>
    <cellStyle name="40% - Accent5 4 2 3 2" xfId="7221" xr:uid="{28A7961F-E186-48E9-8F25-3419301B6B51}"/>
    <cellStyle name="40% - Accent5 4 2 4" xfId="7218" xr:uid="{A7654EC9-C3C5-4341-BD4A-B496987425C0}"/>
    <cellStyle name="40% - Accent5 4 3" xfId="379" xr:uid="{C51833E3-BFC9-49A5-A4CC-926F6343A9B7}"/>
    <cellStyle name="40% - Accent5 4 3 2" xfId="6029" xr:uid="{EE9EEC63-EF43-40E5-ADD9-928A5878E278}"/>
    <cellStyle name="40% - Accent5 4 3 2 2" xfId="7223" xr:uid="{19FAE246-39C4-49A2-A3A2-C62714F5B3FB}"/>
    <cellStyle name="40% - Accent5 4 3 3" xfId="7222" xr:uid="{F1FB10A0-EFD4-4B8A-A781-C759D418FEFC}"/>
    <cellStyle name="40% - Accent5 4 4" xfId="6030" xr:uid="{B3C29349-E2DA-4405-B451-4EDF853E917A}"/>
    <cellStyle name="40% - Accent5 4 4 2" xfId="7224" xr:uid="{475C159D-920E-40E3-ABF9-1AF96E69CFE6}"/>
    <cellStyle name="40% - Accent5 4 5" xfId="7217" xr:uid="{C3B76363-365F-473E-A3C9-29DE6EB485F5}"/>
    <cellStyle name="40% - Accent5 5" xfId="380" xr:uid="{C475F113-BBB7-42CC-8670-33B3E9278F4F}"/>
    <cellStyle name="40% - Accent5 5 2" xfId="381" xr:uid="{080DA69F-6EAA-4204-A272-34A90FA72E20}"/>
    <cellStyle name="40% - Accent5 5 3" xfId="382" xr:uid="{D3CF411F-6386-48D0-8EF2-E95C43F6760A}"/>
    <cellStyle name="40% - Accent5 5 3 2" xfId="7226" xr:uid="{A0793921-9DCA-4481-8631-9F134E9E03B1}"/>
    <cellStyle name="40% - Accent5 5 4" xfId="7225" xr:uid="{0FD72A34-C81D-490B-AA44-D201C3A05E62}"/>
    <cellStyle name="40% - Accent5 6" xfId="383" xr:uid="{EC58AA07-AB2E-4DF4-8216-D6F2338EE1C4}"/>
    <cellStyle name="40% - Accent5 6 2" xfId="384" xr:uid="{B78CDB91-A232-4EC5-99F2-F33D0BF999D0}"/>
    <cellStyle name="40% - Accent5 6 2 2" xfId="7228" xr:uid="{8C92D7C5-26CA-4611-A5CC-AF26EF962D86}"/>
    <cellStyle name="40% - Accent5 6 3" xfId="7227" xr:uid="{7013899E-6734-4390-833E-4E6603A329AC}"/>
    <cellStyle name="40% - Accent5 7" xfId="385" xr:uid="{571CF005-9C68-4B9E-85D7-38B1690AA654}"/>
    <cellStyle name="40% - Accent5 7 2" xfId="7229" xr:uid="{1852DC62-0270-4DE6-8137-D9E3D677CBC6}"/>
    <cellStyle name="40% - Accent6" xfId="40" builtinId="51" customBuiltin="1"/>
    <cellStyle name="40% - Accent6 2" xfId="58" xr:uid="{00000000-0005-0000-0000-000017000000}"/>
    <cellStyle name="40% - Accent6 2 10" xfId="387" xr:uid="{CF714DEA-0C39-4544-AB86-C175986626A0}"/>
    <cellStyle name="40% - Accent6 2 11" xfId="388" xr:uid="{E96FE292-BAFB-4E9E-9BF3-27B4A44EC1B5}"/>
    <cellStyle name="40% - Accent6 2 12" xfId="386" xr:uid="{AAAE87A1-DCE7-401B-876E-DCE85654BB30}"/>
    <cellStyle name="40% - Accent6 2 2" xfId="389" xr:uid="{3D2B00B7-1AD7-41B1-B910-14E9ADB84EF3}"/>
    <cellStyle name="40% - Accent6 2 2 2" xfId="390" xr:uid="{78B95E62-33EE-4DBC-82B1-36085178F876}"/>
    <cellStyle name="40% - Accent6 2 2 2 2" xfId="391" xr:uid="{BB002485-CA2B-4C0F-A853-BAF71F5F7192}"/>
    <cellStyle name="40% - Accent6 2 2 2 2 2" xfId="6031" xr:uid="{55ECB9AD-03F9-4721-93FF-BD9BD861B6DC}"/>
    <cellStyle name="40% - Accent6 2 2 2 2 2 2" xfId="6032" xr:uid="{072FEEDA-32C4-48F1-839C-AA1B3606FC3A}"/>
    <cellStyle name="40% - Accent6 2 2 2 2 2 2 2" xfId="7233" xr:uid="{B551ACC6-74A9-49AD-AF34-FC58B302CCAF}"/>
    <cellStyle name="40% - Accent6 2 2 2 2 2 3" xfId="7232" xr:uid="{C4E41903-1E74-4ED0-800D-5BD5AB0D5598}"/>
    <cellStyle name="40% - Accent6 2 2 2 2 3" xfId="6033" xr:uid="{E5DB72D1-67A8-498F-9CD8-EB0742A853F1}"/>
    <cellStyle name="40% - Accent6 2 2 2 2 3 2" xfId="7234" xr:uid="{5143CDB5-DF0C-48CD-BF39-CA6C89CFDC78}"/>
    <cellStyle name="40% - Accent6 2 2 2 2 4" xfId="7231" xr:uid="{A0F6D02D-6AB7-497B-B799-B2978BDC61B6}"/>
    <cellStyle name="40% - Accent6 2 2 2 3" xfId="6034" xr:uid="{B68DE09B-5E67-4720-994E-64BDB06741A6}"/>
    <cellStyle name="40% - Accent6 2 2 2 3 2" xfId="6035" xr:uid="{62D64A79-2F06-4959-B1ED-498DEA2D6E8F}"/>
    <cellStyle name="40% - Accent6 2 2 2 3 2 2" xfId="7236" xr:uid="{09522B8A-D37A-4318-A866-90561147B517}"/>
    <cellStyle name="40% - Accent6 2 2 2 3 3" xfId="7235" xr:uid="{1A49522D-1ABA-4958-8B30-8DB93D7E5BCA}"/>
    <cellStyle name="40% - Accent6 2 2 2 4" xfId="6036" xr:uid="{9A2FFC79-963E-4113-ACA6-B70A83C40F07}"/>
    <cellStyle name="40% - Accent6 2 2 2 4 2" xfId="7237" xr:uid="{08B69812-BE37-46BA-8BCB-D29F05091860}"/>
    <cellStyle name="40% - Accent6 2 2 2 5" xfId="7230" xr:uid="{229D151B-DED2-4ECB-9F8A-5B7D7D3E1432}"/>
    <cellStyle name="40% - Accent6 2 2 3" xfId="392" xr:uid="{42717A79-FF5E-4AA2-AAE0-6452063FA639}"/>
    <cellStyle name="40% - Accent6 2 2 3 2" xfId="6037" xr:uid="{F6989A8C-4C58-4926-A6B0-C7C499FF6235}"/>
    <cellStyle name="40% - Accent6 2 2 3 2 2" xfId="6038" xr:uid="{10A4107B-13AA-4F9A-927B-50E2F8D18861}"/>
    <cellStyle name="40% - Accent6 2 2 3 2 2 2" xfId="7240" xr:uid="{EFE03DDE-F5E3-43B4-B58E-94F2154E5268}"/>
    <cellStyle name="40% - Accent6 2 2 3 2 3" xfId="7239" xr:uid="{C6D7A3F7-41B3-4CA0-8547-08946624E6BB}"/>
    <cellStyle name="40% - Accent6 2 2 3 3" xfId="6039" xr:uid="{AD9376FA-7B4B-45D7-88E6-0A961636533C}"/>
    <cellStyle name="40% - Accent6 2 2 3 3 2" xfId="7241" xr:uid="{DE4121BE-AF0F-4825-8E4F-B56E632DFFD1}"/>
    <cellStyle name="40% - Accent6 2 2 3 4" xfId="7238" xr:uid="{6FD74817-645B-45D3-B059-498AD9DFA29D}"/>
    <cellStyle name="40% - Accent6 2 2 4" xfId="6040" xr:uid="{EC5E954A-AADF-4183-A7C2-7F842C861AD7}"/>
    <cellStyle name="40% - Accent6 2 2 4 2" xfId="6041" xr:uid="{03D4E6FB-4048-403C-871C-080312827AB9}"/>
    <cellStyle name="40% - Accent6 2 2 4 2 2" xfId="7243" xr:uid="{D5D8B000-2F5A-4422-A9DC-3B105C33ED1E}"/>
    <cellStyle name="40% - Accent6 2 2 4 3" xfId="7242" xr:uid="{2F82704F-1659-4218-BD6B-EA65DABC7DDF}"/>
    <cellStyle name="40% - Accent6 2 2 5" xfId="6042" xr:uid="{24EBBFC0-DB1F-45C3-BDA2-65E25DFA9216}"/>
    <cellStyle name="40% - Accent6 2 2 5 2" xfId="7244" xr:uid="{9D9AB5B2-B805-4D69-9162-0ABA57051B99}"/>
    <cellStyle name="40% - Accent6 2 3" xfId="393" xr:uid="{CA1C506F-B02D-4801-B801-91137653109C}"/>
    <cellStyle name="40% - Accent6 2 3 2" xfId="394" xr:uid="{1997A4C5-A2D9-4C7A-A2E9-89183F8536D8}"/>
    <cellStyle name="40% - Accent6 2 3 2 2" xfId="6043" xr:uid="{C4AF104B-C288-4498-9EDF-516ACCACDE98}"/>
    <cellStyle name="40% - Accent6 2 3 2 2 2" xfId="6044" xr:uid="{4AA83252-952C-4D92-8C97-8CA50FE0E837}"/>
    <cellStyle name="40% - Accent6 2 3 2 2 2 2" xfId="7247" xr:uid="{6B271A04-1E26-443A-8961-A5EBADE72910}"/>
    <cellStyle name="40% - Accent6 2 3 2 2 3" xfId="7246" xr:uid="{B78CF235-70A5-4639-A537-4735A9EB6CEF}"/>
    <cellStyle name="40% - Accent6 2 3 2 3" xfId="6045" xr:uid="{E0228AAA-2B9A-4AF7-85E5-C97D67A8AFBB}"/>
    <cellStyle name="40% - Accent6 2 3 2 3 2" xfId="7248" xr:uid="{BB5068BE-BD90-4753-95FC-40CCAD6518A5}"/>
    <cellStyle name="40% - Accent6 2 3 2 4" xfId="7245" xr:uid="{50E5E3A3-EDB0-463E-B628-EEA0E81B1F07}"/>
    <cellStyle name="40% - Accent6 2 3 3" xfId="6046" xr:uid="{4E8620D8-1B25-47A7-AF6E-CCABE635C347}"/>
    <cellStyle name="40% - Accent6 2 3 3 2" xfId="6047" xr:uid="{6D8F56D0-3910-4A0D-AA53-627BB2995AB7}"/>
    <cellStyle name="40% - Accent6 2 3 3 2 2" xfId="7250" xr:uid="{B8FDEE0E-6E3D-47CE-B15B-8D1C833FC217}"/>
    <cellStyle name="40% - Accent6 2 3 3 3" xfId="7249" xr:uid="{BB156DF9-03D6-4FF8-ACC7-4FDE54C329F7}"/>
    <cellStyle name="40% - Accent6 2 3 4" xfId="6048" xr:uid="{C7A4706C-2212-46B6-89A3-07D5725CED67}"/>
    <cellStyle name="40% - Accent6 2 3 4 2" xfId="7251" xr:uid="{50366109-C46F-435E-A30F-0D0040B44C05}"/>
    <cellStyle name="40% - Accent6 2 4" xfId="395" xr:uid="{9AA38E94-D25D-4174-B8D0-F47C65EE8F97}"/>
    <cellStyle name="40% - Accent6 2 4 2" xfId="396" xr:uid="{B1BD1180-9066-4305-B2F4-3C94B4E198EC}"/>
    <cellStyle name="40% - Accent6 2 4 2 2" xfId="6049" xr:uid="{987E5DED-4158-44A6-8244-6A6E4F9B69F1}"/>
    <cellStyle name="40% - Accent6 2 4 2 2 2" xfId="7253" xr:uid="{717909D0-5283-434F-8FD3-E33F2E83B2A5}"/>
    <cellStyle name="40% - Accent6 2 4 2 3" xfId="7252" xr:uid="{B4B1818E-8BF9-4FA1-ADC9-17721DA62D01}"/>
    <cellStyle name="40% - Accent6 2 4 3" xfId="6050" xr:uid="{1DB4766E-A7BF-4A81-ACCF-629196F4FA0E}"/>
    <cellStyle name="40% - Accent6 2 4 3 2" xfId="7254" xr:uid="{372A6372-A9DE-4072-A990-4FB5766E1B6A}"/>
    <cellStyle name="40% - Accent6 2 5" xfId="397" xr:uid="{A2EC8CE3-81CD-4570-8BDB-662F5B33D6C5}"/>
    <cellStyle name="40% - Accent6 2 5 2" xfId="6051" xr:uid="{BAD604DB-5FD1-48BC-A527-401D6079B8F9}"/>
    <cellStyle name="40% - Accent6 2 5 2 2" xfId="7255" xr:uid="{F189963C-2F7B-46CA-9FD8-5325CDCCA2A9}"/>
    <cellStyle name="40% - Accent6 2 6" xfId="398" xr:uid="{DEECDC42-C90A-4342-B0F3-66E5846DAC40}"/>
    <cellStyle name="40% - Accent6 2 7" xfId="399" xr:uid="{7F5176D5-0C14-4C2F-83AB-49142E2A0B4E}"/>
    <cellStyle name="40% - Accent6 2 8" xfId="400" xr:uid="{4E2870AC-B874-4286-9E94-31215B1DE3B6}"/>
    <cellStyle name="40% - Accent6 2 9" xfId="401" xr:uid="{7E9CCD5B-80F1-48D6-8B80-B4C805B4E03D}"/>
    <cellStyle name="40% - Accent6 3" xfId="402" xr:uid="{7802F194-DACB-4DF4-A1EE-DC8DE44D526B}"/>
    <cellStyle name="40% - Accent6 3 2" xfId="403" xr:uid="{ED960A8D-3032-471E-AFDE-AAC9DCAB1DA1}"/>
    <cellStyle name="40% - Accent6 3 3" xfId="404" xr:uid="{EC93E94C-9C58-4642-95AA-7675F037C299}"/>
    <cellStyle name="40% - Accent6 3 4" xfId="405" xr:uid="{25820E4F-8F14-4269-B3A4-3D4C037A5081}"/>
    <cellStyle name="40% - Accent6 3 4 2" xfId="7256" xr:uid="{7D63AD5C-35F6-49DD-AD6C-28657919E4A8}"/>
    <cellStyle name="40% - Accent6 4" xfId="406" xr:uid="{DE865F46-F83E-4224-BE17-FD27CDFB29FE}"/>
    <cellStyle name="40% - Accent6 4 2" xfId="407" xr:uid="{2DDAB54C-2A70-46C3-B221-1CEE606EC5AC}"/>
    <cellStyle name="40% - Accent6 4 2 2" xfId="408" xr:uid="{5D84F4AA-AB77-4160-93B3-F82ED3E982FA}"/>
    <cellStyle name="40% - Accent6 4 2 2 2" xfId="6052" xr:uid="{0CF8F6C0-CA81-4BA0-A24F-1D00698AF56C}"/>
    <cellStyle name="40% - Accent6 4 2 2 2 2" xfId="7260" xr:uid="{E5C55030-1D99-4B4B-B482-B4DEF54CB766}"/>
    <cellStyle name="40% - Accent6 4 2 2 3" xfId="7259" xr:uid="{93DFAA96-A5AC-469E-BBB8-FCB3448A3D02}"/>
    <cellStyle name="40% - Accent6 4 2 3" xfId="6053" xr:uid="{13483169-3C64-40C7-9AC2-A8BD07948F6D}"/>
    <cellStyle name="40% - Accent6 4 2 3 2" xfId="7261" xr:uid="{65FA6002-2B75-4AE3-8E45-1C1BD16174ED}"/>
    <cellStyle name="40% - Accent6 4 2 4" xfId="7258" xr:uid="{642CC434-B8F8-4928-9976-9E16450D465E}"/>
    <cellStyle name="40% - Accent6 4 3" xfId="409" xr:uid="{A311527A-328F-480B-8045-6B61BE09C26F}"/>
    <cellStyle name="40% - Accent6 4 3 2" xfId="6054" xr:uid="{8C22F84A-8C61-41F6-A500-447CCD8DE47E}"/>
    <cellStyle name="40% - Accent6 4 3 2 2" xfId="7263" xr:uid="{C1C16C5A-4C23-47DF-9BB4-655C6C413129}"/>
    <cellStyle name="40% - Accent6 4 3 3" xfId="7262" xr:uid="{DF7B69EE-0D6D-40DD-A53F-90C8571CDB28}"/>
    <cellStyle name="40% - Accent6 4 4" xfId="6055" xr:uid="{BE3E0C03-69DA-41CC-A8DE-F4350C562914}"/>
    <cellStyle name="40% - Accent6 4 4 2" xfId="7264" xr:uid="{36315A0F-A6F3-4180-848D-09777310440A}"/>
    <cellStyle name="40% - Accent6 4 5" xfId="7257" xr:uid="{DFE773FC-9518-4717-83D4-1BACCF259FD6}"/>
    <cellStyle name="40% - Accent6 5" xfId="410" xr:uid="{32B306BD-B5A8-4FEC-BFEC-2847F33C498C}"/>
    <cellStyle name="40% - Accent6 5 2" xfId="411" xr:uid="{37CB2CB7-373B-4E07-A2E9-23B8E2259F1D}"/>
    <cellStyle name="40% - Accent6 5 3" xfId="412" xr:uid="{3A5F4BEE-CD5C-4944-A310-7F441C0CC041}"/>
    <cellStyle name="40% - Accent6 5 3 2" xfId="7266" xr:uid="{41ED9A32-CDB3-460B-998D-B191CAA8B69F}"/>
    <cellStyle name="40% - Accent6 5 4" xfId="7265" xr:uid="{46B8A918-8907-496C-9BAF-20CD3F3A2BEF}"/>
    <cellStyle name="40% - Accent6 6" xfId="413" xr:uid="{2C8D35E7-B56D-49DD-ADEE-239E6CA66A04}"/>
    <cellStyle name="40% - Accent6 6 2" xfId="414" xr:uid="{F38AFE20-836B-4ACE-9406-81CFF48DF3A8}"/>
    <cellStyle name="40% - Accent6 6 2 2" xfId="7268" xr:uid="{F5DFB4B2-C1A3-4AF9-9DAB-9DFBD84A01FD}"/>
    <cellStyle name="40% - Accent6 6 3" xfId="7267" xr:uid="{46A0DA04-C265-428E-8E3C-3F5F7EB1AB64}"/>
    <cellStyle name="40% - Accent6 7" xfId="415" xr:uid="{A1612739-7B0F-4B69-9DDA-42C1EDFA71D7}"/>
    <cellStyle name="40% - Accent6 7 2" xfId="7269" xr:uid="{16BA5FCA-FD85-4DA1-9A0A-A1EA6F889B3A}"/>
    <cellStyle name="60% - Accent1" xfId="21" builtinId="32" customBuiltin="1"/>
    <cellStyle name="60% - Accent1 2" xfId="416" xr:uid="{9E82545C-8E4B-47D1-BCE5-287FB3FC7B4F}"/>
    <cellStyle name="60% - Accent1 2 10" xfId="417" xr:uid="{A860289C-F932-47C7-9613-CD89DAE933F5}"/>
    <cellStyle name="60% - Accent1 2 11" xfId="418" xr:uid="{7A9C8B7B-7361-4256-A968-4236C8308645}"/>
    <cellStyle name="60% - Accent1 2 12" xfId="419" xr:uid="{57280ACB-9250-4191-81FB-B000B7224E71}"/>
    <cellStyle name="60% - Accent1 2 2" xfId="420" xr:uid="{26A9C924-DF52-4F3A-9126-D5D76803CC2D}"/>
    <cellStyle name="60% - Accent1 2 2 2" xfId="421" xr:uid="{097D52B8-BFF5-4A7B-9714-1CFEE80B5749}"/>
    <cellStyle name="60% - Accent1 2 3" xfId="422" xr:uid="{C20DCD6A-F411-45F1-8430-F78993074E4B}"/>
    <cellStyle name="60% - Accent1 2 4" xfId="423" xr:uid="{4E22853E-A71F-4C46-8AB3-EA045F291EF4}"/>
    <cellStyle name="60% - Accent1 2 5" xfId="424" xr:uid="{4CC85C73-4EA8-4D6B-8C2E-D5171CFE928D}"/>
    <cellStyle name="60% - Accent1 2 6" xfId="425" xr:uid="{5236C82E-3D51-46A8-9687-BD388044F9A2}"/>
    <cellStyle name="60% - Accent1 2 7" xfId="426" xr:uid="{44EBE702-8D7A-4CEB-A204-C8C4FC4548F2}"/>
    <cellStyle name="60% - Accent1 2 8" xfId="427" xr:uid="{90BAB8C0-2DCD-4BF0-AB88-C31F687F8149}"/>
    <cellStyle name="60% - Accent1 2 9" xfId="428" xr:uid="{F1C3438F-81F5-435E-8E48-4A05C4438512}"/>
    <cellStyle name="60% - Accent1 3" xfId="429" xr:uid="{70DE64CF-07BA-4533-B19A-16DC367AA249}"/>
    <cellStyle name="60% - Accent1 3 2" xfId="430" xr:uid="{817764F1-88BB-431F-B6C0-DE5587F33995}"/>
    <cellStyle name="60% - Accent1 4" xfId="6747" xr:uid="{67371C91-2078-42BB-B39D-B1EFB430B337}"/>
    <cellStyle name="60% - Accent2" xfId="25" builtinId="36" customBuiltin="1"/>
    <cellStyle name="60% - Accent2 2" xfId="431" xr:uid="{7EA7960B-ED2D-4C7C-8A9C-5A84B4C5245C}"/>
    <cellStyle name="60% - Accent2 2 10" xfId="432" xr:uid="{C377A562-4606-42FB-96C6-953098928E7C}"/>
    <cellStyle name="60% - Accent2 2 11" xfId="433" xr:uid="{352E8080-571A-47E1-B4DC-092CE90770B7}"/>
    <cellStyle name="60% - Accent2 2 12" xfId="434" xr:uid="{EC178B85-D49A-4558-ADC3-D480AB0B9FBA}"/>
    <cellStyle name="60% - Accent2 2 2" xfId="435" xr:uid="{99B4B97C-4486-46C8-BAE2-6FFAB516CE12}"/>
    <cellStyle name="60% - Accent2 2 2 2" xfId="436" xr:uid="{065A3797-B7D8-420A-AB92-8413A8A4F0E6}"/>
    <cellStyle name="60% - Accent2 2 3" xfId="437" xr:uid="{C64B6871-962A-4AAD-A6A7-905602B50521}"/>
    <cellStyle name="60% - Accent2 2 4" xfId="438" xr:uid="{3163B74D-EE29-4C60-88ED-CB072E994129}"/>
    <cellStyle name="60% - Accent2 2 5" xfId="439" xr:uid="{ABDF8D41-82B2-4CFB-A976-037F9E151D12}"/>
    <cellStyle name="60% - Accent2 2 6" xfId="440" xr:uid="{A3D436E6-448F-4A49-8E67-2DB55227CEE5}"/>
    <cellStyle name="60% - Accent2 2 7" xfId="441" xr:uid="{D87B1F72-22AF-4511-A8BA-ACB548425BD4}"/>
    <cellStyle name="60% - Accent2 2 8" xfId="442" xr:uid="{58AB42B4-CF15-4F11-9222-494A3B9195F5}"/>
    <cellStyle name="60% - Accent2 2 9" xfId="443" xr:uid="{5BA57FFB-2B5F-4E0B-8E95-3C251C0E40B8}"/>
    <cellStyle name="60% - Accent2 3" xfId="444" xr:uid="{7AAA06DF-082B-4D11-A2EB-1DB65D591A80}"/>
    <cellStyle name="60% - Accent2 3 2" xfId="445" xr:uid="{1CA17931-892D-44FD-AA0F-AEE2A308C755}"/>
    <cellStyle name="60% - Accent2 4" xfId="6748" xr:uid="{319FD2FA-C2FE-489D-84CE-2F332F08DBDD}"/>
    <cellStyle name="60% - Accent3" xfId="29" builtinId="40" customBuiltin="1"/>
    <cellStyle name="60% - Accent3 2" xfId="446" xr:uid="{44B12EA1-A38E-4832-9B55-00563EB855DE}"/>
    <cellStyle name="60% - Accent3 2 10" xfId="447" xr:uid="{6FA70034-FFF2-4DA5-B602-963D6206A7AE}"/>
    <cellStyle name="60% - Accent3 2 11" xfId="448" xr:uid="{AF3878AF-0275-4407-B588-B2A7B8B379A3}"/>
    <cellStyle name="60% - Accent3 2 12" xfId="449" xr:uid="{B843200E-888E-4132-97EE-3252C47CCEF0}"/>
    <cellStyle name="60% - Accent3 2 2" xfId="450" xr:uid="{78CEB48A-D412-4675-8C9D-3AA899E2E0FE}"/>
    <cellStyle name="60% - Accent3 2 2 2" xfId="451" xr:uid="{6C720DC6-5619-45F3-9F58-A35BDED9CF9E}"/>
    <cellStyle name="60% - Accent3 2 3" xfId="452" xr:uid="{011AF366-F6B7-4001-AED6-D4CB2AF78A0B}"/>
    <cellStyle name="60% - Accent3 2 4" xfId="453" xr:uid="{1600E6B2-DD95-4369-B120-73178CB83AEA}"/>
    <cellStyle name="60% - Accent3 2 5" xfId="454" xr:uid="{D631E1F4-05AE-4ED3-A624-81034640037A}"/>
    <cellStyle name="60% - Accent3 2 6" xfId="455" xr:uid="{222C8FE7-755D-4E6A-8CCD-3DB1072E5F5E}"/>
    <cellStyle name="60% - Accent3 2 7" xfId="456" xr:uid="{9D4BE758-EB80-4146-B5D2-13D2D5A0C483}"/>
    <cellStyle name="60% - Accent3 2 8" xfId="457" xr:uid="{E28003A5-2800-42A6-8B32-EFCF19F31A74}"/>
    <cellStyle name="60% - Accent3 2 9" xfId="458" xr:uid="{9DC00040-2AB6-4F27-A267-5F6CCCCF1CB7}"/>
    <cellStyle name="60% - Accent3 3" xfId="459" xr:uid="{E34508AB-333F-455E-AC6A-63570A4C1A37}"/>
    <cellStyle name="60% - Accent3 3 2" xfId="460" xr:uid="{E30FDF39-22C2-44E6-ACE5-ECE74B2F6176}"/>
    <cellStyle name="60% - Accent3 4" xfId="6749" xr:uid="{BFECF3CC-4D0D-4A38-82E1-6EAF5472DA0E}"/>
    <cellStyle name="60% - Accent4" xfId="33" builtinId="44" customBuiltin="1"/>
    <cellStyle name="60% - Accent4 2" xfId="461" xr:uid="{38944ABA-59EA-4E11-9E30-55FB67E950D7}"/>
    <cellStyle name="60% - Accent4 2 10" xfId="462" xr:uid="{99D45F4B-7ADD-462F-B78B-FF4953409267}"/>
    <cellStyle name="60% - Accent4 2 11" xfId="463" xr:uid="{D1D6B22B-4412-42A1-8E4B-A637230B6E85}"/>
    <cellStyle name="60% - Accent4 2 12" xfId="464" xr:uid="{DC295BF1-46AE-44E2-8227-808CC7FF5D1D}"/>
    <cellStyle name="60% - Accent4 2 2" xfId="465" xr:uid="{83254670-AD3A-448D-B697-E1D54CD76CD2}"/>
    <cellStyle name="60% - Accent4 2 2 2" xfId="466" xr:uid="{25AADFA5-EE8E-4D79-BD6F-013026E62F11}"/>
    <cellStyle name="60% - Accent4 2 3" xfId="467" xr:uid="{59193025-2E5F-4550-AFA2-19DCFDB6EA97}"/>
    <cellStyle name="60% - Accent4 2 4" xfId="468" xr:uid="{1F30789B-74C6-4FE8-86AA-7189298C165D}"/>
    <cellStyle name="60% - Accent4 2 5" xfId="469" xr:uid="{C734ED34-BF0E-40B9-B883-E9233E10012B}"/>
    <cellStyle name="60% - Accent4 2 6" xfId="470" xr:uid="{89FDA37A-8BA1-497B-99C1-DD1C2CA77B86}"/>
    <cellStyle name="60% - Accent4 2 7" xfId="471" xr:uid="{733A286B-5F47-481A-B084-7A3231CEAE8A}"/>
    <cellStyle name="60% - Accent4 2 8" xfId="472" xr:uid="{75C23311-C971-478F-B8A9-F8B49DACA9BF}"/>
    <cellStyle name="60% - Accent4 2 9" xfId="473" xr:uid="{AEEB4F47-FD13-44E1-AE76-45D3D8633927}"/>
    <cellStyle name="60% - Accent4 3" xfId="474" xr:uid="{34DDECF1-4A4D-4C01-A2D7-E708F6FDC317}"/>
    <cellStyle name="60% - Accent4 3 2" xfId="475" xr:uid="{BA1B0C7A-1CA2-4BD1-B2C8-C189A7BC1619}"/>
    <cellStyle name="60% - Accent4 4" xfId="6750" xr:uid="{486216AE-2408-4AB3-B09A-0B742E7DAD9A}"/>
    <cellStyle name="60% - Accent5" xfId="37" builtinId="48" customBuiltin="1"/>
    <cellStyle name="60% - Accent5 2" xfId="476" xr:uid="{2756CB3B-2278-4DB2-B514-619988394F03}"/>
    <cellStyle name="60% - Accent5 2 10" xfId="477" xr:uid="{70AEE907-F970-4B06-95CB-098F58F1F4FE}"/>
    <cellStyle name="60% - Accent5 2 11" xfId="478" xr:uid="{70FB8AC4-E6B0-42DB-9C38-D2380D89F3B8}"/>
    <cellStyle name="60% - Accent5 2 12" xfId="479" xr:uid="{0481D5D5-C649-445C-9789-127C0DB88163}"/>
    <cellStyle name="60% - Accent5 2 2" xfId="480" xr:uid="{553754AC-B665-49E0-A4A7-2499F4A63130}"/>
    <cellStyle name="60% - Accent5 2 2 2" xfId="481" xr:uid="{1F1BBEA3-FF24-4A9A-990D-C838F60544A3}"/>
    <cellStyle name="60% - Accent5 2 3" xfId="482" xr:uid="{866F0A0F-9020-4ECC-B1EE-8FF6D0D99D59}"/>
    <cellStyle name="60% - Accent5 2 4" xfId="483" xr:uid="{6B113393-30E9-465B-9196-9805D29F5CBF}"/>
    <cellStyle name="60% - Accent5 2 5" xfId="484" xr:uid="{E9DE2EBA-0838-428E-8611-74F52B9B7D23}"/>
    <cellStyle name="60% - Accent5 2 6" xfId="485" xr:uid="{DE3011A2-15BA-4770-9574-275D248FD05C}"/>
    <cellStyle name="60% - Accent5 2 7" xfId="486" xr:uid="{D223D728-48D7-45FE-A8EE-8835F89C0091}"/>
    <cellStyle name="60% - Accent5 2 8" xfId="487" xr:uid="{CFCDBB37-9D7D-4F03-AF3C-BB9BB53AA434}"/>
    <cellStyle name="60% - Accent5 2 9" xfId="488" xr:uid="{5B1A1611-7928-4A99-85FD-2889FF3C7DD8}"/>
    <cellStyle name="60% - Accent5 3" xfId="489" xr:uid="{02037FD5-C6E3-478F-A5CF-BCD2314EB9F6}"/>
    <cellStyle name="60% - Accent5 3 2" xfId="490" xr:uid="{056396FA-7659-451F-889F-EAC0950C7303}"/>
    <cellStyle name="60% - Accent5 4" xfId="6751" xr:uid="{8294EC39-F9A5-48AE-98B0-20C4D5B9DB4C}"/>
    <cellStyle name="60% - Accent6" xfId="41" builtinId="52" customBuiltin="1"/>
    <cellStyle name="60% - Accent6 2" xfId="491" xr:uid="{3685609F-0747-4800-8520-92618C3ECB9C}"/>
    <cellStyle name="60% - Accent6 2 10" xfId="492" xr:uid="{05EF4069-DBA2-406B-8342-1F16ACD03172}"/>
    <cellStyle name="60% - Accent6 2 11" xfId="493" xr:uid="{4DC8F02A-5E4E-40BC-96DA-5FADA450DABD}"/>
    <cellStyle name="60% - Accent6 2 12" xfId="494" xr:uid="{3FFC6AC6-A65A-4EC5-9EBD-FE4511AB6091}"/>
    <cellStyle name="60% - Accent6 2 2" xfId="495" xr:uid="{E3F3AB52-DA71-4B1F-88B8-B96408B81765}"/>
    <cellStyle name="60% - Accent6 2 2 2" xfId="496" xr:uid="{CB52FD0D-3DD2-44C0-AC3E-CF25544D85B4}"/>
    <cellStyle name="60% - Accent6 2 3" xfId="497" xr:uid="{0F93E198-5679-45DE-884E-292EB75F7B26}"/>
    <cellStyle name="60% - Accent6 2 4" xfId="498" xr:uid="{C2149B8C-E6C1-4D86-AEA7-5481CDDDFE12}"/>
    <cellStyle name="60% - Accent6 2 5" xfId="499" xr:uid="{3B0D8841-0D2F-4784-80AE-B176B7612C01}"/>
    <cellStyle name="60% - Accent6 2 6" xfId="500" xr:uid="{361ECB96-9F98-4458-B487-0D576788C865}"/>
    <cellStyle name="60% - Accent6 2 7" xfId="501" xr:uid="{6ED57CF4-E523-43CA-9333-86FBE3EE3152}"/>
    <cellStyle name="60% - Accent6 2 8" xfId="502" xr:uid="{83B1E252-37D6-433A-970E-F06716DCB347}"/>
    <cellStyle name="60% - Accent6 2 9" xfId="503" xr:uid="{6FB80DD2-BC95-459B-8D0A-DA20C454F26F}"/>
    <cellStyle name="60% - Accent6 3" xfId="504" xr:uid="{E1480794-D6EE-4923-AA25-F4D48B539772}"/>
    <cellStyle name="60% - Accent6 3 2" xfId="505" xr:uid="{C4AE2CEA-4637-456F-9342-BA856D88C6CE}"/>
    <cellStyle name="60% - Accent6 4" xfId="6752" xr:uid="{F712492E-2206-4F47-8BEA-2E9425C73F52}"/>
    <cellStyle name="Accent1" xfId="18" builtinId="29" customBuiltin="1"/>
    <cellStyle name="Accent1 2" xfId="506" xr:uid="{C45B8C73-F4B6-482B-A699-E63FE0873AD0}"/>
    <cellStyle name="Accent1 2 10" xfId="507" xr:uid="{32C2DA12-66C3-461C-BA7C-B0BBF8255AC0}"/>
    <cellStyle name="Accent1 2 11" xfId="508" xr:uid="{CD837C5E-E154-4728-80D3-83C57A1F495C}"/>
    <cellStyle name="Accent1 2 12" xfId="509" xr:uid="{19BA977A-1943-44EA-A30E-570BF299B143}"/>
    <cellStyle name="Accent1 2 2" xfId="510" xr:uid="{BCC4B5F8-A0FA-4894-80E1-8FE606D8BC21}"/>
    <cellStyle name="Accent1 2 2 2" xfId="511" xr:uid="{5522209F-A6C2-4273-8513-A7F6DD0CD3F7}"/>
    <cellStyle name="Accent1 2 3" xfId="512" xr:uid="{F474E08E-7FC1-4FD0-ABB5-1B4C1F757498}"/>
    <cellStyle name="Accent1 2 4" xfId="513" xr:uid="{503D57E1-910B-4D0A-9B05-D281BC9BF8B5}"/>
    <cellStyle name="Accent1 2 5" xfId="514" xr:uid="{3057AF64-9A88-4293-BFF7-2C6DDB858CE2}"/>
    <cellStyle name="Accent1 2 6" xfId="515" xr:uid="{4D5E8079-9737-48C5-86B2-9A4AD3C5367D}"/>
    <cellStyle name="Accent1 2 7" xfId="516" xr:uid="{92A28EA3-452C-4748-B2FD-AE3F03C2233E}"/>
    <cellStyle name="Accent1 2 8" xfId="517" xr:uid="{5A461324-A55A-4B4A-96A3-8FA4D2404D01}"/>
    <cellStyle name="Accent1 2 9" xfId="518" xr:uid="{0F21779B-90FD-49F8-A0EF-D661FA20AE21}"/>
    <cellStyle name="Accent1 3" xfId="519" xr:uid="{FA0C4199-9C5C-476B-85C2-1FE05CF926A9}"/>
    <cellStyle name="Accent1 3 2" xfId="520" xr:uid="{FDBA6395-5717-4DAC-9033-ADC84B5E9233}"/>
    <cellStyle name="Accent1 4" xfId="6753" xr:uid="{9D7ED207-1E14-414A-9467-975FB54323FD}"/>
    <cellStyle name="Accent2" xfId="22" builtinId="33" customBuiltin="1"/>
    <cellStyle name="Accent2 2" xfId="521" xr:uid="{1DCA9B52-0AA4-4B38-BA74-E41B2D429C33}"/>
    <cellStyle name="Accent2 2 10" xfId="522" xr:uid="{264830EB-FCBF-4540-923C-0A5576AFC6C4}"/>
    <cellStyle name="Accent2 2 11" xfId="523" xr:uid="{E74AB570-235D-4E5C-BC8E-2971647ECEC3}"/>
    <cellStyle name="Accent2 2 12" xfId="524" xr:uid="{E37282CF-B287-40EB-9EAF-8C53D1727DA0}"/>
    <cellStyle name="Accent2 2 2" xfId="525" xr:uid="{F149ADEF-1A58-4E06-9C3B-F5EC677F5581}"/>
    <cellStyle name="Accent2 2 2 2" xfId="526" xr:uid="{931B7F78-785B-4C4D-A755-C45CA9FCCF97}"/>
    <cellStyle name="Accent2 2 3" xfId="527" xr:uid="{D1332398-CD49-4630-B2D0-5FF0DFD4318E}"/>
    <cellStyle name="Accent2 2 4" xfId="528" xr:uid="{4BBCBA9F-0DA6-4823-9B4B-05C8B14773F8}"/>
    <cellStyle name="Accent2 2 5" xfId="529" xr:uid="{E13ED270-343D-4356-9C31-C44ED6A7AE54}"/>
    <cellStyle name="Accent2 2 6" xfId="530" xr:uid="{8B132166-1568-4DB4-83FA-79F8C136C22D}"/>
    <cellStyle name="Accent2 2 7" xfId="531" xr:uid="{AC6CCB86-2F63-4E39-BCAB-26FE9466CAE3}"/>
    <cellStyle name="Accent2 2 8" xfId="532" xr:uid="{6E218949-81E2-4782-9449-36492B9C53EA}"/>
    <cellStyle name="Accent2 2 9" xfId="533" xr:uid="{56FEB922-CEAA-4D9D-A13E-2ED58F694FF6}"/>
    <cellStyle name="Accent2 3" xfId="534" xr:uid="{0D36AEF7-DB35-4844-8A1D-A398A07A63F8}"/>
    <cellStyle name="Accent2 3 2" xfId="535" xr:uid="{5D1F556F-3506-401B-A04F-757E06646A64}"/>
    <cellStyle name="Accent2 4" xfId="6754" xr:uid="{15CB16AA-F993-4700-B1B6-29AA225C369B}"/>
    <cellStyle name="Accent3" xfId="26" builtinId="37" customBuiltin="1"/>
    <cellStyle name="Accent3 2" xfId="536" xr:uid="{7C47503F-75D1-4429-94BA-69FE843BA6F8}"/>
    <cellStyle name="Accent3 2 10" xfId="537" xr:uid="{1BF08AAF-2E41-4BEC-9FDF-3E7156F0EE0C}"/>
    <cellStyle name="Accent3 2 11" xfId="538" xr:uid="{76D55729-FEE7-49B3-9863-08DEAF6C7365}"/>
    <cellStyle name="Accent3 2 12" xfId="539" xr:uid="{2721B093-7885-4478-B97B-4AF1E7A987E9}"/>
    <cellStyle name="Accent3 2 2" xfId="540" xr:uid="{143CEDB8-64C2-4E90-9731-7482C9646685}"/>
    <cellStyle name="Accent3 2 2 2" xfId="541" xr:uid="{F0BB29FD-68EB-425C-BEE9-958315D34EDC}"/>
    <cellStyle name="Accent3 2 3" xfId="542" xr:uid="{3B593B99-21A2-4312-88CF-C74CD3678A02}"/>
    <cellStyle name="Accent3 2 4" xfId="543" xr:uid="{0EE8CCFA-2114-42FF-BE31-B40ED0155919}"/>
    <cellStyle name="Accent3 2 5" xfId="544" xr:uid="{C0FB1785-A2B0-483D-8654-BB036DE2B8DD}"/>
    <cellStyle name="Accent3 2 6" xfId="545" xr:uid="{15A47ED2-E37C-4D88-B28C-761A5AB2770C}"/>
    <cellStyle name="Accent3 2 7" xfId="546" xr:uid="{364664D3-34B7-41B1-A625-23EC8AC11D20}"/>
    <cellStyle name="Accent3 2 8" xfId="547" xr:uid="{A1D74773-5AAB-4D62-94BD-37C64E68F841}"/>
    <cellStyle name="Accent3 2 9" xfId="548" xr:uid="{5682F6C9-3866-4CCF-BB26-F469F0C6166C}"/>
    <cellStyle name="Accent3 3" xfId="549" xr:uid="{44F8B879-2C0E-44F9-98FB-2CA605A324EA}"/>
    <cellStyle name="Accent3 3 2" xfId="550" xr:uid="{6CD22930-410D-4E94-B4F8-8B1EF18463E0}"/>
    <cellStyle name="Accent3 4" xfId="6755" xr:uid="{DAE86651-45AB-4ABC-80B5-ADC45AF667B4}"/>
    <cellStyle name="Accent4" xfId="30" builtinId="41" customBuiltin="1"/>
    <cellStyle name="Accent4 2" xfId="551" xr:uid="{CAEE0695-3F19-4E3B-A805-5E9A17C4FBD8}"/>
    <cellStyle name="Accent4 2 10" xfId="552" xr:uid="{F9D16B29-FC9D-4F05-B992-0BBFFD1F2FB5}"/>
    <cellStyle name="Accent4 2 11" xfId="553" xr:uid="{FE8F4039-C2F6-428D-9695-57E8D518D2F4}"/>
    <cellStyle name="Accent4 2 12" xfId="554" xr:uid="{E25F224B-F671-4D2D-9BCC-5E2ED277627D}"/>
    <cellStyle name="Accent4 2 2" xfId="555" xr:uid="{5E6D073A-A937-4223-8B18-B77AA107F828}"/>
    <cellStyle name="Accent4 2 2 2" xfId="556" xr:uid="{EF80760E-D1A5-4953-81F8-7B2ABFCDE039}"/>
    <cellStyle name="Accent4 2 3" xfId="557" xr:uid="{B39A1788-5CBA-4E54-8DE3-2514AF5DF0A4}"/>
    <cellStyle name="Accent4 2 4" xfId="558" xr:uid="{2886DF1D-D650-4545-A2DC-8E39F7793CAB}"/>
    <cellStyle name="Accent4 2 5" xfId="559" xr:uid="{8DF7A855-43B4-4455-98BF-046B65F38CFC}"/>
    <cellStyle name="Accent4 2 6" xfId="560" xr:uid="{7813F5C9-1279-46D8-8B3E-ABF0B4DF5280}"/>
    <cellStyle name="Accent4 2 7" xfId="561" xr:uid="{12A21078-15CF-4507-921B-A13506B092FF}"/>
    <cellStyle name="Accent4 2 8" xfId="562" xr:uid="{BEB224B5-E94E-4F1E-BAC6-B3412170DF9F}"/>
    <cellStyle name="Accent4 2 9" xfId="563" xr:uid="{79224BA6-F184-4DEA-A90B-DF7A895AAC01}"/>
    <cellStyle name="Accent4 3" xfId="564" xr:uid="{19792D67-7FAD-4972-9B4F-C4508605BF63}"/>
    <cellStyle name="Accent4 3 2" xfId="565" xr:uid="{303364D9-4CC5-4696-AB3E-E5C518AB9561}"/>
    <cellStyle name="Accent4 4" xfId="6756" xr:uid="{58A32A5F-7FCF-43DB-80C9-DB41850CBF81}"/>
    <cellStyle name="Accent5" xfId="34" builtinId="45" customBuiltin="1"/>
    <cellStyle name="Accent5 2" xfId="566" xr:uid="{AF21CD8E-84B9-47AB-8FA4-0B9A85D5CA52}"/>
    <cellStyle name="Accent5 2 2" xfId="567" xr:uid="{0F32C72E-EF21-4C0C-B6C7-52E617BE388C}"/>
    <cellStyle name="Accent5 2 3" xfId="568" xr:uid="{7EAF4F30-C033-407A-A5FF-10989E226542}"/>
    <cellStyle name="Accent5 2 4" xfId="569" xr:uid="{BABCB948-745A-4625-993A-74CC0436B776}"/>
    <cellStyle name="Accent5 3" xfId="570" xr:uid="{68C24302-39B9-4045-AA15-8BD1A5B5573C}"/>
    <cellStyle name="Accent5 3 2" xfId="571" xr:uid="{7E30F41F-441B-4A8C-9BEC-102D56776F16}"/>
    <cellStyle name="Accent5 4" xfId="6757" xr:uid="{81C4B836-4B69-4787-8306-BCA0E48D2FA4}"/>
    <cellStyle name="Accent6" xfId="38" builtinId="49" customBuiltin="1"/>
    <cellStyle name="Accent6 2" xfId="572" xr:uid="{93135AA6-117E-4F3D-9839-E33B7C787919}"/>
    <cellStyle name="Accent6 2 10" xfId="573" xr:uid="{B47641C0-2B10-4A40-BA7D-4D6140C960C8}"/>
    <cellStyle name="Accent6 2 11" xfId="574" xr:uid="{F1220001-2D1F-4AF8-B060-5B146BA93CA6}"/>
    <cellStyle name="Accent6 2 12" xfId="575" xr:uid="{7833CD62-7DD0-4C81-AB02-03F6C7260561}"/>
    <cellStyle name="Accent6 2 2" xfId="576" xr:uid="{4C4D0E8C-21BF-4CBF-BE02-727CC2B3F752}"/>
    <cellStyle name="Accent6 2 2 2" xfId="577" xr:uid="{A5ACA2B8-50C3-4B77-825D-C32698979B66}"/>
    <cellStyle name="Accent6 2 3" xfId="578" xr:uid="{42E2D18E-44D4-481C-9030-79E1230165A3}"/>
    <cellStyle name="Accent6 2 4" xfId="579" xr:uid="{56E7069D-DD59-4516-9564-03894EBE8DD4}"/>
    <cellStyle name="Accent6 2 5" xfId="580" xr:uid="{49866712-3694-405C-B57A-494D9B7EDCBC}"/>
    <cellStyle name="Accent6 2 6" xfId="581" xr:uid="{DACDDBC1-B9AF-4C6F-85F8-C748F48E5B9A}"/>
    <cellStyle name="Accent6 2 7" xfId="582" xr:uid="{3AEEB9FB-BE50-4F1A-8534-8496167A91E5}"/>
    <cellStyle name="Accent6 2 8" xfId="583" xr:uid="{6375E7FF-116D-480A-BB8D-A6AB406A80FB}"/>
    <cellStyle name="Accent6 2 9" xfId="584" xr:uid="{EA413FB2-709E-4F96-BEF6-A6E556F8226E}"/>
    <cellStyle name="Accent6 3" xfId="585" xr:uid="{60BD17F5-F038-41D7-AB30-1DE1D6A299BC}"/>
    <cellStyle name="Accent6 3 2" xfId="586" xr:uid="{6445EC02-2B21-4B30-8F16-CAC14E6A69DA}"/>
    <cellStyle name="Accent6 4" xfId="6758" xr:uid="{761748C6-8D2C-4BC1-B4E5-130433E53F93}"/>
    <cellStyle name="Bad" xfId="8" builtinId="27" customBuiltin="1"/>
    <cellStyle name="Bad 2" xfId="587" xr:uid="{51FEFF33-F5DB-4C15-8AEB-F931D92FBFE7}"/>
    <cellStyle name="Bad 2 10" xfId="588" xr:uid="{1E12D818-4E72-48F2-B95B-B928A4101EBC}"/>
    <cellStyle name="Bad 2 11" xfId="589" xr:uid="{4E08C983-D7B9-4FB5-9E98-0BF21DF823DC}"/>
    <cellStyle name="Bad 2 12" xfId="590" xr:uid="{1C8B3119-BDD6-490C-8CCC-EE1D09EED154}"/>
    <cellStyle name="Bad 2 2" xfId="591" xr:uid="{29773119-7EA3-4B00-B156-E4EB971165F8}"/>
    <cellStyle name="Bad 2 2 2" xfId="592" xr:uid="{8CAC9197-8010-42C3-90FC-534DB6E1912C}"/>
    <cellStyle name="Bad 2 3" xfId="593" xr:uid="{C4E7C36C-FB7A-4C46-A3A5-9F50D37160D7}"/>
    <cellStyle name="Bad 2 4" xfId="594" xr:uid="{962313FD-213E-4E14-B6CE-6A987654BE56}"/>
    <cellStyle name="Bad 2 5" xfId="595" xr:uid="{891A4AE4-5A0B-45E8-9DDD-69EE068082F8}"/>
    <cellStyle name="Bad 2 6" xfId="596" xr:uid="{5C79EB6E-370F-45D5-8FFD-B043851DAF06}"/>
    <cellStyle name="Bad 2 7" xfId="597" xr:uid="{E33B27F6-E46D-4F32-B73F-617A1DE30D57}"/>
    <cellStyle name="Bad 2 8" xfId="598" xr:uid="{F48D53B9-A706-472D-A536-F337F5B8CF29}"/>
    <cellStyle name="Bad 2 9" xfId="599" xr:uid="{51D8CBEC-0AF3-484E-919F-9A3B78E838EE}"/>
    <cellStyle name="Bad 3" xfId="600" xr:uid="{D2CE1EA6-74B1-4DB7-8164-660B63A7977A}"/>
    <cellStyle name="Bad 3 2" xfId="601" xr:uid="{17A0C6E6-9434-4136-A4E2-41CC91D7FE72}"/>
    <cellStyle name="Bad 4" xfId="6759" xr:uid="{4F53C348-2E42-4B86-B702-8DC2368AE36C}"/>
    <cellStyle name="bot - Style1" xfId="602" xr:uid="{439E4997-3296-4353-9552-C2527094A72E}"/>
    <cellStyle name="bot - Style1 2" xfId="603" xr:uid="{2B23A904-1F75-4F46-B8E7-B975F1BECD73}"/>
    <cellStyle name="bot - Style1 3" xfId="604" xr:uid="{96F9141E-8F3E-4648-A9B2-2E56CC56FB1C}"/>
    <cellStyle name="bot - Style1 4" xfId="605" xr:uid="{615C1512-68A0-4742-B4CA-B4B0ED9D04AA}"/>
    <cellStyle name="bot - Style1 5" xfId="606" xr:uid="{C376B16C-8A79-4B2C-BC41-56846301EB2C}"/>
    <cellStyle name="bot - Style1 6" xfId="607" xr:uid="{23C1A50A-FDE0-48D5-9D6A-879DF69A556F}"/>
    <cellStyle name="Calculation" xfId="12" builtinId="22" customBuiltin="1"/>
    <cellStyle name="Calculation 2" xfId="608" xr:uid="{37FAE166-CA05-49F2-9415-96A90DA1AD29}"/>
    <cellStyle name="Calculation 2 10" xfId="609" xr:uid="{D3A799FB-FDF0-4DA0-980B-E524294B6428}"/>
    <cellStyle name="Calculation 2 11" xfId="610" xr:uid="{A3E39E0F-70C4-4E01-BFEF-D1CE99E86A1A}"/>
    <cellStyle name="Calculation 2 12" xfId="611" xr:uid="{9D220DCF-0EC6-4BA0-AE70-E1C557286C76}"/>
    <cellStyle name="Calculation 2 2" xfId="612" xr:uid="{F1007361-7FFB-47A4-939D-C2DB1E87AFB4}"/>
    <cellStyle name="Calculation 2 2 2" xfId="613" xr:uid="{646CA1F0-4B2E-4F16-A2FF-C998E73201C9}"/>
    <cellStyle name="Calculation 2 3" xfId="614" xr:uid="{6ED4DB25-B4A6-40EB-BABB-9D348A16C3D6}"/>
    <cellStyle name="Calculation 2 4" xfId="615" xr:uid="{331F46F5-D939-4AEC-B884-54B8F88AF491}"/>
    <cellStyle name="Calculation 2 5" xfId="616" xr:uid="{99A605EC-8E5E-4142-BC08-83D1B807BFB3}"/>
    <cellStyle name="Calculation 2 6" xfId="617" xr:uid="{6D9C684B-B04C-4524-896E-EC09F36806A0}"/>
    <cellStyle name="Calculation 2 7" xfId="618" xr:uid="{B8967802-03C5-4140-AE45-A08674B59DE0}"/>
    <cellStyle name="Calculation 2 8" xfId="619" xr:uid="{9E8B9DDA-EF52-4F00-8C73-0A3DF55D3E21}"/>
    <cellStyle name="Calculation 2 9" xfId="620" xr:uid="{AF4D724C-6B0B-46CF-9F9A-3116B38AE96F}"/>
    <cellStyle name="Calculation 3" xfId="621" xr:uid="{00317AAE-62DD-4AA5-A2B1-F1048477B37F}"/>
    <cellStyle name="Calculation 3 2" xfId="622" xr:uid="{C92D10A1-DD8C-4987-A65E-950F99834711}"/>
    <cellStyle name="Calculation 4" xfId="6760" xr:uid="{4C000618-2353-401E-A256-4AAE3EAD5358}"/>
    <cellStyle name="Check Cell" xfId="14" builtinId="23" customBuiltin="1"/>
    <cellStyle name="Check Cell 2" xfId="623" xr:uid="{1AAFE4D8-AE74-4F61-8540-4D3FF20F1A69}"/>
    <cellStyle name="Check Cell 2 2" xfId="624" xr:uid="{46E42B0E-9CF0-412A-B91E-9C30D1EA9C8B}"/>
    <cellStyle name="Check Cell 2 3" xfId="625" xr:uid="{0B1B44C0-4DEE-464A-9FAB-722967F70C4D}"/>
    <cellStyle name="Check Cell 2 4" xfId="626" xr:uid="{CC53056E-9DC1-443E-BC01-17B6CAD81492}"/>
    <cellStyle name="Check Cell 3" xfId="627" xr:uid="{3042843F-BBE5-433F-85FB-9A023EF8AD63}"/>
    <cellStyle name="Check Cell 3 2" xfId="628" xr:uid="{3E327C44-090F-4D11-84EB-E11960D0BF16}"/>
    <cellStyle name="Check Cell 4" xfId="6761" xr:uid="{48A97144-4288-4E57-AD0F-401E84E8E739}"/>
    <cellStyle name="Comma" xfId="60" builtinId="3"/>
    <cellStyle name="Comma [0] 2" xfId="629" xr:uid="{4068FB8E-AB7D-4AA9-AB24-16A797E75499}"/>
    <cellStyle name="Comma 10" xfId="630" xr:uid="{9DD2DEF2-D75B-4BC3-8E2F-2A70DA96D49B}"/>
    <cellStyle name="Comma 10 2" xfId="631" xr:uid="{E9FBF2CA-F693-4261-AE2F-7A80A4E9910D}"/>
    <cellStyle name="Comma 10 2 2" xfId="632" xr:uid="{F03CD844-F280-4844-B886-5D87357834FC}"/>
    <cellStyle name="Comma 10 2 2 2" xfId="633" xr:uid="{8172782A-5D50-4ED6-ADC4-36AA17DD5904}"/>
    <cellStyle name="Comma 10 2 2 2 2" xfId="6056" xr:uid="{7E9AFE97-0796-4566-BEEF-F12FBA868146}"/>
    <cellStyle name="Comma 10 2 2 2 2 2" xfId="7270" xr:uid="{7A06A3A0-444F-42E3-A767-7E5F8A2315F7}"/>
    <cellStyle name="Comma 10 2 2 3" xfId="6057" xr:uid="{8CE8E3A3-8143-4ECF-B87B-1598B8DAD95B}"/>
    <cellStyle name="Comma 10 2 2 3 2" xfId="7271" xr:uid="{B1DF10BF-5ED1-416A-9013-423FA175D58D}"/>
    <cellStyle name="Comma 10 2 3" xfId="634" xr:uid="{E9A85BFA-BCA7-4928-AA40-6B0D0317AEE7}"/>
    <cellStyle name="Comma 10 2 3 2" xfId="6058" xr:uid="{278D6A4C-814E-491A-9453-10F942C830AA}"/>
    <cellStyle name="Comma 10 2 3 2 2" xfId="7273" xr:uid="{F8340C7B-7BC8-453A-A3BB-42E27E19E24F}"/>
    <cellStyle name="Comma 10 2 3 3" xfId="7272" xr:uid="{E0127131-A732-4D67-B3F8-7B5B29E9BB01}"/>
    <cellStyle name="Comma 10 2 4" xfId="6059" xr:uid="{8FB18C48-C9ED-4446-A26A-66F02973F434}"/>
    <cellStyle name="Comma 10 2 4 2" xfId="7274" xr:uid="{D4A7F9ED-74F1-4B01-8D2B-9F46B6DB44CF}"/>
    <cellStyle name="Comma 10 3" xfId="635" xr:uid="{DECAC63D-61A9-42CB-B4F7-DB9C6134F02C}"/>
    <cellStyle name="Comma 10 3 2" xfId="636" xr:uid="{E5933D3D-47D7-4059-8249-4541E0E77F45}"/>
    <cellStyle name="Comma 10 3 2 2" xfId="6060" xr:uid="{1986F4AF-025A-4948-A0EA-B737F4B690C3}"/>
    <cellStyle name="Comma 10 3 2 2 2" xfId="7276" xr:uid="{CAE2A4E3-DC97-4C6C-9336-5D0F7EE56483}"/>
    <cellStyle name="Comma 10 3 2 3" xfId="7275" xr:uid="{514C6046-1413-4F43-BB93-6B3F5761ACB3}"/>
    <cellStyle name="Comma 10 3 3" xfId="6061" xr:uid="{FDFF9E84-8310-4DB8-BACE-39C6DB9FFCCF}"/>
    <cellStyle name="Comma 10 3 3 2" xfId="7277" xr:uid="{DEFAC0DE-20B8-4009-B903-5C7A85038501}"/>
    <cellStyle name="Comma 10 4" xfId="637" xr:uid="{A818DA2E-8045-4608-87C1-51CCDD048DBD}"/>
    <cellStyle name="Comma 10 4 2" xfId="6062" xr:uid="{5239520B-F39B-41E8-80EA-16E7FD448751}"/>
    <cellStyle name="Comma 10 4 2 2" xfId="7278" xr:uid="{15F3E007-6A9F-4652-82E1-635BB7D47064}"/>
    <cellStyle name="Comma 10 5" xfId="638" xr:uid="{320A5E66-9509-4411-8D47-17622BAFE5FA}"/>
    <cellStyle name="Comma 10 5 2" xfId="639" xr:uid="{B59CC508-ED78-4EA7-83C5-3BA3F29DAE81}"/>
    <cellStyle name="Comma 11" xfId="640" xr:uid="{3BEF8C3F-D555-4E96-99A1-1A6BA4AEC1B5}"/>
    <cellStyle name="Comma 11 2" xfId="641" xr:uid="{5049CD69-6B67-48CD-A45C-26E75416FE31}"/>
    <cellStyle name="Comma 11 2 2" xfId="6063" xr:uid="{A25C48E5-905E-4A7A-A4AC-D1E6BC69E9E9}"/>
    <cellStyle name="Comma 11 2 2 2" xfId="6064" xr:uid="{C0341F19-267B-47EB-A9DB-F8202328016B}"/>
    <cellStyle name="Comma 11 2 2 2 2" xfId="7280" xr:uid="{39DAA765-0FF3-43ED-8C02-0FA696E4924D}"/>
    <cellStyle name="Comma 11 2 2 3" xfId="7279" xr:uid="{A8E7F378-8CAB-4D8C-B521-E1187FE0DE16}"/>
    <cellStyle name="Comma 11 2 3" xfId="6065" xr:uid="{A0E4244F-F0A1-4536-8066-A0E95E08D22B}"/>
    <cellStyle name="Comma 11 2 3 2" xfId="7281" xr:uid="{30DC5F4D-5E26-420E-8028-14C5864C9449}"/>
    <cellStyle name="Comma 11 3" xfId="642" xr:uid="{14B02F31-3335-4AD9-9CE9-D16DAED08D7E}"/>
    <cellStyle name="Comma 11 3 2" xfId="6066" xr:uid="{153AF655-90A8-4D01-8C02-72F29ED3B204}"/>
    <cellStyle name="Comma 11 3 2 2" xfId="7282" xr:uid="{6BF5931F-B4F8-48C2-9C08-0FFCCEE4D8E9}"/>
    <cellStyle name="Comma 11 4" xfId="643" xr:uid="{E5484CB5-D213-4045-A0C8-D8C3A8A8053A}"/>
    <cellStyle name="Comma 11 5" xfId="644" xr:uid="{9EBFD278-F7C0-4EA1-9A85-071A08E95B0E}"/>
    <cellStyle name="Comma 11 6" xfId="645" xr:uid="{02540C5E-A241-4907-9A11-3D725FD7642A}"/>
    <cellStyle name="Comma 11 7" xfId="646" xr:uid="{F746AE92-A81C-4CD2-95D7-AA7F00C1D947}"/>
    <cellStyle name="Comma 11 7 2" xfId="7283" xr:uid="{81A8D803-FAAB-475E-A297-266646F95220}"/>
    <cellStyle name="Comma 12" xfId="647" xr:uid="{85F08F64-BAD3-4AC2-BC5B-D7DE48CED6A3}"/>
    <cellStyle name="Comma 12 2" xfId="6067" xr:uid="{5DBF1101-9EF2-4B89-8779-700B964FF18F}"/>
    <cellStyle name="Comma 12 2 2" xfId="6068" xr:uid="{95DC4976-3AFA-4E19-8661-B433068E03D2}"/>
    <cellStyle name="Comma 12 2 2 2" xfId="7285" xr:uid="{DAE0E177-8AF9-4F12-895C-8C81DE5A341A}"/>
    <cellStyle name="Comma 12 2 3" xfId="7284" xr:uid="{55899770-8A66-4D7D-84D0-306F457D042B}"/>
    <cellStyle name="Comma 12 3" xfId="6069" xr:uid="{705604F4-5240-4795-8AEC-A067537D4401}"/>
    <cellStyle name="Comma 12 3 2" xfId="7286" xr:uid="{6A4F90A5-DF2D-4EB9-B64F-407DA2B3C79B}"/>
    <cellStyle name="Comma 13" xfId="648" xr:uid="{DDAB7379-71AA-45D1-9B7D-DECF0AB74358}"/>
    <cellStyle name="Comma 13 2" xfId="649" xr:uid="{4553EE1D-2954-4CC1-964F-51FDFDAA6383}"/>
    <cellStyle name="Comma 13 2 2" xfId="6070" xr:uid="{587A6E1A-C1E5-4BF3-91F9-ED31477DEB0E}"/>
    <cellStyle name="Comma 13 2 2 2" xfId="7287" xr:uid="{947F47B6-141A-4535-BE8E-7662A3D9FD7D}"/>
    <cellStyle name="Comma 13 3" xfId="6071" xr:uid="{CE1C8D78-AE25-4E77-8079-98E957CCCA70}"/>
    <cellStyle name="Comma 13 3 2" xfId="7288" xr:uid="{16876589-D234-425F-8C77-388E733CAAEC}"/>
    <cellStyle name="Comma 14" xfId="650" xr:uid="{2D5EB8BA-3762-4C36-82DB-8733CD54D96C}"/>
    <cellStyle name="Comma 14 2" xfId="651" xr:uid="{CF37CE00-AF5F-4305-B9AB-3C7EA76313E5}"/>
    <cellStyle name="Comma 14 2 2" xfId="6072" xr:uid="{101F9D11-6774-40AB-A7FF-44C261DA9B95}"/>
    <cellStyle name="Comma 14 2 2 2" xfId="7289" xr:uid="{220D75E9-AFA9-4307-BD05-1B86CD3850D2}"/>
    <cellStyle name="Comma 14 3" xfId="652" xr:uid="{0EE6198D-2D09-4342-924E-A246AFBEA81D}"/>
    <cellStyle name="Comma 15" xfId="653" xr:uid="{D4CE635B-84C5-4E7E-B4F3-13FD83696513}"/>
    <cellStyle name="Comma 15 2" xfId="654" xr:uid="{A5AE10BF-EADD-4238-920B-9D9E699629BE}"/>
    <cellStyle name="Comma 15 2 2" xfId="6073" xr:uid="{61C33FEA-C54F-4E08-BF20-F660E01DF14F}"/>
    <cellStyle name="Comma 15 2 2 2" xfId="7290" xr:uid="{485AE7C5-DC18-4A3D-B385-5FFD74212E4A}"/>
    <cellStyle name="Comma 15 2 3" xfId="6782" xr:uid="{5B0ABA3F-2B8E-4974-A323-541093042F6D}"/>
    <cellStyle name="Comma 15 3" xfId="6074" xr:uid="{1AE9FD8A-4B6E-4516-B4D4-8F78B5536764}"/>
    <cellStyle name="Comma 15 3 2" xfId="9952" xr:uid="{29A1A41D-EEA7-4511-ADBD-0A242FFD8379}"/>
    <cellStyle name="Comma 15 3 2 2" xfId="61" xr:uid="{4DD5BBCB-9755-4EE7-99EC-5C37C2031C46}"/>
    <cellStyle name="Comma 15 4" xfId="9932" xr:uid="{596C1BFF-40AF-414F-8BE4-2D21DCD49C4C}"/>
    <cellStyle name="Comma 16" xfId="655" xr:uid="{559FA8E9-BBD8-4203-8F06-6A7DE1206D15}"/>
    <cellStyle name="Comma 16 2" xfId="6075" xr:uid="{7AE43939-0651-4AAD-8506-55D129BB504E}"/>
    <cellStyle name="Comma 16 2 2" xfId="6076" xr:uid="{9938192A-AFC7-4749-BCB1-56E17635FB97}"/>
    <cellStyle name="Comma 16 2 2 2" xfId="7292" xr:uid="{9AFB3899-6986-4B1C-95DB-EC40A61EBD31}"/>
    <cellStyle name="Comma 16 2 3" xfId="7291" xr:uid="{817420B3-B023-4D86-B141-168497C44AF3}"/>
    <cellStyle name="Comma 16 3" xfId="6077" xr:uid="{765D0B1E-5A39-4036-86E1-F7E198720B22}"/>
    <cellStyle name="Comma 16 3 2" xfId="7293" xr:uid="{06AADE23-043E-493E-9C04-4F166B8A6DDC}"/>
    <cellStyle name="Comma 17" xfId="656" xr:uid="{094AE639-2BBA-4117-A525-8FB791D38D19}"/>
    <cellStyle name="Comma 17 2" xfId="6078" xr:uid="{8AB43E0C-2401-4D7D-8FBE-7AD74749FEB1}"/>
    <cellStyle name="Comma 17 2 2" xfId="6079" xr:uid="{DCFB40A2-8FE9-41CA-80BA-B7920B53805C}"/>
    <cellStyle name="Comma 17 2 2 2" xfId="7295" xr:uid="{60EF5DBB-E476-4D2A-95E0-30A14DA23DB7}"/>
    <cellStyle name="Comma 17 2 3" xfId="7294" xr:uid="{757DBFF8-373B-48FC-B06C-2E1828C6CA63}"/>
    <cellStyle name="Comma 17 3" xfId="6080" xr:uid="{D6C4FC10-6023-44D1-A2AB-6DF217E9323D}"/>
    <cellStyle name="Comma 17 3 2" xfId="7296" xr:uid="{8513204C-3A34-49D1-BE52-8056D97EDF37}"/>
    <cellStyle name="Comma 18" xfId="657" xr:uid="{C16CF620-34BD-4EE1-BAFA-4592EDEDF6C2}"/>
    <cellStyle name="Comma 18 2" xfId="6081" xr:uid="{B1E5D1CD-E078-4980-AF7B-CF1EF2E026CF}"/>
    <cellStyle name="Comma 18 2 2" xfId="6082" xr:uid="{495FA8D3-6DB6-4AFA-B130-62CDA5113B18}"/>
    <cellStyle name="Comma 18 2 2 2" xfId="7298" xr:uid="{0C43DDBE-2DC1-41C7-8305-D0EFA93AF30B}"/>
    <cellStyle name="Comma 18 2 3" xfId="7297" xr:uid="{7DACDB8D-BA34-4AF2-99ED-043AD1186D35}"/>
    <cellStyle name="Comma 18 3" xfId="6083" xr:uid="{563BFAC4-51EF-4E2D-8DFD-6A2F645CC325}"/>
    <cellStyle name="Comma 18 3 2" xfId="7299" xr:uid="{C4DC451E-1CB5-40F7-9DCC-474A163F9619}"/>
    <cellStyle name="Comma 19" xfId="658" xr:uid="{3A20DFAE-F6C3-460A-852D-4D28D71A8C60}"/>
    <cellStyle name="Comma 19 2" xfId="6084" xr:uid="{33894049-F79C-42B1-8539-DD5900C99663}"/>
    <cellStyle name="Comma 19 2 2" xfId="7300" xr:uid="{4F2D6407-63FA-4699-9ECB-C57744A521BE}"/>
    <cellStyle name="Comma 2" xfId="44" xr:uid="{00000000-0005-0000-0000-000028000000}"/>
    <cellStyle name="Comma 2 10" xfId="660" xr:uid="{029192A7-84A6-4C44-A115-8B3DF34DEA06}"/>
    <cellStyle name="Comma 2 10 10" xfId="661" xr:uid="{A6382E13-E8AE-4647-8BAF-F1D250F5C9C9}"/>
    <cellStyle name="Comma 2 10 11" xfId="662" xr:uid="{F158353E-3C4B-4DD3-ACB2-19AA733DE9FE}"/>
    <cellStyle name="Comma 2 10 12" xfId="663" xr:uid="{4C44E9F6-7351-4C3D-A0D0-1FBA7C951603}"/>
    <cellStyle name="Comma 2 10 13" xfId="664" xr:uid="{BA1EF8EE-C79A-4A2C-9410-9FFD1D198BB0}"/>
    <cellStyle name="Comma 2 10 14" xfId="665" xr:uid="{B8F9CA32-ED86-4F6B-8F1A-9F3341ADEA97}"/>
    <cellStyle name="Comma 2 10 15" xfId="666" xr:uid="{882C11E7-A351-4EFE-BD81-36E87A23CAF7}"/>
    <cellStyle name="Comma 2 10 16" xfId="667" xr:uid="{ED3147BE-38BA-4B7F-BED9-946070A132B8}"/>
    <cellStyle name="Comma 2 10 16 2" xfId="668" xr:uid="{57E3BA0D-5B3A-4BEA-8D7B-1BE240498845}"/>
    <cellStyle name="Comma 2 10 16 3" xfId="669" xr:uid="{27176D74-7759-46B5-A130-EB75B01BC695}"/>
    <cellStyle name="Comma 2 10 16 4" xfId="670" xr:uid="{FBC44195-336C-498F-A8DC-BF37E934058A}"/>
    <cellStyle name="Comma 2 10 16 5" xfId="671" xr:uid="{46D228D3-BA2E-4AEE-A18A-F1464CAE6D96}"/>
    <cellStyle name="Comma 2 10 16 6" xfId="672" xr:uid="{87169EDA-57A6-4DD9-AC77-45267A415E84}"/>
    <cellStyle name="Comma 2 10 16 7" xfId="673" xr:uid="{678A7B32-3C8A-44A9-B478-1920CA5BDF8C}"/>
    <cellStyle name="Comma 2 10 16 8" xfId="674" xr:uid="{C443E57B-D2F8-4E1E-8AEF-4E5643D74D45}"/>
    <cellStyle name="Comma 2 10 16 9" xfId="675" xr:uid="{947A849A-430A-4534-BD9F-0135363C9113}"/>
    <cellStyle name="Comma 2 10 17" xfId="676" xr:uid="{8538A261-D4E7-4E3E-A091-2C0688315D1F}"/>
    <cellStyle name="Comma 2 10 17 2" xfId="677" xr:uid="{7FDE1E1E-E319-40C6-8E13-A31D984897CD}"/>
    <cellStyle name="Comma 2 10 17 3" xfId="678" xr:uid="{2A24F297-0EBE-412F-AE06-39526655733D}"/>
    <cellStyle name="Comma 2 10 17 4" xfId="679" xr:uid="{E252CCD1-EA78-4070-871B-2D22F02DCF60}"/>
    <cellStyle name="Comma 2 10 17 5" xfId="680" xr:uid="{8EBC76F1-E2FD-4A05-9FC2-9BBC477F570D}"/>
    <cellStyle name="Comma 2 10 17 6" xfId="681" xr:uid="{F1495E92-0630-4D77-A0F1-5469AF47CB59}"/>
    <cellStyle name="Comma 2 10 17 7" xfId="682" xr:uid="{A9106151-54CE-4484-AA4C-AFDE5F3A752B}"/>
    <cellStyle name="Comma 2 10 17 8" xfId="683" xr:uid="{A1735CB6-825C-4FFB-8D3D-5BC8085DCC57}"/>
    <cellStyle name="Comma 2 10 17 9" xfId="684" xr:uid="{A985F7D0-18C1-4ED5-A50D-9236DDDD2943}"/>
    <cellStyle name="Comma 2 10 18" xfId="685" xr:uid="{A133074D-7D53-4DD0-A8B7-01B6BDA1D7CE}"/>
    <cellStyle name="Comma 2 10 19" xfId="686" xr:uid="{19A70716-550C-454C-9690-453C2B0BC682}"/>
    <cellStyle name="Comma 2 10 2" xfId="687" xr:uid="{42543F27-2677-44F5-9604-D42075586843}"/>
    <cellStyle name="Comma 2 10 20" xfId="688" xr:uid="{1F787DD1-DDFA-4298-A9CB-5CFB84AC4351}"/>
    <cellStyle name="Comma 2 10 21" xfId="689" xr:uid="{61B59491-F043-4161-BB79-2F0BD925281B}"/>
    <cellStyle name="Comma 2 10 22" xfId="690" xr:uid="{2E7A9A68-88A0-4B5A-B876-FE6667C0D043}"/>
    <cellStyle name="Comma 2 10 23" xfId="691" xr:uid="{6F2A9157-4B51-4A81-9C00-C9E5C7399432}"/>
    <cellStyle name="Comma 2 10 24" xfId="692" xr:uid="{6572ED82-26FF-4135-87C9-A589FAA32363}"/>
    <cellStyle name="Comma 2 10 25" xfId="693" xr:uid="{2F96DFF5-E585-48CD-A8F7-A57CFE863F83}"/>
    <cellStyle name="Comma 2 10 26" xfId="694" xr:uid="{52F810B3-D731-403C-A9EC-AE1336715C1B}"/>
    <cellStyle name="Comma 2 10 27" xfId="7301" xr:uid="{BE755B55-A8F1-47B8-889C-DFC5DDD237D4}"/>
    <cellStyle name="Comma 2 10 3" xfId="695" xr:uid="{2A6C4611-51DD-47B7-A396-7387E8E96C6C}"/>
    <cellStyle name="Comma 2 10 4" xfId="696" xr:uid="{96E55D7C-CCE0-4CCF-A613-BF911052D4D9}"/>
    <cellStyle name="Comma 2 10 5" xfId="697" xr:uid="{66F26120-8479-47D6-99C9-59F023A909C4}"/>
    <cellStyle name="Comma 2 10 6" xfId="698" xr:uid="{BC4EABDA-0CA2-4D6C-9839-53B8153152C5}"/>
    <cellStyle name="Comma 2 10 7" xfId="699" xr:uid="{ABCCC5F9-FB13-49AD-9813-68FE10115FBC}"/>
    <cellStyle name="Comma 2 10 8" xfId="700" xr:uid="{01A29E87-C58A-4779-9A39-E0C6E1BF4FDC}"/>
    <cellStyle name="Comma 2 10 9" xfId="701" xr:uid="{294472FC-6671-4DA2-A37A-92B14A6FA61D}"/>
    <cellStyle name="Comma 2 11" xfId="702" xr:uid="{F225565C-185F-4D21-9D39-B63B5E63E9D3}"/>
    <cellStyle name="Comma 2 11 10" xfId="703" xr:uid="{9287DFEA-8A45-4499-9CCA-596E30847967}"/>
    <cellStyle name="Comma 2 11 11" xfId="704" xr:uid="{9032AC73-9FFB-4349-9653-0B8044CE6894}"/>
    <cellStyle name="Comma 2 11 12" xfId="705" xr:uid="{59ADFBDB-E2BC-4461-AD82-F4B2A18C6262}"/>
    <cellStyle name="Comma 2 11 13" xfId="706" xr:uid="{6A211108-9821-42F3-8FA0-9C90925C20AC}"/>
    <cellStyle name="Comma 2 11 14" xfId="707" xr:uid="{F6D75732-CB65-4D2B-87D7-C9B7E7BC01BB}"/>
    <cellStyle name="Comma 2 11 15" xfId="708" xr:uid="{77AFBB86-A3FE-4ABD-ABC1-5C439B750B6E}"/>
    <cellStyle name="Comma 2 11 16" xfId="709" xr:uid="{8F384235-0CA8-4D12-9B28-422E0D79A0F0}"/>
    <cellStyle name="Comma 2 11 16 2" xfId="710" xr:uid="{72677848-2FF6-4494-A7CC-C15BA8759C35}"/>
    <cellStyle name="Comma 2 11 16 3" xfId="711" xr:uid="{B1799E4F-4D4B-4DCB-8FA8-84C579D090DF}"/>
    <cellStyle name="Comma 2 11 16 4" xfId="712" xr:uid="{36D8FDB4-219F-4953-A436-7684C9926E80}"/>
    <cellStyle name="Comma 2 11 16 5" xfId="713" xr:uid="{F1830274-D8F6-44A4-8854-35C8D8413D71}"/>
    <cellStyle name="Comma 2 11 16 6" xfId="714" xr:uid="{7C57C4C5-518F-464B-9CA6-4EBAFA6C8F94}"/>
    <cellStyle name="Comma 2 11 16 7" xfId="715" xr:uid="{353C6D05-9916-465A-8E22-9ADAAC3B070E}"/>
    <cellStyle name="Comma 2 11 16 8" xfId="716" xr:uid="{30D9709A-D2AD-4815-8863-AAA1CD402AB0}"/>
    <cellStyle name="Comma 2 11 16 9" xfId="717" xr:uid="{EFDC1D82-7798-4048-9F13-FE5ADF342EE2}"/>
    <cellStyle name="Comma 2 11 17" xfId="718" xr:uid="{4F06ADAC-8706-4D5D-93A4-9226A07ABD05}"/>
    <cellStyle name="Comma 2 11 17 2" xfId="719" xr:uid="{D7269823-8068-4D5D-BBFB-E54278C0ED6B}"/>
    <cellStyle name="Comma 2 11 17 3" xfId="720" xr:uid="{84293D43-56B7-41CD-961B-6A60CA03FF66}"/>
    <cellStyle name="Comma 2 11 17 4" xfId="721" xr:uid="{9DFFABB5-AC50-4BFF-9BD4-98DDCE6D8BC3}"/>
    <cellStyle name="Comma 2 11 17 5" xfId="722" xr:uid="{29EF53E4-A64E-48F1-83EB-1F19B0895BC5}"/>
    <cellStyle name="Comma 2 11 17 6" xfId="723" xr:uid="{F03648BC-0FE1-452B-B2F6-A860937958C9}"/>
    <cellStyle name="Comma 2 11 17 7" xfId="724" xr:uid="{DCC1508D-F96B-4F64-9349-90F30CEA0102}"/>
    <cellStyle name="Comma 2 11 17 8" xfId="725" xr:uid="{FC6835B2-2B0F-4336-846B-9E188455C191}"/>
    <cellStyle name="Comma 2 11 17 9" xfId="726" xr:uid="{D6CB1DF8-FEC4-466E-B5E4-611E8DB94CB6}"/>
    <cellStyle name="Comma 2 11 18" xfId="727" xr:uid="{0086BA73-4E72-452E-B2F6-11609F42BC87}"/>
    <cellStyle name="Comma 2 11 19" xfId="728" xr:uid="{823756E8-429D-47D0-B789-645F6958BB9C}"/>
    <cellStyle name="Comma 2 11 2" xfId="729" xr:uid="{F2E94B1E-097A-4A99-B44D-CD8B7234B2B2}"/>
    <cellStyle name="Comma 2 11 20" xfId="730" xr:uid="{F2453B9D-8C03-4082-B13D-E2315EEF0BB9}"/>
    <cellStyle name="Comma 2 11 21" xfId="731" xr:uid="{26BBD6AE-065B-4BAF-85FD-073D406526BD}"/>
    <cellStyle name="Comma 2 11 22" xfId="732" xr:uid="{342A1525-6C5E-414A-89B8-85261F618572}"/>
    <cellStyle name="Comma 2 11 23" xfId="733" xr:uid="{5FEB7CC8-95D1-4188-982A-FF2B1BF38395}"/>
    <cellStyle name="Comma 2 11 24" xfId="734" xr:uid="{32212623-22AD-4681-AA46-2A840BDF5FDE}"/>
    <cellStyle name="Comma 2 11 25" xfId="735" xr:uid="{5EF35138-7708-486F-8918-F103D523E646}"/>
    <cellStyle name="Comma 2 11 26" xfId="736" xr:uid="{35EF0A23-0D74-4B25-A061-E3D6E0EE0387}"/>
    <cellStyle name="Comma 2 11 27" xfId="7302" xr:uid="{C18DD9B1-6847-43D9-8A04-F89C99300A74}"/>
    <cellStyle name="Comma 2 11 3" xfId="737" xr:uid="{4A9467FD-BD5D-49B0-8D9E-28FE04A65216}"/>
    <cellStyle name="Comma 2 11 4" xfId="738" xr:uid="{4AF45CC3-37E0-4AE2-9A0C-9E1494C559F5}"/>
    <cellStyle name="Comma 2 11 5" xfId="739" xr:uid="{4122F031-B972-42D1-AC7C-76619A888A6B}"/>
    <cellStyle name="Comma 2 11 6" xfId="740" xr:uid="{AF1DD60B-A09C-46A4-8EA5-5BCA831A3CBC}"/>
    <cellStyle name="Comma 2 11 7" xfId="741" xr:uid="{5BE1A952-87E5-4B15-98AA-63D901C34A97}"/>
    <cellStyle name="Comma 2 11 8" xfId="742" xr:uid="{58E39B29-891D-4F94-993F-8DE860AE4557}"/>
    <cellStyle name="Comma 2 11 9" xfId="743" xr:uid="{1B627816-1E7E-4173-BFC1-7D0D331FAE27}"/>
    <cellStyle name="Comma 2 12" xfId="744" xr:uid="{1D3C142F-1C8C-4199-96D7-CC3B09750D84}"/>
    <cellStyle name="Comma 2 12 10" xfId="745" xr:uid="{D7EC547A-A185-455B-A15F-5F07ACEE5AD7}"/>
    <cellStyle name="Comma 2 12 11" xfId="746" xr:uid="{0B81F4C9-8811-4A67-BB9A-2ECC403DB97B}"/>
    <cellStyle name="Comma 2 12 12" xfId="747" xr:uid="{DA532BB9-F612-42C8-BDBB-C55D6E3DC3F4}"/>
    <cellStyle name="Comma 2 12 13" xfId="748" xr:uid="{DD6899E5-CDB3-4180-9557-D83A0F3BE552}"/>
    <cellStyle name="Comma 2 12 14" xfId="749" xr:uid="{26D46076-BCDD-413F-AAF9-0AEFDBD15325}"/>
    <cellStyle name="Comma 2 12 15" xfId="750" xr:uid="{FB9A206C-13E0-4A5D-86A8-089B01B28485}"/>
    <cellStyle name="Comma 2 12 16" xfId="751" xr:uid="{A9C495E6-955E-4576-A120-1F85299E0563}"/>
    <cellStyle name="Comma 2 12 16 2" xfId="752" xr:uid="{BC718A57-5C5E-44D4-9262-B55D9E98FC1E}"/>
    <cellStyle name="Comma 2 12 16 3" xfId="753" xr:uid="{0643F313-C492-4C76-8D4D-CE0AABD476AF}"/>
    <cellStyle name="Comma 2 12 16 4" xfId="754" xr:uid="{0169D7F1-2E49-4804-B7D3-CA84C204640C}"/>
    <cellStyle name="Comma 2 12 16 5" xfId="755" xr:uid="{8B0E74AE-DC70-445E-8520-23547354EE42}"/>
    <cellStyle name="Comma 2 12 16 6" xfId="756" xr:uid="{FD8639AF-18AE-41A4-8756-7BA9F8885AF5}"/>
    <cellStyle name="Comma 2 12 16 7" xfId="757" xr:uid="{72D6A7FE-7430-4D4E-99ED-2D6F54583D7B}"/>
    <cellStyle name="Comma 2 12 16 8" xfId="758" xr:uid="{E8FBA00B-3CE6-41CC-8AE4-C0FDB431CC67}"/>
    <cellStyle name="Comma 2 12 16 9" xfId="759" xr:uid="{44980748-78B3-4E23-8795-2B98887D7D81}"/>
    <cellStyle name="Comma 2 12 17" xfId="760" xr:uid="{9B316CCF-FB6B-4D16-98BA-AA0F78828683}"/>
    <cellStyle name="Comma 2 12 17 2" xfId="761" xr:uid="{D1064FE6-292A-4F42-96BB-5C79F9A418E8}"/>
    <cellStyle name="Comma 2 12 17 3" xfId="762" xr:uid="{64AD5452-232E-49CA-BDB9-43E383EF63ED}"/>
    <cellStyle name="Comma 2 12 17 4" xfId="763" xr:uid="{C2423FDE-455A-451E-AFB1-E620077A1A11}"/>
    <cellStyle name="Comma 2 12 17 5" xfId="764" xr:uid="{D389319D-B758-4C9A-BAEE-E1D0F50ECBA0}"/>
    <cellStyle name="Comma 2 12 17 6" xfId="765" xr:uid="{7D594755-56F4-4B37-BAD7-4C1AD224AB1A}"/>
    <cellStyle name="Comma 2 12 17 7" xfId="766" xr:uid="{2C8C1CFE-C9DC-4576-BA55-70FF28D70A3E}"/>
    <cellStyle name="Comma 2 12 17 8" xfId="767" xr:uid="{1102A482-C36D-42D6-9A82-BAFD88FCAD25}"/>
    <cellStyle name="Comma 2 12 17 9" xfId="768" xr:uid="{75BCFBAA-C1D1-494A-AA6D-F07CE786F099}"/>
    <cellStyle name="Comma 2 12 18" xfId="769" xr:uid="{9A7155D1-5917-49F5-99A8-71C9FE30B03D}"/>
    <cellStyle name="Comma 2 12 19" xfId="770" xr:uid="{DBB6E625-3E57-4F71-8B97-D294B6F2A31F}"/>
    <cellStyle name="Comma 2 12 2" xfId="771" xr:uid="{B0AA240D-2510-47D6-9D74-3EB6C4D0CDA6}"/>
    <cellStyle name="Comma 2 12 20" xfId="772" xr:uid="{93801684-5FD3-4B7B-8BED-161F2A178641}"/>
    <cellStyle name="Comma 2 12 21" xfId="773" xr:uid="{2FCC25B8-A33B-4115-ABDF-B8B00E014B9A}"/>
    <cellStyle name="Comma 2 12 22" xfId="774" xr:uid="{5BB924F2-B4FC-4E2D-8139-0FDBDB39FC2D}"/>
    <cellStyle name="Comma 2 12 23" xfId="775" xr:uid="{1E726DDB-469A-44DE-B356-FC4484098426}"/>
    <cellStyle name="Comma 2 12 24" xfId="776" xr:uid="{1F6116F4-DDFC-41CB-87E5-3283C8D0AEDD}"/>
    <cellStyle name="Comma 2 12 25" xfId="777" xr:uid="{7E7B0AA2-0F7C-4DCB-9B9D-7A6CCEAF5F4E}"/>
    <cellStyle name="Comma 2 12 26" xfId="778" xr:uid="{81D5AA79-B46B-4CB0-87CC-3C1BD15E2260}"/>
    <cellStyle name="Comma 2 12 27" xfId="7303" xr:uid="{5EAD2CF9-14A2-4C8C-83BE-B0A34609FAFF}"/>
    <cellStyle name="Comma 2 12 3" xfId="779" xr:uid="{AB926621-7072-4E54-90E2-D2012D450D48}"/>
    <cellStyle name="Comma 2 12 4" xfId="780" xr:uid="{72629290-F650-4801-8595-85B3504E4B89}"/>
    <cellStyle name="Comma 2 12 5" xfId="781" xr:uid="{844FED36-F591-4877-A6B5-1FF552209FFD}"/>
    <cellStyle name="Comma 2 12 6" xfId="782" xr:uid="{7BA76F11-7FF8-4C6C-85B9-92DEF707C260}"/>
    <cellStyle name="Comma 2 12 7" xfId="783" xr:uid="{1AEFCADF-7749-4079-828D-062A05AA30BF}"/>
    <cellStyle name="Comma 2 12 8" xfId="784" xr:uid="{F3BC45BC-8767-4E61-A06F-4C5EFAA3AC96}"/>
    <cellStyle name="Comma 2 12 9" xfId="785" xr:uid="{807159DD-36AE-49B1-81DA-BD1241B4AB6D}"/>
    <cellStyle name="Comma 2 13" xfId="786" xr:uid="{A221A132-E2C2-4B8B-8271-3DAA04E748E1}"/>
    <cellStyle name="Comma 2 13 10" xfId="787" xr:uid="{ED809F77-31F3-4AD5-8AE6-DAE3322B4161}"/>
    <cellStyle name="Comma 2 13 11" xfId="788" xr:uid="{B518BC55-4CF0-4B23-989E-1EDC5B539CD4}"/>
    <cellStyle name="Comma 2 13 12" xfId="789" xr:uid="{75BC4224-4705-4B9B-8019-2D18D66B4F4E}"/>
    <cellStyle name="Comma 2 13 13" xfId="790" xr:uid="{D9C8AF59-5CBD-4069-94C5-A1CDB0D514D4}"/>
    <cellStyle name="Comma 2 13 14" xfId="791" xr:uid="{3219B2BC-3B97-4727-9914-BF5FD8C854F9}"/>
    <cellStyle name="Comma 2 13 15" xfId="792" xr:uid="{7B87E00F-8646-4A22-BA90-1965AD4A6FB9}"/>
    <cellStyle name="Comma 2 13 16" xfId="793" xr:uid="{0936E12F-EFAF-4105-B830-7C5E25FF49CD}"/>
    <cellStyle name="Comma 2 13 16 2" xfId="794" xr:uid="{AF1414F9-C0EE-4677-886F-87FCFB25E0EF}"/>
    <cellStyle name="Comma 2 13 16 3" xfId="795" xr:uid="{1D311CC1-A19A-4DD7-82C8-440AAFD91268}"/>
    <cellStyle name="Comma 2 13 16 4" xfId="796" xr:uid="{A568B9FF-A542-4048-9DD1-E13B9651D5A2}"/>
    <cellStyle name="Comma 2 13 16 5" xfId="797" xr:uid="{98C35BBE-F18D-42F6-8022-E8E729B13E09}"/>
    <cellStyle name="Comma 2 13 16 6" xfId="798" xr:uid="{60D8D153-BDD8-43A6-8C0E-44796EBAB134}"/>
    <cellStyle name="Comma 2 13 16 7" xfId="799" xr:uid="{37A869A7-1132-4239-9467-B24D4501F4CC}"/>
    <cellStyle name="Comma 2 13 16 8" xfId="800" xr:uid="{349C3012-F6A6-48C4-AD45-61FA14B07B67}"/>
    <cellStyle name="Comma 2 13 16 9" xfId="801" xr:uid="{F1D233A0-FB20-4043-97A1-48A8260A0E5A}"/>
    <cellStyle name="Comma 2 13 17" xfId="802" xr:uid="{53792CFD-D43D-4299-97E6-2AACB2C1253E}"/>
    <cellStyle name="Comma 2 13 17 2" xfId="803" xr:uid="{C6A14A60-84F0-4A9C-B925-74156C4CF67E}"/>
    <cellStyle name="Comma 2 13 17 3" xfId="804" xr:uid="{13ED2D68-46CA-4D15-B5D6-38A39C471FDA}"/>
    <cellStyle name="Comma 2 13 17 4" xfId="805" xr:uid="{3B477A9E-4AB6-47AF-9857-C066A6AC255F}"/>
    <cellStyle name="Comma 2 13 17 5" xfId="806" xr:uid="{40F3544F-DFFB-441B-BCBA-277073180FE9}"/>
    <cellStyle name="Comma 2 13 17 6" xfId="807" xr:uid="{A509A463-7402-4ED1-88C5-616A9559A00B}"/>
    <cellStyle name="Comma 2 13 17 7" xfId="808" xr:uid="{AB5A80F4-B78F-4A03-A94B-035B0D33C992}"/>
    <cellStyle name="Comma 2 13 17 8" xfId="809" xr:uid="{774A1357-9CC4-43AA-ACC7-1F6986F0348D}"/>
    <cellStyle name="Comma 2 13 17 9" xfId="810" xr:uid="{B6FAD327-A0D4-48DB-80FB-563A6BE8127C}"/>
    <cellStyle name="Comma 2 13 18" xfId="811" xr:uid="{A0A30023-5FC6-4BEC-8883-07790B8EC166}"/>
    <cellStyle name="Comma 2 13 19" xfId="812" xr:uid="{1F61949A-6E47-4970-80B2-6957B103FDCA}"/>
    <cellStyle name="Comma 2 13 2" xfId="813" xr:uid="{69CD90A7-D460-47A6-BE3B-7A743DBABDF9}"/>
    <cellStyle name="Comma 2 13 20" xfId="814" xr:uid="{DF9C8281-C8A2-4DB7-9F91-82163AF70CE8}"/>
    <cellStyle name="Comma 2 13 21" xfId="815" xr:uid="{5E428531-2D40-43CC-8E6B-E510B15726D5}"/>
    <cellStyle name="Comma 2 13 22" xfId="816" xr:uid="{B680D2AF-0CB9-4A6E-9A70-E78D37D196CE}"/>
    <cellStyle name="Comma 2 13 23" xfId="817" xr:uid="{0E255D11-291A-4944-B994-FD3EC35D7106}"/>
    <cellStyle name="Comma 2 13 24" xfId="818" xr:uid="{4D4B8F8C-2D48-4D35-B78F-A6967E6DE855}"/>
    <cellStyle name="Comma 2 13 25" xfId="819" xr:uid="{72A65C1D-BB0E-47A7-8455-0602154B7E21}"/>
    <cellStyle name="Comma 2 13 26" xfId="820" xr:uid="{A854882E-FC99-4927-8682-6AAAE33AD54C}"/>
    <cellStyle name="Comma 2 13 27" xfId="7304" xr:uid="{4B460D1E-7FA5-4943-BDBB-08260FE59161}"/>
    <cellStyle name="Comma 2 13 3" xfId="821" xr:uid="{6C2D7B38-4E02-4A93-955F-5C2F7D26FD80}"/>
    <cellStyle name="Comma 2 13 4" xfId="822" xr:uid="{5BE885FE-3332-4B99-BF05-1E37A7A4B11F}"/>
    <cellStyle name="Comma 2 13 5" xfId="823" xr:uid="{80B7772A-6611-49C5-9C7A-CEE3A3FF4825}"/>
    <cellStyle name="Comma 2 13 6" xfId="824" xr:uid="{151591DA-F7DE-4867-B4AA-662448EC9C56}"/>
    <cellStyle name="Comma 2 13 7" xfId="825" xr:uid="{BDEEE8F5-8F24-4430-BF0E-7FA8BD88864D}"/>
    <cellStyle name="Comma 2 13 8" xfId="826" xr:uid="{8099F601-BD06-4655-808D-2BABEF44E7AE}"/>
    <cellStyle name="Comma 2 13 9" xfId="827" xr:uid="{B51B1650-C8A2-44F3-A827-361D1C08F008}"/>
    <cellStyle name="Comma 2 14" xfId="828" xr:uid="{DA700659-FE21-407D-98CC-60D1378FF647}"/>
    <cellStyle name="Comma 2 14 10" xfId="829" xr:uid="{D0E375C1-02C4-4EE9-9193-586B4C41883F}"/>
    <cellStyle name="Comma 2 14 11" xfId="830" xr:uid="{E1745DFD-C571-4B7B-B72E-B711BEB65E0A}"/>
    <cellStyle name="Comma 2 14 12" xfId="831" xr:uid="{7AF79E2E-41CE-4DE5-9671-F67FC5BB57EE}"/>
    <cellStyle name="Comma 2 14 13" xfId="832" xr:uid="{8FE080B1-E5B3-4846-A6C5-E06C1265DB4C}"/>
    <cellStyle name="Comma 2 14 14" xfId="833" xr:uid="{10EBCF41-56F8-4645-BFA4-0DAB651AEC6F}"/>
    <cellStyle name="Comma 2 14 15" xfId="834" xr:uid="{7070D20B-0BBD-4C9D-9158-CDAF694D1689}"/>
    <cellStyle name="Comma 2 14 16" xfId="835" xr:uid="{7FE27D55-1D2E-4469-94A4-DE3A7D783E0D}"/>
    <cellStyle name="Comma 2 14 16 2" xfId="836" xr:uid="{1DD0D73C-FE80-4EE6-8236-A7A87B3779E7}"/>
    <cellStyle name="Comma 2 14 16 3" xfId="837" xr:uid="{83A0E281-06C1-4286-BB97-5F0B87176423}"/>
    <cellStyle name="Comma 2 14 16 4" xfId="838" xr:uid="{E947867F-8C44-431B-93CE-09A2D0E9D330}"/>
    <cellStyle name="Comma 2 14 16 5" xfId="839" xr:uid="{F07C5902-BC70-42B2-8ADB-976FDDA4610B}"/>
    <cellStyle name="Comma 2 14 16 6" xfId="840" xr:uid="{CF25375C-8620-44A5-A1CC-BF08598DF18C}"/>
    <cellStyle name="Comma 2 14 16 7" xfId="841" xr:uid="{BA84B77F-0BFD-40B9-B4CB-32422D853123}"/>
    <cellStyle name="Comma 2 14 16 8" xfId="842" xr:uid="{5779AEB6-CFF9-4719-BED3-28E1A84755BD}"/>
    <cellStyle name="Comma 2 14 16 9" xfId="843" xr:uid="{A6C24404-C9C7-49E1-87BF-82ABD3D2A2DC}"/>
    <cellStyle name="Comma 2 14 17" xfId="844" xr:uid="{7FC78FF6-744C-4370-8356-8DC351890F77}"/>
    <cellStyle name="Comma 2 14 17 2" xfId="845" xr:uid="{DAB538E1-ACB5-403E-98B8-F0FB06D2369E}"/>
    <cellStyle name="Comma 2 14 17 3" xfId="846" xr:uid="{674F0466-97C0-41FC-BDA4-DCAB43BBF9F0}"/>
    <cellStyle name="Comma 2 14 17 4" xfId="847" xr:uid="{CD792255-A681-4633-953E-008A06302B1B}"/>
    <cellStyle name="Comma 2 14 17 5" xfId="848" xr:uid="{80CAB730-730D-4883-A710-501DE957FA87}"/>
    <cellStyle name="Comma 2 14 17 6" xfId="849" xr:uid="{0ED28103-A4A7-430A-8508-BE11D05A3CE7}"/>
    <cellStyle name="Comma 2 14 17 7" xfId="850" xr:uid="{330E63D2-90FC-4804-9F6A-0F6FA7995800}"/>
    <cellStyle name="Comma 2 14 17 8" xfId="851" xr:uid="{61017F35-988B-4EAF-8B8C-1101ACA8A4CD}"/>
    <cellStyle name="Comma 2 14 17 9" xfId="852" xr:uid="{44547C64-0218-44F2-A11B-A12364A35020}"/>
    <cellStyle name="Comma 2 14 18" xfId="853" xr:uid="{349C7C62-2390-4ED2-87FF-FF6DAB3E2C68}"/>
    <cellStyle name="Comma 2 14 19" xfId="854" xr:uid="{374353BB-0F3A-451E-95A3-7322085FCF90}"/>
    <cellStyle name="Comma 2 14 2" xfId="855" xr:uid="{7E5CF93E-8257-42CA-9FAE-7C68A812C468}"/>
    <cellStyle name="Comma 2 14 20" xfId="856" xr:uid="{CE75FCF7-DBFE-48BC-B85E-F5FA18F80A6F}"/>
    <cellStyle name="Comma 2 14 21" xfId="857" xr:uid="{8A9BC581-B991-49B0-A470-CD05A5478382}"/>
    <cellStyle name="Comma 2 14 22" xfId="858" xr:uid="{17CEB37B-1B7A-4005-90C2-92C9E94B0677}"/>
    <cellStyle name="Comma 2 14 23" xfId="859" xr:uid="{2BD02E61-507D-4870-9A23-F80ADEACD740}"/>
    <cellStyle name="Comma 2 14 24" xfId="860" xr:uid="{E0131BBC-2546-41BF-AC78-F87BD63413CC}"/>
    <cellStyle name="Comma 2 14 25" xfId="861" xr:uid="{5E7C0BCE-62EA-4F52-A067-310097E0675C}"/>
    <cellStyle name="Comma 2 14 26" xfId="862" xr:uid="{70092530-6B7A-405E-AC8F-1AD6EA6C0563}"/>
    <cellStyle name="Comma 2 14 27" xfId="7305" xr:uid="{60BF6053-5309-402F-A1CA-50C0FB2B1EF3}"/>
    <cellStyle name="Comma 2 14 3" xfId="863" xr:uid="{B3874739-8E7F-4DCA-838F-10334EF28116}"/>
    <cellStyle name="Comma 2 14 4" xfId="864" xr:uid="{4772D3E8-D218-475E-9CF6-42F6A6978B30}"/>
    <cellStyle name="Comma 2 14 5" xfId="865" xr:uid="{2582675C-F890-47B4-9624-6FB6AF601BCE}"/>
    <cellStyle name="Comma 2 14 6" xfId="866" xr:uid="{46545791-BEE2-4EF5-AA27-931610C88D71}"/>
    <cellStyle name="Comma 2 14 7" xfId="867" xr:uid="{14D5D756-F44B-4BD5-9B58-1043C712C80B}"/>
    <cellStyle name="Comma 2 14 8" xfId="868" xr:uid="{E53D9894-FC6B-4335-A6E7-2E837705951E}"/>
    <cellStyle name="Comma 2 14 9" xfId="869" xr:uid="{F245058D-37F1-4B37-8565-42487DCDA75D}"/>
    <cellStyle name="Comma 2 15" xfId="870" xr:uid="{F5630173-906E-45F4-9AC8-A6818969D0F8}"/>
    <cellStyle name="Comma 2 15 10" xfId="871" xr:uid="{C5B1B31F-C089-4CAF-A85B-D3C0B37161F9}"/>
    <cellStyle name="Comma 2 15 11" xfId="872" xr:uid="{D258A16B-9487-4C63-9AD6-8661257A6719}"/>
    <cellStyle name="Comma 2 15 12" xfId="873" xr:uid="{BA84C841-E0B9-464E-AE2C-2A0970A707B6}"/>
    <cellStyle name="Comma 2 15 13" xfId="874" xr:uid="{8B4C6383-F787-4B2E-81EA-74491D1838C2}"/>
    <cellStyle name="Comma 2 15 14" xfId="875" xr:uid="{E4FC4F03-C865-4371-87DD-B9F7000532A3}"/>
    <cellStyle name="Comma 2 15 15" xfId="876" xr:uid="{4DB111BC-1E83-4323-8AD3-5934E86A8CBE}"/>
    <cellStyle name="Comma 2 15 16" xfId="877" xr:uid="{4B518B7A-028D-4A25-96AB-2407219191F7}"/>
    <cellStyle name="Comma 2 15 16 2" xfId="878" xr:uid="{94A6E1FD-8D4F-4C96-A784-B65E9212C53F}"/>
    <cellStyle name="Comma 2 15 16 3" xfId="879" xr:uid="{FEEA13A5-FAF6-47D9-B2A5-01CD73E68D7E}"/>
    <cellStyle name="Comma 2 15 16 4" xfId="880" xr:uid="{0CDF7353-0459-4D33-837F-2379CD1EC893}"/>
    <cellStyle name="Comma 2 15 16 5" xfId="881" xr:uid="{152D1C4D-74CF-450F-9D2F-FFEC502062CA}"/>
    <cellStyle name="Comma 2 15 16 6" xfId="882" xr:uid="{173B5BA6-65DD-4BD6-A9F0-2FC8ADBE2054}"/>
    <cellStyle name="Comma 2 15 16 7" xfId="883" xr:uid="{B7EC075B-EBBA-41B0-885F-02309A363558}"/>
    <cellStyle name="Comma 2 15 16 8" xfId="884" xr:uid="{BB88C4B8-8F20-4E6C-AC93-B8CA7E69E67D}"/>
    <cellStyle name="Comma 2 15 16 9" xfId="885" xr:uid="{88AC3F76-E5EC-4D65-97D0-A9DDA3117819}"/>
    <cellStyle name="Comma 2 15 17" xfId="886" xr:uid="{985F0A25-0A68-4F6D-B77B-1046AD204CFF}"/>
    <cellStyle name="Comma 2 15 17 2" xfId="887" xr:uid="{263FCDF0-97FD-4ECB-ADB2-3FC0E06B32D3}"/>
    <cellStyle name="Comma 2 15 17 3" xfId="888" xr:uid="{94528848-E16A-4ABA-ADBD-BD84BF10EDFF}"/>
    <cellStyle name="Comma 2 15 17 4" xfId="889" xr:uid="{F9DCC5B6-B444-4EFE-BF8A-CC27E238B87F}"/>
    <cellStyle name="Comma 2 15 17 5" xfId="890" xr:uid="{E35EC7A5-21BD-490A-A7B6-2DC1968F777B}"/>
    <cellStyle name="Comma 2 15 17 6" xfId="891" xr:uid="{F8928ACA-5B02-4346-AFB6-C9EE608D5840}"/>
    <cellStyle name="Comma 2 15 17 7" xfId="892" xr:uid="{E47369A0-96F8-452C-ACD5-5D1831512DB3}"/>
    <cellStyle name="Comma 2 15 17 8" xfId="893" xr:uid="{5C4D8524-9194-4942-BCF8-129175BB01A0}"/>
    <cellStyle name="Comma 2 15 17 9" xfId="894" xr:uid="{37F4AD2C-3BA9-49FC-B2D8-0343DB92ECF1}"/>
    <cellStyle name="Comma 2 15 18" xfId="895" xr:uid="{BFB22DAA-F2F1-4A0D-9C8A-7AC4F44177CE}"/>
    <cellStyle name="Comma 2 15 19" xfId="896" xr:uid="{7E99F864-BDEC-418E-92B5-C8EAAB2846A7}"/>
    <cellStyle name="Comma 2 15 2" xfId="897" xr:uid="{EBF72CF1-E164-4664-9DA9-652AE7CAC5CE}"/>
    <cellStyle name="Comma 2 15 20" xfId="898" xr:uid="{E3F7C569-9D42-472E-A35E-8516FB628C67}"/>
    <cellStyle name="Comma 2 15 21" xfId="899" xr:uid="{A2D5A0D5-1597-4130-A91B-B19A7B88BC81}"/>
    <cellStyle name="Comma 2 15 22" xfId="900" xr:uid="{178A01C5-3C81-4B1E-AB1C-04A54D5972C7}"/>
    <cellStyle name="Comma 2 15 23" xfId="901" xr:uid="{CAD8C816-0BFC-4A33-9B0A-4BE85CE01B15}"/>
    <cellStyle name="Comma 2 15 24" xfId="902" xr:uid="{BC75E0A4-A9E4-49FF-9970-9621E524DAC9}"/>
    <cellStyle name="Comma 2 15 25" xfId="903" xr:uid="{E0539842-B032-4923-9A44-DEB628483327}"/>
    <cellStyle name="Comma 2 15 26" xfId="904" xr:uid="{B36F2DE0-4418-4F45-B6EE-2F06B8BEAAE1}"/>
    <cellStyle name="Comma 2 15 27" xfId="7306" xr:uid="{E1A2548F-34DD-42C4-B354-1B486EE10C00}"/>
    <cellStyle name="Comma 2 15 3" xfId="905" xr:uid="{A2DCAF34-24DD-489B-BBDB-0F7BF3D182A4}"/>
    <cellStyle name="Comma 2 15 4" xfId="906" xr:uid="{12F265D1-F722-4509-BD25-A4D9BFB93107}"/>
    <cellStyle name="Comma 2 15 5" xfId="907" xr:uid="{0C63FD86-CB96-4ABB-BD88-66F440240D1B}"/>
    <cellStyle name="Comma 2 15 6" xfId="908" xr:uid="{F8D6AEBB-ECF4-4D60-8472-47842D87152B}"/>
    <cellStyle name="Comma 2 15 7" xfId="909" xr:uid="{77584905-F180-47B6-AF8B-D8A5814FD8E9}"/>
    <cellStyle name="Comma 2 15 8" xfId="910" xr:uid="{BC18E32A-53CA-462F-918D-E2CEAF8AC174}"/>
    <cellStyle name="Comma 2 15 9" xfId="911" xr:uid="{A0A4B4F6-0276-4DCD-9471-01CEDD597D39}"/>
    <cellStyle name="Comma 2 16" xfId="912" xr:uid="{7C7DEE3C-3F0F-4AA9-9384-C70F91B3E0EB}"/>
    <cellStyle name="Comma 2 16 10" xfId="913" xr:uid="{F85FAA88-D6B5-486A-B5CE-D118089076F7}"/>
    <cellStyle name="Comma 2 16 11" xfId="914" xr:uid="{61DFFDD4-DF54-4DE4-8957-5862A805B251}"/>
    <cellStyle name="Comma 2 16 12" xfId="915" xr:uid="{DD9CEC37-6CE3-4A63-ACF6-FA2E592CA8C7}"/>
    <cellStyle name="Comma 2 16 13" xfId="916" xr:uid="{A8FE3F62-867A-43D7-92F1-F2955B139DD5}"/>
    <cellStyle name="Comma 2 16 14" xfId="917" xr:uid="{2993BFC6-AC1F-4EFE-A5E7-5596DC59ABE6}"/>
    <cellStyle name="Comma 2 16 15" xfId="918" xr:uid="{3F831890-C268-4FD3-9365-4F699D782C06}"/>
    <cellStyle name="Comma 2 16 16" xfId="919" xr:uid="{E44F20EC-1391-4FBA-99EB-2A03C72FD460}"/>
    <cellStyle name="Comma 2 16 16 2" xfId="920" xr:uid="{C6BD32EF-0E4A-4BF9-B3CA-9974DAC2491B}"/>
    <cellStyle name="Comma 2 16 16 3" xfId="921" xr:uid="{EFF50FFF-222F-49CD-AFA2-7FAD6C33C664}"/>
    <cellStyle name="Comma 2 16 16 4" xfId="922" xr:uid="{714C939E-CD24-4545-9D9A-FEBF1A56B169}"/>
    <cellStyle name="Comma 2 16 16 5" xfId="923" xr:uid="{0E6E24BA-00E6-4233-8CEB-9E1AE3EBB12D}"/>
    <cellStyle name="Comma 2 16 16 6" xfId="924" xr:uid="{0877C578-BA2D-46FE-8576-B43ADCFFCBF2}"/>
    <cellStyle name="Comma 2 16 16 7" xfId="925" xr:uid="{43DE6F7E-F972-4DBC-87AA-7680B2EB5CA4}"/>
    <cellStyle name="Comma 2 16 16 8" xfId="926" xr:uid="{06642B71-DB92-431C-B475-3363FAAC6C29}"/>
    <cellStyle name="Comma 2 16 16 9" xfId="927" xr:uid="{6FDBEF7E-FAF7-4618-9FBA-D24FF517BAA3}"/>
    <cellStyle name="Comma 2 16 17" xfId="928" xr:uid="{E1D12FCF-B76B-46BC-970E-EBE662DD0A26}"/>
    <cellStyle name="Comma 2 16 17 2" xfId="929" xr:uid="{50F67967-359E-4A5F-AA4A-AB908DB57089}"/>
    <cellStyle name="Comma 2 16 17 3" xfId="930" xr:uid="{E00BAA00-F729-4482-8A6F-CE2C4A57A518}"/>
    <cellStyle name="Comma 2 16 17 4" xfId="931" xr:uid="{76689956-C83C-4AE4-96B1-8D34FE4FE015}"/>
    <cellStyle name="Comma 2 16 17 5" xfId="932" xr:uid="{AFE5F3DC-BF5F-4C5B-AC73-9F106D096DD8}"/>
    <cellStyle name="Comma 2 16 17 6" xfId="933" xr:uid="{FAB9E9DC-DBE5-471C-9D4E-23BD9F1F1F2D}"/>
    <cellStyle name="Comma 2 16 17 7" xfId="934" xr:uid="{61444E10-41DB-412D-9065-D1A108CBF2E0}"/>
    <cellStyle name="Comma 2 16 17 8" xfId="935" xr:uid="{CF2E8309-5766-44BE-9A4E-2B539BC80EF4}"/>
    <cellStyle name="Comma 2 16 17 9" xfId="936" xr:uid="{76397675-6445-4AB4-862C-9CD57B746E2A}"/>
    <cellStyle name="Comma 2 16 18" xfId="937" xr:uid="{A204775A-C716-49C5-B26D-F9EA00DA85E9}"/>
    <cellStyle name="Comma 2 16 19" xfId="938" xr:uid="{3F9C02AC-879F-403E-8F3C-14F902342ECA}"/>
    <cellStyle name="Comma 2 16 2" xfId="939" xr:uid="{B659649A-2313-4D11-AE11-06FB3F8A5427}"/>
    <cellStyle name="Comma 2 16 20" xfId="940" xr:uid="{F7B6CE3F-0C53-44EE-B099-C96ECF18ADA6}"/>
    <cellStyle name="Comma 2 16 21" xfId="941" xr:uid="{99F9E4BB-F7A3-4113-B59C-23490DA04681}"/>
    <cellStyle name="Comma 2 16 22" xfId="942" xr:uid="{855B985B-7CBD-41CC-9BE9-899FB1527EDD}"/>
    <cellStyle name="Comma 2 16 23" xfId="943" xr:uid="{E0ED6C1F-A846-4092-AF6A-76A5D5BC6D55}"/>
    <cellStyle name="Comma 2 16 24" xfId="944" xr:uid="{708583CA-A71D-4DC6-B87D-5B840FB83617}"/>
    <cellStyle name="Comma 2 16 25" xfId="945" xr:uid="{BF48FACB-9D7E-4AC4-8498-B2DDEDAB313F}"/>
    <cellStyle name="Comma 2 16 26" xfId="946" xr:uid="{BBF43AB0-1CCC-4A05-B1E0-57DF9340D113}"/>
    <cellStyle name="Comma 2 16 27" xfId="7307" xr:uid="{F663D994-D2F3-4A5D-AF5B-E5C07DBDBAB4}"/>
    <cellStyle name="Comma 2 16 3" xfId="947" xr:uid="{32199AD7-EDD0-4FB2-AD1F-5791E8F2719F}"/>
    <cellStyle name="Comma 2 16 4" xfId="948" xr:uid="{476A2B3D-33D9-4320-A571-4260488BBBB3}"/>
    <cellStyle name="Comma 2 16 5" xfId="949" xr:uid="{BE9B5846-0D6A-466F-A721-6A67AB4F11F4}"/>
    <cellStyle name="Comma 2 16 6" xfId="950" xr:uid="{2C454EF7-0638-45CF-904C-57E87015E349}"/>
    <cellStyle name="Comma 2 16 7" xfId="951" xr:uid="{95757155-28F0-4877-AC07-A986013DE6DE}"/>
    <cellStyle name="Comma 2 16 8" xfId="952" xr:uid="{5DDA70A3-6BAB-4895-BD9E-82685979E0CC}"/>
    <cellStyle name="Comma 2 16 9" xfId="953" xr:uid="{DB3EDA8D-A947-4EDD-B763-B06DEBFB7B23}"/>
    <cellStyle name="Comma 2 17" xfId="954" xr:uid="{253436AF-06D4-4AC9-A0DD-08E204A52D5A}"/>
    <cellStyle name="Comma 2 18" xfId="955" xr:uid="{CAB2F973-DF2F-4632-939A-93D15CB4C9A9}"/>
    <cellStyle name="Comma 2 19" xfId="956" xr:uid="{B2BF4538-5282-4E87-8A61-CEE623C95C42}"/>
    <cellStyle name="Comma 2 2" xfId="957" xr:uid="{34F83DA6-4D19-4D52-A37B-9EBCC5A4DF79}"/>
    <cellStyle name="Comma 2 2 10" xfId="958" xr:uid="{83BC6DD2-F8CF-4954-91C9-799EC316B77E}"/>
    <cellStyle name="Comma 2 2 10 2" xfId="7309" xr:uid="{71FE5541-5AF4-4BB3-B124-F19B32216D24}"/>
    <cellStyle name="Comma 2 2 11" xfId="7308" xr:uid="{DBF83D17-D39F-43BA-9643-4C9647CD3B9C}"/>
    <cellStyle name="Comma 2 2 2" xfId="959" xr:uid="{6665ADE2-BB25-4CB2-B10A-3E2959A32009}"/>
    <cellStyle name="Comma 2 2 2 10" xfId="960" xr:uid="{B4013654-7FB9-4697-AEC6-7317CC711FFF}"/>
    <cellStyle name="Comma 2 2 2 11" xfId="961" xr:uid="{DBB84CC0-41BE-4A52-B09A-FCC78F056E2C}"/>
    <cellStyle name="Comma 2 2 2 12" xfId="962" xr:uid="{83BB7901-5C21-4DC4-A83B-2D9006D1E5D2}"/>
    <cellStyle name="Comma 2 2 2 13" xfId="963" xr:uid="{A4771B09-9DC4-491F-B799-8521BB68FD8A}"/>
    <cellStyle name="Comma 2 2 2 14" xfId="964" xr:uid="{565C7CA4-4A0F-4C0C-8548-6F945BE0992A}"/>
    <cellStyle name="Comma 2 2 2 15" xfId="965" xr:uid="{B78639BC-E3B0-42A1-AC58-AAAE9ED6D098}"/>
    <cellStyle name="Comma 2 2 2 16" xfId="966" xr:uid="{D8B5B2B6-F041-4F1D-8BF4-AC53905C44FD}"/>
    <cellStyle name="Comma 2 2 2 17" xfId="967" xr:uid="{A694DAFE-4647-422F-AAEB-DE651D46CF10}"/>
    <cellStyle name="Comma 2 2 2 18" xfId="968" xr:uid="{8907477D-43B8-41D6-AF8D-790686CF2EC0}"/>
    <cellStyle name="Comma 2 2 2 19" xfId="969" xr:uid="{F3622FD1-8B88-4D41-BC58-BA2EF9C2B86D}"/>
    <cellStyle name="Comma 2 2 2 2" xfId="970" xr:uid="{48AE5282-B34D-414C-9A37-C4CB68B0C6AE}"/>
    <cellStyle name="Comma 2 2 2 2 10" xfId="971" xr:uid="{C33F5F7F-2606-42F5-B154-16D434874A1A}"/>
    <cellStyle name="Comma 2 2 2 2 11" xfId="972" xr:uid="{5CB963D0-AA51-4D24-B58A-5B886CC628A7}"/>
    <cellStyle name="Comma 2 2 2 2 12" xfId="973" xr:uid="{554528C5-A37F-4919-9505-178D19C12045}"/>
    <cellStyle name="Comma 2 2 2 2 13" xfId="974" xr:uid="{719A8883-32D1-40D5-98F4-5E7CADE8830A}"/>
    <cellStyle name="Comma 2 2 2 2 14" xfId="975" xr:uid="{97D80135-2E72-40C0-967C-24ED3E0A1890}"/>
    <cellStyle name="Comma 2 2 2 2 15" xfId="976" xr:uid="{71B1B331-E0DE-4AB1-A865-47B48507114A}"/>
    <cellStyle name="Comma 2 2 2 2 16" xfId="977" xr:uid="{FC407794-776F-48E5-877F-253043EC1201}"/>
    <cellStyle name="Comma 2 2 2 2 16 2" xfId="978" xr:uid="{D8ABFA9D-7464-4EFB-A090-4AAA13B3CD31}"/>
    <cellStyle name="Comma 2 2 2 2 16 3" xfId="979" xr:uid="{A5437B70-DB48-441D-97B6-5D583056B36B}"/>
    <cellStyle name="Comma 2 2 2 2 16 4" xfId="980" xr:uid="{5A204FF5-74C0-40CB-B771-C06EC0A8F330}"/>
    <cellStyle name="Comma 2 2 2 2 16 5" xfId="981" xr:uid="{D4C91F0C-7BC2-4470-BF07-B29614190167}"/>
    <cellStyle name="Comma 2 2 2 2 16 6" xfId="982" xr:uid="{4B5288D1-8C4B-4004-A2F3-6CCCB6256F71}"/>
    <cellStyle name="Comma 2 2 2 2 16 7" xfId="983" xr:uid="{147C71B9-0DC8-4573-9304-CC02FD45C2AC}"/>
    <cellStyle name="Comma 2 2 2 2 16 8" xfId="984" xr:uid="{B7280A7D-CAC8-492B-9015-AA177E9B437B}"/>
    <cellStyle name="Comma 2 2 2 2 16 9" xfId="985" xr:uid="{71EB9343-C409-49AD-A716-18C3E653E205}"/>
    <cellStyle name="Comma 2 2 2 2 17" xfId="986" xr:uid="{7936EA2D-F07C-4742-8974-FEF1D3ACC136}"/>
    <cellStyle name="Comma 2 2 2 2 17 2" xfId="987" xr:uid="{46513495-311A-4180-BC14-28B32E4425AB}"/>
    <cellStyle name="Comma 2 2 2 2 17 3" xfId="988" xr:uid="{90C3F66B-E0D0-4FF3-A817-17A088B4B8B6}"/>
    <cellStyle name="Comma 2 2 2 2 17 4" xfId="989" xr:uid="{48A13FDF-219D-47C9-92A3-0B8E3060B693}"/>
    <cellStyle name="Comma 2 2 2 2 17 5" xfId="990" xr:uid="{F8DE753E-D890-4C9A-82E0-5CFF8CCA8C4A}"/>
    <cellStyle name="Comma 2 2 2 2 17 6" xfId="991" xr:uid="{D8A2D2C0-67F9-42CA-AF98-D2CA2F392D78}"/>
    <cellStyle name="Comma 2 2 2 2 17 7" xfId="992" xr:uid="{8ECE3321-9563-4B24-9CC1-FA7F4221059B}"/>
    <cellStyle name="Comma 2 2 2 2 17 8" xfId="993" xr:uid="{F5DB3D8E-F3D4-4C0E-A38D-FAF50AA0621E}"/>
    <cellStyle name="Comma 2 2 2 2 17 9" xfId="994" xr:uid="{1A8E6DCD-E637-4AA7-962A-5FD549625EE9}"/>
    <cellStyle name="Comma 2 2 2 2 18" xfId="995" xr:uid="{BBCD7F94-356B-49BB-ABD6-D254C9887AA5}"/>
    <cellStyle name="Comma 2 2 2 2 18 2" xfId="996" xr:uid="{39C08BE1-7AF4-475B-AAB1-5AECFCEF7ED9}"/>
    <cellStyle name="Comma 2 2 2 2 18 3" xfId="997" xr:uid="{19A39673-6799-4D19-B770-253D27700769}"/>
    <cellStyle name="Comma 2 2 2 2 18 3 2" xfId="7313" xr:uid="{1862DF1C-5F6E-40B2-98D0-0B71E516D89E}"/>
    <cellStyle name="Comma 2 2 2 2 18 4" xfId="7312" xr:uid="{6C79B358-494A-4C4C-956A-EB7730E25563}"/>
    <cellStyle name="Comma 2 2 2 2 19" xfId="998" xr:uid="{6367D947-642B-4B55-8986-DFCDF17031BE}"/>
    <cellStyle name="Comma 2 2 2 2 19 2" xfId="999" xr:uid="{363106B4-409F-4C3B-AE31-3BA22AF4CF3A}"/>
    <cellStyle name="Comma 2 2 2 2 19 3" xfId="1000" xr:uid="{963F72B3-930B-498A-908D-FFF997011FE6}"/>
    <cellStyle name="Comma 2 2 2 2 19 3 2" xfId="7315" xr:uid="{ED56C30A-16C4-4972-B09E-1EEEFA70690A}"/>
    <cellStyle name="Comma 2 2 2 2 19 4" xfId="7314" xr:uid="{5CED984F-A6CC-4EEA-BD61-A271CFFE05E2}"/>
    <cellStyle name="Comma 2 2 2 2 2" xfId="1001" xr:uid="{4421CCA0-842A-4744-9691-9B666112A094}"/>
    <cellStyle name="Comma 2 2 2 2 2 2" xfId="1002" xr:uid="{00F0C8A1-4A50-4BD8-9108-08AD35902511}"/>
    <cellStyle name="Comma 2 2 2 2 2 2 2" xfId="1003" xr:uid="{3F38F617-5A59-4145-96B6-226B15D4D4DF}"/>
    <cellStyle name="Comma 2 2 2 2 2 2 2 2" xfId="6085" xr:uid="{667CBDDF-45CB-4144-A4F6-967F36FF1C9F}"/>
    <cellStyle name="Comma 2 2 2 2 2 2 2 2 2" xfId="6086" xr:uid="{E0132B8F-1C79-4303-93DB-1F69EC27AED0}"/>
    <cellStyle name="Comma 2 2 2 2 2 2 2 2 2 2" xfId="7320" xr:uid="{A20F6F35-D845-4513-A3A6-6570978DAADE}"/>
    <cellStyle name="Comma 2 2 2 2 2 2 2 2 3" xfId="7319" xr:uid="{0B4900E7-E052-4DA1-9501-4EE09DB22896}"/>
    <cellStyle name="Comma 2 2 2 2 2 2 2 3" xfId="6087" xr:uid="{21BADCA1-A198-4A55-A227-ECCF09FD2DDA}"/>
    <cellStyle name="Comma 2 2 2 2 2 2 2 3 2" xfId="7321" xr:uid="{F83CCF3D-EB45-4644-BD43-0E1E7EA49661}"/>
    <cellStyle name="Comma 2 2 2 2 2 2 2 4" xfId="7318" xr:uid="{8071F67B-137A-4AFD-BA7D-9594FEF3C102}"/>
    <cellStyle name="Comma 2 2 2 2 2 2 3" xfId="1004" xr:uid="{5F4DD476-2CA0-4294-8594-A7F35BC0D420}"/>
    <cellStyle name="Comma 2 2 2 2 2 2 3 2" xfId="6088" xr:uid="{AE6C920D-D68C-4412-966C-C531953E6FE0}"/>
    <cellStyle name="Comma 2 2 2 2 2 2 3 2 2" xfId="7322" xr:uid="{84CFB2BA-0C65-4071-A714-B56E3A8D0951}"/>
    <cellStyle name="Comma 2 2 2 2 2 2 4" xfId="6089" xr:uid="{FF556C9E-E99B-48AD-984A-7BFE27D190D3}"/>
    <cellStyle name="Comma 2 2 2 2 2 2 4 2" xfId="7323" xr:uid="{945FCDA7-C40B-4139-A2DF-362A45316F0B}"/>
    <cellStyle name="Comma 2 2 2 2 2 2 5" xfId="7317" xr:uid="{FC6DF66B-00C8-4A7F-8FB4-5E6B7CACA0C0}"/>
    <cellStyle name="Comma 2 2 2 2 2 3" xfId="1005" xr:uid="{45923841-2F80-4A8E-8CAB-155058C0E1C9}"/>
    <cellStyle name="Comma 2 2 2 2 2 3 2" xfId="1006" xr:uid="{4E64C908-6CB4-4FB7-9AE2-994E009571ED}"/>
    <cellStyle name="Comma 2 2 2 2 2 3 2 2" xfId="6090" xr:uid="{3ED8B80E-0DC0-4EAE-B566-BBDE0291E756}"/>
    <cellStyle name="Comma 2 2 2 2 2 3 2 2 2" xfId="7326" xr:uid="{59B2C5C0-1C7B-4C20-8F99-571B243C0526}"/>
    <cellStyle name="Comma 2 2 2 2 2 3 2 3" xfId="7325" xr:uid="{6D6A88DE-9889-419F-8783-D1857FFA046C}"/>
    <cellStyle name="Comma 2 2 2 2 2 3 3" xfId="6091" xr:uid="{19864C99-5996-4117-B3FA-23CCD031FCB4}"/>
    <cellStyle name="Comma 2 2 2 2 2 3 3 2" xfId="7327" xr:uid="{2FBE154C-03BF-48E7-A043-5AB4AF2BF6AF}"/>
    <cellStyle name="Comma 2 2 2 2 2 3 4" xfId="7324" xr:uid="{2A799D76-D510-40B4-8AD0-DF99BB319373}"/>
    <cellStyle name="Comma 2 2 2 2 2 4" xfId="1007" xr:uid="{F8173C74-3ADF-4736-8124-15A9F2D3F694}"/>
    <cellStyle name="Comma 2 2 2 2 2 4 2" xfId="6092" xr:uid="{9EDE9C63-27D5-466A-9FFB-4F63EE0E6256}"/>
    <cellStyle name="Comma 2 2 2 2 2 4 2 2" xfId="7328" xr:uid="{909186B3-D9D1-474A-BF5F-4FB302175A48}"/>
    <cellStyle name="Comma 2 2 2 2 2 5" xfId="1008" xr:uid="{237C7C83-3AE1-4EBB-98C9-164E8A5BD615}"/>
    <cellStyle name="Comma 2 2 2 2 2 5 2" xfId="7329" xr:uid="{B351046B-F721-4FC6-8CA2-5EE3A9ABC0A3}"/>
    <cellStyle name="Comma 2 2 2 2 2 6" xfId="7316" xr:uid="{79E73F38-D702-4082-B03D-43E245B21D46}"/>
    <cellStyle name="Comma 2 2 2 2 20" xfId="1009" xr:uid="{FB07C1F9-FE46-4C1B-B080-1CC670F5509E}"/>
    <cellStyle name="Comma 2 2 2 2 21" xfId="1010" xr:uid="{1F5BC123-5B7F-42F6-9659-7D49020E7D9C}"/>
    <cellStyle name="Comma 2 2 2 2 22" xfId="1011" xr:uid="{85D21177-7249-44E6-8162-88DDDEC43BB9}"/>
    <cellStyle name="Comma 2 2 2 2 23" xfId="1012" xr:uid="{2C9E4F0C-C139-4031-A324-4D2AD3366390}"/>
    <cellStyle name="Comma 2 2 2 2 24" xfId="1013" xr:uid="{BF507188-EC0E-4DC5-AC16-9BBEF780A3BB}"/>
    <cellStyle name="Comma 2 2 2 2 25" xfId="1014" xr:uid="{DDFF68BB-5187-477E-98A1-4C8945A525A5}"/>
    <cellStyle name="Comma 2 2 2 2 26" xfId="1015" xr:uid="{E23FAF04-0632-4588-BE2A-C6C341D1893E}"/>
    <cellStyle name="Comma 2 2 2 2 26 2" xfId="1016" xr:uid="{1CA16A01-C8BE-4D98-B5AA-8C1EC83D6D9F}"/>
    <cellStyle name="Comma 2 2 2 2 27" xfId="1017" xr:uid="{E225539B-FC20-4C14-87A0-40F06C7EE03B}"/>
    <cellStyle name="Comma 2 2 2 2 27 2" xfId="7330" xr:uid="{0568F797-E9AD-4CEA-839F-571B0076B6E6}"/>
    <cellStyle name="Comma 2 2 2 2 28" xfId="7311" xr:uid="{7E8B84CB-4B0A-4CEC-81BB-61E239E162EA}"/>
    <cellStyle name="Comma 2 2 2 2 3" xfId="1018" xr:uid="{73AC8940-214E-49F5-9A53-F80C4F07C5ED}"/>
    <cellStyle name="Comma 2 2 2 2 3 2" xfId="1019" xr:uid="{5EA304DE-D806-4217-AA6F-69DA2EAF56FE}"/>
    <cellStyle name="Comma 2 2 2 2 3 2 2" xfId="1020" xr:uid="{713B5804-ED37-4982-B411-8E2DFCA00943}"/>
    <cellStyle name="Comma 2 2 2 2 3 2 2 2" xfId="6093" xr:uid="{6DDAD224-5BD9-4C44-9BE9-80C0EF6337E1}"/>
    <cellStyle name="Comma 2 2 2 2 3 2 2 2 2" xfId="7334" xr:uid="{F164904A-30AD-4ABD-8A33-6E2864B07C19}"/>
    <cellStyle name="Comma 2 2 2 2 3 2 2 3" xfId="7333" xr:uid="{95C14C29-901D-40B9-ABA0-726C600C5AED}"/>
    <cellStyle name="Comma 2 2 2 2 3 2 3" xfId="6094" xr:uid="{72DF0AEE-37E0-47B2-8EF7-5ED1B02BABF6}"/>
    <cellStyle name="Comma 2 2 2 2 3 2 3 2" xfId="7335" xr:uid="{09B927BE-519B-4DBF-BD49-AF6F858DECA6}"/>
    <cellStyle name="Comma 2 2 2 2 3 2 4" xfId="7332" xr:uid="{D545D109-BF3C-4E92-9497-8ECED82CE070}"/>
    <cellStyle name="Comma 2 2 2 2 3 3" xfId="1021" xr:uid="{B0AA48EB-7417-4F22-A2AD-93FB441F8128}"/>
    <cellStyle name="Comma 2 2 2 2 3 3 2" xfId="1022" xr:uid="{A96400C8-8191-405F-8CAA-6DA59305591D}"/>
    <cellStyle name="Comma 2 2 2 2 3 3 2 2" xfId="7337" xr:uid="{40111387-B504-4346-BF50-95637E0A821B}"/>
    <cellStyle name="Comma 2 2 2 2 3 3 3" xfId="7336" xr:uid="{ADE967FE-DC8D-401A-A689-5D71B4612F4A}"/>
    <cellStyle name="Comma 2 2 2 2 3 4" xfId="1023" xr:uid="{E452FAB6-F568-44CB-819E-9B1DABB5E876}"/>
    <cellStyle name="Comma 2 2 2 2 3 5" xfId="1024" xr:uid="{C92F7924-4AA7-4BDF-B2C4-150EF72DDBBC}"/>
    <cellStyle name="Comma 2 2 2 2 3 5 2" xfId="7338" xr:uid="{010156B3-B023-42FB-9470-0E0CC1869EC0}"/>
    <cellStyle name="Comma 2 2 2 2 3 6" xfId="7331" xr:uid="{9299ABBA-EFB7-4F0D-9CEF-6B59B489DF3E}"/>
    <cellStyle name="Comma 2 2 2 2 4" xfId="1025" xr:uid="{F452AE77-4254-4760-9558-97FED5FDD904}"/>
    <cellStyle name="Comma 2 2 2 2 4 2" xfId="1026" xr:uid="{1B484930-D040-4CD5-9575-18EFA8236E12}"/>
    <cellStyle name="Comma 2 2 2 2 4 2 2" xfId="1027" xr:uid="{3A51D49D-2D89-4D8D-A641-5A75CD66E378}"/>
    <cellStyle name="Comma 2 2 2 2 4 2 2 2" xfId="6095" xr:uid="{B023A989-9484-49E0-9F3D-BE96033EEF90}"/>
    <cellStyle name="Comma 2 2 2 2 4 2 2 2 2" xfId="7342" xr:uid="{ABFD7766-20AD-4641-A43D-A3C09A086CE2}"/>
    <cellStyle name="Comma 2 2 2 2 4 2 2 3" xfId="7341" xr:uid="{ED24C697-0F69-4DA4-8F5E-C383BD79E965}"/>
    <cellStyle name="Comma 2 2 2 2 4 2 3" xfId="6096" xr:uid="{0849756A-276D-4EA0-A2F8-FF1A79497019}"/>
    <cellStyle name="Comma 2 2 2 2 4 2 3 2" xfId="7343" xr:uid="{4CA3E54F-F15D-48E4-8C09-90139EC8C103}"/>
    <cellStyle name="Comma 2 2 2 2 4 2 4" xfId="7340" xr:uid="{19EB0BC0-F38D-4D23-AEE9-B8D8C5E7BCBB}"/>
    <cellStyle name="Comma 2 2 2 2 4 3" xfId="1028" xr:uid="{2F90B8A2-A190-43F5-A5F1-9F6BE1B71341}"/>
    <cellStyle name="Comma 2 2 2 2 4 3 2" xfId="1029" xr:uid="{89011914-C46F-478B-AB60-48289F44867F}"/>
    <cellStyle name="Comma 2 2 2 2 4 3 2 2" xfId="7345" xr:uid="{2E025502-8A88-477D-9C02-C0BB130CC683}"/>
    <cellStyle name="Comma 2 2 2 2 4 3 3" xfId="7344" xr:uid="{A6C21DDB-FE12-4695-8961-AD9C2B9A5CC4}"/>
    <cellStyle name="Comma 2 2 2 2 4 4" xfId="1030" xr:uid="{85AB2EA8-A410-4B5C-9937-8D42D065F9FC}"/>
    <cellStyle name="Comma 2 2 2 2 4 5" xfId="1031" xr:uid="{954736E4-ADDC-4B0C-9441-399A62DD19D0}"/>
    <cellStyle name="Comma 2 2 2 2 4 5 2" xfId="7346" xr:uid="{A67245A6-89EE-4897-976A-96A680F83F57}"/>
    <cellStyle name="Comma 2 2 2 2 4 6" xfId="7339" xr:uid="{9914A38C-91E8-45A5-943C-1B78B882E261}"/>
    <cellStyle name="Comma 2 2 2 2 5" xfId="1032" xr:uid="{AC2285AE-AEEB-4D69-9686-740F03A7D728}"/>
    <cellStyle name="Comma 2 2 2 2 5 2" xfId="1033" xr:uid="{2E834099-A126-45D2-839E-C74E8848F7E3}"/>
    <cellStyle name="Comma 2 2 2 2 5 2 2" xfId="1034" xr:uid="{B58A6D54-91B2-4974-86F0-F2872B5569B1}"/>
    <cellStyle name="Comma 2 2 2 2 5 2 2 2" xfId="7349" xr:uid="{E320955F-B817-42F3-B448-342125CAEB0F}"/>
    <cellStyle name="Comma 2 2 2 2 5 2 3" xfId="7348" xr:uid="{5B6043E7-C583-421E-BF24-2F10136F27D1}"/>
    <cellStyle name="Comma 2 2 2 2 5 3" xfId="1035" xr:uid="{D8227357-4337-4FC5-8406-10C06517DEB9}"/>
    <cellStyle name="Comma 2 2 2 2 5 3 2" xfId="1036" xr:uid="{58897122-15A9-49C8-A147-6243F76D18EB}"/>
    <cellStyle name="Comma 2 2 2 2 5 3 2 2" xfId="7351" xr:uid="{B280089A-6403-4536-B45A-941B0910EB60}"/>
    <cellStyle name="Comma 2 2 2 2 5 3 3" xfId="7350" xr:uid="{9DA9D480-383C-41CA-B66B-75EE927DE637}"/>
    <cellStyle name="Comma 2 2 2 2 5 4" xfId="1037" xr:uid="{7E3BAE1F-51E6-4220-A6D6-AA16F704F1D9}"/>
    <cellStyle name="Comma 2 2 2 2 5 5" xfId="1038" xr:uid="{76618AA2-D9FA-439B-86EF-05D26D01606E}"/>
    <cellStyle name="Comma 2 2 2 2 5 5 2" xfId="7352" xr:uid="{02B89E8B-9248-4AFB-8E0A-E7F53F75D1E8}"/>
    <cellStyle name="Comma 2 2 2 2 5 6" xfId="7347" xr:uid="{071CA2F4-5281-435E-B8C6-D8A151735E3E}"/>
    <cellStyle name="Comma 2 2 2 2 6" xfId="1039" xr:uid="{F533380A-C955-488F-B532-B7D587533DF5}"/>
    <cellStyle name="Comma 2 2 2 2 6 2" xfId="1040" xr:uid="{97C7F3DC-206C-40D7-9682-301D4F72F47E}"/>
    <cellStyle name="Comma 2 2 2 2 6 2 2" xfId="1041" xr:uid="{ED83431E-0427-4E48-A6E3-37D4A29317BE}"/>
    <cellStyle name="Comma 2 2 2 2 6 2 2 2" xfId="7355" xr:uid="{E78D9771-0DDE-4BFA-8A3A-DD3CFFED72BB}"/>
    <cellStyle name="Comma 2 2 2 2 6 2 3" xfId="7354" xr:uid="{42945087-A5B1-4B19-977E-89C7C49D04A2}"/>
    <cellStyle name="Comma 2 2 2 2 6 3" xfId="1042" xr:uid="{5FAE6C48-A268-4F1D-A117-BF11F76B9C4E}"/>
    <cellStyle name="Comma 2 2 2 2 6 3 2" xfId="1043" xr:uid="{77B2E041-2365-4D89-AC3C-24BE9D82C758}"/>
    <cellStyle name="Comma 2 2 2 2 6 3 2 2" xfId="7357" xr:uid="{123562FA-42B8-49AA-81EE-A0F66731591E}"/>
    <cellStyle name="Comma 2 2 2 2 6 3 3" xfId="7356" xr:uid="{5CC37036-8A5C-4BA5-8047-6861A8FF106B}"/>
    <cellStyle name="Comma 2 2 2 2 6 4" xfId="1044" xr:uid="{A0526FF7-A352-45FC-A90D-2B228CA11119}"/>
    <cellStyle name="Comma 2 2 2 2 6 5" xfId="1045" xr:uid="{F68C074C-500D-4D7C-9047-03664871B03A}"/>
    <cellStyle name="Comma 2 2 2 2 6 5 2" xfId="7358" xr:uid="{1D0816F2-F62A-4CBD-A30D-CF170251BAA8}"/>
    <cellStyle name="Comma 2 2 2 2 6 6" xfId="7353" xr:uid="{6556A358-2271-4800-B79A-E066721D3F4D}"/>
    <cellStyle name="Comma 2 2 2 2 7" xfId="1046" xr:uid="{CDD43D13-A0D0-4E22-95CF-486AECBD2019}"/>
    <cellStyle name="Comma 2 2 2 2 7 2" xfId="1047" xr:uid="{4DCDF19B-8E12-4724-B438-6E80BC0DB8B0}"/>
    <cellStyle name="Comma 2 2 2 2 7 2 2" xfId="1048" xr:uid="{B423A27D-850A-45C0-B20F-F45E34D6B945}"/>
    <cellStyle name="Comma 2 2 2 2 7 2 2 2" xfId="7361" xr:uid="{1AE5CEC5-1AD0-44D0-93E4-0289553BDCDE}"/>
    <cellStyle name="Comma 2 2 2 2 7 2 3" xfId="7360" xr:uid="{711993E7-66B9-486F-A160-081F52E514DC}"/>
    <cellStyle name="Comma 2 2 2 2 7 3" xfId="1049" xr:uid="{E35DDCBA-E611-44AB-B2E2-FA56AB8CC116}"/>
    <cellStyle name="Comma 2 2 2 2 7 3 2" xfId="1050" xr:uid="{0EE4B702-8BE7-4088-AD7D-F324AB32DF2D}"/>
    <cellStyle name="Comma 2 2 2 2 7 3 2 2" xfId="7363" xr:uid="{61570024-168F-4C38-9699-0A052945F6B2}"/>
    <cellStyle name="Comma 2 2 2 2 7 3 3" xfId="7362" xr:uid="{8834D00C-CC9A-4455-81C9-42ACA47602C1}"/>
    <cellStyle name="Comma 2 2 2 2 7 4" xfId="1051" xr:uid="{679D4B60-7C58-4B84-9DF1-3791F27773B4}"/>
    <cellStyle name="Comma 2 2 2 2 7 5" xfId="1052" xr:uid="{82D6672A-326B-4BC3-AFB1-B67B8CC7EC46}"/>
    <cellStyle name="Comma 2 2 2 2 7 5 2" xfId="7364" xr:uid="{501821A9-7ACC-46C3-ADB3-92D231C0C396}"/>
    <cellStyle name="Comma 2 2 2 2 7 6" xfId="7359" xr:uid="{CE9FB452-DAFD-4D25-85CA-325C3CA8C504}"/>
    <cellStyle name="Comma 2 2 2 2 8" xfId="1053" xr:uid="{C6D8C714-D53F-4BAD-9385-2ADA15FAC029}"/>
    <cellStyle name="Comma 2 2 2 2 9" xfId="1054" xr:uid="{884AF6A6-6618-474D-B41E-BB1D31DD4598}"/>
    <cellStyle name="Comma 2 2 2 20" xfId="1055" xr:uid="{CA5A6037-F346-46F4-B5DA-ECCE5B0CB348}"/>
    <cellStyle name="Comma 2 2 2 20 2" xfId="1056" xr:uid="{F5AE5F50-C907-45BE-98C4-939B9676C74D}"/>
    <cellStyle name="Comma 2 2 2 20 3" xfId="1057" xr:uid="{5FD88860-AB1B-407E-96D9-52D8F4F498D6}"/>
    <cellStyle name="Comma 2 2 2 20 4" xfId="1058" xr:uid="{AFDB9829-7712-44D8-81BC-44B980ACD942}"/>
    <cellStyle name="Comma 2 2 2 20 5" xfId="1059" xr:uid="{86952084-3FB6-4DFE-ADCE-26E5C99AAC01}"/>
    <cellStyle name="Comma 2 2 2 20 6" xfId="1060" xr:uid="{D03F068F-94C1-44BC-A09A-D18A18590162}"/>
    <cellStyle name="Comma 2 2 2 20 7" xfId="1061" xr:uid="{1A129A07-34A8-4AC3-9435-678ADE916450}"/>
    <cellStyle name="Comma 2 2 2 20 8" xfId="1062" xr:uid="{97C32112-04BD-4A53-8F33-8DA4EA6CE518}"/>
    <cellStyle name="Comma 2 2 2 20 9" xfId="1063" xr:uid="{4274591B-14EB-4226-84AB-1A73AF0CF6BC}"/>
    <cellStyle name="Comma 2 2 2 21" xfId="1064" xr:uid="{87508067-8549-4B3A-BC03-2BECAF7981D6}"/>
    <cellStyle name="Comma 2 2 2 21 2" xfId="1065" xr:uid="{C5C0B8E5-7EFE-4C9B-B9C6-76DC11C1A2A1}"/>
    <cellStyle name="Comma 2 2 2 21 3" xfId="1066" xr:uid="{03CEECD9-CE54-44FF-BE58-3DDCA71194FA}"/>
    <cellStyle name="Comma 2 2 2 21 4" xfId="1067" xr:uid="{7F27E1D9-1E57-4551-80D4-AC159012C4D2}"/>
    <cellStyle name="Comma 2 2 2 21 5" xfId="1068" xr:uid="{6D7D9F6E-C412-4F43-A408-1266C9B3C976}"/>
    <cellStyle name="Comma 2 2 2 21 6" xfId="1069" xr:uid="{F77777B2-E5BF-4399-9658-2F4D2CEE4812}"/>
    <cellStyle name="Comma 2 2 2 21 7" xfId="1070" xr:uid="{8610B512-8EFF-41D8-8F48-C52FEB56FB6D}"/>
    <cellStyle name="Comma 2 2 2 21 8" xfId="1071" xr:uid="{49DEA4FD-56A1-4F4D-B030-E69D7511A835}"/>
    <cellStyle name="Comma 2 2 2 21 9" xfId="1072" xr:uid="{06DCCCF6-C87B-4C7D-8CA5-AC15580C35E7}"/>
    <cellStyle name="Comma 2 2 2 22" xfId="1073" xr:uid="{745F0F3F-4223-4746-AFA1-5891168D733F}"/>
    <cellStyle name="Comma 2 2 2 22 2" xfId="1074" xr:uid="{24AE317A-8FB0-4EA5-8959-773A4DEB07CD}"/>
    <cellStyle name="Comma 2 2 2 22 3" xfId="1075" xr:uid="{77DB5F1E-3D5F-4743-9DFD-C170F64F32D4}"/>
    <cellStyle name="Comma 2 2 2 22 3 2" xfId="7366" xr:uid="{35DB3786-CD50-493F-90F4-117808FDD2B9}"/>
    <cellStyle name="Comma 2 2 2 22 4" xfId="7365" xr:uid="{58C6BCDF-B202-4B20-821D-08E538496932}"/>
    <cellStyle name="Comma 2 2 2 23" xfId="1076" xr:uid="{EE0A3DD3-4EC3-448A-80F9-41FB7DFD6C30}"/>
    <cellStyle name="Comma 2 2 2 23 2" xfId="1077" xr:uid="{7FA87EDD-86F0-4F18-9B8D-0CC23A2C0F54}"/>
    <cellStyle name="Comma 2 2 2 23 3" xfId="1078" xr:uid="{EDA2325B-DDE3-432E-B2A0-3142257E4FD5}"/>
    <cellStyle name="Comma 2 2 2 23 3 2" xfId="7368" xr:uid="{2CFBFE2D-1440-49D1-A276-E0C42B8F6A53}"/>
    <cellStyle name="Comma 2 2 2 23 4" xfId="7367" xr:uid="{34A600CA-5E47-4361-8289-AEE73756CC45}"/>
    <cellStyle name="Comma 2 2 2 24" xfId="1079" xr:uid="{84B24F0E-C280-412B-86CF-254A15EBE89B}"/>
    <cellStyle name="Comma 2 2 2 25" xfId="1080" xr:uid="{7C9EC804-2CE7-40AD-AFC6-94412ABF89F7}"/>
    <cellStyle name="Comma 2 2 2 26" xfId="1081" xr:uid="{0AA00DD6-DD44-4F12-B819-C7DA9EF6796B}"/>
    <cellStyle name="Comma 2 2 2 27" xfId="1082" xr:uid="{B33C8043-4912-4968-A2E9-FC3DE21D0C0A}"/>
    <cellStyle name="Comma 2 2 2 28" xfId="1083" xr:uid="{8D584FEB-5934-4217-80E5-78025BFDF405}"/>
    <cellStyle name="Comma 2 2 2 29" xfId="1084" xr:uid="{0564E34F-4688-44E4-81DB-BC928AC4AB4C}"/>
    <cellStyle name="Comma 2 2 2 3" xfId="1085" xr:uid="{048426E7-E69D-4CA2-B652-11F4D745596F}"/>
    <cellStyle name="Comma 2 2 2 3 2" xfId="1086" xr:uid="{C67F4AEE-624A-4EC6-B64B-3562AC3699A8}"/>
    <cellStyle name="Comma 2 2 2 3 3" xfId="1087" xr:uid="{99EC934A-5282-4FAC-9B07-9DEDD8E7C32E}"/>
    <cellStyle name="Comma 2 2 2 3 4" xfId="1088" xr:uid="{95607F59-8214-4F96-B722-1445F41CE532}"/>
    <cellStyle name="Comma 2 2 2 3 5" xfId="1089" xr:uid="{11F7A993-BFD5-45FE-89FA-B9CAA443C5F9}"/>
    <cellStyle name="Comma 2 2 2 3 6" xfId="1090" xr:uid="{AA4FD3AE-74B7-40BC-932B-13BFF300F4C1}"/>
    <cellStyle name="Comma 2 2 2 30" xfId="1091" xr:uid="{A493CC1E-A58A-413C-9122-6C9BEC78A3C7}"/>
    <cellStyle name="Comma 2 2 2 30 2" xfId="1092" xr:uid="{33EE5A28-A9FA-4CAC-9AC6-54283AFD50A7}"/>
    <cellStyle name="Comma 2 2 2 31" xfId="1093" xr:uid="{958BFE4C-FFB0-4D69-8408-A4B2FE7882F7}"/>
    <cellStyle name="Comma 2 2 2 31 2" xfId="7369" xr:uid="{E3C10C9E-91FD-43B7-BD57-35896EA2E51D}"/>
    <cellStyle name="Comma 2 2 2 32" xfId="7310" xr:uid="{44C457A8-E28C-4946-BFFA-31E28B9930E3}"/>
    <cellStyle name="Comma 2 2 2 4" xfId="1094" xr:uid="{0806B3EF-E614-4052-A160-CB89781EC56D}"/>
    <cellStyle name="Comma 2 2 2 4 2" xfId="1095" xr:uid="{593B3E26-9769-46B9-A750-4913BF5B9BB7}"/>
    <cellStyle name="Comma 2 2 2 4 2 10" xfId="1096" xr:uid="{D0E459EE-DCB4-477C-8179-A49F1D0A62EC}"/>
    <cellStyle name="Comma 2 2 2 4 2 2" xfId="1097" xr:uid="{A70D9EDF-0808-4F6E-96A6-BE546F174B12}"/>
    <cellStyle name="Comma 2 2 2 4 2 3" xfId="1098" xr:uid="{9E4E8A7D-5E43-4B62-B059-D836A4F1CB75}"/>
    <cellStyle name="Comma 2 2 2 4 2 4" xfId="1099" xr:uid="{73302779-9264-4C8D-BADD-1C123A2CB00A}"/>
    <cellStyle name="Comma 2 2 2 4 2 5" xfId="1100" xr:uid="{2021719A-23EC-4CD8-A01F-F71D45685725}"/>
    <cellStyle name="Comma 2 2 2 4 2 6" xfId="1101" xr:uid="{89D19D62-9132-4BBA-968E-537F2B94494A}"/>
    <cellStyle name="Comma 2 2 2 4 2 7" xfId="1102" xr:uid="{1ED2017F-1A17-4243-92EC-0936735ECFE4}"/>
    <cellStyle name="Comma 2 2 2 4 2 8" xfId="1103" xr:uid="{8C1E62C0-6E29-40CF-834D-C831BEC29C9E}"/>
    <cellStyle name="Comma 2 2 2 4 2 9" xfId="1104" xr:uid="{A3254117-6814-4C40-859D-F54C6ED6B8DE}"/>
    <cellStyle name="Comma 2 2 2 4 3" xfId="1105" xr:uid="{78BB2D5D-0E88-4B2A-B972-49DDC6290878}"/>
    <cellStyle name="Comma 2 2 2 4 3 2" xfId="1106" xr:uid="{7382394C-507A-46AA-85F6-A07BCC7F9060}"/>
    <cellStyle name="Comma 2 2 2 4 3 3" xfId="1107" xr:uid="{020F6880-2444-4C18-9356-EB42A52E8806}"/>
    <cellStyle name="Comma 2 2 2 4 3 4" xfId="1108" xr:uid="{F4613F61-BD64-4DB3-87AC-C20FE348D7C4}"/>
    <cellStyle name="Comma 2 2 2 4 3 5" xfId="1109" xr:uid="{A5D04B22-75B6-4E1C-8384-15E163F5D56D}"/>
    <cellStyle name="Comma 2 2 2 4 3 6" xfId="1110" xr:uid="{27C381D0-6040-4548-B7ED-D7698D4017C5}"/>
    <cellStyle name="Comma 2 2 2 4 3 7" xfId="1111" xr:uid="{F0669A0A-0FFF-42FD-B80B-9560ED181847}"/>
    <cellStyle name="Comma 2 2 2 4 3 8" xfId="1112" xr:uid="{39A0DDBE-8003-4E4A-BAD9-C3F93CEAC773}"/>
    <cellStyle name="Comma 2 2 2 4 3 9" xfId="1113" xr:uid="{D3C3516C-7782-4916-AD6B-A0CB16F970FF}"/>
    <cellStyle name="Comma 2 2 2 4 4" xfId="1114" xr:uid="{151CBBA9-B539-41AB-86F9-50996953C8C1}"/>
    <cellStyle name="Comma 2 2 2 4 4 2" xfId="1115" xr:uid="{C3890C2D-5BAF-4078-87E5-BC046B5A248E}"/>
    <cellStyle name="Comma 2 2 2 4 4 2 2" xfId="7372" xr:uid="{5B454017-BA77-41EE-A91B-09E1231C8502}"/>
    <cellStyle name="Comma 2 2 2 4 4 3" xfId="7371" xr:uid="{D1FF4DB6-4389-499C-8D1F-68E2CA37B894}"/>
    <cellStyle name="Comma 2 2 2 4 5" xfId="1116" xr:uid="{E32AC039-B635-460A-A72E-44D80C8DD5E0}"/>
    <cellStyle name="Comma 2 2 2 4 5 2" xfId="1117" xr:uid="{DE65D8C6-3149-44F2-B3BE-0E0213D0AB02}"/>
    <cellStyle name="Comma 2 2 2 4 5 2 2" xfId="7374" xr:uid="{A5E7C057-D404-4608-B390-F6C8859B208C}"/>
    <cellStyle name="Comma 2 2 2 4 5 3" xfId="7373" xr:uid="{1193F234-AE4C-43CE-9C5B-71F6F099E38A}"/>
    <cellStyle name="Comma 2 2 2 4 6" xfId="1118" xr:uid="{2EC72B39-1D23-4FF5-8C4B-093BFDA11E62}"/>
    <cellStyle name="Comma 2 2 2 4 6 2" xfId="7375" xr:uid="{C1987EE9-4321-4664-9514-6B77A34B5F84}"/>
    <cellStyle name="Comma 2 2 2 4 7" xfId="1119" xr:uid="{C05666F2-9A07-47FE-836A-61AD8E49C6F9}"/>
    <cellStyle name="Comma 2 2 2 4 7 2" xfId="7376" xr:uid="{1A1BD91A-DDC4-46F7-8409-C76D2D07C9EE}"/>
    <cellStyle name="Comma 2 2 2 5" xfId="1120" xr:uid="{CA6AFCF4-211A-44FA-9A0C-13A853AEFEE1}"/>
    <cellStyle name="Comma 2 2 2 5 2" xfId="1121" xr:uid="{E0917A41-D7D6-4C68-8F11-DADA0D3D4521}"/>
    <cellStyle name="Comma 2 2 2 5 2 10" xfId="1122" xr:uid="{069AAFE9-60F1-409D-9D3F-2FEEDCC72A17}"/>
    <cellStyle name="Comma 2 2 2 5 2 2" xfId="1123" xr:uid="{AC5980DA-97F2-4FBD-96E4-7C86251FE54B}"/>
    <cellStyle name="Comma 2 2 2 5 2 3" xfId="1124" xr:uid="{00B808B5-2EE3-4AFC-8DC6-BFD56A51A4F6}"/>
    <cellStyle name="Comma 2 2 2 5 2 4" xfId="1125" xr:uid="{EC5BDF4B-DA1F-44F6-9AEB-8E006E9CDE39}"/>
    <cellStyle name="Comma 2 2 2 5 2 5" xfId="1126" xr:uid="{F2247C07-6C78-475B-8651-5A7C13B9D97B}"/>
    <cellStyle name="Comma 2 2 2 5 2 6" xfId="1127" xr:uid="{58CF4191-299A-4832-91B5-149B30F13D98}"/>
    <cellStyle name="Comma 2 2 2 5 2 7" xfId="1128" xr:uid="{9C2E2613-1368-4012-90F9-077A6B912A68}"/>
    <cellStyle name="Comma 2 2 2 5 2 8" xfId="1129" xr:uid="{11D27597-12D8-4198-9375-91075E09A297}"/>
    <cellStyle name="Comma 2 2 2 5 2 9" xfId="1130" xr:uid="{07C3A1CC-FA78-4F7C-8708-D02720BD0480}"/>
    <cellStyle name="Comma 2 2 2 5 3" xfId="1131" xr:uid="{D031D5CE-79E1-43E3-9FEB-8B22DC3A1661}"/>
    <cellStyle name="Comma 2 2 2 5 3 2" xfId="1132" xr:uid="{12AB3CD5-9F8A-4E83-8976-6F817D399038}"/>
    <cellStyle name="Comma 2 2 2 5 3 3" xfId="1133" xr:uid="{3938EA96-0CF9-4D53-B188-34B44CD8898C}"/>
    <cellStyle name="Comma 2 2 2 5 3 4" xfId="1134" xr:uid="{C2445AF8-3AB0-4A4B-AB7E-0571774A5F68}"/>
    <cellStyle name="Comma 2 2 2 5 3 5" xfId="1135" xr:uid="{58E0A598-97EC-4D75-B644-6A3E0FF7DE51}"/>
    <cellStyle name="Comma 2 2 2 5 3 6" xfId="1136" xr:uid="{262898E9-1132-4895-A002-AE38C7AB6605}"/>
    <cellStyle name="Comma 2 2 2 5 3 7" xfId="1137" xr:uid="{3D374BEF-5C81-4BAE-980F-834C1915A41B}"/>
    <cellStyle name="Comma 2 2 2 5 3 8" xfId="1138" xr:uid="{D1B89AE4-9222-4A13-8871-472223CCE82B}"/>
    <cellStyle name="Comma 2 2 2 5 3 9" xfId="1139" xr:uid="{2EA60075-B5EB-4374-A8B8-2490B6E42DAC}"/>
    <cellStyle name="Comma 2 2 2 5 4" xfId="1140" xr:uid="{86E37751-BC35-438D-9BBC-4C40C535783A}"/>
    <cellStyle name="Comma 2 2 2 5 4 2" xfId="1141" xr:uid="{0850470C-C302-4E2A-AE3B-6B1F65A19B1E}"/>
    <cellStyle name="Comma 2 2 2 5 4 2 2" xfId="7378" xr:uid="{A3751798-522D-48F0-9021-B561594A7880}"/>
    <cellStyle name="Comma 2 2 2 5 4 3" xfId="7377" xr:uid="{A844E6E5-4261-43C2-9271-FCF4AA2C738A}"/>
    <cellStyle name="Comma 2 2 2 5 5" xfId="1142" xr:uid="{D7AFFB73-9158-4ED4-844E-45E91CC422BD}"/>
    <cellStyle name="Comma 2 2 2 5 5 2" xfId="1143" xr:uid="{693BA7CD-F790-4A46-8CE1-3FE5DD7C8E15}"/>
    <cellStyle name="Comma 2 2 2 5 5 2 2" xfId="7380" xr:uid="{9FCB8393-365E-484E-AD23-A0C2F2AC27A1}"/>
    <cellStyle name="Comma 2 2 2 5 5 3" xfId="7379" xr:uid="{99FF6266-E8BF-445F-9201-BF8D92A1294E}"/>
    <cellStyle name="Comma 2 2 2 5 6" xfId="1144" xr:uid="{71E18375-D1C6-44C2-A6E8-4B360876E076}"/>
    <cellStyle name="Comma 2 2 2 5 6 2" xfId="7381" xr:uid="{3C56B8E0-A9B8-468D-9435-2354D6206D2C}"/>
    <cellStyle name="Comma 2 2 2 5 7" xfId="1145" xr:uid="{25BE2DBC-4C37-49AA-8581-39ABA037EC5A}"/>
    <cellStyle name="Comma 2 2 2 5 7 2" xfId="7382" xr:uid="{6D7930B2-1D73-47B4-9A92-C0D48F5330F5}"/>
    <cellStyle name="Comma 2 2 2 6" xfId="1146" xr:uid="{A19CF6D7-9A61-4A6C-AA12-E0B662C4F0F1}"/>
    <cellStyle name="Comma 2 2 2 6 2" xfId="1147" xr:uid="{8A36D3E9-6780-4F92-B344-8FAA59679511}"/>
    <cellStyle name="Comma 2 2 2 6 2 2" xfId="1148" xr:uid="{1190C4D5-7681-46F0-90B0-CAFF51719E45}"/>
    <cellStyle name="Comma 2 2 2 6 2 2 2" xfId="7385" xr:uid="{0045C1A7-2236-4DAD-B226-AD1DBB71C9B9}"/>
    <cellStyle name="Comma 2 2 2 6 2 3" xfId="7384" xr:uid="{A64E595D-1AF8-4E3F-ACAC-E988631A5BCB}"/>
    <cellStyle name="Comma 2 2 2 6 3" xfId="1149" xr:uid="{84D154A3-BD46-4278-9976-9563CE89B0D8}"/>
    <cellStyle name="Comma 2 2 2 6 3 2" xfId="1150" xr:uid="{A06255E7-DE00-4748-8E51-36D35FAEADD1}"/>
    <cellStyle name="Comma 2 2 2 6 3 2 2" xfId="7387" xr:uid="{1B82AC24-9D5B-48AD-803A-DD98AB66919C}"/>
    <cellStyle name="Comma 2 2 2 6 3 3" xfId="7386" xr:uid="{50BEC439-4C6C-408A-B886-5D941A20B0BC}"/>
    <cellStyle name="Comma 2 2 2 6 4" xfId="1151" xr:uid="{5A194B23-D76F-45D3-AF00-BB79D9B0B2B5}"/>
    <cellStyle name="Comma 2 2 2 6 5" xfId="1152" xr:uid="{BEEBE164-1542-4372-AB8D-7AA31636566E}"/>
    <cellStyle name="Comma 2 2 2 6 5 2" xfId="7388" xr:uid="{61449D40-6642-4916-AE2F-7E6E0BD0CEF9}"/>
    <cellStyle name="Comma 2 2 2 6 6" xfId="1153" xr:uid="{FE227E7B-D813-4B65-8ABA-FC0FCE7E4394}"/>
    <cellStyle name="Comma 2 2 2 6 7" xfId="1154" xr:uid="{CA318287-E04E-40E2-B6C4-31C36859D2C2}"/>
    <cellStyle name="Comma 2 2 2 6 7 2" xfId="9933" xr:uid="{098A0FD8-8224-43AF-83EE-4A6768E59E89}"/>
    <cellStyle name="Comma 2 2 2 6 8" xfId="7383" xr:uid="{3E8E06A0-9EE6-4502-8993-6F584EF10AF2}"/>
    <cellStyle name="Comma 2 2 2 7" xfId="1155" xr:uid="{E45BB07F-A9CF-4EA7-BC53-BD4DDB4D5122}"/>
    <cellStyle name="Comma 2 2 2 7 2" xfId="1156" xr:uid="{8FD878F6-49D2-4B4C-9F52-AE53C914B732}"/>
    <cellStyle name="Comma 2 2 2 7 2 2" xfId="1157" xr:uid="{B85A534B-0AC5-4C10-8D86-80DF8EF5894B}"/>
    <cellStyle name="Comma 2 2 2 7 2 2 2" xfId="7391" xr:uid="{734116A0-A0E5-4942-871D-7698AC9FFD4C}"/>
    <cellStyle name="Comma 2 2 2 7 2 3" xfId="7390" xr:uid="{4CCF0807-61B4-4CF1-8F96-A4A3B36F7DBA}"/>
    <cellStyle name="Comma 2 2 2 7 3" xfId="1158" xr:uid="{621AFD17-E775-4A63-9652-2E16B8CD6869}"/>
    <cellStyle name="Comma 2 2 2 7 3 2" xfId="1159" xr:uid="{46613004-CDC7-4557-8434-07D759E0EAAD}"/>
    <cellStyle name="Comma 2 2 2 7 3 2 2" xfId="7393" xr:uid="{5BE68AB2-D37F-4CEE-8EC9-1C41CC34CC1F}"/>
    <cellStyle name="Comma 2 2 2 7 3 3" xfId="7392" xr:uid="{5EFA21C3-0867-4B04-93BD-77D1D5C59B9F}"/>
    <cellStyle name="Comma 2 2 2 7 4" xfId="1160" xr:uid="{F38BECCF-9EEE-4578-BCDA-04077385CDF7}"/>
    <cellStyle name="Comma 2 2 2 7 5" xfId="1161" xr:uid="{077099E3-A232-42DD-9848-4B0DC08033F6}"/>
    <cellStyle name="Comma 2 2 2 7 5 2" xfId="7394" xr:uid="{E2B204BA-EE70-4147-90DD-64CEC990723B}"/>
    <cellStyle name="Comma 2 2 2 7 6" xfId="7389" xr:uid="{7B04779C-E04A-4486-8486-6D57DFC064C3}"/>
    <cellStyle name="Comma 2 2 2 8" xfId="1162" xr:uid="{A8B7FCCE-F2F4-4F1C-B65B-3BFDCC8D40DC}"/>
    <cellStyle name="Comma 2 2 2 8 2" xfId="1163" xr:uid="{C2D20644-01B9-481D-A37D-3A9931D02D59}"/>
    <cellStyle name="Comma 2 2 2 8 2 2" xfId="1164" xr:uid="{E291338E-D720-4171-8111-40D12E094857}"/>
    <cellStyle name="Comma 2 2 2 8 2 2 2" xfId="7397" xr:uid="{21C6A85E-18F9-4499-8A50-48DD22B5C8FF}"/>
    <cellStyle name="Comma 2 2 2 8 2 3" xfId="7396" xr:uid="{7590B0EF-8E1C-4376-9BF2-4CC19242F501}"/>
    <cellStyle name="Comma 2 2 2 8 3" xfId="1165" xr:uid="{59E25E3D-786C-4517-AF18-95A33971564A}"/>
    <cellStyle name="Comma 2 2 2 8 3 2" xfId="1166" xr:uid="{3D66DB53-7AF6-4491-92CE-0A76A237FB5B}"/>
    <cellStyle name="Comma 2 2 2 8 3 2 2" xfId="7399" xr:uid="{D3F91289-F420-448F-93C5-31777D209BA7}"/>
    <cellStyle name="Comma 2 2 2 8 3 3" xfId="7398" xr:uid="{35DB52A7-8A10-4CFB-A389-C514FF02D484}"/>
    <cellStyle name="Comma 2 2 2 8 4" xfId="1167" xr:uid="{0C046ADB-5449-4622-829A-736E15E2CB48}"/>
    <cellStyle name="Comma 2 2 2 8 5" xfId="1168" xr:uid="{E39676A1-B495-47CE-A088-914A9A8B98DD}"/>
    <cellStyle name="Comma 2 2 2 8 5 2" xfId="7400" xr:uid="{80843C06-2818-4E27-BF2F-FF2CBDCAE8B1}"/>
    <cellStyle name="Comma 2 2 2 8 6" xfId="7395" xr:uid="{E9953242-2DC6-426E-8C0E-332F7F4DA439}"/>
    <cellStyle name="Comma 2 2 2 9" xfId="1169" xr:uid="{A54C5D4D-F14F-411F-9190-B1EA0478F7C6}"/>
    <cellStyle name="Comma 2 2 2 9 2" xfId="1170" xr:uid="{BEB530FE-FB5E-46E2-9AD3-2C55D1285230}"/>
    <cellStyle name="Comma 2 2 2 9 2 2" xfId="1171" xr:uid="{5E7D89E9-DAF6-45CE-A448-295F39856B93}"/>
    <cellStyle name="Comma 2 2 2 9 2 2 2" xfId="7403" xr:uid="{F68A9F66-E9F3-4BDB-A73B-D2E5CDB31EF5}"/>
    <cellStyle name="Comma 2 2 2 9 2 3" xfId="7402" xr:uid="{BC4596FC-A6A7-46CC-BED1-899461C1AA7F}"/>
    <cellStyle name="Comma 2 2 2 9 3" xfId="1172" xr:uid="{FF4B88E2-427A-410A-B573-4100CE1FA3BD}"/>
    <cellStyle name="Comma 2 2 2 9 3 2" xfId="1173" xr:uid="{7C6FF43F-B074-4236-8A89-D4D39A2F0115}"/>
    <cellStyle name="Comma 2 2 2 9 3 2 2" xfId="7405" xr:uid="{CCD6DAE0-0A06-45DB-B21E-1DC87A1F08C1}"/>
    <cellStyle name="Comma 2 2 2 9 3 3" xfId="7404" xr:uid="{3C3C1587-8C80-413A-B90E-1A581AEA4E7E}"/>
    <cellStyle name="Comma 2 2 2 9 4" xfId="1174" xr:uid="{3CACFC72-C451-48E3-8A66-6B370624BAD4}"/>
    <cellStyle name="Comma 2 2 2 9 5" xfId="1175" xr:uid="{73804DCB-DA58-4F92-94B3-1E1B9A2487E6}"/>
    <cellStyle name="Comma 2 2 2 9 5 2" xfId="7406" xr:uid="{E8AC263A-C382-4B7B-A59C-DE454E2226A1}"/>
    <cellStyle name="Comma 2 2 2 9 6" xfId="7401" xr:uid="{6EC3F12C-899A-45AD-90CC-804355E77220}"/>
    <cellStyle name="Comma 2 2 3" xfId="1176" xr:uid="{F4B63AA8-229D-438D-980A-B05880B6F131}"/>
    <cellStyle name="Comma 2 2 3 10" xfId="1177" xr:uid="{1B34AF4D-D838-4E70-832B-D3530CE9C87E}"/>
    <cellStyle name="Comma 2 2 3 11" xfId="1178" xr:uid="{D220E481-1522-46DF-AB81-1D38A1A1D7E0}"/>
    <cellStyle name="Comma 2 2 3 12" xfId="1179" xr:uid="{EB76A542-1B14-42FA-A1B9-78F12C310238}"/>
    <cellStyle name="Comma 2 2 3 13" xfId="1180" xr:uid="{9FD4C6C2-A18B-4026-8831-0357A778637B}"/>
    <cellStyle name="Comma 2 2 3 14" xfId="1181" xr:uid="{80823566-ADBF-4DBE-AAA3-6EB9CF5B47C8}"/>
    <cellStyle name="Comma 2 2 3 15" xfId="1182" xr:uid="{F5CA174E-7CAE-41D8-8011-7169485ED74D}"/>
    <cellStyle name="Comma 2 2 3 16" xfId="1183" xr:uid="{F1AA6208-BD62-465A-B795-A03FF1D25D78}"/>
    <cellStyle name="Comma 2 2 3 17" xfId="1184" xr:uid="{5DF923EC-C5AF-4596-B325-BC6B339A35A4}"/>
    <cellStyle name="Comma 2 2 3 18" xfId="1185" xr:uid="{BBED7109-F98F-4630-8D15-9C22DB0D0B99}"/>
    <cellStyle name="Comma 2 2 3 19" xfId="1186" xr:uid="{9F1996FB-150B-4D8C-AA63-444B9EE785B5}"/>
    <cellStyle name="Comma 2 2 3 19 2" xfId="1187" xr:uid="{E8DC4024-E5B6-4707-8E3F-7DE161EED4FF}"/>
    <cellStyle name="Comma 2 2 3 19 3" xfId="1188" xr:uid="{A5DED320-CD91-420D-B22C-2C2BE8A78570}"/>
    <cellStyle name="Comma 2 2 3 19 3 2" xfId="7408" xr:uid="{752B6A3E-D91C-4E82-811A-5D774CE4A589}"/>
    <cellStyle name="Comma 2 2 3 19 4" xfId="7407" xr:uid="{0A67859A-2923-4954-BD15-FAE806749FB5}"/>
    <cellStyle name="Comma 2 2 3 2" xfId="1189" xr:uid="{6DE3CA09-6A44-45D9-8120-5C8DD7566CEC}"/>
    <cellStyle name="Comma 2 2 3 2 2" xfId="1190" xr:uid="{B9E8FA28-1C6C-4674-8874-565962ECA609}"/>
    <cellStyle name="Comma 2 2 3 2 2 2" xfId="1191" xr:uid="{D9C10962-413F-4E66-B001-EB13E4C7DEEF}"/>
    <cellStyle name="Comma 2 2 3 2 2 2 2" xfId="6097" xr:uid="{F5BCE580-410A-464E-893D-E8F997D429C2}"/>
    <cellStyle name="Comma 2 2 3 2 2 2 2 2" xfId="7412" xr:uid="{8E82446B-BC77-4ED8-828F-E95EAF4D0D6D}"/>
    <cellStyle name="Comma 2 2 3 2 2 2 3" xfId="7411" xr:uid="{FF12C30E-463B-4116-A0BA-4924EAB9824D}"/>
    <cellStyle name="Comma 2 2 3 2 2 3" xfId="6098" xr:uid="{A5A35909-297A-4244-92B7-235F0C83CDE3}"/>
    <cellStyle name="Comma 2 2 3 2 2 3 2" xfId="7413" xr:uid="{DAA2FBF5-07D2-443F-8164-BB660E4D97D0}"/>
    <cellStyle name="Comma 2 2 3 2 2 4" xfId="7410" xr:uid="{ADF8894C-9E9D-46C4-B381-515D793540C8}"/>
    <cellStyle name="Comma 2 2 3 2 3" xfId="1192" xr:uid="{C8C6B09A-0840-47CC-A1E0-852ECB623737}"/>
    <cellStyle name="Comma 2 2 3 2 3 2" xfId="1193" xr:uid="{A82BC6A1-9E0F-4565-957A-98A18C3601DA}"/>
    <cellStyle name="Comma 2 2 3 2 3 2 2" xfId="7415" xr:uid="{16921143-D0ED-4D04-9EFE-10B0B89E9DDB}"/>
    <cellStyle name="Comma 2 2 3 2 3 3" xfId="7414" xr:uid="{A0A4BB2F-DF79-4AD3-8747-CEE8B3E7B43B}"/>
    <cellStyle name="Comma 2 2 3 2 4" xfId="1194" xr:uid="{01183231-7045-4CC8-8333-3F1BEA373A7C}"/>
    <cellStyle name="Comma 2 2 3 2 5" xfId="1195" xr:uid="{8DA8210E-3F14-489C-8D31-C1A27459B467}"/>
    <cellStyle name="Comma 2 2 3 2 5 2" xfId="7416" xr:uid="{1D33923E-D7B4-432F-91EF-76C117465FFE}"/>
    <cellStyle name="Comma 2 2 3 2 6" xfId="1196" xr:uid="{CCABFB35-04AE-4DC5-9A7B-47686CDA4128}"/>
    <cellStyle name="Comma 2 2 3 2 7" xfId="7409" xr:uid="{7F215359-1555-4997-A6F3-D7D8DDB574AD}"/>
    <cellStyle name="Comma 2 2 3 20" xfId="1197" xr:uid="{4DD82EE3-881D-489B-9F45-B1C597DB619A}"/>
    <cellStyle name="Comma 2 2 3 20 2" xfId="1198" xr:uid="{221BC6DD-38FB-4A11-AF6A-A0DC28E898A9}"/>
    <cellStyle name="Comma 2 2 3 20 3" xfId="1199" xr:uid="{84ECA834-7F7F-473D-8CCA-F0A4DA425F38}"/>
    <cellStyle name="Comma 2 2 3 20 3 2" xfId="7418" xr:uid="{0B5AAB64-A729-4229-A319-124E729F63D2}"/>
    <cellStyle name="Comma 2 2 3 20 4" xfId="7417" xr:uid="{A49B85E8-1540-4FEA-9A30-F2713F134A3D}"/>
    <cellStyle name="Comma 2 2 3 21" xfId="1200" xr:uid="{C76E65F3-598E-4A42-BEB1-52FB0CD90E19}"/>
    <cellStyle name="Comma 2 2 3 22" xfId="1201" xr:uid="{ECCB43FA-6EFC-4F9E-8517-8E2AE6A81D03}"/>
    <cellStyle name="Comma 2 2 3 23" xfId="1202" xr:uid="{A80812DB-0275-46D9-982B-C6D6FC80C373}"/>
    <cellStyle name="Comma 2 2 3 24" xfId="1203" xr:uid="{4A870955-E7AF-4302-8A19-D628BB499A64}"/>
    <cellStyle name="Comma 2 2 3 25" xfId="1204" xr:uid="{F5D10433-1B3C-4ADF-A69F-4CECD6CB1EA4}"/>
    <cellStyle name="Comma 2 2 3 26" xfId="1205" xr:uid="{CF6A4E0A-AF90-45FD-9F52-352642FC5765}"/>
    <cellStyle name="Comma 2 2 3 27" xfId="1206" xr:uid="{4C03B969-A8EC-4738-8360-EC8C13915FA9}"/>
    <cellStyle name="Comma 2 2 3 28" xfId="1207" xr:uid="{3A652E48-9243-4A56-BA0F-00C9E28B43F0}"/>
    <cellStyle name="Comma 2 2 3 28 2" xfId="7419" xr:uid="{66D68605-31E4-4C68-95FF-AAAC6D2F4B7F}"/>
    <cellStyle name="Comma 2 2 3 29" xfId="1208" xr:uid="{C2D4EEEB-38B9-4F19-B3B0-5D4E60904985}"/>
    <cellStyle name="Comma 2 2 3 29 2" xfId="7420" xr:uid="{26EB706B-D4C7-48A5-9972-21BFB9AA04AD}"/>
    <cellStyle name="Comma 2 2 3 3" xfId="1209" xr:uid="{A8C2D020-BDFF-4D26-918E-6A59010F45A1}"/>
    <cellStyle name="Comma 2 2 3 3 2" xfId="1210" xr:uid="{151D3337-7B12-47EF-AD23-4FA83487263D}"/>
    <cellStyle name="Comma 2 2 3 3 2 2" xfId="1211" xr:uid="{327C10B1-2E5D-49D9-A892-A011FC58F6B9}"/>
    <cellStyle name="Comma 2 2 3 3 2 2 2" xfId="7423" xr:uid="{894B2178-077A-454B-BF7A-F84AF14DB6BC}"/>
    <cellStyle name="Comma 2 2 3 3 2 3" xfId="7422" xr:uid="{A0F851A8-8C06-458F-9E4E-5ADF7ED62DBF}"/>
    <cellStyle name="Comma 2 2 3 3 3" xfId="1212" xr:uid="{69342605-9217-47B2-80DF-9B0D6E0EE45B}"/>
    <cellStyle name="Comma 2 2 3 3 3 2" xfId="1213" xr:uid="{B76D4ED9-4B46-44B4-9A2B-2850345A2B64}"/>
    <cellStyle name="Comma 2 2 3 3 3 2 2" xfId="7425" xr:uid="{5AF3793F-06DC-4A47-87FD-AABDE9CA18CA}"/>
    <cellStyle name="Comma 2 2 3 3 3 3" xfId="7424" xr:uid="{C13D25A0-643C-468A-8172-984C4F3F1BC5}"/>
    <cellStyle name="Comma 2 2 3 3 4" xfId="1214" xr:uid="{BCF0260F-E883-4CEE-B476-EBCBB2AF83BA}"/>
    <cellStyle name="Comma 2 2 3 3 5" xfId="1215" xr:uid="{2679493B-7300-48A8-9AEA-195A4D6F8C10}"/>
    <cellStyle name="Comma 2 2 3 3 5 2" xfId="7426" xr:uid="{8AC8FE65-A306-4E74-80DE-20686BDE0FCF}"/>
    <cellStyle name="Comma 2 2 3 3 6" xfId="7421" xr:uid="{7977FC5E-1873-4E49-9E00-4521094507C6}"/>
    <cellStyle name="Comma 2 2 3 4" xfId="1216" xr:uid="{5616C37E-9451-4EAF-8E15-8FFA6CEB0C34}"/>
    <cellStyle name="Comma 2 2 3 4 2" xfId="1217" xr:uid="{39D31405-4600-4B04-AC6B-F1B49C9A6509}"/>
    <cellStyle name="Comma 2 2 3 4 2 2" xfId="1218" xr:uid="{EEE4FA5E-A9FB-43BF-8F3C-55B3250354EE}"/>
    <cellStyle name="Comma 2 2 3 4 2 2 2" xfId="7429" xr:uid="{15AD5CB3-B950-4E16-8893-F365F5561B5D}"/>
    <cellStyle name="Comma 2 2 3 4 2 3" xfId="7428" xr:uid="{AA5CB51D-1673-496F-8579-8C4BFFEE6D90}"/>
    <cellStyle name="Comma 2 2 3 4 3" xfId="1219" xr:uid="{E8301BD3-D881-4EC3-943C-3F68599140ED}"/>
    <cellStyle name="Comma 2 2 3 4 3 2" xfId="1220" xr:uid="{C6C77E95-1486-4C87-A613-B3CCAA3F9DCB}"/>
    <cellStyle name="Comma 2 2 3 4 3 2 2" xfId="7431" xr:uid="{606E1561-13D1-4504-9F90-5002C6E6E2FF}"/>
    <cellStyle name="Comma 2 2 3 4 3 3" xfId="7430" xr:uid="{38497C6B-3EE1-42E2-A80A-82351BFD4161}"/>
    <cellStyle name="Comma 2 2 3 4 4" xfId="1221" xr:uid="{9F7E8DAE-E468-45FE-8A16-C9355CD92B71}"/>
    <cellStyle name="Comma 2 2 3 4 5" xfId="1222" xr:uid="{B0BBE372-798C-4714-96C5-93F4DF3B3129}"/>
    <cellStyle name="Comma 2 2 3 4 5 2" xfId="7432" xr:uid="{917F16B0-4075-44EB-96A0-CF0E708F94ED}"/>
    <cellStyle name="Comma 2 2 3 4 6" xfId="7427" xr:uid="{F2C0B28E-6E66-4DB5-AD02-A09720169208}"/>
    <cellStyle name="Comma 2 2 3 5" xfId="1223" xr:uid="{0A232A14-8C1D-452F-B09D-4900A069A651}"/>
    <cellStyle name="Comma 2 2 3 5 2" xfId="1224" xr:uid="{5F63F964-D39D-4C55-8FA4-FFB5281EC702}"/>
    <cellStyle name="Comma 2 2 3 5 2 2" xfId="1225" xr:uid="{A63009FC-46FD-4BBC-864D-A1B2AE7364C8}"/>
    <cellStyle name="Comma 2 2 3 5 2 2 2" xfId="7435" xr:uid="{D9957359-2DF8-42C6-A061-7178C5B252E9}"/>
    <cellStyle name="Comma 2 2 3 5 2 3" xfId="7434" xr:uid="{C10C4A49-CB48-456F-B995-F67BF73533E4}"/>
    <cellStyle name="Comma 2 2 3 5 3" xfId="1226" xr:uid="{80583DC3-374E-4BF1-83AE-6AB3E0F139D9}"/>
    <cellStyle name="Comma 2 2 3 5 3 2" xfId="1227" xr:uid="{8A1555BC-EB12-4D11-B1FB-E4DCBC970EDF}"/>
    <cellStyle name="Comma 2 2 3 5 3 2 2" xfId="7437" xr:uid="{C4CE2231-F132-4B32-8CAB-49BA2DF964B3}"/>
    <cellStyle name="Comma 2 2 3 5 3 3" xfId="7436" xr:uid="{107B30CE-21E0-49B0-B288-04DF01D437A2}"/>
    <cellStyle name="Comma 2 2 3 5 4" xfId="1228" xr:uid="{0C843FB4-439E-4BA4-B0FE-86A185B513B8}"/>
    <cellStyle name="Comma 2 2 3 5 5" xfId="1229" xr:uid="{C76B925D-A298-4811-ACFF-BA73E3636296}"/>
    <cellStyle name="Comma 2 2 3 5 5 2" xfId="7438" xr:uid="{071BB1B8-1AA3-4C0F-8C75-62FE7CE44F81}"/>
    <cellStyle name="Comma 2 2 3 5 6" xfId="7433" xr:uid="{F5FC8DF8-122A-4146-A1E2-8FFEA88AF54B}"/>
    <cellStyle name="Comma 2 2 3 6" xfId="1230" xr:uid="{4655B8AA-C8EB-4BCE-9D16-B610D2706272}"/>
    <cellStyle name="Comma 2 2 3 6 2" xfId="1231" xr:uid="{95667334-A1B0-4C68-A064-9E93291C8FB0}"/>
    <cellStyle name="Comma 2 2 3 6 2 2" xfId="1232" xr:uid="{9B5B8985-5D55-47DA-BF3E-B11D8A414CFD}"/>
    <cellStyle name="Comma 2 2 3 6 2 2 2" xfId="7441" xr:uid="{AF331D88-0CE3-4C04-BA4F-2F3F66B8488E}"/>
    <cellStyle name="Comma 2 2 3 6 2 3" xfId="7440" xr:uid="{90C7C4CA-7F52-4268-B4F7-3D43C276C66A}"/>
    <cellStyle name="Comma 2 2 3 6 3" xfId="1233" xr:uid="{EED0CE79-8EB5-4581-B7A3-6236919CCA13}"/>
    <cellStyle name="Comma 2 2 3 6 3 2" xfId="1234" xr:uid="{F81124AF-6D10-4D60-BE3D-C163E14109E0}"/>
    <cellStyle name="Comma 2 2 3 6 3 2 2" xfId="7443" xr:uid="{8C1D311B-5CFC-4B7A-A20D-70CBAB66D2A8}"/>
    <cellStyle name="Comma 2 2 3 6 3 3" xfId="7442" xr:uid="{306BD9FC-86E8-46BA-B99D-23D918FA4A82}"/>
    <cellStyle name="Comma 2 2 3 6 4" xfId="1235" xr:uid="{69AF3D08-4CFB-4200-9796-DB04D653E30B}"/>
    <cellStyle name="Comma 2 2 3 6 5" xfId="1236" xr:uid="{04C91088-EDDC-4C31-8DFB-72B751FED601}"/>
    <cellStyle name="Comma 2 2 3 6 5 2" xfId="7444" xr:uid="{3C87832D-5D47-4D86-B0D6-D3913404E487}"/>
    <cellStyle name="Comma 2 2 3 6 6" xfId="7439" xr:uid="{B9CB1926-25CC-4D5A-BEFC-F3D68C5DDD30}"/>
    <cellStyle name="Comma 2 2 3 7" xfId="1237" xr:uid="{D272ABBF-ACA0-48B1-890D-1D9214ABCF40}"/>
    <cellStyle name="Comma 2 2 3 7 2" xfId="1238" xr:uid="{6C0111F0-8F75-4EEC-A960-40D40B88CC40}"/>
    <cellStyle name="Comma 2 2 3 7 2 2" xfId="1239" xr:uid="{5A27B11B-3EB9-493C-82A8-5072EA842ACE}"/>
    <cellStyle name="Comma 2 2 3 7 2 2 2" xfId="7447" xr:uid="{EFB06101-0729-4EE8-B300-0B4700D1B399}"/>
    <cellStyle name="Comma 2 2 3 7 2 3" xfId="7446" xr:uid="{DC28C3FC-3DED-47C5-AD7C-1082D8E620D4}"/>
    <cellStyle name="Comma 2 2 3 7 3" xfId="1240" xr:uid="{473FEA1D-D194-4735-BEC8-8FD1AFAAFA50}"/>
    <cellStyle name="Comma 2 2 3 7 3 2" xfId="1241" xr:uid="{C72F8999-40EB-4A38-B4FE-994E7ECDAB16}"/>
    <cellStyle name="Comma 2 2 3 7 3 2 2" xfId="7449" xr:uid="{D717B832-425F-40C9-8093-DC52704276A5}"/>
    <cellStyle name="Comma 2 2 3 7 3 3" xfId="7448" xr:uid="{B52B2F05-D62F-4A74-83DE-66B3AF304546}"/>
    <cellStyle name="Comma 2 2 3 7 4" xfId="1242" xr:uid="{E32C88B9-8382-4BD2-963E-A67A86C0DA94}"/>
    <cellStyle name="Comma 2 2 3 7 5" xfId="1243" xr:uid="{7E4EE881-706F-4C54-B4DF-5B518ECDC058}"/>
    <cellStyle name="Comma 2 2 3 7 5 2" xfId="7450" xr:uid="{A860F416-263F-4E4A-857A-70BF23247344}"/>
    <cellStyle name="Comma 2 2 3 7 6" xfId="7445" xr:uid="{C517FC3D-BFFD-4BD4-98DE-ED964DE7C0BB}"/>
    <cellStyle name="Comma 2 2 3 8" xfId="1244" xr:uid="{43478E82-E2D5-46F5-83B5-6841B7718891}"/>
    <cellStyle name="Comma 2 2 3 9" xfId="1245" xr:uid="{EB779E6D-49D5-4AC1-A38B-F74E8F45FAB4}"/>
    <cellStyle name="Comma 2 2 4" xfId="1246" xr:uid="{AF70C484-B742-40EA-AA22-B331CA7A62C7}"/>
    <cellStyle name="Comma 2 2 4 10" xfId="1247" xr:uid="{787409D3-21E8-4DC3-BE3E-6B40FE46C909}"/>
    <cellStyle name="Comma 2 2 4 11" xfId="1248" xr:uid="{3DF6495C-268E-4A41-A527-19D14F22106A}"/>
    <cellStyle name="Comma 2 2 4 12" xfId="1249" xr:uid="{A5BFA533-B728-4CE6-88F4-08DFC4ACE9FC}"/>
    <cellStyle name="Comma 2 2 4 13" xfId="1250" xr:uid="{BB72EC94-2101-4D79-BF2D-BA3EB22D4EF9}"/>
    <cellStyle name="Comma 2 2 4 14" xfId="1251" xr:uid="{B981CC5B-24A5-4F57-93E4-58BB5BB70167}"/>
    <cellStyle name="Comma 2 2 4 15" xfId="1252" xr:uid="{296C3F20-151F-45F6-95E3-BA83E73D270A}"/>
    <cellStyle name="Comma 2 2 4 16" xfId="1253" xr:uid="{98E637D4-94AA-4FBC-9E33-F361174DBD1D}"/>
    <cellStyle name="Comma 2 2 4 17" xfId="1254" xr:uid="{0E5B2794-70DD-4BBC-842E-64E5C6745AB5}"/>
    <cellStyle name="Comma 2 2 4 18" xfId="1255" xr:uid="{362BA7CD-7515-4183-9D5E-1A3C71E01EE4}"/>
    <cellStyle name="Comma 2 2 4 19" xfId="1256" xr:uid="{4BA679AB-84E0-408A-A4D5-5B11138A98B3}"/>
    <cellStyle name="Comma 2 2 4 2" xfId="1257" xr:uid="{03BD46F2-0A18-4199-BDBF-EC3C75580E4A}"/>
    <cellStyle name="Comma 2 2 4 2 2" xfId="1258" xr:uid="{0B6970A2-C922-48C4-840F-19270C11862D}"/>
    <cellStyle name="Comma 2 2 4 2 2 2" xfId="6099" xr:uid="{C8AFCACF-079B-433A-A935-6C57C403A2DB}"/>
    <cellStyle name="Comma 2 2 4 2 2 2 2" xfId="7452" xr:uid="{945FDEC6-69F1-4B6D-BF1A-9F9EF12902E1}"/>
    <cellStyle name="Comma 2 2 4 2 2 3" xfId="7451" xr:uid="{9501C98D-6D79-47FB-B83D-8055A430D927}"/>
    <cellStyle name="Comma 2 2 4 2 3" xfId="6100" xr:uid="{D75EFBE4-A513-4C87-97F1-219181D575E0}"/>
    <cellStyle name="Comma 2 2 4 2 3 2" xfId="7453" xr:uid="{838FF1DE-BF80-4164-AD42-74348BEABCB3}"/>
    <cellStyle name="Comma 2 2 4 20" xfId="1259" xr:uid="{81EEF2CC-32C4-4380-A5EF-17F68358EAD3}"/>
    <cellStyle name="Comma 2 2 4 21" xfId="1260" xr:uid="{B97E2F99-76AB-4210-841C-E225DDF09F56}"/>
    <cellStyle name="Comma 2 2 4 22" xfId="1261" xr:uid="{649F5431-7A47-4633-96C1-F620D1654F83}"/>
    <cellStyle name="Comma 2 2 4 23" xfId="1262" xr:uid="{2D6E8E94-2264-489C-B251-339C8C6DEDAB}"/>
    <cellStyle name="Comma 2 2 4 24" xfId="1263" xr:uid="{9E0ED79A-9D9D-4BCE-AFD2-6DF945A1DDE4}"/>
    <cellStyle name="Comma 2 2 4 24 2" xfId="1264" xr:uid="{CED8FE44-5A66-4568-B52B-1545CB7C1DED}"/>
    <cellStyle name="Comma 2 2 4 3" xfId="1265" xr:uid="{0AD48D40-EE0E-4EB5-B7F2-783DABA7DDDD}"/>
    <cellStyle name="Comma 2 2 4 3 2" xfId="6101" xr:uid="{3CC7B98E-C509-440E-B0BA-658F61E5DF93}"/>
    <cellStyle name="Comma 2 2 4 3 2 2" xfId="7454" xr:uid="{8E80F576-BB5E-4D14-8A99-D96057A622DD}"/>
    <cellStyle name="Comma 2 2 4 4" xfId="1266" xr:uid="{3407482F-CC78-411D-9447-197ACC9084A0}"/>
    <cellStyle name="Comma 2 2 4 5" xfId="1267" xr:uid="{2214D3C6-B8A6-49B4-8647-CAB7BFB8D9D1}"/>
    <cellStyle name="Comma 2 2 4 6" xfId="1268" xr:uid="{AC1BAF1F-43FE-4B99-B29D-F4A32448E90E}"/>
    <cellStyle name="Comma 2 2 4 7" xfId="1269" xr:uid="{1C46D5F3-A658-4F23-8BAF-F1818F8DBE29}"/>
    <cellStyle name="Comma 2 2 4 8" xfId="1270" xr:uid="{C6B2D9CB-8320-48F1-B3C9-36035AF3775F}"/>
    <cellStyle name="Comma 2 2 4 9" xfId="1271" xr:uid="{CE5271FC-07D8-4DE2-B462-7AB0C5C43440}"/>
    <cellStyle name="Comma 2 2 5" xfId="1272" xr:uid="{D66D8A8B-E208-4934-87E0-8F58BA3DBE7C}"/>
    <cellStyle name="Comma 2 2 5 2" xfId="1273" xr:uid="{7F9E7B61-CDEB-4326-A289-4C1967137CDF}"/>
    <cellStyle name="Comma 2 2 5 2 2" xfId="1274" xr:uid="{9E6E6730-0211-4653-9413-25066868F38D}"/>
    <cellStyle name="Comma 2 2 5 2 2 2" xfId="6102" xr:uid="{EFA88038-92C6-4E50-B2ED-172C96BFDA16}"/>
    <cellStyle name="Comma 2 2 5 2 2 2 2" xfId="7457" xr:uid="{C0CD4A9B-9086-4703-B179-729839628C94}"/>
    <cellStyle name="Comma 2 2 5 2 2 3" xfId="7456" xr:uid="{E7CC494E-F1E7-4A52-946E-B49E5931A210}"/>
    <cellStyle name="Comma 2 2 5 2 3" xfId="6103" xr:uid="{645B3284-1E85-442B-825E-A6D87232779A}"/>
    <cellStyle name="Comma 2 2 5 2 3 2" xfId="7458" xr:uid="{25F61F0F-AEF2-4DB1-9443-63B71212B7FF}"/>
    <cellStyle name="Comma 2 2 5 2 4" xfId="7455" xr:uid="{3B19287A-5766-44EF-A770-CBDCB7CB010B}"/>
    <cellStyle name="Comma 2 2 5 3" xfId="1275" xr:uid="{ADB60C0B-5F46-4F52-AFF4-8D7AED20019A}"/>
    <cellStyle name="Comma 2 2 5 3 2" xfId="6104" xr:uid="{09F8728A-075D-4331-9346-09620B6D74F6}"/>
    <cellStyle name="Comma 2 2 5 3 2 2" xfId="7460" xr:uid="{4D7B904B-A813-41F1-AC82-DF9AE63D9529}"/>
    <cellStyle name="Comma 2 2 5 3 3" xfId="7459" xr:uid="{2F2B78F6-7D20-4919-93CB-797417D9A210}"/>
    <cellStyle name="Comma 2 2 5 4" xfId="1276" xr:uid="{4DEB317E-21F0-44DF-98B3-2F652F3E61B2}"/>
    <cellStyle name="Comma 2 2 6" xfId="1277" xr:uid="{2BFD9B1F-2025-44EE-97A2-65A924B5CAC9}"/>
    <cellStyle name="Comma 2 2 6 2" xfId="1278" xr:uid="{49B82E90-4C4F-4A94-9204-75818E53FED5}"/>
    <cellStyle name="Comma 2 2 6 2 2" xfId="6105" xr:uid="{88C6BE64-E73C-4454-AE9D-712E8DFF4979}"/>
    <cellStyle name="Comma 2 2 6 2 2 2" xfId="7461" xr:uid="{53014887-E585-4AB2-8FB4-1841B1945259}"/>
    <cellStyle name="Comma 2 2 6 3" xfId="1279" xr:uid="{5A8E754A-48C5-4012-B4DD-2285C5224D44}"/>
    <cellStyle name="Comma 2 2 6 4" xfId="1280" xr:uid="{6E44405F-CBBF-43E2-A2FE-B3C3AF073A19}"/>
    <cellStyle name="Comma 2 2 6 5" xfId="1281" xr:uid="{C42B8E3D-7C85-4BBB-B989-DA0EF7EFAAC6}"/>
    <cellStyle name="Comma 2 2 6 6" xfId="1282" xr:uid="{DE4FA4D7-700F-47A4-9581-4C9AE18BC57F}"/>
    <cellStyle name="Comma 2 2 6 7" xfId="1283" xr:uid="{B59A3CD1-3833-4197-9A4F-D9D836F40B67}"/>
    <cellStyle name="Comma 2 2 6 8" xfId="1284" xr:uid="{C88CC051-2B26-42A3-976E-956051369627}"/>
    <cellStyle name="Comma 2 2 6 9" xfId="1285" xr:uid="{830165C7-D591-490D-8A63-AD35E57B5B6D}"/>
    <cellStyle name="Comma 2 2 7" xfId="1286" xr:uid="{E1716C7F-500B-4FC5-9969-6135A19E1A2E}"/>
    <cellStyle name="Comma 2 2 7 2" xfId="1287" xr:uid="{01E639EF-DDA4-4DAC-AB12-71FBA77EF1A0}"/>
    <cellStyle name="Comma 2 2 7 3" xfId="1288" xr:uid="{9A40D7D8-180A-4DB6-A2C2-C9BADBA8D431}"/>
    <cellStyle name="Comma 2 2 7 4" xfId="1289" xr:uid="{AF3477FC-B3D4-494D-9801-703D7EF18E33}"/>
    <cellStyle name="Comma 2 2 7 5" xfId="1290" xr:uid="{6742D02C-ECAC-4F97-BF88-837FF4C4AE92}"/>
    <cellStyle name="Comma 2 2 7 6" xfId="1291" xr:uid="{1871F4FE-3AD1-485A-A523-A14A96ED572F}"/>
    <cellStyle name="Comma 2 2 7 7" xfId="1292" xr:uid="{C4C1F62F-68E8-43D5-A503-6E449A637B0B}"/>
    <cellStyle name="Comma 2 2 7 8" xfId="1293" xr:uid="{8227E222-B06B-4312-A8DF-C57897E3C48A}"/>
    <cellStyle name="Comma 2 2 7 9" xfId="1294" xr:uid="{EEAD387D-037D-4C27-9C31-BAFFF40E19F8}"/>
    <cellStyle name="Comma 2 2 8" xfId="1295" xr:uid="{57AC57AC-B355-4673-B72F-228D2596B7D1}"/>
    <cellStyle name="Comma 2 2 8 2" xfId="1296" xr:uid="{8970D3C8-A0D7-4F31-B8BC-85A12A47535D}"/>
    <cellStyle name="Comma 2 2 8 2 2" xfId="7462" xr:uid="{52CB1613-FFAF-4CBC-8F37-83FADBB01990}"/>
    <cellStyle name="Comma 2 2 9" xfId="1297" xr:uid="{52B56059-1038-4806-A30D-DF6563FA336B}"/>
    <cellStyle name="Comma 2 2 9 2" xfId="1298" xr:uid="{F7B84DB4-AE2D-4777-AB6A-3C25B2A11D8C}"/>
    <cellStyle name="Comma 2 2 9 2 2" xfId="7463" xr:uid="{1673FA19-BBBF-41E4-9FFE-236D82A82E0A}"/>
    <cellStyle name="Comma 2 20" xfId="659" xr:uid="{B43F030D-6465-4A4A-9669-2951D5534D25}"/>
    <cellStyle name="Comma 2 3" xfId="1299" xr:uid="{ECC3770D-283C-4F21-93A0-2EEC0E049FE2}"/>
    <cellStyle name="Comma 2 3 2" xfId="1300" xr:uid="{1142E456-1BD8-4F98-80C5-B9D173E32712}"/>
    <cellStyle name="Comma 2 3 2 10" xfId="1301" xr:uid="{E5F79967-B4E3-4496-80CF-4750AF4A6ACD}"/>
    <cellStyle name="Comma 2 3 2 11" xfId="1302" xr:uid="{FFCC6D8E-E35C-4E42-9AFF-2A5BEE4472FE}"/>
    <cellStyle name="Comma 2 3 2 12" xfId="1303" xr:uid="{2BE77796-CE0D-45C4-858D-24694115207D}"/>
    <cellStyle name="Comma 2 3 2 13" xfId="1304" xr:uid="{290C2546-23F4-4EA4-AEEA-9E9CC5B1C95F}"/>
    <cellStyle name="Comma 2 3 2 14" xfId="1305" xr:uid="{DC849534-7764-4C15-925D-154B485B7481}"/>
    <cellStyle name="Comma 2 3 2 15" xfId="1306" xr:uid="{6D21E868-3DA3-4F29-A107-C252E22E8895}"/>
    <cellStyle name="Comma 2 3 2 16" xfId="1307" xr:uid="{052C67EE-7A3A-4CD5-AC7A-BFB95353940D}"/>
    <cellStyle name="Comma 2 3 2 16 2" xfId="1308" xr:uid="{F699CF34-8C8D-47B2-926A-B1B7524527D4}"/>
    <cellStyle name="Comma 2 3 2 16 3" xfId="1309" xr:uid="{D446806A-6079-4B35-9BDE-930CA71CA0D1}"/>
    <cellStyle name="Comma 2 3 2 16 4" xfId="1310" xr:uid="{BE41DC29-B41B-4FC5-BACE-FB3675DA3A6F}"/>
    <cellStyle name="Comma 2 3 2 16 5" xfId="1311" xr:uid="{636AAD90-848B-4C7B-8EB2-F8F766F0939B}"/>
    <cellStyle name="Comma 2 3 2 16 6" xfId="1312" xr:uid="{89B9AB4E-7F31-4850-9FCE-0F32DAD83AAE}"/>
    <cellStyle name="Comma 2 3 2 16 7" xfId="1313" xr:uid="{9F4FA268-1064-4BA7-86BD-AAB492F2AF34}"/>
    <cellStyle name="Comma 2 3 2 16 8" xfId="1314" xr:uid="{B6E412E4-3FF5-45C2-9441-771475152BF5}"/>
    <cellStyle name="Comma 2 3 2 16 9" xfId="1315" xr:uid="{2FEC9FA6-2767-43E4-986E-759A9AB41832}"/>
    <cellStyle name="Comma 2 3 2 17" xfId="1316" xr:uid="{25EE582D-ECE2-43B1-9AAC-98EC0E5CDE20}"/>
    <cellStyle name="Comma 2 3 2 17 2" xfId="1317" xr:uid="{DC6FB7B6-77CA-4AFF-9D9F-2C5843211618}"/>
    <cellStyle name="Comma 2 3 2 17 3" xfId="1318" xr:uid="{159B5C7F-6ABF-415B-951D-611DD9E40643}"/>
    <cellStyle name="Comma 2 3 2 17 4" xfId="1319" xr:uid="{E46CA6CC-8DE5-44F8-99BB-AFB7F8E4F40A}"/>
    <cellStyle name="Comma 2 3 2 17 5" xfId="1320" xr:uid="{B795EC6A-CB53-47FB-BE9F-217C047BDCDC}"/>
    <cellStyle name="Comma 2 3 2 17 6" xfId="1321" xr:uid="{EC984110-3B08-4008-B694-F85A7178FF13}"/>
    <cellStyle name="Comma 2 3 2 17 7" xfId="1322" xr:uid="{D1A5BF7E-94D8-4DF6-855D-0CC91EA568BA}"/>
    <cellStyle name="Comma 2 3 2 17 8" xfId="1323" xr:uid="{B54BE61E-811C-4D3B-A36C-16FBF9A26C7B}"/>
    <cellStyle name="Comma 2 3 2 17 9" xfId="1324" xr:uid="{D7EFA0C5-0CA5-4544-982B-BBACC9686301}"/>
    <cellStyle name="Comma 2 3 2 18" xfId="1325" xr:uid="{60F7BB12-9F45-4E64-A1D6-5717B3756439}"/>
    <cellStyle name="Comma 2 3 2 19" xfId="1326" xr:uid="{368C417D-FFED-4C34-9213-31A4BA704E7C}"/>
    <cellStyle name="Comma 2 3 2 2" xfId="1327" xr:uid="{7FE78D96-27BC-401D-BC73-3FA0D0681284}"/>
    <cellStyle name="Comma 2 3 2 2 2" xfId="1328" xr:uid="{92321808-FB1C-4085-A518-0AFD39FA07C2}"/>
    <cellStyle name="Comma 2 3 2 2 2 2" xfId="1329" xr:uid="{7F5578E0-2328-4710-A301-3DA312ABB757}"/>
    <cellStyle name="Comma 2 3 2 2 2 2 2" xfId="6106" xr:uid="{4330ED36-E062-467B-9605-99A9C225839F}"/>
    <cellStyle name="Comma 2 3 2 2 2 2 2 2" xfId="6107" xr:uid="{4280EBF0-35D9-4BFE-86E9-FC032465339F}"/>
    <cellStyle name="Comma 2 3 2 2 2 2 2 2 2" xfId="7466" xr:uid="{4A8448D8-9C47-487A-BADC-B8BC4384F31E}"/>
    <cellStyle name="Comma 2 3 2 2 2 2 2 3" xfId="7465" xr:uid="{5E26BF3F-AD5F-4969-A306-4A2DA283D248}"/>
    <cellStyle name="Comma 2 3 2 2 2 2 3" xfId="6108" xr:uid="{0910F8D8-5FB4-4A1A-8BA4-205DC5DAC8B5}"/>
    <cellStyle name="Comma 2 3 2 2 2 2 3 2" xfId="7467" xr:uid="{67311BF3-D149-4F7E-9BFB-CEF954253A56}"/>
    <cellStyle name="Comma 2 3 2 2 2 3" xfId="1330" xr:uid="{CC81B3AA-6DB6-4204-917D-0EC29FDB1D33}"/>
    <cellStyle name="Comma 2 3 2 2 2 3 2" xfId="6109" xr:uid="{7A56AB15-95F6-4FEC-BCF5-61ECBDC47AC5}"/>
    <cellStyle name="Comma 2 3 2 2 2 3 2 2" xfId="7469" xr:uid="{B14306B5-6DF3-472B-90AD-B90CF0648F7F}"/>
    <cellStyle name="Comma 2 3 2 2 2 3 3" xfId="7468" xr:uid="{DA012550-BCAC-4599-AD42-22752ED08179}"/>
    <cellStyle name="Comma 2 3 2 2 2 4" xfId="6110" xr:uid="{B27D4A9E-51B9-4868-8B66-5F349CCE8888}"/>
    <cellStyle name="Comma 2 3 2 2 2 4 2" xfId="7470" xr:uid="{C83726FE-13BE-4806-A5D8-F57AE732D4EF}"/>
    <cellStyle name="Comma 2 3 2 2 3" xfId="1331" xr:uid="{74E25234-7F95-45DB-A377-147261D9E5E3}"/>
    <cellStyle name="Comma 2 3 2 2 3 2" xfId="1332" xr:uid="{D05A37C9-EFEA-4A9F-B2DB-565F002AD6E3}"/>
    <cellStyle name="Comma 2 3 2 2 3 2 2" xfId="6111" xr:uid="{F756D366-BB11-4A84-BE03-A798CF8F36FD}"/>
    <cellStyle name="Comma 2 3 2 2 3 2 2 2" xfId="7473" xr:uid="{E414D74F-F23F-4772-93D1-33CB6B293471}"/>
    <cellStyle name="Comma 2 3 2 2 3 2 3" xfId="7472" xr:uid="{041F1E33-2EA1-4854-87E2-26ECA15F2D65}"/>
    <cellStyle name="Comma 2 3 2 2 3 3" xfId="6112" xr:uid="{7050870A-E8F8-44F9-92B8-1405E401B0F8}"/>
    <cellStyle name="Comma 2 3 2 2 3 3 2" xfId="7474" xr:uid="{328528EE-8D51-42CF-B2D7-6221054870DB}"/>
    <cellStyle name="Comma 2 3 2 2 3 4" xfId="7471" xr:uid="{9DAB8D53-54B6-4C10-BB2F-FF530B4B4103}"/>
    <cellStyle name="Comma 2 3 2 2 4" xfId="1333" xr:uid="{BF33C673-5297-4C5B-B8F6-AA29BB699063}"/>
    <cellStyle name="Comma 2 3 2 2 4 2" xfId="6113" xr:uid="{34A0D420-46AB-4FA2-BB18-36C88850CD73}"/>
    <cellStyle name="Comma 2 3 2 2 4 2 2" xfId="7476" xr:uid="{421CA200-B409-4E60-B84C-16AF7263880B}"/>
    <cellStyle name="Comma 2 3 2 2 4 3" xfId="7475" xr:uid="{02F87AB0-6B2F-4BD4-8529-B59F2617E4A5}"/>
    <cellStyle name="Comma 2 3 2 2 5" xfId="6114" xr:uid="{789AAA16-804A-440B-B7DF-044FFD15C5F8}"/>
    <cellStyle name="Comma 2 3 2 2 5 2" xfId="7477" xr:uid="{1F3F2054-562C-4DDD-91EF-872BB2F79AD4}"/>
    <cellStyle name="Comma 2 3 2 20" xfId="1334" xr:uid="{EF89F433-2401-4F3F-8B97-E717625AEC4E}"/>
    <cellStyle name="Comma 2 3 2 21" xfId="1335" xr:uid="{B0E381FD-3DE0-4D80-86FA-F6E8F5120824}"/>
    <cellStyle name="Comma 2 3 2 22" xfId="1336" xr:uid="{B4444984-4C40-437A-BF28-697A6B9E12F2}"/>
    <cellStyle name="Comma 2 3 2 23" xfId="1337" xr:uid="{9B6DC782-0972-4235-B812-01E2BD72C0C4}"/>
    <cellStyle name="Comma 2 3 2 24" xfId="1338" xr:uid="{7AF1464D-885D-4F2E-8A8B-479F821B2617}"/>
    <cellStyle name="Comma 2 3 2 25" xfId="1339" xr:uid="{DD9A7B2D-4AF0-45F3-B7B3-153A24831406}"/>
    <cellStyle name="Comma 2 3 2 26" xfId="1340" xr:uid="{6B3FFFC3-C57D-47EA-9771-270BBBDAC46D}"/>
    <cellStyle name="Comma 2 3 2 26 2" xfId="1341" xr:uid="{2864D90A-2F5D-4ACE-8425-157F25AA095B}"/>
    <cellStyle name="Comma 2 3 2 27" xfId="1342" xr:uid="{3D9A3E9F-5283-4B93-BB94-6BBA5D20BC14}"/>
    <cellStyle name="Comma 2 3 2 28" xfId="7464" xr:uid="{385AF9C1-4C28-4082-A182-A7D31B154533}"/>
    <cellStyle name="Comma 2 3 2 3" xfId="1343" xr:uid="{D746E732-1143-4785-8A6C-719ED2548F94}"/>
    <cellStyle name="Comma 2 3 2 3 2" xfId="1344" xr:uid="{D5F7DB34-98C0-43BF-8CC6-670EDFB8C822}"/>
    <cellStyle name="Comma 2 3 2 3 2 2" xfId="1345" xr:uid="{6FEA4B5F-CD51-46E7-AA63-4962996380A1}"/>
    <cellStyle name="Comma 2 3 2 3 2 2 2" xfId="6115" xr:uid="{CC93F8D2-5461-4285-80D6-39103500CC2C}"/>
    <cellStyle name="Comma 2 3 2 3 2 2 2 2" xfId="7480" xr:uid="{A4926019-B125-402E-A6EE-F4F19E2A9527}"/>
    <cellStyle name="Comma 2 3 2 3 2 2 3" xfId="7479" xr:uid="{33987A95-11F1-4C33-9A43-AC9CAF9D9815}"/>
    <cellStyle name="Comma 2 3 2 3 2 3" xfId="6116" xr:uid="{1F555918-F713-4A75-AC91-0644D550AC28}"/>
    <cellStyle name="Comma 2 3 2 3 2 3 2" xfId="7481" xr:uid="{E1443C7B-C2BA-45DA-8FAE-6E63CD0910BB}"/>
    <cellStyle name="Comma 2 3 2 3 2 4" xfId="7478" xr:uid="{B32F2737-64F8-43E7-9F74-CA1995C3E754}"/>
    <cellStyle name="Comma 2 3 2 3 3" xfId="1346" xr:uid="{95B475A5-4D45-47EA-B026-B1C8B8674C99}"/>
    <cellStyle name="Comma 2 3 2 3 3 2" xfId="6117" xr:uid="{0D703B8F-0FA8-4C1A-B44F-43F8AE8F1449}"/>
    <cellStyle name="Comma 2 3 2 3 3 2 2" xfId="7483" xr:uid="{801E670B-7C90-474F-A450-B1AD2E56F274}"/>
    <cellStyle name="Comma 2 3 2 3 3 3" xfId="7482" xr:uid="{2C74BAAC-7984-48D2-A279-0839D4464001}"/>
    <cellStyle name="Comma 2 3 2 3 4" xfId="6118" xr:uid="{4A78AFAB-4842-4862-908B-D1A7582996E9}"/>
    <cellStyle name="Comma 2 3 2 3 4 2" xfId="7484" xr:uid="{18F6DDC9-C7C2-4B36-B125-BDC0E08C9564}"/>
    <cellStyle name="Comma 2 3 2 4" xfId="1347" xr:uid="{E59C6880-A4E5-41B2-B75A-A131FDEDD3B6}"/>
    <cellStyle name="Comma 2 3 2 4 2" xfId="1348" xr:uid="{BA8283BA-23BE-4D1D-B245-4194EBFCFF89}"/>
    <cellStyle name="Comma 2 3 2 4 2 2" xfId="1349" xr:uid="{8B224D93-AEA6-4E49-B313-708705D87EFE}"/>
    <cellStyle name="Comma 2 3 2 4 2 2 2" xfId="6119" xr:uid="{3DEC8E74-607F-4E10-9BF0-D2517BE92B7A}"/>
    <cellStyle name="Comma 2 3 2 4 2 2 2 2" xfId="7487" xr:uid="{E01664E2-4E0D-4C49-9B6C-2A5769CD8CDA}"/>
    <cellStyle name="Comma 2 3 2 4 2 2 3" xfId="7486" xr:uid="{D2699F1B-A043-4FBB-A6C2-BD1655031072}"/>
    <cellStyle name="Comma 2 3 2 4 2 3" xfId="6120" xr:uid="{FA86E548-E0FE-4C66-AD86-98CA011346AA}"/>
    <cellStyle name="Comma 2 3 2 4 2 3 2" xfId="7488" xr:uid="{4EB71360-7C41-4F29-A405-A280F01DF535}"/>
    <cellStyle name="Comma 2 3 2 4 2 4" xfId="7485" xr:uid="{C5F9F272-86AD-47C3-BA14-6932F345E39B}"/>
    <cellStyle name="Comma 2 3 2 4 3" xfId="1350" xr:uid="{239043FC-4EE6-418C-B0F8-82E03733AB1D}"/>
    <cellStyle name="Comma 2 3 2 4 3 2" xfId="6121" xr:uid="{4CBF9C9A-519B-4ECB-83B4-0D7C60754387}"/>
    <cellStyle name="Comma 2 3 2 4 3 2 2" xfId="7490" xr:uid="{7F9C2D82-1713-4AE2-BFB1-CB9C8D0BC3C3}"/>
    <cellStyle name="Comma 2 3 2 4 3 3" xfId="7489" xr:uid="{A5ED1C60-5125-41F7-9A4B-4BEC19A73E8C}"/>
    <cellStyle name="Comma 2 3 2 4 4" xfId="6122" xr:uid="{1014D349-F423-4979-B0A1-4DD720727666}"/>
    <cellStyle name="Comma 2 3 2 4 4 2" xfId="7491" xr:uid="{5A664095-1C35-45B9-A8E4-04E4330BBC6E}"/>
    <cellStyle name="Comma 2 3 2 5" xfId="1351" xr:uid="{755A1960-8291-4701-A568-AA184E9A973C}"/>
    <cellStyle name="Comma 2 3 2 5 2" xfId="1352" xr:uid="{EFFFAF85-E788-44C7-AF76-94ECCC308B8E}"/>
    <cellStyle name="Comma 2 3 2 5 2 2" xfId="6123" xr:uid="{0482D6B5-2CBC-44D7-9BFA-406D3E1FA4B4}"/>
    <cellStyle name="Comma 2 3 2 5 2 2 2" xfId="7493" xr:uid="{20F66F45-5890-4006-B7DA-5F7CC069DC45}"/>
    <cellStyle name="Comma 2 3 2 5 2 3" xfId="7492" xr:uid="{28309342-6B57-44DB-9B90-A926FA87C07A}"/>
    <cellStyle name="Comma 2 3 2 5 3" xfId="6124" xr:uid="{AF8B058E-E078-4644-B0D9-CEF7521F3A54}"/>
    <cellStyle name="Comma 2 3 2 5 3 2" xfId="7494" xr:uid="{BE4CBC47-0D22-47BD-8FCA-27BC58418520}"/>
    <cellStyle name="Comma 2 3 2 6" xfId="1353" xr:uid="{B7A1C2ED-5DF9-4B5C-9E59-D2B793B39676}"/>
    <cellStyle name="Comma 2 3 2 6 2" xfId="1354" xr:uid="{34DD4D0C-7C1F-4ECB-92D9-6EF31EC820D4}"/>
    <cellStyle name="Comma 2 3 2 6 2 2" xfId="7495" xr:uid="{6F93C14B-C1A9-477D-8B18-4206367BC445}"/>
    <cellStyle name="Comma 2 3 2 7" xfId="1355" xr:uid="{12019BE3-7AF2-4C49-84B4-0257A9181338}"/>
    <cellStyle name="Comma 2 3 2 8" xfId="1356" xr:uid="{C2AEEACC-50D1-4AB6-83D9-52E524120684}"/>
    <cellStyle name="Comma 2 3 2 9" xfId="1357" xr:uid="{EC73478E-EE32-4B2E-883D-ABE6D516EDAF}"/>
    <cellStyle name="Comma 2 3 3" xfId="1358" xr:uid="{053E4F23-0ABA-4FA2-A1F7-D60CBE8CC1EC}"/>
    <cellStyle name="Comma 2 3 4" xfId="1359" xr:uid="{D650883D-F454-427C-8456-5A34F294FCC3}"/>
    <cellStyle name="Comma 2 3 4 2" xfId="1360" xr:uid="{AC5E867B-E6EA-47D1-910A-D225B1EF464A}"/>
    <cellStyle name="Comma 2 3 5" xfId="1361" xr:uid="{1E1D5826-39F7-4644-91D4-2A5FC48773D8}"/>
    <cellStyle name="Comma 2 3 6" xfId="1362" xr:uid="{FD8FEC8B-C1AD-4549-9C85-374901C6D830}"/>
    <cellStyle name="Comma 2 4" xfId="1363" xr:uid="{BF36967E-7598-46D4-A5BD-7EA33F488B26}"/>
    <cellStyle name="Comma 2 4 10" xfId="1364" xr:uid="{E9B231DD-E100-4AEA-8BB3-4E8520BF1169}"/>
    <cellStyle name="Comma 2 4 11" xfId="1365" xr:uid="{D19B0C45-E9BE-4712-B469-CDC6B7994EE1}"/>
    <cellStyle name="Comma 2 4 12" xfId="1366" xr:uid="{4F414304-7E58-4D33-91B5-A0993E99285B}"/>
    <cellStyle name="Comma 2 4 13" xfId="1367" xr:uid="{F796F4DA-BEA4-4678-8D4D-0B55B4FF2F71}"/>
    <cellStyle name="Comma 2 4 14" xfId="1368" xr:uid="{D74FD4BD-844C-4AC6-9E62-EE836BA18B11}"/>
    <cellStyle name="Comma 2 4 15" xfId="1369" xr:uid="{FD266F62-16F8-44A3-9ACE-2043A91F083D}"/>
    <cellStyle name="Comma 2 4 16" xfId="1370" xr:uid="{C5D26895-506B-463B-8C85-9DF39287E952}"/>
    <cellStyle name="Comma 2 4 17" xfId="1371" xr:uid="{30E4E801-2D8D-4166-A832-7F5F4EE0A838}"/>
    <cellStyle name="Comma 2 4 18" xfId="1372" xr:uid="{BC61AC2F-F507-441E-8033-F7499DA972B7}"/>
    <cellStyle name="Comma 2 4 18 2" xfId="1373" xr:uid="{0D57A2B0-4454-40F5-9D8E-87058C3DC35A}"/>
    <cellStyle name="Comma 2 4 18 3" xfId="1374" xr:uid="{BC8EA1DF-E51E-4288-ACC3-815FD7A10B57}"/>
    <cellStyle name="Comma 2 4 18 4" xfId="1375" xr:uid="{9F8309D4-5F73-4081-870E-D60913FEA651}"/>
    <cellStyle name="Comma 2 4 18 5" xfId="1376" xr:uid="{ABC832A8-07A9-490A-B2CE-0DCC45FC061A}"/>
    <cellStyle name="Comma 2 4 18 6" xfId="1377" xr:uid="{C478C796-22A1-40E6-9EC6-EE100071998A}"/>
    <cellStyle name="Comma 2 4 18 7" xfId="1378" xr:uid="{E26B2986-E2A7-4B36-ABDE-08CDF22E8E71}"/>
    <cellStyle name="Comma 2 4 18 8" xfId="1379" xr:uid="{4EC96FEA-9E92-48A0-A642-B28E088F7BBC}"/>
    <cellStyle name="Comma 2 4 18 9" xfId="1380" xr:uid="{DAE4853A-668C-42C4-A22B-C2432E613750}"/>
    <cellStyle name="Comma 2 4 19" xfId="1381" xr:uid="{B9C20C4D-0351-4E8C-8469-7BFD2F981EB1}"/>
    <cellStyle name="Comma 2 4 19 2" xfId="1382" xr:uid="{27B64058-E3F8-486A-AEAF-2F48D76F114D}"/>
    <cellStyle name="Comma 2 4 19 3" xfId="1383" xr:uid="{EE2590CB-4152-4D6C-AF9B-9BDA56DFAFA5}"/>
    <cellStyle name="Comma 2 4 19 4" xfId="1384" xr:uid="{71484684-F03F-4281-A21C-5820A9785D8F}"/>
    <cellStyle name="Comma 2 4 19 5" xfId="1385" xr:uid="{A21E2065-47F3-4FCA-A4F1-B09CB20F10A6}"/>
    <cellStyle name="Comma 2 4 19 6" xfId="1386" xr:uid="{F1F25AF3-736D-4247-B944-DBACAE30A7E1}"/>
    <cellStyle name="Comma 2 4 19 7" xfId="1387" xr:uid="{2EFCF0FE-1895-4976-A471-A7BAD2D43E3A}"/>
    <cellStyle name="Comma 2 4 19 8" xfId="1388" xr:uid="{FA547082-3AE7-4ABC-8CD0-8BD21D729987}"/>
    <cellStyle name="Comma 2 4 19 9" xfId="1389" xr:uid="{DC6091DC-DCAA-419B-AC55-DF003FA04A00}"/>
    <cellStyle name="Comma 2 4 2" xfId="1390" xr:uid="{702724BA-482B-4F4F-97F9-A7B1BB19192F}"/>
    <cellStyle name="Comma 2 4 2 10" xfId="1391" xr:uid="{C1F4204A-914E-4CA1-8752-2B5D1CCBEE09}"/>
    <cellStyle name="Comma 2 4 2 11" xfId="1392" xr:uid="{AFCDAFDE-89DE-4BE3-A127-E9D4903B27F1}"/>
    <cellStyle name="Comma 2 4 2 12" xfId="1393" xr:uid="{DEF49532-548D-4267-A198-E47DC794086A}"/>
    <cellStyle name="Comma 2 4 2 13" xfId="1394" xr:uid="{5A6D4B2B-36E0-4B66-88A4-6CBC45E20A98}"/>
    <cellStyle name="Comma 2 4 2 14" xfId="1395" xr:uid="{5D9E1D15-55CC-4C3C-B7A6-26657B492F3D}"/>
    <cellStyle name="Comma 2 4 2 15" xfId="1396" xr:uid="{66B6392E-71F7-43CB-92E1-88FA13DD58E4}"/>
    <cellStyle name="Comma 2 4 2 16" xfId="1397" xr:uid="{A73589E0-7FCE-4295-82F7-CC5B00F5C4A0}"/>
    <cellStyle name="Comma 2 4 2 16 2" xfId="1398" xr:uid="{DCFC649A-DEC1-492C-B249-A7651DF0ADF1}"/>
    <cellStyle name="Comma 2 4 2 16 3" xfId="1399" xr:uid="{32CCBC8A-E57B-4FC0-B40D-C3D6F72B4DB3}"/>
    <cellStyle name="Comma 2 4 2 16 4" xfId="1400" xr:uid="{3F16C766-8A09-4C92-B2C7-AAE50D4FE531}"/>
    <cellStyle name="Comma 2 4 2 16 5" xfId="1401" xr:uid="{C51C81F3-B93A-4A5A-80C0-64BE1A88E7C8}"/>
    <cellStyle name="Comma 2 4 2 16 6" xfId="1402" xr:uid="{328AAA1D-0B17-4441-B658-5F733FA04091}"/>
    <cellStyle name="Comma 2 4 2 16 7" xfId="1403" xr:uid="{628D8D6D-1B83-4EB1-8310-8D8203EEB81A}"/>
    <cellStyle name="Comma 2 4 2 16 8" xfId="1404" xr:uid="{5E6A0E0F-01D0-4FC4-8B30-700A74DF021B}"/>
    <cellStyle name="Comma 2 4 2 16 9" xfId="1405" xr:uid="{FBDA82C9-82CC-403C-8674-5DC8C31B6805}"/>
    <cellStyle name="Comma 2 4 2 17" xfId="1406" xr:uid="{5C051781-89ED-418E-B47B-F28FE3D15B22}"/>
    <cellStyle name="Comma 2 4 2 17 2" xfId="1407" xr:uid="{0D408A34-15C7-471D-A3B6-10DB6A56D320}"/>
    <cellStyle name="Comma 2 4 2 17 3" xfId="1408" xr:uid="{55F9609F-C939-48F7-B4FD-329625CA3BA9}"/>
    <cellStyle name="Comma 2 4 2 17 4" xfId="1409" xr:uid="{61074077-0C54-4208-B250-143F0D1DB10D}"/>
    <cellStyle name="Comma 2 4 2 17 5" xfId="1410" xr:uid="{BCEF1633-75CE-4DA1-9864-6BEA45DB7B9B}"/>
    <cellStyle name="Comma 2 4 2 17 6" xfId="1411" xr:uid="{0C7C86C6-BC8D-4021-B25F-4289577C0816}"/>
    <cellStyle name="Comma 2 4 2 17 7" xfId="1412" xr:uid="{E21E4EF6-C28A-4070-AB47-956326363D84}"/>
    <cellStyle name="Comma 2 4 2 17 8" xfId="1413" xr:uid="{2330F4F0-DF3C-4BF9-98C3-8EA70306E6BB}"/>
    <cellStyle name="Comma 2 4 2 17 9" xfId="1414" xr:uid="{A6DE99B5-59F2-4E78-BE2C-36735AD48AD6}"/>
    <cellStyle name="Comma 2 4 2 18" xfId="1415" xr:uid="{6BC1E109-3277-4205-B82E-8B6C0B4C305E}"/>
    <cellStyle name="Comma 2 4 2 18 2" xfId="1416" xr:uid="{7C675298-8909-498E-9C2D-8E2F5D2F1604}"/>
    <cellStyle name="Comma 2 4 2 18 3" xfId="1417" xr:uid="{0FE62813-88E3-4609-81E9-36F0D1DFA92B}"/>
    <cellStyle name="Comma 2 4 2 18 3 2" xfId="7499" xr:uid="{1F3850F6-4918-41B2-9DF2-C58E16E30223}"/>
    <cellStyle name="Comma 2 4 2 18 4" xfId="7498" xr:uid="{F38E14CD-2C34-4C08-887F-92190A7BAC8E}"/>
    <cellStyle name="Comma 2 4 2 19" xfId="1418" xr:uid="{8E672DB7-3268-44B8-A2E7-16CB0662B371}"/>
    <cellStyle name="Comma 2 4 2 19 2" xfId="1419" xr:uid="{D3CA05C4-1A3D-4256-BE19-24BD946A1C81}"/>
    <cellStyle name="Comma 2 4 2 19 3" xfId="1420" xr:uid="{D04ED6A9-3FDE-422D-948A-87079C1E8B00}"/>
    <cellStyle name="Comma 2 4 2 19 3 2" xfId="7501" xr:uid="{F36A2039-7821-4B6A-9753-8650839FDB67}"/>
    <cellStyle name="Comma 2 4 2 19 4" xfId="7500" xr:uid="{9A335F51-24B1-4D85-ACDA-2492E1C3798B}"/>
    <cellStyle name="Comma 2 4 2 2" xfId="1421" xr:uid="{5819F139-1475-4654-97FE-DBADCD26CCC9}"/>
    <cellStyle name="Comma 2 4 2 2 2" xfId="1422" xr:uid="{81AACC21-C6B2-4F2D-AE42-E45CC6F93A2F}"/>
    <cellStyle name="Comma 2 4 2 2 2 2" xfId="1423" xr:uid="{54809828-37F9-4D0A-8EBA-B8288914F7AE}"/>
    <cellStyle name="Comma 2 4 2 2 2 2 2" xfId="7504" xr:uid="{1B5D37BF-EE88-4D76-9E92-73283781BE61}"/>
    <cellStyle name="Comma 2 4 2 2 2 3" xfId="7503" xr:uid="{2920F37F-9FA8-497F-8663-B06E64CD7863}"/>
    <cellStyle name="Comma 2 4 2 2 3" xfId="1424" xr:uid="{DFE85E5C-0244-4B34-80B9-1A74A3687C0C}"/>
    <cellStyle name="Comma 2 4 2 2 3 2" xfId="1425" xr:uid="{8E0CADFD-2A65-458A-8177-7165A1EEDDD6}"/>
    <cellStyle name="Comma 2 4 2 2 3 2 2" xfId="7506" xr:uid="{3DB6DA7F-3BC9-447C-97D9-0B1EFF9F8208}"/>
    <cellStyle name="Comma 2 4 2 2 3 3" xfId="7505" xr:uid="{48B5FE58-8A8B-4691-AFA2-2369F816D4FD}"/>
    <cellStyle name="Comma 2 4 2 2 4" xfId="1426" xr:uid="{4560D4F2-DC8C-466E-86FC-98F90CF1C504}"/>
    <cellStyle name="Comma 2 4 2 2 5" xfId="1427" xr:uid="{EB19AD2C-6C0D-4100-B684-D167CBE40188}"/>
    <cellStyle name="Comma 2 4 2 2 5 2" xfId="7507" xr:uid="{B4C3D966-B6F4-4C2B-B836-C72D473D104D}"/>
    <cellStyle name="Comma 2 4 2 2 6" xfId="7502" xr:uid="{F856A621-598A-4791-972C-0BC3970B0777}"/>
    <cellStyle name="Comma 2 4 2 20" xfId="1428" xr:uid="{026E22DF-641B-4A29-811D-E9FFC545302C}"/>
    <cellStyle name="Comma 2 4 2 21" xfId="1429" xr:uid="{00D49633-C5F4-47DD-A3BC-DEC0CAE92C09}"/>
    <cellStyle name="Comma 2 4 2 22" xfId="1430" xr:uid="{B4188F36-16EC-4A0B-93C1-E8315516834A}"/>
    <cellStyle name="Comma 2 4 2 23" xfId="1431" xr:uid="{F3ACAF52-D392-45D6-9EFF-43E5612E30D7}"/>
    <cellStyle name="Comma 2 4 2 24" xfId="1432" xr:uid="{4136BE88-2EE5-4465-BFA1-94590E1127EB}"/>
    <cellStyle name="Comma 2 4 2 25" xfId="1433" xr:uid="{90D51E8B-78F7-43B7-BEBE-0C8622282BC0}"/>
    <cellStyle name="Comma 2 4 2 26" xfId="1434" xr:uid="{0107B171-9FD2-468F-9002-2B03C62AA473}"/>
    <cellStyle name="Comma 2 4 2 26 2" xfId="1435" xr:uid="{B396706C-0F90-4DB6-B8B1-AFFC14FE1C02}"/>
    <cellStyle name="Comma 2 4 2 27" xfId="1436" xr:uid="{2CD37A2F-0ED1-43BE-9C5B-1E40EE7C03E2}"/>
    <cellStyle name="Comma 2 4 2 27 2" xfId="7508" xr:uid="{12DFA576-4B27-4442-AC28-746BEA0BF02C}"/>
    <cellStyle name="Comma 2 4 2 28" xfId="7497" xr:uid="{B1E1F67F-1A33-4C38-946A-A521A612D934}"/>
    <cellStyle name="Comma 2 4 2 3" xfId="1437" xr:uid="{CFE02BD7-BD5C-4515-893D-457666F2F9E8}"/>
    <cellStyle name="Comma 2 4 2 3 2" xfId="1438" xr:uid="{3C740E64-9E54-4C85-9178-F3FDE18DF2CC}"/>
    <cellStyle name="Comma 2 4 2 3 2 2" xfId="1439" xr:uid="{7B284483-DDFA-4435-8B00-24DF6514C17D}"/>
    <cellStyle name="Comma 2 4 2 3 2 2 2" xfId="7511" xr:uid="{2AEC2FAF-E90C-4696-9688-CB55CE4EA565}"/>
    <cellStyle name="Comma 2 4 2 3 2 3" xfId="7510" xr:uid="{45AB72E1-6145-4E94-955E-BF16593DF7B9}"/>
    <cellStyle name="Comma 2 4 2 3 3" xfId="1440" xr:uid="{4D48F52C-F7ED-4C30-BEAB-C431FC8B0439}"/>
    <cellStyle name="Comma 2 4 2 3 3 2" xfId="1441" xr:uid="{9F749399-2AEE-4334-BC5E-C62EE49F8A06}"/>
    <cellStyle name="Comma 2 4 2 3 3 2 2" xfId="7513" xr:uid="{660DF305-CE77-4BC6-9D4B-587670CF00DB}"/>
    <cellStyle name="Comma 2 4 2 3 3 3" xfId="7512" xr:uid="{7A23BDF4-5652-401D-9CCE-DE577ACA2174}"/>
    <cellStyle name="Comma 2 4 2 3 4" xfId="1442" xr:uid="{02E30FEC-6B74-4343-BB10-4998CA928ADF}"/>
    <cellStyle name="Comma 2 4 2 3 5" xfId="1443" xr:uid="{CC1D6D27-8513-427D-96F2-00BB677E07E5}"/>
    <cellStyle name="Comma 2 4 2 3 5 2" xfId="7514" xr:uid="{93CB166C-C01A-4F73-9518-F2D76C5D7E51}"/>
    <cellStyle name="Comma 2 4 2 3 6" xfId="7509" xr:uid="{FB93D776-2B19-4925-9A15-04AA5FAB1B4B}"/>
    <cellStyle name="Comma 2 4 2 4" xfId="1444" xr:uid="{7A4B48B8-CBB1-4C47-94B0-CB7892ECBF76}"/>
    <cellStyle name="Comma 2 4 2 4 2" xfId="1445" xr:uid="{A02962B8-09D4-4169-A93E-124B5EB5207B}"/>
    <cellStyle name="Comma 2 4 2 4 2 2" xfId="1446" xr:uid="{F7482FBE-ECDF-4A6C-98BD-775E249E62D2}"/>
    <cellStyle name="Comma 2 4 2 4 2 2 2" xfId="7517" xr:uid="{33773AAF-F081-456B-81D6-0C8F19B89F8D}"/>
    <cellStyle name="Comma 2 4 2 4 2 3" xfId="7516" xr:uid="{3923BACC-C3FB-42CD-B83C-BCFAD8ED1281}"/>
    <cellStyle name="Comma 2 4 2 4 3" xfId="1447" xr:uid="{02E13391-EBF8-4C4A-A270-7BB6B30491EB}"/>
    <cellStyle name="Comma 2 4 2 4 3 2" xfId="1448" xr:uid="{5CB46834-A8F7-4BD2-9334-325CDD5F65A6}"/>
    <cellStyle name="Comma 2 4 2 4 3 2 2" xfId="7519" xr:uid="{058B8D46-D0BA-4EDD-B51E-1983346E64D3}"/>
    <cellStyle name="Comma 2 4 2 4 3 3" xfId="7518" xr:uid="{074CADE7-4B46-4FE8-AC9F-A1CA34EBAA37}"/>
    <cellStyle name="Comma 2 4 2 4 4" xfId="1449" xr:uid="{C91F9C94-07E1-4711-A68B-39C0846F8178}"/>
    <cellStyle name="Comma 2 4 2 4 5" xfId="1450" xr:uid="{F9D840D2-1238-4062-8FAA-117D8E37A903}"/>
    <cellStyle name="Comma 2 4 2 4 5 2" xfId="7520" xr:uid="{F2606A4B-9FF0-4F81-A55B-DB55C8B83557}"/>
    <cellStyle name="Comma 2 4 2 4 6" xfId="7515" xr:uid="{4884C220-F799-4F60-A258-D0646DA958E0}"/>
    <cellStyle name="Comma 2 4 2 5" xfId="1451" xr:uid="{2F2955D1-D5DE-4A21-AE5E-6BD48017C9CE}"/>
    <cellStyle name="Comma 2 4 2 5 2" xfId="1452" xr:uid="{970E9E24-3E1D-4B7B-A6F7-6A211A43FE49}"/>
    <cellStyle name="Comma 2 4 2 5 2 2" xfId="1453" xr:uid="{36EFAB7B-1529-438D-9CF4-DBBE2662829B}"/>
    <cellStyle name="Comma 2 4 2 5 2 2 2" xfId="7523" xr:uid="{58F83AAF-B7AD-43AD-A396-E9702880F8D6}"/>
    <cellStyle name="Comma 2 4 2 5 2 3" xfId="7522" xr:uid="{710635B5-D40D-4691-98AE-90576BE4CBAE}"/>
    <cellStyle name="Comma 2 4 2 5 3" xfId="1454" xr:uid="{63DECBE4-2522-4EDA-B2E4-F507795D26E1}"/>
    <cellStyle name="Comma 2 4 2 5 3 2" xfId="1455" xr:uid="{0B422FE6-F7F8-4E22-AD0B-72ACAB89BD9F}"/>
    <cellStyle name="Comma 2 4 2 5 3 2 2" xfId="7525" xr:uid="{5B634991-06A4-4DB9-9507-B737D18B1D38}"/>
    <cellStyle name="Comma 2 4 2 5 3 3" xfId="7524" xr:uid="{959D9743-D88D-4DAA-A215-9C5A41B435EF}"/>
    <cellStyle name="Comma 2 4 2 5 4" xfId="1456" xr:uid="{1B852227-49BC-428A-B202-76772D53DA57}"/>
    <cellStyle name="Comma 2 4 2 5 5" xfId="1457" xr:uid="{13CDFE00-6003-4D48-98B3-7C5415EDEC95}"/>
    <cellStyle name="Comma 2 4 2 5 5 2" xfId="7526" xr:uid="{AD9DAF53-1EA8-46FF-8CBD-2982FB922B44}"/>
    <cellStyle name="Comma 2 4 2 5 6" xfId="7521" xr:uid="{50980105-175F-4B05-B5F9-A2C7038277D7}"/>
    <cellStyle name="Comma 2 4 2 6" xfId="1458" xr:uid="{1EFE88ED-5A6A-47B9-99FC-9B81320B5105}"/>
    <cellStyle name="Comma 2 4 2 6 2" xfId="1459" xr:uid="{FBE6EBC6-FEC1-49D9-AD86-55036420BDC5}"/>
    <cellStyle name="Comma 2 4 2 6 2 2" xfId="1460" xr:uid="{F75167A9-2D74-47CD-8F64-36A28C991D8F}"/>
    <cellStyle name="Comma 2 4 2 6 2 2 2" xfId="7529" xr:uid="{AC5E1AD7-1585-4127-B0F0-5711C4221363}"/>
    <cellStyle name="Comma 2 4 2 6 2 3" xfId="7528" xr:uid="{E193E28B-401B-44FA-8FF0-0B2FC2B1EF6D}"/>
    <cellStyle name="Comma 2 4 2 6 3" xfId="1461" xr:uid="{7EA35E89-0255-4D71-A0BD-EFAD177E584A}"/>
    <cellStyle name="Comma 2 4 2 6 3 2" xfId="1462" xr:uid="{945B1EC9-9786-4CCB-884B-6DC07E6F15A4}"/>
    <cellStyle name="Comma 2 4 2 6 3 2 2" xfId="7531" xr:uid="{E9F3E4D5-2A70-4E03-9CD3-151CA204CA45}"/>
    <cellStyle name="Comma 2 4 2 6 3 3" xfId="7530" xr:uid="{2754C1B2-671A-4DAB-ABE8-5A6541D937E8}"/>
    <cellStyle name="Comma 2 4 2 6 4" xfId="1463" xr:uid="{AA735AF7-AB9F-47CB-B001-B046EDE4221D}"/>
    <cellStyle name="Comma 2 4 2 6 5" xfId="1464" xr:uid="{1A3A2810-C0D7-438F-A0C8-6285F7EEAB7C}"/>
    <cellStyle name="Comma 2 4 2 6 5 2" xfId="7532" xr:uid="{DDE2A863-BD16-4B62-B8E9-C3CF3C4CC7C3}"/>
    <cellStyle name="Comma 2 4 2 6 6" xfId="7527" xr:uid="{4898B4CE-8EAD-42A0-87F7-63E19DCCFDA7}"/>
    <cellStyle name="Comma 2 4 2 7" xfId="1465" xr:uid="{DD21342A-38D8-457D-A21D-323738546AB5}"/>
    <cellStyle name="Comma 2 4 2 7 2" xfId="1466" xr:uid="{866A8ED3-C60E-43BA-8D88-55945A381BD2}"/>
    <cellStyle name="Comma 2 4 2 7 2 2" xfId="1467" xr:uid="{3F550766-6937-4EFD-A2FB-D1CFDBC3D956}"/>
    <cellStyle name="Comma 2 4 2 7 2 2 2" xfId="7535" xr:uid="{E094D34E-EC04-46E5-BBF8-174EE98EEF31}"/>
    <cellStyle name="Comma 2 4 2 7 2 3" xfId="7534" xr:uid="{265C2DCA-0B3F-4556-83D1-FCBDA623282B}"/>
    <cellStyle name="Comma 2 4 2 7 3" xfId="1468" xr:uid="{8DF20055-5648-4879-813F-2B6E5F06A5A7}"/>
    <cellStyle name="Comma 2 4 2 7 3 2" xfId="1469" xr:uid="{1B8427A0-505F-46AD-8D7B-CD89CD231423}"/>
    <cellStyle name="Comma 2 4 2 7 3 2 2" xfId="7537" xr:uid="{8BB168BC-9225-437F-B769-F6A0FC4A0F80}"/>
    <cellStyle name="Comma 2 4 2 7 3 3" xfId="7536" xr:uid="{F99AFE7D-DA17-4055-A531-330AD3ED88CD}"/>
    <cellStyle name="Comma 2 4 2 7 4" xfId="1470" xr:uid="{F23AF738-5CC5-4144-90CB-0F35AE851158}"/>
    <cellStyle name="Comma 2 4 2 7 5" xfId="1471" xr:uid="{8AD48D42-3EEC-44B2-8331-DF68623B6C8B}"/>
    <cellStyle name="Comma 2 4 2 7 5 2" xfId="7538" xr:uid="{B3463EA4-A31E-47CE-9A5C-2517F462A683}"/>
    <cellStyle name="Comma 2 4 2 7 6" xfId="7533" xr:uid="{786790B0-616A-4202-B703-5A94FC4CAC2D}"/>
    <cellStyle name="Comma 2 4 2 8" xfId="1472" xr:uid="{FFF7B0AA-CB6F-4E6D-812B-2AD2EC500AEA}"/>
    <cellStyle name="Comma 2 4 2 9" xfId="1473" xr:uid="{62A9BF64-129E-4DFF-A125-9BE13DB6AE77}"/>
    <cellStyle name="Comma 2 4 20" xfId="1474" xr:uid="{10A7A174-3185-4C99-AD2D-0C816248B970}"/>
    <cellStyle name="Comma 2 4 20 2" xfId="1475" xr:uid="{1AAA7EA9-F03A-451B-9CB3-F7A563DD9054}"/>
    <cellStyle name="Comma 2 4 20 3" xfId="1476" xr:uid="{D48A36F1-0539-4721-BF99-A763E875E078}"/>
    <cellStyle name="Comma 2 4 20 3 2" xfId="7540" xr:uid="{C47CAD95-87FE-4211-AF52-2C0FBBC9ACE1}"/>
    <cellStyle name="Comma 2 4 20 4" xfId="7539" xr:uid="{C039E088-7AA9-45CC-B2B4-C61CC7F207F5}"/>
    <cellStyle name="Comma 2 4 21" xfId="1477" xr:uid="{0151FC87-F9A6-46F6-AAA1-52F5AC768AC9}"/>
    <cellStyle name="Comma 2 4 21 2" xfId="1478" xr:uid="{AC24065C-2498-4424-B9D7-FA7ADBDB836F}"/>
    <cellStyle name="Comma 2 4 21 3" xfId="1479" xr:uid="{330DF428-37EA-42C5-835A-68208FDDA519}"/>
    <cellStyle name="Comma 2 4 21 3 2" xfId="7542" xr:uid="{46891947-EEFA-49F2-B081-D6ACD15ED0C1}"/>
    <cellStyle name="Comma 2 4 21 4" xfId="7541" xr:uid="{A56D810C-0DA3-450D-99E4-3B74A18F4DC0}"/>
    <cellStyle name="Comma 2 4 22" xfId="1480" xr:uid="{E728CCC9-3541-421F-B6F0-FE43EE732523}"/>
    <cellStyle name="Comma 2 4 23" xfId="1481" xr:uid="{31D262A6-2649-418B-8447-F5C70E957317}"/>
    <cellStyle name="Comma 2 4 24" xfId="1482" xr:uid="{21F0AE68-E2C5-4DA3-AE45-C4166B777C3B}"/>
    <cellStyle name="Comma 2 4 25" xfId="1483" xr:uid="{2A6E1FF8-50FA-4857-948F-3875C533E73F}"/>
    <cellStyle name="Comma 2 4 26" xfId="1484" xr:uid="{AD866DF1-CC90-4FDF-8B07-A1AA26E9274D}"/>
    <cellStyle name="Comma 2 4 27" xfId="1485" xr:uid="{0D19AFC4-7F04-46D4-ABF5-57E8B6488A1F}"/>
    <cellStyle name="Comma 2 4 28" xfId="1486" xr:uid="{7219DA94-113F-4931-AB3B-694998B0C040}"/>
    <cellStyle name="Comma 2 4 29" xfId="1487" xr:uid="{F1914621-6E0C-4C29-A52F-7EB190588A7B}"/>
    <cellStyle name="Comma 2 4 29 2" xfId="1488" xr:uid="{1CA000B5-69B2-4F99-90CA-E3260DBD1AE2}"/>
    <cellStyle name="Comma 2 4 3" xfId="1489" xr:uid="{7739B825-1CDE-41E4-B80C-375DC71E3986}"/>
    <cellStyle name="Comma 2 4 3 2" xfId="1490" xr:uid="{7497DCA5-7189-48E6-98E8-5CA26E139523}"/>
    <cellStyle name="Comma 2 4 3 2 2" xfId="1491" xr:uid="{62778B4E-6E2C-4B4E-9EAB-91F1F2142D43}"/>
    <cellStyle name="Comma 2 4 3 2 2 2" xfId="7545" xr:uid="{5ABE68ED-84B7-4B7C-A2C6-0CC15625861E}"/>
    <cellStyle name="Comma 2 4 3 2 3" xfId="7544" xr:uid="{9986C756-EE17-4337-A833-A6BB793EF60B}"/>
    <cellStyle name="Comma 2 4 3 3" xfId="1492" xr:uid="{78F55723-1CC9-436F-8628-986997C46E65}"/>
    <cellStyle name="Comma 2 4 3 3 2" xfId="1493" xr:uid="{75008F0F-155B-4DBE-A845-6E996BB8A701}"/>
    <cellStyle name="Comma 2 4 3 3 2 2" xfId="7547" xr:uid="{D5457B85-3890-4B62-B889-8A0DF7ACC3AF}"/>
    <cellStyle name="Comma 2 4 3 3 3" xfId="7546" xr:uid="{3FC32132-0256-409E-8373-D1A9C5D31655}"/>
    <cellStyle name="Comma 2 4 3 4" xfId="1494" xr:uid="{DBE5F166-3DE4-42F5-95FF-DA4C345DAEC6}"/>
    <cellStyle name="Comma 2 4 3 5" xfId="1495" xr:uid="{5803E948-D692-4117-8C35-3C79546E489C}"/>
    <cellStyle name="Comma 2 4 3 5 2" xfId="7548" xr:uid="{F7E98336-849D-4602-8275-CB54DD1CA3B8}"/>
    <cellStyle name="Comma 2 4 3 6" xfId="7543" xr:uid="{B2870C4F-9AEF-4BD6-8A3C-5514AE232282}"/>
    <cellStyle name="Comma 2 4 30" xfId="1496" xr:uid="{3EBA2F6A-F1A7-47D2-BDC8-221C9ACAB05A}"/>
    <cellStyle name="Comma 2 4 30 2" xfId="7549" xr:uid="{1D6EC861-858D-4A6F-98BF-7911A9D32ABA}"/>
    <cellStyle name="Comma 2 4 31" xfId="7496" xr:uid="{DC73F1A3-E829-4795-B9D6-5FE178ECA99E}"/>
    <cellStyle name="Comma 2 4 4" xfId="1497" xr:uid="{C1677298-A127-42CC-8B8C-A1D46326AF7C}"/>
    <cellStyle name="Comma 2 4 4 2" xfId="1498" xr:uid="{7A01B1CB-ECAC-4329-95B6-C664CA75E8E6}"/>
    <cellStyle name="Comma 2 4 4 2 2" xfId="1499" xr:uid="{1B645BE0-712E-4235-A7A1-5E9666D96CE7}"/>
    <cellStyle name="Comma 2 4 4 2 2 2" xfId="7552" xr:uid="{BF9C5986-B638-46D2-870E-0A3365C7C0F8}"/>
    <cellStyle name="Comma 2 4 4 2 3" xfId="7551" xr:uid="{DCDB3E45-C9F1-4605-93EE-0832EF6BA4F6}"/>
    <cellStyle name="Comma 2 4 4 3" xfId="1500" xr:uid="{A1BFDC27-B348-4F6B-B999-74ED9E32D2BF}"/>
    <cellStyle name="Comma 2 4 4 3 2" xfId="1501" xr:uid="{6C9E7233-AF74-4EE8-920B-163D5B44DE8A}"/>
    <cellStyle name="Comma 2 4 4 3 2 2" xfId="7554" xr:uid="{FFA5EEA1-5EB1-498E-8136-DCE5B8EA9742}"/>
    <cellStyle name="Comma 2 4 4 3 3" xfId="7553" xr:uid="{A4A094FF-FEA0-4D52-882D-456068DE120D}"/>
    <cellStyle name="Comma 2 4 4 4" xfId="1502" xr:uid="{97B7C325-201F-48B3-895D-01D2BCAAC8B4}"/>
    <cellStyle name="Comma 2 4 4 5" xfId="1503" xr:uid="{AEF2DF57-D631-4E37-B67F-7B6AA220D08D}"/>
    <cellStyle name="Comma 2 4 4 5 2" xfId="7555" xr:uid="{87F026F4-4805-46E2-AED1-C936394D66EB}"/>
    <cellStyle name="Comma 2 4 4 6" xfId="7550" xr:uid="{CF0A8C40-1D6C-428F-9A93-43B09AF8F9C1}"/>
    <cellStyle name="Comma 2 4 5" xfId="1504" xr:uid="{B69ABE4A-AF71-418D-A040-1793763995BD}"/>
    <cellStyle name="Comma 2 4 5 2" xfId="1505" xr:uid="{FA03BBCA-E04C-43B6-BBED-A9A169A0F651}"/>
    <cellStyle name="Comma 2 4 5 2 2" xfId="1506" xr:uid="{D68EF768-473F-485F-9A28-2D563C64ACB4}"/>
    <cellStyle name="Comma 2 4 5 2 2 2" xfId="7558" xr:uid="{A0F166E3-B31A-4969-A92C-0ADB5BBE28EE}"/>
    <cellStyle name="Comma 2 4 5 2 3" xfId="7557" xr:uid="{B0B444A8-0F51-489A-A0D5-E5362DD3DCE6}"/>
    <cellStyle name="Comma 2 4 5 3" xfId="1507" xr:uid="{763C794F-3D49-4F06-B16E-3618FCD05A45}"/>
    <cellStyle name="Comma 2 4 5 3 2" xfId="1508" xr:uid="{63E7BFFA-EB4A-41F0-96D8-30B493A1D189}"/>
    <cellStyle name="Comma 2 4 5 3 2 2" xfId="7560" xr:uid="{96EAA999-5BF7-4992-8D04-DCE85BBFBAEB}"/>
    <cellStyle name="Comma 2 4 5 3 3" xfId="7559" xr:uid="{548921DA-07CC-456D-B2BB-2D726EC043B6}"/>
    <cellStyle name="Comma 2 4 5 4" xfId="1509" xr:uid="{5AA3ABEC-1B37-406B-87A0-BBEC19CD9318}"/>
    <cellStyle name="Comma 2 4 5 5" xfId="1510" xr:uid="{5AE22E05-7164-405A-BC52-2D12CAE86A94}"/>
    <cellStyle name="Comma 2 4 5 5 2" xfId="7561" xr:uid="{9422723F-DFF7-4C34-B2DF-B7D4F56FFDF6}"/>
    <cellStyle name="Comma 2 4 5 6" xfId="7556" xr:uid="{E4E59484-6509-4CB6-BA27-2F987AB703C4}"/>
    <cellStyle name="Comma 2 4 6" xfId="1511" xr:uid="{0730DC14-74D5-47FC-8018-3FA5B681BA43}"/>
    <cellStyle name="Comma 2 4 6 2" xfId="1512" xr:uid="{1B86AAA5-1D36-4C03-AD1D-14E84AD39D31}"/>
    <cellStyle name="Comma 2 4 6 2 2" xfId="1513" xr:uid="{7C6195D7-C861-4BF7-9282-E96ED7072BAE}"/>
    <cellStyle name="Comma 2 4 6 2 2 2" xfId="7564" xr:uid="{5CB3055D-C353-43B5-AD3A-628C02CB4CAC}"/>
    <cellStyle name="Comma 2 4 6 2 3" xfId="7563" xr:uid="{CD1E4BC8-DF5A-4EC9-999C-0362D3C250D2}"/>
    <cellStyle name="Comma 2 4 6 3" xfId="1514" xr:uid="{E20EA11E-9A88-40BF-A874-42AE499F62B4}"/>
    <cellStyle name="Comma 2 4 6 3 2" xfId="1515" xr:uid="{F86B1B1C-AA01-4BCD-B60C-4C25814139C2}"/>
    <cellStyle name="Comma 2 4 6 3 2 2" xfId="7566" xr:uid="{6D77610A-E35D-42E1-8518-223A94949AD7}"/>
    <cellStyle name="Comma 2 4 6 3 3" xfId="7565" xr:uid="{920A54D4-D128-4513-B4D2-632EA7FDDA8D}"/>
    <cellStyle name="Comma 2 4 6 4" xfId="1516" xr:uid="{D70524FA-09CC-44E7-82D5-A12E9B528821}"/>
    <cellStyle name="Comma 2 4 6 5" xfId="1517" xr:uid="{0327CC4E-88CB-4511-87F6-352D73F89DF4}"/>
    <cellStyle name="Comma 2 4 6 5 2" xfId="7567" xr:uid="{E8949250-686A-4E33-8A07-62347E3AD0B6}"/>
    <cellStyle name="Comma 2 4 6 6" xfId="7562" xr:uid="{BBA0EF8C-9374-4C11-9FB1-4A92A68FB579}"/>
    <cellStyle name="Comma 2 4 7" xfId="1518" xr:uid="{446C7D87-E4EC-4E1C-A4CE-097DC43654AB}"/>
    <cellStyle name="Comma 2 4 7 2" xfId="1519" xr:uid="{763C3181-FFDA-48E2-BB85-3A3833FFCF34}"/>
    <cellStyle name="Comma 2 4 7 2 2" xfId="1520" xr:uid="{C49C185F-FAA9-4FAF-BFE9-828868B5CB50}"/>
    <cellStyle name="Comma 2 4 7 2 2 2" xfId="7570" xr:uid="{80B8594E-C4AA-4A66-85E2-42C8F1795D39}"/>
    <cellStyle name="Comma 2 4 7 2 3" xfId="7569" xr:uid="{FEBD2EE0-F571-40DD-AD9A-994433647DB4}"/>
    <cellStyle name="Comma 2 4 7 3" xfId="1521" xr:uid="{D5A96EF9-264B-431C-8801-95ADF2A017C3}"/>
    <cellStyle name="Comma 2 4 7 3 2" xfId="1522" xr:uid="{0F1A1CCF-E4F7-4A6E-8C02-38E7360272AC}"/>
    <cellStyle name="Comma 2 4 7 3 2 2" xfId="7572" xr:uid="{EACDE103-0258-4E67-BD0E-59018B2E428C}"/>
    <cellStyle name="Comma 2 4 7 3 3" xfId="7571" xr:uid="{2CF0223C-C7A2-4BC6-B6DB-C80C4F2A28D4}"/>
    <cellStyle name="Comma 2 4 7 4" xfId="1523" xr:uid="{46A51C1D-64D0-44D8-8A9F-E60F6E4929AC}"/>
    <cellStyle name="Comma 2 4 7 5" xfId="1524" xr:uid="{3B3A0819-89FC-4238-8F66-7BEA140B6AAD}"/>
    <cellStyle name="Comma 2 4 7 5 2" xfId="7573" xr:uid="{C575BD77-7B97-485B-B1AF-F3B5583694BF}"/>
    <cellStyle name="Comma 2 4 7 6" xfId="7568" xr:uid="{8883657B-E5CD-43C4-AC4B-5386E4DF34E7}"/>
    <cellStyle name="Comma 2 4 8" xfId="1525" xr:uid="{4A249295-DCFA-490A-9F53-570703DD0CD6}"/>
    <cellStyle name="Comma 2 4 8 2" xfId="1526" xr:uid="{280D3FBA-3A97-4AAB-8783-5FB4EE885FFC}"/>
    <cellStyle name="Comma 2 4 8 2 2" xfId="1527" xr:uid="{3715BC30-CD3F-40CF-AEA0-9B80C2282799}"/>
    <cellStyle name="Comma 2 4 8 2 2 2" xfId="7576" xr:uid="{2BFEBA05-B2EC-4C9D-8248-FCB4C2F99AC9}"/>
    <cellStyle name="Comma 2 4 8 2 3" xfId="7575" xr:uid="{E6F7D8DA-38EC-4CFB-8F71-C1DE6BD5E28B}"/>
    <cellStyle name="Comma 2 4 8 3" xfId="1528" xr:uid="{38213F48-243A-484E-B445-8056586739D6}"/>
    <cellStyle name="Comma 2 4 8 3 2" xfId="1529" xr:uid="{F96E179D-B87B-444A-99A4-F8ACFAA10B58}"/>
    <cellStyle name="Comma 2 4 8 3 2 2" xfId="7578" xr:uid="{E6653F1D-E1B1-46BD-AEC7-69DB6EE5BBA0}"/>
    <cellStyle name="Comma 2 4 8 3 3" xfId="7577" xr:uid="{7B81B9B4-3111-4F4E-B35E-8287F19EDEF2}"/>
    <cellStyle name="Comma 2 4 8 4" xfId="1530" xr:uid="{019DB46B-EFC3-41A0-B3DB-5359D9ED1200}"/>
    <cellStyle name="Comma 2 4 8 5" xfId="1531" xr:uid="{B873B23E-F854-4C61-A363-9A193C2CEEB2}"/>
    <cellStyle name="Comma 2 4 8 5 2" xfId="7579" xr:uid="{17B383F8-A0A0-463F-B6E6-E2842ECF06D6}"/>
    <cellStyle name="Comma 2 4 8 6" xfId="7574" xr:uid="{4DB699F6-FD9D-4DA3-A0AF-BDD95EA0F284}"/>
    <cellStyle name="Comma 2 4 9" xfId="1532" xr:uid="{E5F978FD-5883-4BC4-8175-8EE8BC23E5A8}"/>
    <cellStyle name="Comma 2 5" xfId="1533" xr:uid="{29398A6B-BEF5-4243-9106-5C29E153B6D4}"/>
    <cellStyle name="Comma 2 5 2" xfId="1534" xr:uid="{F5083876-4E98-41C4-B09A-368AF77F06BF}"/>
    <cellStyle name="Comma 2 5 2 2" xfId="5649" xr:uid="{D4F51CAB-0361-4CD5-9ECF-79B2A1F3BC91}"/>
    <cellStyle name="Comma 2 5 3" xfId="1535" xr:uid="{3FFE1334-859D-484E-8927-0C5DD2176B29}"/>
    <cellStyle name="Comma 2 5 4" xfId="1536" xr:uid="{BBE1FB4D-7AB4-4D2D-BD8D-ADE8247CA132}"/>
    <cellStyle name="Comma 2 5 5" xfId="1537" xr:uid="{41539F6D-6110-42ED-9FB2-7691194D61CD}"/>
    <cellStyle name="Comma 2 6" xfId="1538" xr:uid="{AB541041-3A37-439F-995F-3835103B7305}"/>
    <cellStyle name="Comma 2 6 2" xfId="1539" xr:uid="{C0832446-8A3A-4C92-9291-72B206A42130}"/>
    <cellStyle name="Comma 2 6 2 2" xfId="1540" xr:uid="{647F1CA2-F681-4CDC-9313-951A38A9CF8B}"/>
    <cellStyle name="Comma 2 7" xfId="1541" xr:uid="{7281D58F-81CF-4999-9768-7B6AC9CDB689}"/>
    <cellStyle name="Comma 2 7 10" xfId="1542" xr:uid="{597BD0D6-67A0-40B0-918E-0F105300611C}"/>
    <cellStyle name="Comma 2 7 11" xfId="1543" xr:uid="{8DB25310-1891-4231-A0AB-06449161472D}"/>
    <cellStyle name="Comma 2 7 12" xfId="1544" xr:uid="{270A5E27-F7B1-4378-A8EB-222B9454917F}"/>
    <cellStyle name="Comma 2 7 13" xfId="1545" xr:uid="{815964A6-F033-41BA-AF13-29CBB1C3D672}"/>
    <cellStyle name="Comma 2 7 14" xfId="1546" xr:uid="{F6E1FE05-F9CE-4B05-9E24-240023C628E3}"/>
    <cellStyle name="Comma 2 7 15" xfId="1547" xr:uid="{7A8F85D2-68A3-40FE-AB2D-B8656E312B9D}"/>
    <cellStyle name="Comma 2 7 16" xfId="1548" xr:uid="{957B7578-72A7-47B2-8E65-4D606BABC49A}"/>
    <cellStyle name="Comma 2 7 16 2" xfId="1549" xr:uid="{2415F694-9F8B-400F-956F-D67D38FE289F}"/>
    <cellStyle name="Comma 2 7 16 3" xfId="1550" xr:uid="{B13425C0-9A3B-46D8-AB8E-50A228494B2E}"/>
    <cellStyle name="Comma 2 7 16 4" xfId="1551" xr:uid="{8B0EC09D-1563-4E00-9B02-A74F76F97B70}"/>
    <cellStyle name="Comma 2 7 16 5" xfId="1552" xr:uid="{5BBF42D9-A91D-4894-8FB8-03D50AA6D1A2}"/>
    <cellStyle name="Comma 2 7 16 6" xfId="1553" xr:uid="{8D00D5F2-8F4B-4AE3-B7A0-D6A146043344}"/>
    <cellStyle name="Comma 2 7 16 7" xfId="1554" xr:uid="{176B4738-DD63-40A4-81EE-377959A17FD0}"/>
    <cellStyle name="Comma 2 7 16 8" xfId="1555" xr:uid="{68DF6C31-CCE0-43D8-A3AD-D89977D5C8D9}"/>
    <cellStyle name="Comma 2 7 16 9" xfId="1556" xr:uid="{8AA4096B-CEF6-4C38-8098-7433CB6BB434}"/>
    <cellStyle name="Comma 2 7 17" xfId="1557" xr:uid="{24AEF836-54B0-46CB-A8BD-FE5440F69F15}"/>
    <cellStyle name="Comma 2 7 17 2" xfId="1558" xr:uid="{68DBE859-7D32-4FDE-9177-4A10D99E7860}"/>
    <cellStyle name="Comma 2 7 17 3" xfId="1559" xr:uid="{C150BC54-0620-4196-9B7F-C514EBCC3D84}"/>
    <cellStyle name="Comma 2 7 17 4" xfId="1560" xr:uid="{EE9E43AA-79E5-4543-9F51-93707378525E}"/>
    <cellStyle name="Comma 2 7 17 5" xfId="1561" xr:uid="{54CFF1EF-CED4-4FD7-8F49-E5F73177F37F}"/>
    <cellStyle name="Comma 2 7 17 6" xfId="1562" xr:uid="{A684FF10-F918-44D8-91BE-90C728AE64A7}"/>
    <cellStyle name="Comma 2 7 17 7" xfId="1563" xr:uid="{B718E13D-AE02-4183-8B3A-53E0CBE98D64}"/>
    <cellStyle name="Comma 2 7 17 8" xfId="1564" xr:uid="{4F98E0AF-6F31-44E7-B4F2-42C93BB650F1}"/>
    <cellStyle name="Comma 2 7 17 9" xfId="1565" xr:uid="{AA7242F1-A886-4126-AD9D-E7FC485B72EC}"/>
    <cellStyle name="Comma 2 7 18" xfId="1566" xr:uid="{10B28AD0-B631-4AA5-8917-B66F5D38312C}"/>
    <cellStyle name="Comma 2 7 19" xfId="1567" xr:uid="{A4405F62-0961-423A-A391-A83E54BB7AE8}"/>
    <cellStyle name="Comma 2 7 2" xfId="1568" xr:uid="{9D48F2B2-2C70-4E05-8E3D-EDF089F5BF5A}"/>
    <cellStyle name="Comma 2 7 20" xfId="1569" xr:uid="{921F9AE8-FBAB-4C4F-8BBC-5DBE9483FD50}"/>
    <cellStyle name="Comma 2 7 21" xfId="1570" xr:uid="{7AB54134-CDCD-4831-A43B-939AEB32CEDC}"/>
    <cellStyle name="Comma 2 7 22" xfId="1571" xr:uid="{EB47CFBE-5A8E-45CE-BF50-54882F454D8C}"/>
    <cellStyle name="Comma 2 7 23" xfId="1572" xr:uid="{9E4AC412-E225-4D03-A962-A25B9BC6D5E4}"/>
    <cellStyle name="Comma 2 7 24" xfId="1573" xr:uid="{FD70D757-A358-4928-BEA6-01A15747F9A8}"/>
    <cellStyle name="Comma 2 7 25" xfId="1574" xr:uid="{C2EAC5D6-2694-484C-BC8B-D6026E0202C4}"/>
    <cellStyle name="Comma 2 7 26" xfId="1575" xr:uid="{BD13E6E7-3212-4F37-902E-3716F237167D}"/>
    <cellStyle name="Comma 2 7 27" xfId="7580" xr:uid="{B302CC1A-D617-490F-AE2D-07CC3A1A5F05}"/>
    <cellStyle name="Comma 2 7 3" xfId="1576" xr:uid="{5A02F05A-EF25-4360-8A7C-50E562266153}"/>
    <cellStyle name="Comma 2 7 4" xfId="1577" xr:uid="{D9DCDEF2-6007-45CF-8E36-26FE4B5A26DE}"/>
    <cellStyle name="Comma 2 7 5" xfId="1578" xr:uid="{FA045AE5-AD6B-4133-804F-9DDDF3330873}"/>
    <cellStyle name="Comma 2 7 6" xfId="1579" xr:uid="{B006B81C-1E75-4514-89F0-86BEBB568BC6}"/>
    <cellStyle name="Comma 2 7 7" xfId="1580" xr:uid="{CE5CA13E-7474-4B40-B8AE-84DFDE44E0CF}"/>
    <cellStyle name="Comma 2 7 8" xfId="1581" xr:uid="{F9712DC2-77E4-454B-8548-C6F663FE52E8}"/>
    <cellStyle name="Comma 2 7 9" xfId="1582" xr:uid="{E83AD113-6425-483D-B1F2-F96261733A54}"/>
    <cellStyle name="Comma 2 8" xfId="1583" xr:uid="{C687B94A-35C3-46D5-9C5C-5B338F67EF57}"/>
    <cellStyle name="Comma 2 8 10" xfId="1584" xr:uid="{FEF8CF9D-5D70-4F4D-B92B-1B04B025307B}"/>
    <cellStyle name="Comma 2 8 11" xfId="1585" xr:uid="{CD1CF549-C117-4C9C-B5FE-9C8F086BA383}"/>
    <cellStyle name="Comma 2 8 12" xfId="1586" xr:uid="{5B71B22F-76AE-462D-A511-819F074000EE}"/>
    <cellStyle name="Comma 2 8 13" xfId="1587" xr:uid="{21C7D52C-4D56-40AB-A23D-545D36F311F1}"/>
    <cellStyle name="Comma 2 8 14" xfId="1588" xr:uid="{1434A774-ED51-4305-A7BF-879A5E1D975C}"/>
    <cellStyle name="Comma 2 8 15" xfId="1589" xr:uid="{3565F8AD-B607-4343-A457-FB2E444494C6}"/>
    <cellStyle name="Comma 2 8 16" xfId="1590" xr:uid="{DB34BF00-C051-474F-84D7-1B40D6300573}"/>
    <cellStyle name="Comma 2 8 16 2" xfId="1591" xr:uid="{70DE0049-BA5E-4BCC-93B6-E75D7CC51853}"/>
    <cellStyle name="Comma 2 8 16 3" xfId="1592" xr:uid="{CA9EA9D3-23B0-4461-A487-7E4EEB22CB10}"/>
    <cellStyle name="Comma 2 8 16 4" xfId="1593" xr:uid="{C4A05EFA-0428-4D19-828E-45B8F9EAF013}"/>
    <cellStyle name="Comma 2 8 16 5" xfId="1594" xr:uid="{DAFD7F51-DDDF-441D-AF6A-724D8458A160}"/>
    <cellStyle name="Comma 2 8 16 6" xfId="1595" xr:uid="{B0093108-C9F7-4A42-8B77-5C8C8A93567F}"/>
    <cellStyle name="Comma 2 8 16 7" xfId="1596" xr:uid="{0827C7E8-5FF7-470C-828F-4BA6EBC33C50}"/>
    <cellStyle name="Comma 2 8 16 8" xfId="1597" xr:uid="{493C8428-6A2F-458E-9A03-ED54B525587C}"/>
    <cellStyle name="Comma 2 8 16 9" xfId="1598" xr:uid="{6BC2C33F-7B82-41D8-A11D-9E211C68A7F5}"/>
    <cellStyle name="Comma 2 8 17" xfId="1599" xr:uid="{957F59F3-9D9C-4C95-8C3A-96E186317C4F}"/>
    <cellStyle name="Comma 2 8 17 2" xfId="1600" xr:uid="{7B3F5525-CF95-448B-BCF7-2F6698AEB88B}"/>
    <cellStyle name="Comma 2 8 17 3" xfId="1601" xr:uid="{D8F5C791-107B-448F-8963-792B91032FE0}"/>
    <cellStyle name="Comma 2 8 17 4" xfId="1602" xr:uid="{FE18DB5E-E5E6-4CC1-B19C-BEA3F2F7B35E}"/>
    <cellStyle name="Comma 2 8 17 5" xfId="1603" xr:uid="{175A0455-6672-4A1C-AC6B-03E9FA877C97}"/>
    <cellStyle name="Comma 2 8 17 6" xfId="1604" xr:uid="{26DF2465-0ECF-418F-9CB2-E68FA8D33CF3}"/>
    <cellStyle name="Comma 2 8 17 7" xfId="1605" xr:uid="{37FA81EC-E32B-4DBC-ABFD-63578077F4E0}"/>
    <cellStyle name="Comma 2 8 17 8" xfId="1606" xr:uid="{7531CFE9-3A18-4986-B184-1F45F2A7069D}"/>
    <cellStyle name="Comma 2 8 17 9" xfId="1607" xr:uid="{7C24B964-43D3-4E58-B1CA-3992883CB775}"/>
    <cellStyle name="Comma 2 8 18" xfId="1608" xr:uid="{8B02A353-C836-4A26-9D26-415C67CCCF77}"/>
    <cellStyle name="Comma 2 8 19" xfId="1609" xr:uid="{71406290-4E5C-46C0-8A70-9F0CD71FD276}"/>
    <cellStyle name="Comma 2 8 2" xfId="1610" xr:uid="{06E018B6-7065-4B09-B655-DAE101EDAFEF}"/>
    <cellStyle name="Comma 2 8 20" xfId="1611" xr:uid="{6CEFB989-9844-4D2F-9CFD-DC4AAC56775F}"/>
    <cellStyle name="Comma 2 8 21" xfId="1612" xr:uid="{E326DD58-424A-4AB6-8182-C49F1DC4B234}"/>
    <cellStyle name="Comma 2 8 22" xfId="1613" xr:uid="{5A98DA8A-5158-4571-B1A8-9B2AE5247C5E}"/>
    <cellStyle name="Comma 2 8 23" xfId="1614" xr:uid="{1DA7C663-F2D2-4C56-89E9-045DDCEF7FBB}"/>
    <cellStyle name="Comma 2 8 24" xfId="1615" xr:uid="{7FA3A7CD-7D94-4A4E-9673-69B3940D26E3}"/>
    <cellStyle name="Comma 2 8 25" xfId="1616" xr:uid="{D6BBCBA5-23CF-4ECD-9F60-9AFC52533A10}"/>
    <cellStyle name="Comma 2 8 26" xfId="1617" xr:uid="{C3D3331D-DD27-4F4C-BBFF-0689857C9743}"/>
    <cellStyle name="Comma 2 8 27" xfId="7581" xr:uid="{3457B6D3-34AF-46A1-BFD7-15156C2533B9}"/>
    <cellStyle name="Comma 2 8 3" xfId="1618" xr:uid="{EA1DC4FE-5438-4006-8634-A9BD21B25A4D}"/>
    <cellStyle name="Comma 2 8 4" xfId="1619" xr:uid="{16A2C1E4-2FD6-42DF-8CD6-7EEC285B45D4}"/>
    <cellStyle name="Comma 2 8 5" xfId="1620" xr:uid="{7A585DFE-F949-49F6-8494-834C0461EB2A}"/>
    <cellStyle name="Comma 2 8 6" xfId="1621" xr:uid="{03CA19B7-79F6-4C35-B0C5-37EE4D587DAB}"/>
    <cellStyle name="Comma 2 8 7" xfId="1622" xr:uid="{375C74EC-36F2-4788-B2AE-1E272CFBAE3D}"/>
    <cellStyle name="Comma 2 8 8" xfId="1623" xr:uid="{E73BFB9D-8F1C-4445-8871-5F401063AB58}"/>
    <cellStyle name="Comma 2 8 9" xfId="1624" xr:uid="{DC4FAAA2-FBDF-489A-BCC1-8304247B899D}"/>
    <cellStyle name="Comma 2 9" xfId="1625" xr:uid="{98F346C9-3BF6-418A-95C1-199E811F61C9}"/>
    <cellStyle name="Comma 2 9 10" xfId="1626" xr:uid="{2FA37E38-6235-4EE9-B0B9-F91104B632E2}"/>
    <cellStyle name="Comma 2 9 11" xfId="1627" xr:uid="{AFFBB736-064A-4C24-9FBF-E9474A730361}"/>
    <cellStyle name="Comma 2 9 12" xfId="1628" xr:uid="{321A8E22-01DB-46F6-BC2C-CFA166D544CA}"/>
    <cellStyle name="Comma 2 9 13" xfId="1629" xr:uid="{C0AD29A9-1B26-41FE-BD27-6F5A5DC1C988}"/>
    <cellStyle name="Comma 2 9 14" xfId="1630" xr:uid="{0B587041-4F96-4ACD-A3E5-71DB9258B10C}"/>
    <cellStyle name="Comma 2 9 15" xfId="1631" xr:uid="{3E0C5EAC-1B41-4552-A93B-C6398429208E}"/>
    <cellStyle name="Comma 2 9 16" xfId="1632" xr:uid="{C0A42565-43EA-427C-852E-47092E0BB1B0}"/>
    <cellStyle name="Comma 2 9 16 2" xfId="1633" xr:uid="{BA6F7570-A348-464B-B0F3-AA7E0275D923}"/>
    <cellStyle name="Comma 2 9 16 3" xfId="1634" xr:uid="{3DF26788-9312-447C-8DDC-F827524AEBBF}"/>
    <cellStyle name="Comma 2 9 16 4" xfId="1635" xr:uid="{F4F7D1F8-88D3-4E53-B086-02C24CDE5946}"/>
    <cellStyle name="Comma 2 9 16 5" xfId="1636" xr:uid="{0D9ECC8A-B08D-47FE-AA09-7BBD087A2428}"/>
    <cellStyle name="Comma 2 9 16 6" xfId="1637" xr:uid="{3123C1E1-B5EB-49F7-9152-7207298184DD}"/>
    <cellStyle name="Comma 2 9 16 7" xfId="1638" xr:uid="{D9F12CA9-BC85-46DB-8CC3-FD21A18702C7}"/>
    <cellStyle name="Comma 2 9 16 8" xfId="1639" xr:uid="{E3709078-3B73-4497-B0CA-43794CABB2B5}"/>
    <cellStyle name="Comma 2 9 16 9" xfId="1640" xr:uid="{6D115A07-22F2-4685-AFEC-2689EF2B05CF}"/>
    <cellStyle name="Comma 2 9 17" xfId="1641" xr:uid="{0F3E1975-5DB0-4454-9890-F68769739C9F}"/>
    <cellStyle name="Comma 2 9 17 2" xfId="1642" xr:uid="{59033D37-8616-48AF-9499-0B8ACB13AA3A}"/>
    <cellStyle name="Comma 2 9 17 3" xfId="1643" xr:uid="{D101C945-96EA-4B62-BC98-70B00CC2A43D}"/>
    <cellStyle name="Comma 2 9 17 4" xfId="1644" xr:uid="{21C8D312-067A-449E-BCB7-C18BAA5CCE46}"/>
    <cellStyle name="Comma 2 9 17 5" xfId="1645" xr:uid="{E66534C0-F2E3-43A7-8F31-EAAC8CB05ED9}"/>
    <cellStyle name="Comma 2 9 17 6" xfId="1646" xr:uid="{81E41527-0317-4182-B3E9-4D3ABAC15F3C}"/>
    <cellStyle name="Comma 2 9 17 7" xfId="1647" xr:uid="{8724F458-7966-433E-BB91-4D263BC91FCF}"/>
    <cellStyle name="Comma 2 9 17 8" xfId="1648" xr:uid="{5D6B036D-8900-4F5F-8262-98D1DC3B425C}"/>
    <cellStyle name="Comma 2 9 17 9" xfId="1649" xr:uid="{86A8B384-D778-455F-9DC0-3BB6E439188E}"/>
    <cellStyle name="Comma 2 9 18" xfId="1650" xr:uid="{75AEA584-4535-4D86-B2EE-89AEF8A16ECB}"/>
    <cellStyle name="Comma 2 9 19" xfId="1651" xr:uid="{A9DAB167-48B6-49F2-BA6B-289317225FBE}"/>
    <cellStyle name="Comma 2 9 2" xfId="1652" xr:uid="{B6DD4146-4550-4EDD-B68F-6EAE270781CE}"/>
    <cellStyle name="Comma 2 9 20" xfId="1653" xr:uid="{FE6128F6-7DDC-43E4-959C-C6AE14708EEF}"/>
    <cellStyle name="Comma 2 9 21" xfId="1654" xr:uid="{DD13D3AD-A38B-46DA-806D-902F5BD9DB53}"/>
    <cellStyle name="Comma 2 9 22" xfId="1655" xr:uid="{4A36675D-F8F1-4599-B8D6-56F08FB3BCEF}"/>
    <cellStyle name="Comma 2 9 23" xfId="1656" xr:uid="{03E41699-918D-4664-AA34-0C041CA7E546}"/>
    <cellStyle name="Comma 2 9 24" xfId="1657" xr:uid="{176638CA-F207-46D7-9F28-42E43ADA8A04}"/>
    <cellStyle name="Comma 2 9 25" xfId="1658" xr:uid="{1AC629CD-D766-4D66-A467-6C6C3BB48FC3}"/>
    <cellStyle name="Comma 2 9 26" xfId="1659" xr:uid="{869B56FD-868B-4856-A86C-4D30FC32E21B}"/>
    <cellStyle name="Comma 2 9 27" xfId="7582" xr:uid="{D206C42F-91A0-4AEB-B8B9-70F0A7A9E3F5}"/>
    <cellStyle name="Comma 2 9 3" xfId="1660" xr:uid="{D5AE7C69-5B94-4769-9079-51BD1C4EE008}"/>
    <cellStyle name="Comma 2 9 4" xfId="1661" xr:uid="{4896917A-7FB6-4704-9692-E27FFD560E3E}"/>
    <cellStyle name="Comma 2 9 5" xfId="1662" xr:uid="{2D7A64AB-C4A9-41C6-8EDC-5E8B780ACD24}"/>
    <cellStyle name="Comma 2 9 6" xfId="1663" xr:uid="{94474441-8715-4D3E-81D3-FACB3C694E2F}"/>
    <cellStyle name="Comma 2 9 7" xfId="1664" xr:uid="{45571F82-721A-4DCD-B1FC-FB91F10FB788}"/>
    <cellStyle name="Comma 2 9 8" xfId="1665" xr:uid="{A7FF5186-31E5-475D-A53C-12C10C089EFE}"/>
    <cellStyle name="Comma 2 9 9" xfId="1666" xr:uid="{E975C6B4-07D2-467B-9F3D-6060F58896B3}"/>
    <cellStyle name="Comma 20" xfId="1667" xr:uid="{87C3A784-65DB-47B0-A978-B761154A0D34}"/>
    <cellStyle name="Comma 20 2" xfId="6125" xr:uid="{F1FAAF3A-8F0E-4A85-A883-C812B2F2AECA}"/>
    <cellStyle name="Comma 20 2 2" xfId="7583" xr:uid="{EA3F9D26-426A-4662-AB81-69036D5D2AD3}"/>
    <cellStyle name="Comma 21" xfId="1668" xr:uid="{18358A45-B7C1-4A2C-9156-7682AAC5666C}"/>
    <cellStyle name="Comma 21 2" xfId="6126" xr:uid="{F40998D7-5232-4C9B-9578-454495C2E5F6}"/>
    <cellStyle name="Comma 21 2 2" xfId="7584" xr:uid="{C8A58C5A-83F7-4C55-B2CF-333E9609CEE5}"/>
    <cellStyle name="Comma 22" xfId="1669" xr:uid="{4668228D-33F5-4E9C-AAE8-5649851592C8}"/>
    <cellStyle name="Comma 22 2" xfId="6127" xr:uid="{4754BD54-2AFF-4B94-BD7B-B98C01DC6492}"/>
    <cellStyle name="Comma 22 2 2" xfId="7585" xr:uid="{FC4E100F-D376-43F0-A67A-5CF30B91532D}"/>
    <cellStyle name="Comma 23" xfId="1670" xr:uid="{53F3254B-BB0A-4109-A815-C338CB490431}"/>
    <cellStyle name="Comma 24" xfId="1671" xr:uid="{AB0FBC13-F053-4A73-BE16-5D7830CBA595}"/>
    <cellStyle name="Comma 25" xfId="1672" xr:uid="{8D42B2A4-6C02-4691-A694-EDB5896EC2D5}"/>
    <cellStyle name="Comma 26" xfId="1673" xr:uid="{9906D334-0FA1-4538-97E6-0C4D3B0AEBE3}"/>
    <cellStyle name="Comma 27" xfId="1674" xr:uid="{6C704325-C00C-4712-B6F3-32447A9AA19C}"/>
    <cellStyle name="Comma 28" xfId="1675" xr:uid="{BD7D734D-D2BB-49DD-A949-AA150B2BA15E}"/>
    <cellStyle name="Comma 29" xfId="1676" xr:uid="{F9462A3F-5330-4312-8E47-B05B2DEC6BB6}"/>
    <cellStyle name="Comma 3" xfId="59" xr:uid="{00000000-0005-0000-0000-000029000000}"/>
    <cellStyle name="Comma 3 10" xfId="1678" xr:uid="{4CB4E5BE-DEE9-4871-8074-B157B0D1929D}"/>
    <cellStyle name="Comma 3 11" xfId="1679" xr:uid="{C4A406B8-C89E-4380-A3BB-1192D76A2927}"/>
    <cellStyle name="Comma 3 12" xfId="1680" xr:uid="{50395C63-1823-45E1-9257-E0639A6A77CC}"/>
    <cellStyle name="Comma 3 13" xfId="1681" xr:uid="{3C00D3B7-108B-4714-8848-7BAA41992E8E}"/>
    <cellStyle name="Comma 3 14" xfId="1682" xr:uid="{4B5B4793-E1E6-4D4C-9EED-AD954C15BB26}"/>
    <cellStyle name="Comma 3 15" xfId="1683" xr:uid="{B3556769-12E0-4BFD-B724-9D91408A5552}"/>
    <cellStyle name="Comma 3 16" xfId="1684" xr:uid="{FF3CAE92-0227-4BCF-A9F5-A0A07AAA435E}"/>
    <cellStyle name="Comma 3 17" xfId="1685" xr:uid="{554B882C-FD2F-4E06-AD2E-E41CC545D54B}"/>
    <cellStyle name="Comma 3 18" xfId="1686" xr:uid="{7FDE589D-E48E-4887-9957-B630A4D7D6AF}"/>
    <cellStyle name="Comma 3 19" xfId="1687" xr:uid="{83F03656-C34C-4A98-8000-2E1363A602D7}"/>
    <cellStyle name="Comma 3 2" xfId="1688" xr:uid="{D02A4AB3-7F43-4E92-9E6D-F43B48D50CA5}"/>
    <cellStyle name="Comma 3 2 10" xfId="1689" xr:uid="{9304B5AC-8D59-4863-9117-5BC738D06F68}"/>
    <cellStyle name="Comma 3 2 11" xfId="1690" xr:uid="{6B903C31-DBD4-4143-BE02-81CB7CB8D586}"/>
    <cellStyle name="Comma 3 2 12" xfId="1691" xr:uid="{114A91D0-F24E-4DC3-A402-EACA493427C5}"/>
    <cellStyle name="Comma 3 2 13" xfId="1692" xr:uid="{A112A7C2-32B4-454E-A344-161D81A9FC3E}"/>
    <cellStyle name="Comma 3 2 14" xfId="1693" xr:uid="{7921809D-0B29-4D11-8B44-3BBD6F0FEDA5}"/>
    <cellStyle name="Comma 3 2 15" xfId="1694" xr:uid="{B5E86216-6882-4B29-BD36-7D652C3D5B29}"/>
    <cellStyle name="Comma 3 2 16" xfId="1695" xr:uid="{8337E34D-6717-4418-BFC6-C6C8455A4C26}"/>
    <cellStyle name="Comma 3 2 17" xfId="1696" xr:uid="{4AD86DDC-3E91-42A3-A67D-F3EF8E305E23}"/>
    <cellStyle name="Comma 3 2 18" xfId="1697" xr:uid="{E82073E9-73D8-485E-A5A2-6481D093A836}"/>
    <cellStyle name="Comma 3 2 18 2" xfId="1698" xr:uid="{CDACFBE0-8BC1-41BB-B1B4-19979E70295A}"/>
    <cellStyle name="Comma 3 2 18 3" xfId="1699" xr:uid="{CC52CDA1-4258-481D-87B8-9FE7ACF03E46}"/>
    <cellStyle name="Comma 3 2 18 4" xfId="1700" xr:uid="{5BFC109C-C0F9-44EE-959B-20016F47CCA2}"/>
    <cellStyle name="Comma 3 2 18 5" xfId="1701" xr:uid="{D956EC9B-E8A7-40AF-9C27-4E30001A0551}"/>
    <cellStyle name="Comma 3 2 18 6" xfId="1702" xr:uid="{930B7330-037E-4E0B-922D-BEA8EFF54581}"/>
    <cellStyle name="Comma 3 2 18 7" xfId="1703" xr:uid="{721281EB-2D00-43F9-B99A-787F5D2CCDBB}"/>
    <cellStyle name="Comma 3 2 18 8" xfId="1704" xr:uid="{61230CE1-090F-4E7D-9D08-4D4BA7EC4982}"/>
    <cellStyle name="Comma 3 2 18 9" xfId="1705" xr:uid="{D1F50C99-E52F-4E49-AE4A-12343B7B8F1B}"/>
    <cellStyle name="Comma 3 2 19" xfId="1706" xr:uid="{2B3C1C6A-4F73-46CD-BFD4-0707481F8085}"/>
    <cellStyle name="Comma 3 2 19 2" xfId="1707" xr:uid="{49B63A4A-5E99-4CF3-8123-54B7E141E102}"/>
    <cellStyle name="Comma 3 2 19 3" xfId="1708" xr:uid="{994EEA55-E5D3-4569-9DB4-8C210A7D1021}"/>
    <cellStyle name="Comma 3 2 19 4" xfId="1709" xr:uid="{C83A158C-3EFD-4597-9A87-4EEC0FB77A8C}"/>
    <cellStyle name="Comma 3 2 19 5" xfId="1710" xr:uid="{5BCF83F9-F48E-40CE-B429-C5CFCF59AE1D}"/>
    <cellStyle name="Comma 3 2 19 6" xfId="1711" xr:uid="{A30F245E-E2C3-49CD-A99E-0627EA969897}"/>
    <cellStyle name="Comma 3 2 19 7" xfId="1712" xr:uid="{18F12BE6-8959-4D4E-94A1-873BB8158443}"/>
    <cellStyle name="Comma 3 2 19 8" xfId="1713" xr:uid="{F9CA6A98-7898-45D1-86C6-6F664533B02E}"/>
    <cellStyle name="Comma 3 2 19 9" xfId="1714" xr:uid="{A310B578-84ED-43C4-A198-A8E084C783DE}"/>
    <cellStyle name="Comma 3 2 2" xfId="1715" xr:uid="{54D7F390-59BD-41D9-857C-144A36B47644}"/>
    <cellStyle name="Comma 3 2 2 10" xfId="1716" xr:uid="{1B083F4E-64D4-40FF-8E1A-C42FF58A8169}"/>
    <cellStyle name="Comma 3 2 2 11" xfId="1717" xr:uid="{DDCD796B-5FDE-41E8-9661-822C668B14A7}"/>
    <cellStyle name="Comma 3 2 2 12" xfId="1718" xr:uid="{1AD79867-4EEF-4B46-BD22-4C6502393677}"/>
    <cellStyle name="Comma 3 2 2 13" xfId="1719" xr:uid="{DF02A42F-054B-4B32-88B7-130AB3D65209}"/>
    <cellStyle name="Comma 3 2 2 14" xfId="1720" xr:uid="{D0B0CBE2-1A28-4D5D-AE48-CE98F1CADF1F}"/>
    <cellStyle name="Comma 3 2 2 15" xfId="1721" xr:uid="{2EF27A90-4E1B-46B5-8B90-EE6BBB89973F}"/>
    <cellStyle name="Comma 3 2 2 16" xfId="1722" xr:uid="{A3F3F3C0-92E3-4DCF-A443-6C1FD5D5B8FC}"/>
    <cellStyle name="Comma 3 2 2 16 2" xfId="1723" xr:uid="{F4A54023-86FE-476F-B937-C5566A25E18E}"/>
    <cellStyle name="Comma 3 2 2 16 3" xfId="1724" xr:uid="{C418C363-D794-4F24-92BB-0FD490652691}"/>
    <cellStyle name="Comma 3 2 2 16 4" xfId="1725" xr:uid="{A0A548C2-5223-4EAD-A0B9-334CB2B3CA5B}"/>
    <cellStyle name="Comma 3 2 2 16 5" xfId="1726" xr:uid="{CB937CAC-BCE6-498E-A127-2CAB6935AFE2}"/>
    <cellStyle name="Comma 3 2 2 16 6" xfId="1727" xr:uid="{0502FB6B-40B1-489C-A8F8-4DB71D2A5B41}"/>
    <cellStyle name="Comma 3 2 2 16 7" xfId="1728" xr:uid="{43C1E059-6D5E-4BFD-9B77-22B384E10054}"/>
    <cellStyle name="Comma 3 2 2 16 8" xfId="1729" xr:uid="{D041B833-67ED-4E43-9502-CA73C1FF015A}"/>
    <cellStyle name="Comma 3 2 2 16 9" xfId="1730" xr:uid="{B04A3060-75F8-45A3-86FB-50E8C308F821}"/>
    <cellStyle name="Comma 3 2 2 17" xfId="1731" xr:uid="{E5AC9212-3E83-439C-A961-28D257707AF3}"/>
    <cellStyle name="Comma 3 2 2 17 2" xfId="1732" xr:uid="{D43BD426-0242-4BA9-A0B4-C8EC70223F7F}"/>
    <cellStyle name="Comma 3 2 2 17 3" xfId="1733" xr:uid="{7C9A5F66-6660-4967-86EA-83365B3902FD}"/>
    <cellStyle name="Comma 3 2 2 17 4" xfId="1734" xr:uid="{E3649755-6F0F-44D9-A263-B18732B5025B}"/>
    <cellStyle name="Comma 3 2 2 17 5" xfId="1735" xr:uid="{66A07CEC-7ACD-44EF-83DB-6F2D59DA4C82}"/>
    <cellStyle name="Comma 3 2 2 17 6" xfId="1736" xr:uid="{D28BFC93-765F-4854-924C-EF763E97C65E}"/>
    <cellStyle name="Comma 3 2 2 17 7" xfId="1737" xr:uid="{322ABBD3-24EF-4100-AC8D-61CAA5351964}"/>
    <cellStyle name="Comma 3 2 2 17 8" xfId="1738" xr:uid="{2F8BF5B7-3AF6-4FC2-A218-939FB620DD9C}"/>
    <cellStyle name="Comma 3 2 2 17 9" xfId="1739" xr:uid="{FC8F4B4D-E6E3-45ED-9EB8-600037E23CEC}"/>
    <cellStyle name="Comma 3 2 2 18" xfId="1740" xr:uid="{B64155F0-E62B-41A5-9F76-E17BC6A9B63B}"/>
    <cellStyle name="Comma 3 2 2 18 2" xfId="1741" xr:uid="{8406FA99-07DA-4E47-93FF-E5293D18F0B6}"/>
    <cellStyle name="Comma 3 2 2 18 3" xfId="1742" xr:uid="{F2B4FC32-3897-46AE-AEB3-81DED41933C8}"/>
    <cellStyle name="Comma 3 2 2 18 3 2" xfId="7590" xr:uid="{1E3BB1C0-B411-445A-AC17-A759FA414573}"/>
    <cellStyle name="Comma 3 2 2 18 4" xfId="7589" xr:uid="{A8DB0E22-BBF8-4820-830B-79B539E80431}"/>
    <cellStyle name="Comma 3 2 2 19" xfId="1743" xr:uid="{71CC0CD7-A18E-49CE-8B25-E336D18DC3B6}"/>
    <cellStyle name="Comma 3 2 2 19 2" xfId="1744" xr:uid="{5C4045CD-1758-4EA3-91F4-E50FFDB19CDC}"/>
    <cellStyle name="Comma 3 2 2 19 3" xfId="1745" xr:uid="{5CED7FEC-60D1-4646-9615-08923D205785}"/>
    <cellStyle name="Comma 3 2 2 19 3 2" xfId="7592" xr:uid="{EB6C25F7-F8DE-4AAC-82BE-E76E44D1AE00}"/>
    <cellStyle name="Comma 3 2 2 19 4" xfId="7591" xr:uid="{8C96BADD-3BA8-4778-A405-E627792B4C21}"/>
    <cellStyle name="Comma 3 2 2 2" xfId="1746" xr:uid="{D621FD0F-8122-43D6-AFFB-59794A632192}"/>
    <cellStyle name="Comma 3 2 2 2 2" xfId="1747" xr:uid="{52B5362E-686B-4CAB-A744-5F34EE0F9BC1}"/>
    <cellStyle name="Comma 3 2 2 2 2 2" xfId="1748" xr:uid="{EBE38F26-CBCD-4C00-B08C-1BD2A1B336F9}"/>
    <cellStyle name="Comma 3 2 2 2 2 3" xfId="1749" xr:uid="{7F44802C-4787-4C10-B897-C55678022404}"/>
    <cellStyle name="Comma 3 2 2 2 2 3 2" xfId="7595" xr:uid="{29D5FF9B-7257-4B07-9FFB-01D07B17BC43}"/>
    <cellStyle name="Comma 3 2 2 2 2 4" xfId="7594" xr:uid="{636861C7-0552-4488-981E-14D24301A2B7}"/>
    <cellStyle name="Comma 3 2 2 2 3" xfId="1750" xr:uid="{79871B80-8170-469E-AC4C-003E2DF66C67}"/>
    <cellStyle name="Comma 3 2 2 2 3 2" xfId="1751" xr:uid="{686EF97E-71D4-4C78-97EA-C4A9C2160898}"/>
    <cellStyle name="Comma 3 2 2 2 3 2 2" xfId="7597" xr:uid="{A3398F5B-43E0-4A68-AB50-722C21717E8C}"/>
    <cellStyle name="Comma 3 2 2 2 3 3" xfId="7596" xr:uid="{A6E804E0-A21D-4BC0-982E-92D3A2669908}"/>
    <cellStyle name="Comma 3 2 2 2 4" xfId="1752" xr:uid="{46F65463-08F0-4876-95AA-D6DCAFA50102}"/>
    <cellStyle name="Comma 3 2 2 2 5" xfId="1753" xr:uid="{C82D1D4A-9A91-4655-ACC7-3CD585CB0A47}"/>
    <cellStyle name="Comma 3 2 2 2 5 2" xfId="7598" xr:uid="{376495F1-7BD8-4B3E-96D4-69B0A7AE6264}"/>
    <cellStyle name="Comma 3 2 2 2 6" xfId="7593" xr:uid="{D06548E3-77B6-43EB-B39F-8E6BC2D81FB3}"/>
    <cellStyle name="Comma 3 2 2 20" xfId="1754" xr:uid="{9F5E82C9-42C0-4A4A-99E0-9AB0AB6A6755}"/>
    <cellStyle name="Comma 3 2 2 21" xfId="1755" xr:uid="{4AF03EA2-9FA0-4D92-9966-58D29BAAF090}"/>
    <cellStyle name="Comma 3 2 2 22" xfId="1756" xr:uid="{A0F30F51-5B50-42C6-8412-746D3252EDAD}"/>
    <cellStyle name="Comma 3 2 2 23" xfId="1757" xr:uid="{07EB2183-3487-4AAD-9DFD-A960D89DAF3B}"/>
    <cellStyle name="Comma 3 2 2 24" xfId="1758" xr:uid="{DB4D2443-DBF7-4428-A623-2A4C09DCE27E}"/>
    <cellStyle name="Comma 3 2 2 25" xfId="1759" xr:uid="{F41D1780-594F-4D02-83D5-0401E9D0FA79}"/>
    <cellStyle name="Comma 3 2 2 26" xfId="1760" xr:uid="{776D1DCE-33F0-453C-9138-B3FE5FEC9803}"/>
    <cellStyle name="Comma 3 2 2 26 2" xfId="1761" xr:uid="{0A63BFE4-5C55-45AC-B904-49B9274983A1}"/>
    <cellStyle name="Comma 3 2 2 27" xfId="1762" xr:uid="{7EFB45B7-0CDC-4BE9-9F8F-1837C82AC7C0}"/>
    <cellStyle name="Comma 3 2 2 27 2" xfId="7599" xr:uid="{914707B6-D763-4AFA-9F63-D49AFECF01BC}"/>
    <cellStyle name="Comma 3 2 2 28" xfId="7588" xr:uid="{EE7572FB-8FC7-482A-9E05-310843467550}"/>
    <cellStyle name="Comma 3 2 2 3" xfId="1763" xr:uid="{8C52CF47-1753-44CA-B19A-AB5BD3809428}"/>
    <cellStyle name="Comma 3 2 2 3 2" xfId="1764" xr:uid="{5D1E3C96-5EFE-4BDB-B498-C0D55B574A22}"/>
    <cellStyle name="Comma 3 2 2 3 2 2" xfId="1765" xr:uid="{5E31C8E6-9FFC-4398-A069-2366393662E7}"/>
    <cellStyle name="Comma 3 2 2 3 2 2 2" xfId="7602" xr:uid="{5D56F2DB-88EC-43AC-93B0-3F0B50C26A9A}"/>
    <cellStyle name="Comma 3 2 2 3 2 3" xfId="7601" xr:uid="{573A9722-A633-4DD1-B084-F45436EE1FCA}"/>
    <cellStyle name="Comma 3 2 2 3 3" xfId="1766" xr:uid="{21B3CE5A-7BF6-48BC-92FD-712053F25EBD}"/>
    <cellStyle name="Comma 3 2 2 3 3 2" xfId="1767" xr:uid="{21E098C7-EDB5-44E4-93DF-B160390F8207}"/>
    <cellStyle name="Comma 3 2 2 3 3 2 2" xfId="7604" xr:uid="{C14D5562-98F9-455E-AB7A-F51E9D5D03D3}"/>
    <cellStyle name="Comma 3 2 2 3 3 3" xfId="7603" xr:uid="{D2606EE6-9330-418D-A498-2CE65E53DCB4}"/>
    <cellStyle name="Comma 3 2 2 3 4" xfId="1768" xr:uid="{27C87283-23B4-4ABA-9B2A-A5D0570027DF}"/>
    <cellStyle name="Comma 3 2 2 3 5" xfId="1769" xr:uid="{EC44C6FC-5F60-4E6D-88C0-6D9EB16C74E7}"/>
    <cellStyle name="Comma 3 2 2 3 5 2" xfId="7605" xr:uid="{223F3EBF-26A1-47B1-8C87-7EB67D6F83CD}"/>
    <cellStyle name="Comma 3 2 2 3 6" xfId="7600" xr:uid="{3125AF3A-FA98-4E7D-8468-BD9FDB386892}"/>
    <cellStyle name="Comma 3 2 2 4" xfId="1770" xr:uid="{A2102ED5-A0EF-4C5A-AF75-20D28B6F347A}"/>
    <cellStyle name="Comma 3 2 2 4 2" xfId="1771" xr:uid="{BBED3537-CDBA-4AAC-88CA-4593E87A656A}"/>
    <cellStyle name="Comma 3 2 2 4 2 2" xfId="1772" xr:uid="{9DD84F3D-A127-4C5E-82ED-94CC17286EAE}"/>
    <cellStyle name="Comma 3 2 2 4 2 2 2" xfId="7608" xr:uid="{6EA73A20-ACDE-48FF-BE71-4CC2CDEE4093}"/>
    <cellStyle name="Comma 3 2 2 4 2 3" xfId="7607" xr:uid="{97506405-4BB7-4CCB-ABB7-D87C6AD0799F}"/>
    <cellStyle name="Comma 3 2 2 4 3" xfId="1773" xr:uid="{55D78280-1FC6-42A0-8CA5-386F00163F44}"/>
    <cellStyle name="Comma 3 2 2 4 3 2" xfId="1774" xr:uid="{54DB5A95-CBCC-4458-BF3F-2F1225CBB852}"/>
    <cellStyle name="Comma 3 2 2 4 3 2 2" xfId="7610" xr:uid="{7D80688C-00CB-410F-825D-0AECF68A96D7}"/>
    <cellStyle name="Comma 3 2 2 4 3 3" xfId="7609" xr:uid="{A92981F7-FCEF-4936-AAE2-09A6E95B0F8F}"/>
    <cellStyle name="Comma 3 2 2 4 4" xfId="1775" xr:uid="{3D909A74-7B13-47F6-8B6D-D064DB6C6AE1}"/>
    <cellStyle name="Comma 3 2 2 4 5" xfId="1776" xr:uid="{275B815E-431B-4A62-A549-6D93FA9E447F}"/>
    <cellStyle name="Comma 3 2 2 4 5 2" xfId="7611" xr:uid="{ECD900EB-AF59-498C-9774-83F5F7BBE0D9}"/>
    <cellStyle name="Comma 3 2 2 4 6" xfId="7606" xr:uid="{B47AA868-8047-419D-90AA-0FD2807A94ED}"/>
    <cellStyle name="Comma 3 2 2 5" xfId="1777" xr:uid="{027997DD-55DA-41C8-AD00-02BDD1532094}"/>
    <cellStyle name="Comma 3 2 2 5 2" xfId="1778" xr:uid="{C810C63E-5268-464F-8BF1-44854DB0C299}"/>
    <cellStyle name="Comma 3 2 2 5 2 2" xfId="1779" xr:uid="{091A7A7D-A43C-4710-90CC-E16A12165EA9}"/>
    <cellStyle name="Comma 3 2 2 5 2 2 2" xfId="7614" xr:uid="{6A488305-2326-46A1-96B4-92D9C8A525A6}"/>
    <cellStyle name="Comma 3 2 2 5 2 3" xfId="7613" xr:uid="{6134632F-CB04-4ED1-A3B6-3C3A5057D44A}"/>
    <cellStyle name="Comma 3 2 2 5 3" xfId="1780" xr:uid="{BDCEC81D-F76C-4573-B561-59254E7F4008}"/>
    <cellStyle name="Comma 3 2 2 5 3 2" xfId="1781" xr:uid="{1AEDB3B0-F864-427A-8C48-7E001F87CD6C}"/>
    <cellStyle name="Comma 3 2 2 5 3 2 2" xfId="7616" xr:uid="{C6D11CFF-335F-48FD-939C-E53E15759E77}"/>
    <cellStyle name="Comma 3 2 2 5 3 3" xfId="7615" xr:uid="{97A6D5B1-4DE2-4B4F-AE1F-DC66FD05B41B}"/>
    <cellStyle name="Comma 3 2 2 5 4" xfId="1782" xr:uid="{9754B2DF-38F2-44E5-AAD0-51419FF5D815}"/>
    <cellStyle name="Comma 3 2 2 5 5" xfId="1783" xr:uid="{8534ED5A-1357-4DDF-8690-252EB9CD19A7}"/>
    <cellStyle name="Comma 3 2 2 5 5 2" xfId="7617" xr:uid="{E967B455-6FEC-49C3-A690-7E17A10BD439}"/>
    <cellStyle name="Comma 3 2 2 5 6" xfId="7612" xr:uid="{402155EA-8FB8-4EC8-9186-DE90AEA50EBF}"/>
    <cellStyle name="Comma 3 2 2 6" xfId="1784" xr:uid="{66BAF5BC-5711-4E47-9BD3-2B7923E6748E}"/>
    <cellStyle name="Comma 3 2 2 6 2" xfId="1785" xr:uid="{7FEE099D-98D5-43A0-89B4-DA7AC4149D05}"/>
    <cellStyle name="Comma 3 2 2 6 2 2" xfId="1786" xr:uid="{5EE43063-78B8-44A3-B421-C5328D15F5B3}"/>
    <cellStyle name="Comma 3 2 2 6 2 2 2" xfId="7620" xr:uid="{7537C0B3-EAEC-4C68-BFF6-A4066812609A}"/>
    <cellStyle name="Comma 3 2 2 6 2 3" xfId="7619" xr:uid="{594FCE4E-950B-46F9-AB49-322262648E79}"/>
    <cellStyle name="Comma 3 2 2 6 3" xfId="1787" xr:uid="{17024140-FE7B-4872-8EDB-935222E90F96}"/>
    <cellStyle name="Comma 3 2 2 6 3 2" xfId="1788" xr:uid="{7B5247ED-45E8-4799-9559-C6FFACF62AEA}"/>
    <cellStyle name="Comma 3 2 2 6 3 2 2" xfId="7622" xr:uid="{0A3F0FC0-FD98-46B4-BB7B-AB72177BAB59}"/>
    <cellStyle name="Comma 3 2 2 6 3 3" xfId="7621" xr:uid="{ACE88079-2E2F-46F4-A670-CFA446DC8D04}"/>
    <cellStyle name="Comma 3 2 2 6 4" xfId="1789" xr:uid="{A966B9CA-4416-4EFF-83E8-B7FA098DC5A4}"/>
    <cellStyle name="Comma 3 2 2 6 5" xfId="1790" xr:uid="{0366A677-2105-4962-9B9D-814781D09E14}"/>
    <cellStyle name="Comma 3 2 2 6 5 2" xfId="7623" xr:uid="{83FC88F7-04C7-4135-AFCC-B208BC76E616}"/>
    <cellStyle name="Comma 3 2 2 6 6" xfId="7618" xr:uid="{5A3F3A30-725C-4C2D-BE24-375A9079E706}"/>
    <cellStyle name="Comma 3 2 2 7" xfId="1791" xr:uid="{319E069C-EAF3-4F51-A7A2-1D6D7E713D47}"/>
    <cellStyle name="Comma 3 2 2 7 2" xfId="1792" xr:uid="{75EE8B94-2B22-4687-ABB0-C2E8D526265F}"/>
    <cellStyle name="Comma 3 2 2 7 2 2" xfId="1793" xr:uid="{F65FAC47-3AEC-4E19-A983-363E7C3D219F}"/>
    <cellStyle name="Comma 3 2 2 7 2 2 2" xfId="7626" xr:uid="{6ADCE1D8-BC92-45A7-B856-16643CBE2C5E}"/>
    <cellStyle name="Comma 3 2 2 7 2 3" xfId="7625" xr:uid="{CBE557AF-FADD-438C-84AF-54F8065B611D}"/>
    <cellStyle name="Comma 3 2 2 7 3" xfId="1794" xr:uid="{27C59FA4-29E7-4B63-991D-12791E59CC0D}"/>
    <cellStyle name="Comma 3 2 2 7 3 2" xfId="1795" xr:uid="{FF5F406D-79C3-4C6A-8A6F-E7D68EF81128}"/>
    <cellStyle name="Comma 3 2 2 7 3 2 2" xfId="7628" xr:uid="{83B8AFE4-E636-4042-B992-F8062B67B65D}"/>
    <cellStyle name="Comma 3 2 2 7 3 3" xfId="7627" xr:uid="{EFB1FBEE-C6F2-4854-A5C3-277C06E0FD13}"/>
    <cellStyle name="Comma 3 2 2 7 4" xfId="1796" xr:uid="{B6456B35-B54C-43DC-97D7-26708DC8BFAC}"/>
    <cellStyle name="Comma 3 2 2 7 5" xfId="1797" xr:uid="{91996E18-C6D8-4F49-AF3C-201A28B2E77F}"/>
    <cellStyle name="Comma 3 2 2 7 5 2" xfId="7629" xr:uid="{D08827AE-4803-4207-952F-E7D8E0CAF01F}"/>
    <cellStyle name="Comma 3 2 2 7 6" xfId="7624" xr:uid="{C717F76F-C545-46A7-A51A-2013FDEA41CB}"/>
    <cellStyle name="Comma 3 2 2 8" xfId="1798" xr:uid="{5E3B3E91-7117-45DB-B551-D1794192D291}"/>
    <cellStyle name="Comma 3 2 2 9" xfId="1799" xr:uid="{EA2D67EF-B1BF-4139-AC79-DCA3C3068852}"/>
    <cellStyle name="Comma 3 2 20" xfId="1800" xr:uid="{B08EB4DD-FACF-480F-8E19-B27504423E14}"/>
    <cellStyle name="Comma 3 2 21" xfId="1801" xr:uid="{6F1B1A35-8902-4833-BC8E-F615E9D85660}"/>
    <cellStyle name="Comma 3 2 22" xfId="1802" xr:uid="{F88889FC-3F6E-4CC6-BCE9-35A7594ABA62}"/>
    <cellStyle name="Comma 3 2 23" xfId="1803" xr:uid="{8875ABF4-CB3C-4D01-9EB0-D3D25B68BA79}"/>
    <cellStyle name="Comma 3 2 24" xfId="1804" xr:uid="{9ED40CAB-5BBF-4923-AA8F-31761BECCEC8}"/>
    <cellStyle name="Comma 3 2 25" xfId="1805" xr:uid="{F479E1F6-D748-4705-9194-D6645D263A6D}"/>
    <cellStyle name="Comma 3 2 26" xfId="1806" xr:uid="{7A4A5BDB-3075-49B4-9ED3-711054A01E8D}"/>
    <cellStyle name="Comma 3 2 27" xfId="1807" xr:uid="{237B63ED-2BF9-4179-9514-0B8F876A60A1}"/>
    <cellStyle name="Comma 3 2 28" xfId="1808" xr:uid="{3862FBD9-7670-4438-AB92-9A983DF51833}"/>
    <cellStyle name="Comma 3 2 29" xfId="1809" xr:uid="{A61B3971-646A-498E-8707-D55DEDA512B1}"/>
    <cellStyle name="Comma 3 2 29 2" xfId="1810" xr:uid="{FE6A0C43-F051-473F-81BF-46EA867C4DEE}"/>
    <cellStyle name="Comma 3 2 3" xfId="1811" xr:uid="{964C274E-F715-4669-AD39-85C5CEE51F73}"/>
    <cellStyle name="Comma 3 2 3 2" xfId="1812" xr:uid="{33842B5E-637E-4880-B46D-12FDE148BF76}"/>
    <cellStyle name="Comma 3 2 3 2 2" xfId="1813" xr:uid="{120C1C5D-F1EB-42D6-80BB-DE9D6A22365B}"/>
    <cellStyle name="Comma 3 2 3 3" xfId="1814" xr:uid="{B133BCF8-AD30-43CD-A84E-1DC2B5586445}"/>
    <cellStyle name="Comma 3 2 30" xfId="1815" xr:uid="{46F27442-4995-47E3-9C10-7261DAEF71D9}"/>
    <cellStyle name="Comma 3 2 31" xfId="7587" xr:uid="{11320E85-B56B-4D45-8806-1A17A74F0CFB}"/>
    <cellStyle name="Comma 3 2 4" xfId="1816" xr:uid="{4C57BFB0-31BA-4FC4-AE07-12F8E644E0A1}"/>
    <cellStyle name="Comma 3 2 4 2" xfId="1817" xr:uid="{8AFEAA20-D5FC-495F-B44A-0B80EF9C4DA5}"/>
    <cellStyle name="Comma 3 2 5" xfId="1818" xr:uid="{4E837EA8-F3AA-4EBB-975A-6B71CCF12509}"/>
    <cellStyle name="Comma 3 2 5 2" xfId="1819" xr:uid="{AAB5CCA0-7F07-4CF1-8350-A73D4AF488FC}"/>
    <cellStyle name="Comma 3 2 6" xfId="1820" xr:uid="{B7306E15-A3CB-426A-8928-9CB4482706D2}"/>
    <cellStyle name="Comma 3 2 6 2" xfId="1821" xr:uid="{C5F6D911-EB5D-4C8B-B105-49CF3F99B8E1}"/>
    <cellStyle name="Comma 3 2 7" xfId="1822" xr:uid="{5CBC83A1-F174-48E6-802D-600F742ECD9D}"/>
    <cellStyle name="Comma 3 2 7 2" xfId="1823" xr:uid="{F39F3DD3-2A21-4E71-8F0A-3D1A8884AD07}"/>
    <cellStyle name="Comma 3 2 8" xfId="1824" xr:uid="{A1C24EEA-8186-4944-9D63-D1846A52AB51}"/>
    <cellStyle name="Comma 3 2 9" xfId="1825" xr:uid="{B4145BC4-DED4-4897-AC85-4CEA5EB628E7}"/>
    <cellStyle name="Comma 3 20" xfId="1826" xr:uid="{7D2E60A1-0285-42AD-AE84-89E1AEB78E21}"/>
    <cellStyle name="Comma 3 21" xfId="1827" xr:uid="{241E2CE6-E91F-4055-9FCE-CDFFFFB8C449}"/>
    <cellStyle name="Comma 3 22" xfId="1828" xr:uid="{4F375743-1AD1-4287-8B85-FB8FD5011608}"/>
    <cellStyle name="Comma 3 23" xfId="1829" xr:uid="{554D92A7-7059-49E1-9FA6-501D2593ADA8}"/>
    <cellStyle name="Comma 3 23 2" xfId="1830" xr:uid="{4EE62F09-65E2-48FF-A1E9-B45F328B1AE8}"/>
    <cellStyle name="Comma 3 23 3" xfId="1831" xr:uid="{84A57B07-76A9-4B16-ACF5-B2DA6B55CB76}"/>
    <cellStyle name="Comma 3 23 4" xfId="1832" xr:uid="{0B8F9D8C-2851-43BD-AA9F-551528AF420E}"/>
    <cellStyle name="Comma 3 23 5" xfId="1833" xr:uid="{AD981FB8-405B-43D2-AC8F-689EDD000942}"/>
    <cellStyle name="Comma 3 23 6" xfId="1834" xr:uid="{9E7931B4-652A-47F8-9222-8AD8D4BE374B}"/>
    <cellStyle name="Comma 3 23 7" xfId="1835" xr:uid="{BECDC874-68D0-47DB-A819-37667544A80C}"/>
    <cellStyle name="Comma 3 23 8" xfId="1836" xr:uid="{8298846C-D987-4E7F-A3DD-3860FBD4372E}"/>
    <cellStyle name="Comma 3 23 9" xfId="1837" xr:uid="{7F1C9160-6EB8-4977-9572-C8DACD0D6DFF}"/>
    <cellStyle name="Comma 3 24" xfId="1838" xr:uid="{7F2481B9-EFDA-44C4-9041-FE17074B866F}"/>
    <cellStyle name="Comma 3 24 2" xfId="1839" xr:uid="{085CE498-FB56-4A7E-A799-A4A6CF62230E}"/>
    <cellStyle name="Comma 3 24 3" xfId="1840" xr:uid="{1464BF0E-AE96-4A20-83B1-218271BA0AF7}"/>
    <cellStyle name="Comma 3 24 4" xfId="1841" xr:uid="{777936D9-7BBA-480A-A910-6E0BBC53B3D7}"/>
    <cellStyle name="Comma 3 24 5" xfId="1842" xr:uid="{5A6ACBE7-4EE3-410E-A133-FDD120499674}"/>
    <cellStyle name="Comma 3 24 6" xfId="1843" xr:uid="{1419493E-0262-476B-82F0-3643DF6C876C}"/>
    <cellStyle name="Comma 3 24 7" xfId="1844" xr:uid="{6221BBC5-478C-487A-AE3A-58A22CBEFFDD}"/>
    <cellStyle name="Comma 3 24 8" xfId="1845" xr:uid="{53E6EAF2-2861-41C1-8C7D-CB433C40FA88}"/>
    <cellStyle name="Comma 3 24 9" xfId="1846" xr:uid="{FDEC2A14-2A5A-4183-98D5-35AB7A34EC07}"/>
    <cellStyle name="Comma 3 25" xfId="1847" xr:uid="{2E542F8C-C88A-4474-BAD2-4FBFC4EE09BA}"/>
    <cellStyle name="Comma 3 26" xfId="1848" xr:uid="{0D860500-1AFC-4030-9123-51C8CADD7E17}"/>
    <cellStyle name="Comma 3 27" xfId="1849" xr:uid="{CB4D6F95-E72C-4E11-885B-3703032F992A}"/>
    <cellStyle name="Comma 3 28" xfId="1850" xr:uid="{849D0521-E617-4D6C-B8D9-9A7613993F31}"/>
    <cellStyle name="Comma 3 29" xfId="1851" xr:uid="{32408F09-31FB-474B-B958-97FAA42F993F}"/>
    <cellStyle name="Comma 3 3" xfId="1852" xr:uid="{60735DB5-D810-43FF-A24B-281E4B1AE654}"/>
    <cellStyle name="Comma 3 3 2" xfId="1853" xr:uid="{EE32FECA-29FF-4263-9E14-77602F1EC73F}"/>
    <cellStyle name="Comma 3 3 2 2" xfId="1854" xr:uid="{DB0A707A-6042-4CCD-AC7F-A88506FB671C}"/>
    <cellStyle name="Comma 3 3 2 2 2" xfId="1855" xr:uid="{6CE15B37-1ADC-4ACD-8FA7-EA6C7DE749C5}"/>
    <cellStyle name="Comma 3 3 2 3" xfId="1856" xr:uid="{1C77CF4D-F4EF-4033-BD26-0FFFAAB2DACB}"/>
    <cellStyle name="Comma 3 3 3" xfId="1857" xr:uid="{36D6A0E9-94EE-4585-8C06-2EA1F36A970F}"/>
    <cellStyle name="Comma 3 3 3 2" xfId="1858" xr:uid="{A326970F-C6EC-4ACE-B6A2-FF5763AA7DDF}"/>
    <cellStyle name="Comma 3 3 4" xfId="1859" xr:uid="{2DC8EA50-A0F7-48B7-96A2-782B65EF2B25}"/>
    <cellStyle name="Comma 3 3 4 2" xfId="1860" xr:uid="{AE47D195-98FC-4DBC-8DE8-A0C6355CB5E7}"/>
    <cellStyle name="Comma 3 3 5" xfId="1861" xr:uid="{1ACA8FB2-E011-455D-BF5C-B0F01E954364}"/>
    <cellStyle name="Comma 3 3 6" xfId="1862" xr:uid="{BA2B58DB-C98E-4EA0-A195-FC0EAA1B5B88}"/>
    <cellStyle name="Comma 3 30" xfId="1863" xr:uid="{71CCAD8B-5530-43EF-9491-62A759C79243}"/>
    <cellStyle name="Comma 3 31" xfId="1864" xr:uid="{EB5909D9-DF52-4044-9566-4B0D03FAA257}"/>
    <cellStyle name="Comma 3 32" xfId="1865" xr:uid="{2AC91C03-8226-46AE-A105-72B2B03A3232}"/>
    <cellStyle name="Comma 3 33" xfId="1866" xr:uid="{7D788D69-E95B-4289-806F-FF767A0E84DA}"/>
    <cellStyle name="Comma 3 34" xfId="7586" xr:uid="{6864733E-9C82-4F39-A5B7-2FE4F2368947}"/>
    <cellStyle name="Comma 3 35" xfId="1677" xr:uid="{32DFA563-0162-424C-BC03-31E008180DE8}"/>
    <cellStyle name="Comma 3 4" xfId="1867" xr:uid="{A2291D57-46DA-43C1-A58D-25ECF7697154}"/>
    <cellStyle name="Comma 3 4 10" xfId="1868" xr:uid="{A2702241-84B4-4CBB-9366-EEFDE4098219}"/>
    <cellStyle name="Comma 3 4 11" xfId="1869" xr:uid="{7D9F41CE-7874-45AD-8DD0-6DF72BDF5A0E}"/>
    <cellStyle name="Comma 3 4 12" xfId="1870" xr:uid="{1EC7CD4F-6A92-41BF-A2CB-B43106BDC78D}"/>
    <cellStyle name="Comma 3 4 13" xfId="1871" xr:uid="{52A19320-DBDC-4F61-A754-3393B42B9A63}"/>
    <cellStyle name="Comma 3 4 14" xfId="1872" xr:uid="{7FE1E902-2338-4F50-8E75-2A17624BC1F2}"/>
    <cellStyle name="Comma 3 4 15" xfId="1873" xr:uid="{6BD075CC-9D93-4C7A-80FB-AB8FE36B6663}"/>
    <cellStyle name="Comma 3 4 16" xfId="1874" xr:uid="{75030CBE-B7C7-45E5-A140-7B446DF8A88C}"/>
    <cellStyle name="Comma 3 4 17" xfId="1875" xr:uid="{FA5E1692-DE10-46DE-9408-23C0AB762A40}"/>
    <cellStyle name="Comma 3 4 17 2" xfId="1876" xr:uid="{B6C0CE65-5513-4B74-BE09-E802846FD676}"/>
    <cellStyle name="Comma 3 4 17 3" xfId="1877" xr:uid="{C2A99468-0B8E-46BB-91F9-4F437EA0C814}"/>
    <cellStyle name="Comma 3 4 17 4" xfId="1878" xr:uid="{EC74B76C-FE17-4244-9DED-4EDB65C366FD}"/>
    <cellStyle name="Comma 3 4 17 5" xfId="1879" xr:uid="{0BF4AA1A-6786-49F6-B539-EDE5069B2FF3}"/>
    <cellStyle name="Comma 3 4 17 6" xfId="1880" xr:uid="{14965BD9-EBD4-4892-9E81-D8869215E57F}"/>
    <cellStyle name="Comma 3 4 17 7" xfId="1881" xr:uid="{9EBF74A7-980C-4437-8FC4-D7413F9EC9BA}"/>
    <cellStyle name="Comma 3 4 17 8" xfId="1882" xr:uid="{B70BEC4F-F677-4F08-849D-74F95E92B4C6}"/>
    <cellStyle name="Comma 3 4 17 9" xfId="1883" xr:uid="{01D567C0-B693-45A0-A546-890C31348BDB}"/>
    <cellStyle name="Comma 3 4 18" xfId="1884" xr:uid="{CD204CE5-D72B-41B8-8BE2-60343F9185E1}"/>
    <cellStyle name="Comma 3 4 18 2" xfId="1885" xr:uid="{27A8C23C-1659-4CC4-83A5-7B69DA70BFA5}"/>
    <cellStyle name="Comma 3 4 18 3" xfId="1886" xr:uid="{D210C253-12A9-48A4-AE40-35B781C2990A}"/>
    <cellStyle name="Comma 3 4 18 4" xfId="1887" xr:uid="{FC6C1DD8-D9B6-43ED-B0D0-BB6D272F914A}"/>
    <cellStyle name="Comma 3 4 18 5" xfId="1888" xr:uid="{C5378FA1-EBB9-4307-93CE-A74D5E42C456}"/>
    <cellStyle name="Comma 3 4 18 6" xfId="1889" xr:uid="{AEDDE2ED-D00A-4F88-9C1B-72149DD49FF6}"/>
    <cellStyle name="Comma 3 4 18 7" xfId="1890" xr:uid="{A6D56B89-DDAD-417C-9369-DD865032F0FD}"/>
    <cellStyle name="Comma 3 4 18 8" xfId="1891" xr:uid="{ED3E056C-8B2C-40A4-899C-E8E39B697DE7}"/>
    <cellStyle name="Comma 3 4 18 9" xfId="1892" xr:uid="{C6DF9B89-3CED-47AF-A9AA-90CD9E2047CB}"/>
    <cellStyle name="Comma 3 4 19" xfId="1893" xr:uid="{DF72FB34-01D0-4AC4-9FE0-578D45769474}"/>
    <cellStyle name="Comma 3 4 19 2" xfId="1894" xr:uid="{C1BB63E8-1865-4AAE-AFA0-C961C278C0C9}"/>
    <cellStyle name="Comma 3 4 19 3" xfId="1895" xr:uid="{9E7B614E-A720-475A-ADA3-8C048400DF52}"/>
    <cellStyle name="Comma 3 4 19 3 2" xfId="7632" xr:uid="{E3385E0F-94BB-422C-8523-20BBCC1DFD9F}"/>
    <cellStyle name="Comma 3 4 19 4" xfId="7631" xr:uid="{FEED5648-17BD-496B-A148-D5BCDBEA408E}"/>
    <cellStyle name="Comma 3 4 2" xfId="1896" xr:uid="{23E634C0-2507-4D87-97BE-120D2C126DB1}"/>
    <cellStyle name="Comma 3 4 2 2" xfId="1897" xr:uid="{4B45F23F-7C41-4085-B951-AA8E97812B8B}"/>
    <cellStyle name="Comma 3 4 2 2 2" xfId="1898" xr:uid="{915C0BE0-9185-45B8-8E90-DA6034CBF1A0}"/>
    <cellStyle name="Comma 3 4 2 2 3" xfId="1899" xr:uid="{39A919C3-1F6D-48EE-B19C-0DEBA7AC466E}"/>
    <cellStyle name="Comma 3 4 2 2 3 2" xfId="7635" xr:uid="{643B5059-54A7-409A-980C-37860C83F503}"/>
    <cellStyle name="Comma 3 4 2 2 4" xfId="7634" xr:uid="{B47CCD54-4B70-43EE-8606-9E2627C61310}"/>
    <cellStyle name="Comma 3 4 2 3" xfId="1900" xr:uid="{00E7E6AE-1C76-45CA-AA4E-3D303DEFFFD7}"/>
    <cellStyle name="Comma 3 4 2 3 2" xfId="1901" xr:uid="{4DEAE3D3-A94D-4CB6-8469-7446C494D61E}"/>
    <cellStyle name="Comma 3 4 2 3 2 2" xfId="7637" xr:uid="{EB90808A-2F31-4A59-86B2-938ACEBE2D7E}"/>
    <cellStyle name="Comma 3 4 2 3 3" xfId="7636" xr:uid="{32D7051B-F293-40F6-A062-0AA68E831714}"/>
    <cellStyle name="Comma 3 4 2 4" xfId="1902" xr:uid="{D7B37650-1228-43C0-A191-44E14EE9D518}"/>
    <cellStyle name="Comma 3 4 2 5" xfId="1903" xr:uid="{1DBD12B8-EC66-425C-AA44-84215C58ECF1}"/>
    <cellStyle name="Comma 3 4 2 5 2" xfId="7638" xr:uid="{4C0D39AF-BFAD-4A9A-AAA6-D9264DF5DB39}"/>
    <cellStyle name="Comma 3 4 2 6" xfId="7633" xr:uid="{F8B2A71C-BEDC-4A8E-925D-26C9BD529E4C}"/>
    <cellStyle name="Comma 3 4 20" xfId="1904" xr:uid="{6BBC40E4-3E6A-4338-B630-4C0C9FE001B5}"/>
    <cellStyle name="Comma 3 4 20 2" xfId="1905" xr:uid="{1EF69D95-4D3C-4274-86F7-FB7E5AE5F2EC}"/>
    <cellStyle name="Comma 3 4 20 3" xfId="1906" xr:uid="{1C79401D-83F3-41BA-ADF0-4BF95EEEB490}"/>
    <cellStyle name="Comma 3 4 20 3 2" xfId="7640" xr:uid="{9BC083E5-5E00-4F6F-A275-CEFD60902A6A}"/>
    <cellStyle name="Comma 3 4 20 4" xfId="7639" xr:uid="{55C88941-CEB4-4C1C-A25C-C15373549AFE}"/>
    <cellStyle name="Comma 3 4 21" xfId="1907" xr:uid="{31C2E25C-96DF-4DA5-A952-C54DC3A50323}"/>
    <cellStyle name="Comma 3 4 22" xfId="1908" xr:uid="{7CAFB9B9-E37F-4D24-A793-75A32B6C9FFA}"/>
    <cellStyle name="Comma 3 4 23" xfId="1909" xr:uid="{CA35C535-F06B-4C97-A9E3-F2A2CCC2795C}"/>
    <cellStyle name="Comma 3 4 24" xfId="1910" xr:uid="{ACA2A6AC-0207-497B-8A88-CC8DF369E150}"/>
    <cellStyle name="Comma 3 4 25" xfId="1911" xr:uid="{09B2AFC9-7A93-4080-AD86-A373FA8CEA5A}"/>
    <cellStyle name="Comma 3 4 26" xfId="1912" xr:uid="{97267B86-4A6A-4FDA-8EB0-BB23F95FB7C1}"/>
    <cellStyle name="Comma 3 4 27" xfId="1913" xr:uid="{414EE81A-FC9C-4E9A-8F23-095591571826}"/>
    <cellStyle name="Comma 3 4 28" xfId="1914" xr:uid="{EEE4A6CA-2B75-4CDB-B8A9-4F1B791A8797}"/>
    <cellStyle name="Comma 3 4 28 2" xfId="1915" xr:uid="{72F02A2C-DE7F-4E26-A52D-499E85030E1E}"/>
    <cellStyle name="Comma 3 4 29" xfId="1916" xr:uid="{227BDDA7-3438-48CA-A4B8-27157E9CB15F}"/>
    <cellStyle name="Comma 3 4 29 2" xfId="7641" xr:uid="{E14C227D-C8FD-44DD-9B29-662C45F489E8}"/>
    <cellStyle name="Comma 3 4 3" xfId="1917" xr:uid="{522D6D39-E99D-4446-B269-F8E4FF72FA71}"/>
    <cellStyle name="Comma 3 4 3 2" xfId="1918" xr:uid="{88F27DBA-6BC2-45F2-B260-B9A1AD8542ED}"/>
    <cellStyle name="Comma 3 4 3 2 2" xfId="1919" xr:uid="{A60C64AD-9B07-4F71-9A7D-6968E1E16109}"/>
    <cellStyle name="Comma 3 4 3 2 2 2" xfId="7644" xr:uid="{40CF6AF2-4FAB-434E-9C14-BB9016290EA3}"/>
    <cellStyle name="Comma 3 4 3 2 3" xfId="7643" xr:uid="{102C4148-7858-49E8-80CC-17766AF67B6D}"/>
    <cellStyle name="Comma 3 4 3 3" xfId="1920" xr:uid="{722ACCD3-1770-47ED-8E7A-9679E6A56C7D}"/>
    <cellStyle name="Comma 3 4 3 3 2" xfId="1921" xr:uid="{C777B43C-8C4C-4EAF-85EF-C546E03DDD9D}"/>
    <cellStyle name="Comma 3 4 3 3 2 2" xfId="7646" xr:uid="{C52FAFD9-6C99-46E4-B36B-B558EC4CC393}"/>
    <cellStyle name="Comma 3 4 3 3 3" xfId="7645" xr:uid="{BBD813EA-F162-4DF0-8303-A1849392C914}"/>
    <cellStyle name="Comma 3 4 3 4" xfId="1922" xr:uid="{5C9C3774-E362-499F-ADA8-657A94C1C787}"/>
    <cellStyle name="Comma 3 4 3 5" xfId="1923" xr:uid="{0A5DBC0F-A8BA-483F-BC3C-778A017AA982}"/>
    <cellStyle name="Comma 3 4 3 5 2" xfId="7647" xr:uid="{B301309B-A11D-4642-9071-203757A0131D}"/>
    <cellStyle name="Comma 3 4 3 6" xfId="7642" xr:uid="{AEDDC118-1BBE-47A2-8E97-FFB5260314E7}"/>
    <cellStyle name="Comma 3 4 30" xfId="7630" xr:uid="{59A8F3B7-DD35-425D-851E-AA024AEDB9FA}"/>
    <cellStyle name="Comma 3 4 4" xfId="1924" xr:uid="{2E405AD7-4C09-4ED5-98F9-CCC5FB2BE451}"/>
    <cellStyle name="Comma 3 4 4 2" xfId="1925" xr:uid="{96C2A47C-525D-44CE-BA93-7DCA460AD49B}"/>
    <cellStyle name="Comma 3 4 4 2 2" xfId="1926" xr:uid="{EBAC004F-B261-4E72-842D-7FB326A38BFA}"/>
    <cellStyle name="Comma 3 4 4 2 2 2" xfId="7650" xr:uid="{DC7DC2A8-FBE9-4C55-8211-7D60DE66855C}"/>
    <cellStyle name="Comma 3 4 4 2 3" xfId="7649" xr:uid="{BE95188D-A5E6-45A5-A04A-4693C685463B}"/>
    <cellStyle name="Comma 3 4 4 3" xfId="1927" xr:uid="{DB152807-606C-43F3-A8FA-D6DC636C7AE3}"/>
    <cellStyle name="Comma 3 4 4 3 2" xfId="1928" xr:uid="{C80A655F-0081-4E7F-BB4D-52AA7CAEB580}"/>
    <cellStyle name="Comma 3 4 4 3 2 2" xfId="7652" xr:uid="{ADEE6672-67A0-4110-9FC2-B74214BCEEA3}"/>
    <cellStyle name="Comma 3 4 4 3 3" xfId="7651" xr:uid="{0D53FAFF-ED74-4BAE-90F0-20448388C9A3}"/>
    <cellStyle name="Comma 3 4 4 4" xfId="1929" xr:uid="{9C99E3FD-94DA-4A02-B9EA-1D59EBBA6531}"/>
    <cellStyle name="Comma 3 4 4 5" xfId="1930" xr:uid="{EA646610-FE8D-4633-856D-623E985B8451}"/>
    <cellStyle name="Comma 3 4 4 5 2" xfId="7653" xr:uid="{471D4B62-8C85-4E1D-A50D-D691ACA4F49C}"/>
    <cellStyle name="Comma 3 4 4 6" xfId="7648" xr:uid="{11FB9906-6272-4137-8D1B-667847064D88}"/>
    <cellStyle name="Comma 3 4 5" xfId="1931" xr:uid="{0CB6A569-7A3E-4436-884E-B8B809B7EEB4}"/>
    <cellStyle name="Comma 3 4 5 2" xfId="1932" xr:uid="{2885D497-3DA4-4206-9A38-EE6B03124067}"/>
    <cellStyle name="Comma 3 4 5 2 2" xfId="1933" xr:uid="{0FFB149B-0CFB-4A82-BAE2-7EA75AE06C2D}"/>
    <cellStyle name="Comma 3 4 5 2 2 2" xfId="7656" xr:uid="{14C3AAD0-187F-439A-97CE-25245BCD9EDF}"/>
    <cellStyle name="Comma 3 4 5 2 3" xfId="7655" xr:uid="{25E43A9B-2349-4052-A12D-C17E4A30313F}"/>
    <cellStyle name="Comma 3 4 5 3" xfId="1934" xr:uid="{16BF4187-2F75-4064-BA97-5E181DF4E812}"/>
    <cellStyle name="Comma 3 4 5 3 2" xfId="1935" xr:uid="{2D7AB40B-CF79-4D50-8935-A224CC6823B5}"/>
    <cellStyle name="Comma 3 4 5 3 2 2" xfId="7658" xr:uid="{2A36394F-0686-4AEC-93DE-6E4919CF28CB}"/>
    <cellStyle name="Comma 3 4 5 3 3" xfId="7657" xr:uid="{529F723F-E2DC-4459-BFAA-08A53214C1DE}"/>
    <cellStyle name="Comma 3 4 5 4" xfId="1936" xr:uid="{B1A5942E-FA1D-4FB2-B6A8-B6EF67A9B21E}"/>
    <cellStyle name="Comma 3 4 5 5" xfId="1937" xr:uid="{40651A2E-BAB7-45F2-962B-71C3F9C511A6}"/>
    <cellStyle name="Comma 3 4 5 5 2" xfId="7659" xr:uid="{8A492AE3-7B9A-4F82-A32A-6ECC0FB0C471}"/>
    <cellStyle name="Comma 3 4 5 6" xfId="7654" xr:uid="{A2A65EF1-1103-4CAF-B877-111DC0763F07}"/>
    <cellStyle name="Comma 3 4 6" xfId="1938" xr:uid="{B678A7BB-8C05-4369-B482-4BB22AA84915}"/>
    <cellStyle name="Comma 3 4 6 2" xfId="1939" xr:uid="{FD468230-3CA5-4DCC-A377-C020B8B8974A}"/>
    <cellStyle name="Comma 3 4 6 2 2" xfId="1940" xr:uid="{BC8A1953-C7A2-4CB4-9677-EDF950246F87}"/>
    <cellStyle name="Comma 3 4 6 2 2 2" xfId="7662" xr:uid="{AFFA3CED-3A89-431F-B976-DF53FB0D5D7D}"/>
    <cellStyle name="Comma 3 4 6 2 3" xfId="7661" xr:uid="{FE79370E-24A8-4856-A086-969508169123}"/>
    <cellStyle name="Comma 3 4 6 3" xfId="1941" xr:uid="{CA04C9A2-C066-4FB6-B765-535C2737A8BE}"/>
    <cellStyle name="Comma 3 4 6 3 2" xfId="1942" xr:uid="{F90CD456-AD54-4F50-963A-FD9C06D4F0A3}"/>
    <cellStyle name="Comma 3 4 6 3 2 2" xfId="7664" xr:uid="{B401715F-2050-4D31-8E42-F0C699551A66}"/>
    <cellStyle name="Comma 3 4 6 3 3" xfId="7663" xr:uid="{580C6E9C-6132-47ED-859A-3F02410EE6E5}"/>
    <cellStyle name="Comma 3 4 6 4" xfId="1943" xr:uid="{3AD8426E-0F73-4426-AF18-B2AC3ADC2053}"/>
    <cellStyle name="Comma 3 4 6 5" xfId="1944" xr:uid="{788EE236-6377-4CDD-AE5B-F50DF245816D}"/>
    <cellStyle name="Comma 3 4 6 5 2" xfId="7665" xr:uid="{A1B46543-97E5-4BCF-A536-95A95182F15E}"/>
    <cellStyle name="Comma 3 4 6 6" xfId="7660" xr:uid="{9E6F56A1-C875-4D21-953B-ACE23330F8F1}"/>
    <cellStyle name="Comma 3 4 7" xfId="1945" xr:uid="{E1F37C95-3AA7-411E-ABBC-B32B05256E55}"/>
    <cellStyle name="Comma 3 4 7 2" xfId="1946" xr:uid="{7D96BDF1-E9EA-432E-A220-36A36E6D3E88}"/>
    <cellStyle name="Comma 3 4 7 2 2" xfId="1947" xr:uid="{AC8720B0-396B-4B29-B0A7-0C38FC8CADBE}"/>
    <cellStyle name="Comma 3 4 7 2 2 2" xfId="7668" xr:uid="{B9E938B3-F8FD-4B40-8DEF-AD510D7A4B7F}"/>
    <cellStyle name="Comma 3 4 7 2 3" xfId="7667" xr:uid="{C022A618-6302-4EBE-B26E-42F9C37C1EB1}"/>
    <cellStyle name="Comma 3 4 7 3" xfId="1948" xr:uid="{4DC04AEB-B1DD-4C3C-AC71-72007A4A307A}"/>
    <cellStyle name="Comma 3 4 7 3 2" xfId="1949" xr:uid="{28E7DC84-049D-4963-8AEB-A23886BEF8A4}"/>
    <cellStyle name="Comma 3 4 7 3 2 2" xfId="7670" xr:uid="{C8A0F64C-932E-4ADF-B0C7-4D16DE5D9F30}"/>
    <cellStyle name="Comma 3 4 7 3 3" xfId="7669" xr:uid="{550F887D-DDBA-4262-B178-6285FD4FFAD3}"/>
    <cellStyle name="Comma 3 4 7 4" xfId="1950" xr:uid="{FEF6B562-9447-4BB2-9192-622AC5FCFFCC}"/>
    <cellStyle name="Comma 3 4 7 5" xfId="1951" xr:uid="{9A12CE36-3976-4A75-B050-5737A6DF3618}"/>
    <cellStyle name="Comma 3 4 7 5 2" xfId="7671" xr:uid="{78D3D210-43E8-4A33-BCA4-FD9DD2C6BA85}"/>
    <cellStyle name="Comma 3 4 7 6" xfId="7666" xr:uid="{E3829408-B748-4616-8685-9CF421533726}"/>
    <cellStyle name="Comma 3 4 8" xfId="1952" xr:uid="{B70FB52E-0265-46FF-A806-F7AA90277DE7}"/>
    <cellStyle name="Comma 3 4 9" xfId="1953" xr:uid="{F449398C-2364-42E1-B561-626321E8E62B}"/>
    <cellStyle name="Comma 3 5" xfId="1954" xr:uid="{F11751AA-B342-4577-B2D5-96208A64D7D5}"/>
    <cellStyle name="Comma 3 5 2" xfId="1955" xr:uid="{A1CC6C01-A22D-4146-B812-E00D68B88EE7}"/>
    <cellStyle name="Comma 3 5 2 2" xfId="6128" xr:uid="{5569FA28-3BC8-40CD-926C-4CD6192DB98A}"/>
    <cellStyle name="Comma 3 5 2 2 2" xfId="7672" xr:uid="{E7245946-8DD2-4DB7-A9DF-89DCEC8594D0}"/>
    <cellStyle name="Comma 3 5 3" xfId="1956" xr:uid="{003E9FAE-F1F5-4687-BD63-B726CE383906}"/>
    <cellStyle name="Comma 3 5 4" xfId="1957" xr:uid="{18AABFE4-7D35-4AF7-87C2-EC1B516BBF05}"/>
    <cellStyle name="Comma 3 5 5" xfId="1958" xr:uid="{F7A0A2BD-88D2-447C-8B3F-04007A66E042}"/>
    <cellStyle name="Comma 3 5 5 2" xfId="7673" xr:uid="{F0D07EFF-5441-40F3-8685-1CBDFA8C2987}"/>
    <cellStyle name="Comma 3 6" xfId="1959" xr:uid="{867EDB00-7397-421B-850B-14E8BBD263B9}"/>
    <cellStyle name="Comma 3 6 2" xfId="1960" xr:uid="{CD4B74A3-B3B4-4C3E-8DAE-62F69E2335C8}"/>
    <cellStyle name="Comma 3 6 3" xfId="1961" xr:uid="{E4365E1B-0268-4A77-9DD1-398C6A4FEF1D}"/>
    <cellStyle name="Comma 3 6 4" xfId="1962" xr:uid="{7C3F25A9-74AC-49C4-9302-FDFA4D7B78C5}"/>
    <cellStyle name="Comma 3 6 5" xfId="1963" xr:uid="{BC860722-0D7B-4A1D-9FAB-66BBB903AA4D}"/>
    <cellStyle name="Comma 3 6 5 2" xfId="1964" xr:uid="{DE5F8BB6-BC9D-46D1-9975-7F5F7C9C603C}"/>
    <cellStyle name="Comma 3 6 6" xfId="1965" xr:uid="{E7769419-C370-4C2D-AE1D-DC04B4AE69CA}"/>
    <cellStyle name="Comma 3 7" xfId="1966" xr:uid="{550238BE-D497-4C22-926F-E84FBA42ED91}"/>
    <cellStyle name="Comma 3 8" xfId="1967" xr:uid="{CB322768-7706-46FC-A1A5-81EA88C15531}"/>
    <cellStyle name="Comma 3 8 2" xfId="1968" xr:uid="{246F3D3A-0F77-4009-AA3C-E1253BD8C1FF}"/>
    <cellStyle name="Comma 3 9" xfId="1969" xr:uid="{8A09F832-ADBF-407E-B83A-4EEF33A5ACB8}"/>
    <cellStyle name="Comma 3 9 2" xfId="1970" xr:uid="{FB18D7B7-F753-4098-BA33-9CB80568571A}"/>
    <cellStyle name="Comma 30" xfId="1971" xr:uid="{F6D145B8-CA37-4C7B-BA04-EE52F97DF3CF}"/>
    <cellStyle name="Comma 31" xfId="1972" xr:uid="{6C854084-A13A-4349-90D7-822C8F9EEDC0}"/>
    <cellStyle name="Comma 32" xfId="1973" xr:uid="{5D4CA0C5-7D7F-444C-BE90-D39283CB96CA}"/>
    <cellStyle name="Comma 33" xfId="1974" xr:uid="{16907C22-49BC-40AD-99BA-DD579408D844}"/>
    <cellStyle name="Comma 34" xfId="1975" xr:uid="{7B42C5DE-07CC-494A-BADC-CD8EE1693E3E}"/>
    <cellStyle name="Comma 35" xfId="1976" xr:uid="{531BB976-B320-4298-8776-8038A0CCAFB7}"/>
    <cellStyle name="Comma 36" xfId="1977" xr:uid="{9FCB44AB-D8CC-4603-8F30-5723C9152A0D}"/>
    <cellStyle name="Comma 36 2" xfId="9934" xr:uid="{77047731-3F36-4C82-8B38-267948B7BE2E}"/>
    <cellStyle name="Comma 36 3" xfId="7864" xr:uid="{8FA0E79A-F12E-46B8-BCFF-3656FF76F2FE}"/>
    <cellStyle name="Comma 37" xfId="1978" xr:uid="{E41047EA-D3BC-4B53-A953-9D05AFF4BB89}"/>
    <cellStyle name="Comma 37 2" xfId="9953" xr:uid="{356FEE89-20F9-4198-B6BC-5E2B84501BDE}"/>
    <cellStyle name="Comma 37 3" xfId="9928" xr:uid="{5A16C1BF-8DB3-4E39-9655-30837B3BE1EB}"/>
    <cellStyle name="Comma 38" xfId="1979" xr:uid="{F9A5962A-326F-4E58-9B57-3EF75C01318A}"/>
    <cellStyle name="Comma 38 2" xfId="9931" xr:uid="{6472A9BA-881B-4760-9326-7D915955FEC0}"/>
    <cellStyle name="Comma 39" xfId="1980" xr:uid="{D9DB522C-782D-4047-A1D3-8B7DCC8555C8}"/>
    <cellStyle name="Comma 4" xfId="1981" xr:uid="{8F4E8554-9291-4E95-9586-224A70D3F516}"/>
    <cellStyle name="Comma 4 10" xfId="1982" xr:uid="{B7C7BB68-A543-4874-A409-3D4ACFBBC6F9}"/>
    <cellStyle name="Comma 4 10 2" xfId="1983" xr:uid="{9663C912-4891-4025-99DF-0195FF5C0A81}"/>
    <cellStyle name="Comma 4 10 2 2" xfId="1984" xr:uid="{AA78F6FF-0958-40DF-BB88-F7497ADCD715}"/>
    <cellStyle name="Comma 4 10 2 2 2" xfId="7677" xr:uid="{FFE722E4-5D3D-490B-BC87-6531B007EE8D}"/>
    <cellStyle name="Comma 4 10 2 3" xfId="7676" xr:uid="{2EBC31A6-1628-40AD-9192-4B45BCDCE38F}"/>
    <cellStyle name="Comma 4 10 3" xfId="1985" xr:uid="{59BC6AC3-4D49-4D12-B566-AE432130C95C}"/>
    <cellStyle name="Comma 4 10 3 2" xfId="1986" xr:uid="{4B72E7B6-B563-4A7E-90FD-0252924E1E8A}"/>
    <cellStyle name="Comma 4 10 3 2 2" xfId="7679" xr:uid="{53DDABBE-2605-4526-A8CC-81207544C3C2}"/>
    <cellStyle name="Comma 4 10 3 3" xfId="7678" xr:uid="{C5D82325-B73B-447E-9CB1-A1FE6A3C8570}"/>
    <cellStyle name="Comma 4 10 4" xfId="1987" xr:uid="{3C5842DA-C4CB-45BE-9967-8E03F1C7DDBF}"/>
    <cellStyle name="Comma 4 10 5" xfId="1988" xr:uid="{3B206782-FEEF-498B-A920-CB52E0172B68}"/>
    <cellStyle name="Comma 4 10 5 2" xfId="7680" xr:uid="{E12696C3-C7B7-43D9-871F-6AAE2CD22121}"/>
    <cellStyle name="Comma 4 10 6" xfId="7675" xr:uid="{ADBD5042-20F9-4B39-8199-4BEDDB8A28C7}"/>
    <cellStyle name="Comma 4 11" xfId="1989" xr:uid="{A1AB3D6C-A9EB-4549-9CD4-48DB363D879F}"/>
    <cellStyle name="Comma 4 11 2" xfId="1990" xr:uid="{4CCABB03-58D7-4C74-AA5E-84020BDC947F}"/>
    <cellStyle name="Comma 4 11 2 2" xfId="1991" xr:uid="{CA988755-A8DB-44A7-AD8C-F078C8BE60C9}"/>
    <cellStyle name="Comma 4 11 2 2 2" xfId="7683" xr:uid="{60E49D94-7633-4625-8557-8714E0B9BB97}"/>
    <cellStyle name="Comma 4 11 2 3" xfId="7682" xr:uid="{C07B5C13-F9A0-411C-B15D-8867ED315CC5}"/>
    <cellStyle name="Comma 4 11 3" xfId="1992" xr:uid="{79B87341-C7B8-4A03-BA7A-F41074B3A4D7}"/>
    <cellStyle name="Comma 4 11 3 2" xfId="1993" xr:uid="{34551F55-D52C-4FC8-8014-699970E8A6F9}"/>
    <cellStyle name="Comma 4 11 3 2 2" xfId="7685" xr:uid="{0E5723F1-F802-42CB-8ABA-3476C337ADF3}"/>
    <cellStyle name="Comma 4 11 3 3" xfId="7684" xr:uid="{C7DE5D0D-63E9-4C4F-8911-E7C471FE9267}"/>
    <cellStyle name="Comma 4 11 4" xfId="1994" xr:uid="{690E9CF0-F497-41A7-AAA7-004E8AF2431D}"/>
    <cellStyle name="Comma 4 11 5" xfId="1995" xr:uid="{19BC933F-F931-464D-948B-D2AD7D269D4B}"/>
    <cellStyle name="Comma 4 11 5 2" xfId="7686" xr:uid="{3E898A11-E87F-4DFC-9C6C-F53435EF6CD4}"/>
    <cellStyle name="Comma 4 11 6" xfId="7681" xr:uid="{42E9A3B8-1DC4-4195-966B-8D44615AAB90}"/>
    <cellStyle name="Comma 4 12" xfId="1996" xr:uid="{3265E428-E64A-4E6A-A1CD-2EA470826A52}"/>
    <cellStyle name="Comma 4 13" xfId="1997" xr:uid="{7BC466A3-55AB-4F3C-B253-8BE9ADAD35DE}"/>
    <cellStyle name="Comma 4 14" xfId="1998" xr:uid="{A6572B5F-6DA8-486C-8B6C-85DBD437A5C0}"/>
    <cellStyle name="Comma 4 15" xfId="1999" xr:uid="{1D4CFE92-4A84-448A-8F82-985D05503FBB}"/>
    <cellStyle name="Comma 4 16" xfId="2000" xr:uid="{27EA5E34-CD84-4323-9F02-F598B19B4931}"/>
    <cellStyle name="Comma 4 17" xfId="2001" xr:uid="{84578B6F-36F0-481E-BA6F-78A70C1A4EF7}"/>
    <cellStyle name="Comma 4 18" xfId="2002" xr:uid="{1541CC70-45F5-48D9-9580-C95B1DC23ECA}"/>
    <cellStyle name="Comma 4 19" xfId="2003" xr:uid="{821EE8F9-A76D-4991-9AB9-123BC6A86BEB}"/>
    <cellStyle name="Comma 4 2" xfId="2004" xr:uid="{04A831CF-E97E-4514-AAC5-913DD34C90B2}"/>
    <cellStyle name="Comma 4 2 10" xfId="2005" xr:uid="{AE2DE745-A6B6-4CD8-8F4B-00EFA8DA9EDD}"/>
    <cellStyle name="Comma 4 2 11" xfId="2006" xr:uid="{BA409F38-8573-47A1-8A80-FE2771B56275}"/>
    <cellStyle name="Comma 4 2 12" xfId="2007" xr:uid="{3EE51843-AFF2-46AE-95FF-74B5B6D39514}"/>
    <cellStyle name="Comma 4 2 13" xfId="2008" xr:uid="{2E27234A-B4D2-4EA0-ACDA-D31FA75B1308}"/>
    <cellStyle name="Comma 4 2 14" xfId="2009" xr:uid="{16D85FBC-A520-4B13-B1FA-C6488A1204DA}"/>
    <cellStyle name="Comma 4 2 15" xfId="2010" xr:uid="{C74FBBB4-3970-4A2F-B205-80C2FCE3F3B4}"/>
    <cellStyle name="Comma 4 2 16" xfId="2011" xr:uid="{932CAE72-ECB3-4F5B-BAFF-734ED290E6CD}"/>
    <cellStyle name="Comma 4 2 17" xfId="2012" xr:uid="{03D86DDC-24E3-4887-84B5-D59962AF651C}"/>
    <cellStyle name="Comma 4 2 17 2" xfId="2013" xr:uid="{55978E68-8449-4DED-82CC-C3616E8D50CF}"/>
    <cellStyle name="Comma 4 2 17 3" xfId="2014" xr:uid="{8896400B-8166-454D-BB48-C8DD2ECB7D6A}"/>
    <cellStyle name="Comma 4 2 17 4" xfId="2015" xr:uid="{B2710435-7086-4BD7-9C73-3A379CE1826F}"/>
    <cellStyle name="Comma 4 2 17 5" xfId="2016" xr:uid="{8DE291A6-A5BE-4E3A-8CDD-074BE75024C1}"/>
    <cellStyle name="Comma 4 2 17 6" xfId="2017" xr:uid="{40932822-789E-47D4-93CD-F090461840DD}"/>
    <cellStyle name="Comma 4 2 17 7" xfId="2018" xr:uid="{C20F8A3D-3302-48DE-A7AC-6FA5092464D6}"/>
    <cellStyle name="Comma 4 2 17 8" xfId="2019" xr:uid="{0D555352-3E92-4537-BE81-2E0E88B6F460}"/>
    <cellStyle name="Comma 4 2 17 9" xfId="2020" xr:uid="{79EB0C55-6A54-4B29-AC85-3A194DD7FDFF}"/>
    <cellStyle name="Comma 4 2 18" xfId="2021" xr:uid="{2D7CA954-6A84-4EB4-9BB5-84A0F15B902D}"/>
    <cellStyle name="Comma 4 2 18 2" xfId="2022" xr:uid="{49BAD46E-AEFA-482D-A071-68C2AAC12C8F}"/>
    <cellStyle name="Comma 4 2 18 3" xfId="2023" xr:uid="{D05A4A9A-BE0F-478D-BDA6-7B1116ABD51D}"/>
    <cellStyle name="Comma 4 2 18 4" xfId="2024" xr:uid="{2BDA62B6-7073-4A0A-9152-539C3B55C24E}"/>
    <cellStyle name="Comma 4 2 18 5" xfId="2025" xr:uid="{3A1062C2-BEF9-44C7-97EC-C3EA3A680EEE}"/>
    <cellStyle name="Comma 4 2 18 6" xfId="2026" xr:uid="{CB305CCF-FB98-4521-A236-A766D61407D7}"/>
    <cellStyle name="Comma 4 2 18 7" xfId="2027" xr:uid="{EB70CBA4-992F-47D5-8DD3-3C10FC67D1A9}"/>
    <cellStyle name="Comma 4 2 18 8" xfId="2028" xr:uid="{6C36984A-0D6F-4C2F-B02F-3B6DDB70F1DD}"/>
    <cellStyle name="Comma 4 2 18 9" xfId="2029" xr:uid="{B3529CE1-66F3-4507-84F3-0ADE7A86340E}"/>
    <cellStyle name="Comma 4 2 19" xfId="2030" xr:uid="{32DDD810-0F0B-4D61-A9EE-4343161757BB}"/>
    <cellStyle name="Comma 4 2 19 2" xfId="2031" xr:uid="{BF036F5A-82A6-4E9F-9CB0-4FF30ACD19C9}"/>
    <cellStyle name="Comma 4 2 19 3" xfId="2032" xr:uid="{45FE487F-4A7D-4DBC-8A45-69E0A9504731}"/>
    <cellStyle name="Comma 4 2 19 3 2" xfId="7689" xr:uid="{DA71B09C-3102-42FE-B684-826795B19280}"/>
    <cellStyle name="Comma 4 2 19 4" xfId="7688" xr:uid="{D1DAD8C5-4C85-42DB-ABEC-DEA460183456}"/>
    <cellStyle name="Comma 4 2 2" xfId="2033" xr:uid="{E1DFB762-A6B7-4E19-B132-CFA2DFEAFFC0}"/>
    <cellStyle name="Comma 4 2 2 10" xfId="2034" xr:uid="{3D199EA2-0D8E-4D57-A9C3-BB91F41156BC}"/>
    <cellStyle name="Comma 4 2 2 11" xfId="2035" xr:uid="{DB1051A0-CF0D-4FFA-94B3-C19CF9D947C7}"/>
    <cellStyle name="Comma 4 2 2 12" xfId="2036" xr:uid="{099F55AC-7C25-4D8E-A09E-795C2E180D5B}"/>
    <cellStyle name="Comma 4 2 2 13" xfId="2037" xr:uid="{13947395-F2FA-49DF-B563-3806CE3C46DA}"/>
    <cellStyle name="Comma 4 2 2 14" xfId="2038" xr:uid="{540349C9-3F84-4143-A1C8-D0802DBB4977}"/>
    <cellStyle name="Comma 4 2 2 15" xfId="2039" xr:uid="{0E25A0D2-FF15-4A8B-89DA-07106D660B8C}"/>
    <cellStyle name="Comma 4 2 2 16" xfId="2040" xr:uid="{46227C97-FCF3-4589-8854-CC8801E14BDF}"/>
    <cellStyle name="Comma 4 2 2 16 2" xfId="2041" xr:uid="{E133CA09-485D-4C17-B82D-9A93848255D1}"/>
    <cellStyle name="Comma 4 2 2 16 3" xfId="2042" xr:uid="{D320BA00-F2B7-4DFA-902E-295EB7E8FAA9}"/>
    <cellStyle name="Comma 4 2 2 16 4" xfId="2043" xr:uid="{951A703B-C119-45A0-991C-66C6ADC540C0}"/>
    <cellStyle name="Comma 4 2 2 16 5" xfId="2044" xr:uid="{8F149BAF-B28E-4A7F-AD62-581B21B5E30B}"/>
    <cellStyle name="Comma 4 2 2 16 6" xfId="2045" xr:uid="{0C5FB5DA-AE21-41AC-816C-ECD1725EE286}"/>
    <cellStyle name="Comma 4 2 2 16 7" xfId="2046" xr:uid="{FAE73C02-A26A-455E-A691-C6C1AFF0D7F2}"/>
    <cellStyle name="Comma 4 2 2 16 8" xfId="2047" xr:uid="{F13F33B3-3E94-4CDA-916C-6BE789DD34FF}"/>
    <cellStyle name="Comma 4 2 2 16 9" xfId="2048" xr:uid="{D92AEA66-9414-422A-96CE-B907B4767F88}"/>
    <cellStyle name="Comma 4 2 2 17" xfId="2049" xr:uid="{E9F704C9-9DC0-4B07-A313-8F39D3688307}"/>
    <cellStyle name="Comma 4 2 2 17 2" xfId="2050" xr:uid="{25DC4828-0F78-4F0C-924A-068B033DE93C}"/>
    <cellStyle name="Comma 4 2 2 17 3" xfId="2051" xr:uid="{031BB2CE-E12B-4924-8DE2-7142CF946BA7}"/>
    <cellStyle name="Comma 4 2 2 17 4" xfId="2052" xr:uid="{6DCC8672-295B-4A26-BDBF-1E383BC834B7}"/>
    <cellStyle name="Comma 4 2 2 17 5" xfId="2053" xr:uid="{E4262FB6-A66C-46E9-B034-8A124B32D4F6}"/>
    <cellStyle name="Comma 4 2 2 17 6" xfId="2054" xr:uid="{2DF49C62-5E69-492E-9ACC-E7F7D826A696}"/>
    <cellStyle name="Comma 4 2 2 17 7" xfId="2055" xr:uid="{9DF8324A-39F2-41C8-A64C-2383C911325E}"/>
    <cellStyle name="Comma 4 2 2 17 8" xfId="2056" xr:uid="{5BC4074F-2576-470F-BD2A-81F77B701949}"/>
    <cellStyle name="Comma 4 2 2 17 9" xfId="2057" xr:uid="{24DDBA19-163D-4A59-A810-49510CEE0B0F}"/>
    <cellStyle name="Comma 4 2 2 18" xfId="2058" xr:uid="{DB7B882C-32AC-4E4A-B8BD-D6EB46E739C2}"/>
    <cellStyle name="Comma 4 2 2 18 2" xfId="2059" xr:uid="{E7DDE28D-7EE8-4930-91B6-4AE90D4D0584}"/>
    <cellStyle name="Comma 4 2 2 18 3" xfId="2060" xr:uid="{E2E5280F-91C2-4527-ADD1-2EB3D21160ED}"/>
    <cellStyle name="Comma 4 2 2 18 3 2" xfId="7692" xr:uid="{8827FD53-5F62-48B7-9B56-78D13383628B}"/>
    <cellStyle name="Comma 4 2 2 18 4" xfId="7691" xr:uid="{8034B4DD-C18F-460F-B02E-57D82285CD84}"/>
    <cellStyle name="Comma 4 2 2 19" xfId="2061" xr:uid="{86ECB0AC-346A-4403-AA9E-EB1E0FEE25EA}"/>
    <cellStyle name="Comma 4 2 2 19 2" xfId="2062" xr:uid="{CC390905-F8C5-4934-89CC-B93C8B9193F0}"/>
    <cellStyle name="Comma 4 2 2 19 3" xfId="2063" xr:uid="{3F3E3C81-3E06-4EC1-880E-59FFA3C04BB3}"/>
    <cellStyle name="Comma 4 2 2 19 3 2" xfId="7694" xr:uid="{BDCE3275-12EF-43AC-BD03-7813131B7F90}"/>
    <cellStyle name="Comma 4 2 2 19 4" xfId="7693" xr:uid="{664D946A-30D8-495E-8274-5E154367E9E2}"/>
    <cellStyle name="Comma 4 2 2 2" xfId="2064" xr:uid="{DBA39CE8-8AED-4516-BDB5-93A4C9115958}"/>
    <cellStyle name="Comma 4 2 2 2 2" xfId="2065" xr:uid="{C9811D85-5DB6-4798-9C00-61BD6B264C59}"/>
    <cellStyle name="Comma 4 2 2 2 2 2" xfId="2066" xr:uid="{9E742769-7007-4DA1-BDC7-6C2E9EA2D9DA}"/>
    <cellStyle name="Comma 4 2 2 2 2 2 2" xfId="7697" xr:uid="{DAE166E2-EF9B-40EB-9B93-F2511E83A11F}"/>
    <cellStyle name="Comma 4 2 2 2 2 3" xfId="7696" xr:uid="{721324BA-B4BA-4200-89FA-885CA06D88E3}"/>
    <cellStyle name="Comma 4 2 2 2 3" xfId="2067" xr:uid="{ECBD3F02-0629-4758-9B80-A673BBF5F528}"/>
    <cellStyle name="Comma 4 2 2 2 3 2" xfId="2068" xr:uid="{01AB3099-B089-4685-A22C-BDE1D12645CD}"/>
    <cellStyle name="Comma 4 2 2 2 3 2 2" xfId="7699" xr:uid="{C15DD455-9D46-4AA7-BC23-401BA383440C}"/>
    <cellStyle name="Comma 4 2 2 2 3 3" xfId="7698" xr:uid="{892DE2E1-DA4C-4055-AE20-DC7501EF40C0}"/>
    <cellStyle name="Comma 4 2 2 2 4" xfId="2069" xr:uid="{EE7C9C8E-042E-450C-BE16-E8D029D57C2C}"/>
    <cellStyle name="Comma 4 2 2 2 5" xfId="2070" xr:uid="{4956AB9F-7052-4465-B4ED-D7A9D93167D7}"/>
    <cellStyle name="Comma 4 2 2 2 5 2" xfId="7700" xr:uid="{AAA61572-A2EB-4CD6-B38C-08FCF7CB4781}"/>
    <cellStyle name="Comma 4 2 2 2 6" xfId="7695" xr:uid="{296157DA-CD8D-4140-A6B5-C0973AA6ED45}"/>
    <cellStyle name="Comma 4 2 2 20" xfId="2071" xr:uid="{8F4D27F9-21EE-4ADD-B87F-2661F9495669}"/>
    <cellStyle name="Comma 4 2 2 21" xfId="2072" xr:uid="{5A73535D-574E-4393-B12C-8E973DA16C5E}"/>
    <cellStyle name="Comma 4 2 2 22" xfId="2073" xr:uid="{24B3951B-317F-4A09-B49F-7FBEFB0865B9}"/>
    <cellStyle name="Comma 4 2 2 23" xfId="2074" xr:uid="{7381CB04-7657-4F40-889A-2E7A6864FD3C}"/>
    <cellStyle name="Comma 4 2 2 24" xfId="2075" xr:uid="{E84E6B52-F590-49BC-988D-5271C65665EA}"/>
    <cellStyle name="Comma 4 2 2 25" xfId="2076" xr:uid="{82E580A0-D172-4D3B-8532-A66484852EDA}"/>
    <cellStyle name="Comma 4 2 2 26" xfId="2077" xr:uid="{1E3F9A61-55B3-4278-B641-9FAE21C9AEEB}"/>
    <cellStyle name="Comma 4 2 2 26 2" xfId="7701" xr:uid="{2CE096E2-B522-4495-A4AE-D05EAA877C50}"/>
    <cellStyle name="Comma 4 2 2 27" xfId="7690" xr:uid="{C58D33A5-9338-4A1D-BFDD-683C9B4C0309}"/>
    <cellStyle name="Comma 4 2 2 3" xfId="2078" xr:uid="{B6C3953C-4000-40ED-B782-C65CABBF218E}"/>
    <cellStyle name="Comma 4 2 2 3 2" xfId="2079" xr:uid="{301D498F-DB98-49E4-B175-4A292B6CECCD}"/>
    <cellStyle name="Comma 4 2 2 3 2 2" xfId="2080" xr:uid="{3391A9E0-342C-4378-BE69-CF733ECBC966}"/>
    <cellStyle name="Comma 4 2 2 3 2 2 2" xfId="7704" xr:uid="{350D8DB8-B2B2-494C-B4CC-D6038544A585}"/>
    <cellStyle name="Comma 4 2 2 3 2 3" xfId="7703" xr:uid="{61E9EDB8-EEFB-4AD9-8E21-4ACA455F6FCE}"/>
    <cellStyle name="Comma 4 2 2 3 3" xfId="2081" xr:uid="{DCB421E4-4927-4601-BF42-AC0BE541657C}"/>
    <cellStyle name="Comma 4 2 2 3 3 2" xfId="2082" xr:uid="{BCA5F843-922C-42CC-B748-35E9EBC727CF}"/>
    <cellStyle name="Comma 4 2 2 3 3 2 2" xfId="7706" xr:uid="{4943717B-EE73-4137-856C-6AFA6671CDE5}"/>
    <cellStyle name="Comma 4 2 2 3 3 3" xfId="7705" xr:uid="{D0A7B599-6188-4B19-A12C-B50E29C31853}"/>
    <cellStyle name="Comma 4 2 2 3 4" xfId="2083" xr:uid="{3651FA4A-4140-42FF-BFB7-27C15E583D1A}"/>
    <cellStyle name="Comma 4 2 2 3 5" xfId="2084" xr:uid="{7DE3A087-696B-4B1C-AF39-EBAEE1498AF9}"/>
    <cellStyle name="Comma 4 2 2 3 5 2" xfId="7707" xr:uid="{090C51DF-684E-4442-AAD6-FECEECC2216B}"/>
    <cellStyle name="Comma 4 2 2 3 6" xfId="7702" xr:uid="{C1781391-68D9-4BF1-BE84-B07A7084B084}"/>
    <cellStyle name="Comma 4 2 2 4" xfId="2085" xr:uid="{6A3683C3-ADAE-45CE-9D0D-C298C47C86E9}"/>
    <cellStyle name="Comma 4 2 2 4 2" xfId="2086" xr:uid="{99295B0F-79CA-4EF1-B658-96383F26AFD6}"/>
    <cellStyle name="Comma 4 2 2 4 2 2" xfId="2087" xr:uid="{78049BEF-A7E8-4AD6-9E21-90B2A43D08F0}"/>
    <cellStyle name="Comma 4 2 2 4 2 2 2" xfId="7710" xr:uid="{05AC84A9-3A39-415E-94D5-7E41D2298F5B}"/>
    <cellStyle name="Comma 4 2 2 4 2 3" xfId="7709" xr:uid="{615BA4B8-1670-410F-A100-C1C7FCAB77B7}"/>
    <cellStyle name="Comma 4 2 2 4 3" xfId="2088" xr:uid="{9A0C2B82-828A-4A99-96E7-036B3A9D6BE9}"/>
    <cellStyle name="Comma 4 2 2 4 3 2" xfId="2089" xr:uid="{3D38DAB2-87A9-43FA-9B92-EBE7BA1171FF}"/>
    <cellStyle name="Comma 4 2 2 4 3 2 2" xfId="7712" xr:uid="{30A27A47-3838-42E3-AA36-601C231CA678}"/>
    <cellStyle name="Comma 4 2 2 4 3 3" xfId="7711" xr:uid="{DE8FBE15-E97F-46FE-965B-FA92A2AC8C76}"/>
    <cellStyle name="Comma 4 2 2 4 4" xfId="2090" xr:uid="{4D6FFA31-3E05-4D82-BA26-5E6D6359A247}"/>
    <cellStyle name="Comma 4 2 2 4 5" xfId="2091" xr:uid="{6F093628-9AFD-453F-AD0B-8671A9E83BE0}"/>
    <cellStyle name="Comma 4 2 2 4 5 2" xfId="7713" xr:uid="{D3B0C537-07FE-4AC0-911C-A72BE204C9BF}"/>
    <cellStyle name="Comma 4 2 2 4 6" xfId="7708" xr:uid="{230D5032-725C-4D3E-8654-33D52A57B806}"/>
    <cellStyle name="Comma 4 2 2 5" xfId="2092" xr:uid="{B11AE068-F934-4B2E-B8D6-27CE919D58BD}"/>
    <cellStyle name="Comma 4 2 2 5 2" xfId="2093" xr:uid="{9BDC2421-E8C0-4F42-BE61-DFDE7CBB40B8}"/>
    <cellStyle name="Comma 4 2 2 5 2 2" xfId="2094" xr:uid="{63C8FF8E-0E80-4BFF-AB73-A23ACF40D7F5}"/>
    <cellStyle name="Comma 4 2 2 5 2 2 2" xfId="7716" xr:uid="{79437AF0-7BA0-4C2A-934F-4E9B6DE824B0}"/>
    <cellStyle name="Comma 4 2 2 5 2 3" xfId="7715" xr:uid="{076C62C8-F326-4C12-9A1B-CD21332FBF83}"/>
    <cellStyle name="Comma 4 2 2 5 3" xfId="2095" xr:uid="{A39ED159-B870-478D-B00E-CABC29955AE8}"/>
    <cellStyle name="Comma 4 2 2 5 3 2" xfId="2096" xr:uid="{D9508202-1397-4C1C-A648-AFF9AFEC1717}"/>
    <cellStyle name="Comma 4 2 2 5 3 2 2" xfId="7718" xr:uid="{D83F7E6D-99A9-4ACC-BDA4-A8C6EB8D4A8F}"/>
    <cellStyle name="Comma 4 2 2 5 3 3" xfId="7717" xr:uid="{2BCF2E6C-CAE0-4D1B-8459-6EC1EFC5E48A}"/>
    <cellStyle name="Comma 4 2 2 5 4" xfId="2097" xr:uid="{AFD78F52-9CDB-4DCA-9FD1-1D108B40E743}"/>
    <cellStyle name="Comma 4 2 2 5 5" xfId="2098" xr:uid="{320E0ECA-9411-43FD-A433-6456388C7DE5}"/>
    <cellStyle name="Comma 4 2 2 5 5 2" xfId="7719" xr:uid="{577A18F5-D9E1-419A-A44E-5DB7869EDC4F}"/>
    <cellStyle name="Comma 4 2 2 5 6" xfId="7714" xr:uid="{D2925147-25EA-4A56-BBCC-E4C2CFCBF9AE}"/>
    <cellStyle name="Comma 4 2 2 6" xfId="2099" xr:uid="{CACEE8EE-4D0D-44B4-BAB0-DCAA0EF73AF2}"/>
    <cellStyle name="Comma 4 2 2 6 2" xfId="2100" xr:uid="{EBD1AAF3-9ACF-4726-8E87-085CD918493A}"/>
    <cellStyle name="Comma 4 2 2 6 2 2" xfId="2101" xr:uid="{97CD5E40-BC25-4929-9F6C-3103F0540832}"/>
    <cellStyle name="Comma 4 2 2 6 2 2 2" xfId="7722" xr:uid="{6F5540BD-760F-42C9-AA00-C94063477696}"/>
    <cellStyle name="Comma 4 2 2 6 2 3" xfId="7721" xr:uid="{167E4C9B-6C1B-4141-A3B7-94F5C0534B9E}"/>
    <cellStyle name="Comma 4 2 2 6 3" xfId="2102" xr:uid="{E0079B50-83EE-4B66-ABFF-9F00141E8297}"/>
    <cellStyle name="Comma 4 2 2 6 3 2" xfId="2103" xr:uid="{DF4C5D41-DB20-4626-B10A-C753166B8D43}"/>
    <cellStyle name="Comma 4 2 2 6 3 2 2" xfId="7724" xr:uid="{D074A1A0-750A-49EE-9FC7-D3760550F1A0}"/>
    <cellStyle name="Comma 4 2 2 6 3 3" xfId="7723" xr:uid="{EEEAE9D0-ED7E-4B00-B2FF-C941FB6CF46E}"/>
    <cellStyle name="Comma 4 2 2 6 4" xfId="2104" xr:uid="{D0AFBF91-F4BE-45B4-AFE8-C41AE67ACEA4}"/>
    <cellStyle name="Comma 4 2 2 6 5" xfId="2105" xr:uid="{D397E4CA-F51D-4814-8459-15825618BA9C}"/>
    <cellStyle name="Comma 4 2 2 6 5 2" xfId="7725" xr:uid="{ED51EDB6-33C9-431A-AC5D-62B29535C54E}"/>
    <cellStyle name="Comma 4 2 2 6 6" xfId="7720" xr:uid="{C6D9B851-0C10-4B64-A897-4CCA3B32DC80}"/>
    <cellStyle name="Comma 4 2 2 7" xfId="2106" xr:uid="{B57ADD81-A335-4BDB-A214-353A3AA604B8}"/>
    <cellStyle name="Comma 4 2 2 7 2" xfId="2107" xr:uid="{D9741A6F-0C89-4C99-B89D-6FE207E08A8C}"/>
    <cellStyle name="Comma 4 2 2 7 2 2" xfId="2108" xr:uid="{AB8174E6-285C-42F2-9C0E-5D149835E07D}"/>
    <cellStyle name="Comma 4 2 2 7 2 2 2" xfId="7728" xr:uid="{FEEC208D-0E06-456B-A504-B8494B626BDC}"/>
    <cellStyle name="Comma 4 2 2 7 2 3" xfId="7727" xr:uid="{B946A45F-42C9-4D4A-BFB3-EDC6CB11BF63}"/>
    <cellStyle name="Comma 4 2 2 7 3" xfId="2109" xr:uid="{BE882342-939E-4B7E-9FCE-7C8116344067}"/>
    <cellStyle name="Comma 4 2 2 7 3 2" xfId="2110" xr:uid="{D68BF042-75F5-4E5C-81E2-D844B2CD771D}"/>
    <cellStyle name="Comma 4 2 2 7 3 2 2" xfId="7730" xr:uid="{5F78DE16-88AD-4565-B681-0F9C3A65AB6B}"/>
    <cellStyle name="Comma 4 2 2 7 3 3" xfId="7729" xr:uid="{5BF824C9-DCC1-46D2-B69B-D1E98E54A8B8}"/>
    <cellStyle name="Comma 4 2 2 7 4" xfId="2111" xr:uid="{BBA3AFD1-08F6-442D-ACBB-1F28F90D0F59}"/>
    <cellStyle name="Comma 4 2 2 7 5" xfId="2112" xr:uid="{CC6414CE-1828-4B85-A9B4-ACFA79D1E317}"/>
    <cellStyle name="Comma 4 2 2 7 5 2" xfId="7731" xr:uid="{5FE80ADC-69A2-44F0-B621-B5713B9FCB5A}"/>
    <cellStyle name="Comma 4 2 2 7 6" xfId="7726" xr:uid="{F2D375F3-9E5B-43FC-8FF6-4467D2FA8001}"/>
    <cellStyle name="Comma 4 2 2 8" xfId="2113" xr:uid="{8C175D40-3323-490A-943F-AD4E6A212C2B}"/>
    <cellStyle name="Comma 4 2 2 9" xfId="2114" xr:uid="{B8B20B52-0E80-491D-ACD8-5666B854B05C}"/>
    <cellStyle name="Comma 4 2 20" xfId="2115" xr:uid="{6AEC3715-A376-48D2-8E20-481ACAE80650}"/>
    <cellStyle name="Comma 4 2 20 2" xfId="2116" xr:uid="{C499055E-C705-49DA-957B-F5D770207633}"/>
    <cellStyle name="Comma 4 2 20 3" xfId="2117" xr:uid="{00B16589-8C72-4E8F-9D2C-7028DBFF1E68}"/>
    <cellStyle name="Comma 4 2 20 3 2" xfId="7733" xr:uid="{21C161EA-B995-4D00-B89E-044F3FCE83BE}"/>
    <cellStyle name="Comma 4 2 20 4" xfId="7732" xr:uid="{9D33B509-3A99-4BBA-993D-311F2DB25FE5}"/>
    <cellStyle name="Comma 4 2 21" xfId="2118" xr:uid="{3B1A8033-C725-4DC4-BCB0-9E8F862CDC63}"/>
    <cellStyle name="Comma 4 2 22" xfId="2119" xr:uid="{F1AAEC32-8A4B-4BB1-B270-AD6C356771AB}"/>
    <cellStyle name="Comma 4 2 23" xfId="2120" xr:uid="{E99475D6-2D0A-4C42-B6DD-EA39FF5C9F19}"/>
    <cellStyle name="Comma 4 2 24" xfId="2121" xr:uid="{C4C19AE7-330E-4D72-B460-E16B5B6117C7}"/>
    <cellStyle name="Comma 4 2 25" xfId="2122" xr:uid="{1A7A399C-C7F2-4D28-9ECD-191A37A99160}"/>
    <cellStyle name="Comma 4 2 26" xfId="2123" xr:uid="{AE2FF45E-612A-461E-9E13-CA3CF3619F9D}"/>
    <cellStyle name="Comma 4 2 27" xfId="2124" xr:uid="{29DF6E76-2FD4-4D3E-9709-23A847054F88}"/>
    <cellStyle name="Comma 4 2 27 2" xfId="7734" xr:uid="{5950C825-F203-4D93-BE11-5728EBBAE41E}"/>
    <cellStyle name="Comma 4 2 28" xfId="7687" xr:uid="{16799D31-C8BA-40C4-830E-4CCD02643C80}"/>
    <cellStyle name="Comma 4 2 3" xfId="2125" xr:uid="{D22380A6-CAC5-41C0-BF34-54897F3BC7F7}"/>
    <cellStyle name="Comma 4 2 3 2" xfId="2126" xr:uid="{223C3D4C-63A4-42EA-B03F-83F09A885A59}"/>
    <cellStyle name="Comma 4 2 3 2 2" xfId="2127" xr:uid="{1825DBB1-E897-42F0-B1E1-A4BF1802A329}"/>
    <cellStyle name="Comma 4 2 3 2 2 2" xfId="7737" xr:uid="{6779916B-C72F-4E81-892E-8054C981B892}"/>
    <cellStyle name="Comma 4 2 3 2 3" xfId="7736" xr:uid="{B8BF84AD-1A3E-4271-8F1E-9178A17AF449}"/>
    <cellStyle name="Comma 4 2 3 3" xfId="2128" xr:uid="{5D562AC9-0C7B-4100-83BD-DD67AE2B31D0}"/>
    <cellStyle name="Comma 4 2 3 3 2" xfId="2129" xr:uid="{8D8205F9-604F-49D3-9469-2013AC0BFD03}"/>
    <cellStyle name="Comma 4 2 3 3 2 2" xfId="7739" xr:uid="{D6C2A942-0E76-4E2B-92F6-AFABCBE8BD0B}"/>
    <cellStyle name="Comma 4 2 3 3 3" xfId="7738" xr:uid="{1BFAFFE9-CEBA-4535-B3CE-9112FFDF1BD6}"/>
    <cellStyle name="Comma 4 2 3 4" xfId="2130" xr:uid="{ECDD6EA9-0A9F-48A5-9E03-5E62A1A350F2}"/>
    <cellStyle name="Comma 4 2 3 5" xfId="2131" xr:uid="{208B1DE1-96E7-4400-B313-573394B1EF81}"/>
    <cellStyle name="Comma 4 2 3 5 2" xfId="7740" xr:uid="{791327C0-9870-4EE5-AFF7-E36BBE3F206E}"/>
    <cellStyle name="Comma 4 2 3 6" xfId="7735" xr:uid="{B7F81B95-EABF-4050-9E35-54E47B286CCC}"/>
    <cellStyle name="Comma 4 2 4" xfId="2132" xr:uid="{A93A5B06-C155-4B8B-8DC9-6ADFD3625386}"/>
    <cellStyle name="Comma 4 2 4 2" xfId="2133" xr:uid="{3D404DED-D22D-4106-B8C2-978345253335}"/>
    <cellStyle name="Comma 4 2 4 2 2" xfId="2134" xr:uid="{0EFA8776-2EE2-4EEF-9A3B-1F55F40630A4}"/>
    <cellStyle name="Comma 4 2 4 2 2 2" xfId="7743" xr:uid="{BEC8AE16-234A-4877-8A03-6AE4C8C08479}"/>
    <cellStyle name="Comma 4 2 4 2 3" xfId="7742" xr:uid="{E9DEC593-367F-4DC1-9C8F-17C3C6620FC0}"/>
    <cellStyle name="Comma 4 2 4 3" xfId="2135" xr:uid="{B092C18D-FF85-4298-855C-81CC28043E74}"/>
    <cellStyle name="Comma 4 2 4 3 2" xfId="2136" xr:uid="{B1C39691-765D-4FD4-91E1-FFBCD50051A8}"/>
    <cellStyle name="Comma 4 2 4 3 2 2" xfId="7745" xr:uid="{7232BFA1-918B-474E-B7F5-FEAB99CB302D}"/>
    <cellStyle name="Comma 4 2 4 3 3" xfId="7744" xr:uid="{533CE994-58C9-4DBE-A0C7-461C8397546D}"/>
    <cellStyle name="Comma 4 2 4 4" xfId="2137" xr:uid="{C4A06F71-BC0F-4E77-993C-B429FD1E6287}"/>
    <cellStyle name="Comma 4 2 4 5" xfId="2138" xr:uid="{40C03157-9C03-4CD6-A7A5-8179F43BD905}"/>
    <cellStyle name="Comma 4 2 4 5 2" xfId="7746" xr:uid="{B230EE6B-CD30-4B7D-83E2-FADBE4579639}"/>
    <cellStyle name="Comma 4 2 4 6" xfId="7741" xr:uid="{C7FE4BB4-D646-4642-8409-44A06CCE7749}"/>
    <cellStyle name="Comma 4 2 5" xfId="2139" xr:uid="{A13EAB7A-39A6-42CB-8858-7F14E213A2F9}"/>
    <cellStyle name="Comma 4 2 5 2" xfId="2140" xr:uid="{ACFC8E5C-9730-44CF-A987-5F5184D7CE3F}"/>
    <cellStyle name="Comma 4 2 5 2 2" xfId="2141" xr:uid="{9FF3F16C-C9F7-4858-8120-25E712727B84}"/>
    <cellStyle name="Comma 4 2 5 2 2 2" xfId="7749" xr:uid="{8C6776B1-F04D-47FE-9E93-B8A43973D553}"/>
    <cellStyle name="Comma 4 2 5 2 3" xfId="7748" xr:uid="{C430B2AD-A1F7-4E8B-A140-43E9FAACA953}"/>
    <cellStyle name="Comma 4 2 5 3" xfId="2142" xr:uid="{188FFB3C-3072-419E-A078-2F97093F16E3}"/>
    <cellStyle name="Comma 4 2 5 3 2" xfId="2143" xr:uid="{4ADA54C0-45C2-4A6E-A8D7-975EB4EB20B7}"/>
    <cellStyle name="Comma 4 2 5 3 2 2" xfId="7751" xr:uid="{5B5173A3-1C0C-4097-9980-334682850EB4}"/>
    <cellStyle name="Comma 4 2 5 3 3" xfId="7750" xr:uid="{BE66E79F-A4FE-48B5-8E5E-2C68B42738C9}"/>
    <cellStyle name="Comma 4 2 5 4" xfId="2144" xr:uid="{8D2572DA-EC90-43E3-AF86-B58185281983}"/>
    <cellStyle name="Comma 4 2 5 5" xfId="2145" xr:uid="{723A53A8-CC9B-48EC-92BC-35FBFCE87777}"/>
    <cellStyle name="Comma 4 2 5 5 2" xfId="7752" xr:uid="{72E9C819-C74C-473A-98DA-FFF1DB9A6C95}"/>
    <cellStyle name="Comma 4 2 5 6" xfId="7747" xr:uid="{37565FAA-567A-4D0E-B697-7CCE04FFA5D3}"/>
    <cellStyle name="Comma 4 2 6" xfId="2146" xr:uid="{81C59CCC-916F-476B-AA3A-25D561446C57}"/>
    <cellStyle name="Comma 4 2 6 2" xfId="2147" xr:uid="{378167B7-B3BE-4F1E-8C55-24F3059A6F85}"/>
    <cellStyle name="Comma 4 2 6 2 2" xfId="2148" xr:uid="{6CF31ED9-50BA-46C5-8F62-2561704762F8}"/>
    <cellStyle name="Comma 4 2 6 2 2 2" xfId="7755" xr:uid="{7F10E87A-0220-4C91-A436-C4C5A54E7A21}"/>
    <cellStyle name="Comma 4 2 6 2 3" xfId="7754" xr:uid="{DB1BF662-5E0A-49BF-9A3A-8C0B9ACFC264}"/>
    <cellStyle name="Comma 4 2 6 3" xfId="2149" xr:uid="{9FC724E2-9C71-4E52-A5C2-9D80D115C03D}"/>
    <cellStyle name="Comma 4 2 6 3 2" xfId="2150" xr:uid="{DE165BE0-F204-40B7-96DB-3747857767D6}"/>
    <cellStyle name="Comma 4 2 6 3 2 2" xfId="7757" xr:uid="{E3D34810-CDEF-47AC-9206-42F0091F441D}"/>
    <cellStyle name="Comma 4 2 6 3 3" xfId="7756" xr:uid="{D1F0FA7B-1026-40F6-B2B6-E4B95E045C1E}"/>
    <cellStyle name="Comma 4 2 6 4" xfId="2151" xr:uid="{AD6E61A0-D595-4CF0-980A-97D4F676F998}"/>
    <cellStyle name="Comma 4 2 6 5" xfId="2152" xr:uid="{5C216D52-26E8-4CCD-A3C5-096DC5E3A8D7}"/>
    <cellStyle name="Comma 4 2 6 5 2" xfId="7758" xr:uid="{DB0B789D-9359-4222-B811-4EA35353E3CE}"/>
    <cellStyle name="Comma 4 2 6 6" xfId="7753" xr:uid="{AE7A6AE2-5C77-47EB-AC0F-B7C027896BC5}"/>
    <cellStyle name="Comma 4 2 7" xfId="2153" xr:uid="{D829B665-36C6-44D7-82AC-409D828031CD}"/>
    <cellStyle name="Comma 4 2 7 2" xfId="2154" xr:uid="{4C10DFD6-6E6A-42A0-A1D5-17B817B4286C}"/>
    <cellStyle name="Comma 4 2 7 2 2" xfId="2155" xr:uid="{3202CA22-9037-4C44-BE5E-87988A1B1BE6}"/>
    <cellStyle name="Comma 4 2 7 2 2 2" xfId="7761" xr:uid="{9B96D428-11DF-4BCD-B865-BB6EB34A3BFD}"/>
    <cellStyle name="Comma 4 2 7 2 3" xfId="7760" xr:uid="{E0B7C2A0-F580-49A6-BBA1-2C5F6A675B76}"/>
    <cellStyle name="Comma 4 2 7 3" xfId="2156" xr:uid="{EA25F755-195B-44B4-B028-34C1E8EDF2FC}"/>
    <cellStyle name="Comma 4 2 7 3 2" xfId="2157" xr:uid="{92EA8374-E03E-44D8-8F52-2FBA43CA455C}"/>
    <cellStyle name="Comma 4 2 7 3 2 2" xfId="7763" xr:uid="{DC87DACE-2941-4C0B-9E5F-A3B344960294}"/>
    <cellStyle name="Comma 4 2 7 3 3" xfId="7762" xr:uid="{5E6D8D58-45CE-4F1E-BD6A-D7F6C2E5A782}"/>
    <cellStyle name="Comma 4 2 7 4" xfId="2158" xr:uid="{4F58AA73-3CFF-41FC-B714-5521751208D2}"/>
    <cellStyle name="Comma 4 2 7 5" xfId="2159" xr:uid="{B7187027-1FB0-40B4-81F8-DF5241444468}"/>
    <cellStyle name="Comma 4 2 7 5 2" xfId="7764" xr:uid="{A407D0CB-73C2-4B7B-A6A6-D00E364CBFC3}"/>
    <cellStyle name="Comma 4 2 7 6" xfId="7759" xr:uid="{88624E99-58F3-4B12-9ACE-DA9E8FCE4F5F}"/>
    <cellStyle name="Comma 4 2 8" xfId="2160" xr:uid="{A86A6062-9F5D-4EC5-931B-F3E9CD815312}"/>
    <cellStyle name="Comma 4 2 8 2" xfId="2161" xr:uid="{47E7D3E9-9558-4D71-8B00-DA609CB7D1A3}"/>
    <cellStyle name="Comma 4 2 8 2 2" xfId="2162" xr:uid="{077F35BD-3DA7-481E-B805-9AA3E48CBF86}"/>
    <cellStyle name="Comma 4 2 8 2 2 2" xfId="7767" xr:uid="{B533DD6C-8401-44FA-BD7D-8C0AA2821F16}"/>
    <cellStyle name="Comma 4 2 8 2 3" xfId="7766" xr:uid="{9E61EA56-919E-481D-8319-7A37593D7089}"/>
    <cellStyle name="Comma 4 2 8 3" xfId="2163" xr:uid="{008054BD-50EC-4BA2-9E11-A78DD5AF6D1B}"/>
    <cellStyle name="Comma 4 2 8 3 2" xfId="2164" xr:uid="{89F4C9CD-7EED-4E78-9C96-14BCD72536B7}"/>
    <cellStyle name="Comma 4 2 8 3 2 2" xfId="7769" xr:uid="{D3B3579B-6067-469C-A299-31B5AB825E14}"/>
    <cellStyle name="Comma 4 2 8 3 3" xfId="7768" xr:uid="{01A2DC6A-8E0D-43CE-A8BF-D5B38C49BEB0}"/>
    <cellStyle name="Comma 4 2 8 4" xfId="2165" xr:uid="{4FF73198-7A31-43CD-8FE2-3FA558F0AB88}"/>
    <cellStyle name="Comma 4 2 8 5" xfId="2166" xr:uid="{EA021F3E-68B0-4A0F-AE82-D5C5725090AC}"/>
    <cellStyle name="Comma 4 2 8 5 2" xfId="7770" xr:uid="{9F14331B-02C3-459D-853A-358F1371E195}"/>
    <cellStyle name="Comma 4 2 8 6" xfId="7765" xr:uid="{AC71DDD8-17A4-4110-96B9-609E3186F23A}"/>
    <cellStyle name="Comma 4 2 9" xfId="2167" xr:uid="{66414EF6-EB18-4E6E-8D1A-7F382B073225}"/>
    <cellStyle name="Comma 4 20" xfId="2168" xr:uid="{D37120CC-6BF2-4ACD-99AD-2296048EFDB9}"/>
    <cellStyle name="Comma 4 21" xfId="2169" xr:uid="{6AAFA150-52B4-4890-B404-91F9F75752F7}"/>
    <cellStyle name="Comma 4 22" xfId="2170" xr:uid="{1F861ECE-1BEA-4F97-90CF-9EB08AAC55D7}"/>
    <cellStyle name="Comma 4 23" xfId="2171" xr:uid="{62275F03-D8DE-40C4-A584-7B2CDCB0B531}"/>
    <cellStyle name="Comma 4 24" xfId="2172" xr:uid="{E6CBEA87-726D-4390-8AE6-8DBCD9F11D7F}"/>
    <cellStyle name="Comma 4 24 2" xfId="2173" xr:uid="{E7F11271-49E1-4B12-9E29-84EF8E380968}"/>
    <cellStyle name="Comma 4 24 3" xfId="2174" xr:uid="{692D6D5C-16C0-42E9-A33F-4E92D1C7A532}"/>
    <cellStyle name="Comma 4 24 4" xfId="2175" xr:uid="{85FC32A0-B9A2-4699-A68C-8C7CCCD2E4B8}"/>
    <cellStyle name="Comma 4 24 5" xfId="2176" xr:uid="{FF252867-371E-478D-BA7E-E759A86A778E}"/>
    <cellStyle name="Comma 4 24 6" xfId="2177" xr:uid="{30BC6517-5632-438A-A849-B678A80C3DF3}"/>
    <cellStyle name="Comma 4 24 7" xfId="2178" xr:uid="{36BF4843-2DE9-400D-896F-4CF0A103DBF8}"/>
    <cellStyle name="Comma 4 24 8" xfId="2179" xr:uid="{E579ABB5-FBBE-40B8-B70D-18918D0BD580}"/>
    <cellStyle name="Comma 4 24 9" xfId="2180" xr:uid="{CBBC2454-B169-4087-BA8D-CA8FA51E8A86}"/>
    <cellStyle name="Comma 4 25" xfId="2181" xr:uid="{52989F6B-7524-4A1D-B9F4-10600D2A037C}"/>
    <cellStyle name="Comma 4 25 2" xfId="2182" xr:uid="{722A50A4-C81F-4575-83E8-AF2698827664}"/>
    <cellStyle name="Comma 4 25 3" xfId="2183" xr:uid="{4F9CAF85-D206-4C6D-BD91-642BB1D08A50}"/>
    <cellStyle name="Comma 4 25 4" xfId="2184" xr:uid="{6D5E2A52-37E3-4EF3-AEE6-C655F717840C}"/>
    <cellStyle name="Comma 4 25 5" xfId="2185" xr:uid="{FA310178-6485-4A96-BFFF-BE450535A166}"/>
    <cellStyle name="Comma 4 25 6" xfId="2186" xr:uid="{9A7C01C1-DAD5-4711-AEBB-0299AA815144}"/>
    <cellStyle name="Comma 4 25 7" xfId="2187" xr:uid="{F493862B-AFF6-4813-BC94-0A1DD1AD3995}"/>
    <cellStyle name="Comma 4 25 8" xfId="2188" xr:uid="{2BAAB18E-A03A-4254-B9A1-3816C2863102}"/>
    <cellStyle name="Comma 4 25 9" xfId="2189" xr:uid="{CED794D4-7AFF-4FF8-BF0E-A6152F775EF5}"/>
    <cellStyle name="Comma 4 26" xfId="2190" xr:uid="{A13C46B1-BCEE-437C-9EDD-FD7F390BD2D5}"/>
    <cellStyle name="Comma 4 26 2" xfId="2191" xr:uid="{6408E7DE-FF07-4104-994C-33C3C6E323D3}"/>
    <cellStyle name="Comma 4 26 3" xfId="2192" xr:uid="{F622D818-1DCC-40DB-BE15-91101B898F7F}"/>
    <cellStyle name="Comma 4 26 3 2" xfId="7772" xr:uid="{6B3F0135-97D9-4108-9AEB-B01FAE775317}"/>
    <cellStyle name="Comma 4 26 4" xfId="7771" xr:uid="{E9DF4719-C5C0-48BA-8625-7AEFB71C272E}"/>
    <cellStyle name="Comma 4 27" xfId="2193" xr:uid="{249C7976-3A6B-4260-A5DB-BAB3D47022A4}"/>
    <cellStyle name="Comma 4 27 2" xfId="2194" xr:uid="{909B2262-EE0D-4718-A95D-90C06A66AAF9}"/>
    <cellStyle name="Comma 4 27 3" xfId="2195" xr:uid="{379915EE-1304-4B06-B3A1-0995FCFC1A97}"/>
    <cellStyle name="Comma 4 27 3 2" xfId="7774" xr:uid="{FC127317-B388-4B26-BECC-045D80215D11}"/>
    <cellStyle name="Comma 4 27 4" xfId="7773" xr:uid="{675C3B12-9733-4836-BE68-B7AA5D5D4508}"/>
    <cellStyle name="Comma 4 28" xfId="2196" xr:uid="{D6CC4B7A-D0DB-4D87-B8B8-4E4B1647A759}"/>
    <cellStyle name="Comma 4 29" xfId="2197" xr:uid="{B15DBF36-EC84-4277-9DAC-134CADBC5A02}"/>
    <cellStyle name="Comma 4 3" xfId="2198" xr:uid="{FDF00D72-2267-45BD-941F-235F7E998FCD}"/>
    <cellStyle name="Comma 4 3 10" xfId="2199" xr:uid="{42CA1987-F761-47FB-9508-E2576DCDF412}"/>
    <cellStyle name="Comma 4 3 11" xfId="2200" xr:uid="{537757B8-4089-4723-80C1-D37880BE795A}"/>
    <cellStyle name="Comma 4 3 12" xfId="2201" xr:uid="{CF548893-0AB3-4151-80B5-FB1EF95E800A}"/>
    <cellStyle name="Comma 4 3 13" xfId="2202" xr:uid="{A441B75B-A957-466E-9DEF-59BD513F0AFE}"/>
    <cellStyle name="Comma 4 3 14" xfId="2203" xr:uid="{93C421E8-6898-4235-9B45-50BB6F79E39F}"/>
    <cellStyle name="Comma 4 3 15" xfId="2204" xr:uid="{80E6FB52-6ACC-4122-927B-83FF7375EBC2}"/>
    <cellStyle name="Comma 4 3 16" xfId="2205" xr:uid="{8C26F0C9-EBC2-44A6-BD40-CB5190FCE931}"/>
    <cellStyle name="Comma 4 3 17" xfId="2206" xr:uid="{646B9CCD-685B-44A6-B0AE-4E7BCF145001}"/>
    <cellStyle name="Comma 4 3 17 2" xfId="2207" xr:uid="{A986F99C-300D-44FC-AFC1-2DDD02CAAD43}"/>
    <cellStyle name="Comma 4 3 17 3" xfId="2208" xr:uid="{E4C26B29-E3EE-4EE3-9FB3-5AC1B39140F3}"/>
    <cellStyle name="Comma 4 3 17 4" xfId="2209" xr:uid="{E878F3C5-6CD3-4E8F-9F42-9140AECEB1CA}"/>
    <cellStyle name="Comma 4 3 17 5" xfId="2210" xr:uid="{E4D4D4A8-EED1-490E-8E80-2A976A9F93B9}"/>
    <cellStyle name="Comma 4 3 17 6" xfId="2211" xr:uid="{5A55B3CF-7518-4945-B453-12E0164A2FB9}"/>
    <cellStyle name="Comma 4 3 17 7" xfId="2212" xr:uid="{D1877FAD-466D-4853-9D56-283B2FF3D3CD}"/>
    <cellStyle name="Comma 4 3 17 8" xfId="2213" xr:uid="{5758079E-4918-4C0A-AA27-C470C92ED0A7}"/>
    <cellStyle name="Comma 4 3 17 9" xfId="2214" xr:uid="{A85DF874-18C5-4213-9C3D-BDF274ED11C0}"/>
    <cellStyle name="Comma 4 3 18" xfId="2215" xr:uid="{E9C069A9-4E42-4F4E-A735-43BACD089A7B}"/>
    <cellStyle name="Comma 4 3 18 2" xfId="2216" xr:uid="{D839DBF7-2118-40D3-912B-5504DF065385}"/>
    <cellStyle name="Comma 4 3 18 3" xfId="2217" xr:uid="{31832D9E-C245-4548-9E49-DA634C70006D}"/>
    <cellStyle name="Comma 4 3 18 4" xfId="2218" xr:uid="{D2F20312-2A7D-465F-A573-A000EFD09058}"/>
    <cellStyle name="Comma 4 3 18 5" xfId="2219" xr:uid="{FE6B86D2-0E32-4313-B9E5-4CC309FA21EC}"/>
    <cellStyle name="Comma 4 3 18 6" xfId="2220" xr:uid="{8DDE4A6A-8604-4BDE-A81E-37BFE206875C}"/>
    <cellStyle name="Comma 4 3 18 7" xfId="2221" xr:uid="{51B7EF58-199A-4884-9859-1DF1C1671937}"/>
    <cellStyle name="Comma 4 3 18 8" xfId="2222" xr:uid="{79B7F364-DB85-4256-94B5-1EB89FA8F27F}"/>
    <cellStyle name="Comma 4 3 18 9" xfId="2223" xr:uid="{03593324-D68B-405E-A69B-65C78AB673E6}"/>
    <cellStyle name="Comma 4 3 19" xfId="2224" xr:uid="{38A6B4A4-0360-4CAF-94FC-0427D8CE4E72}"/>
    <cellStyle name="Comma 4 3 19 2" xfId="2225" xr:uid="{C3353A1E-D150-4A9A-A105-C4E0EDD47DE2}"/>
    <cellStyle name="Comma 4 3 19 3" xfId="2226" xr:uid="{16BFA7DC-F9F0-442B-85DE-9920D1E05F6D}"/>
    <cellStyle name="Comma 4 3 19 3 2" xfId="7777" xr:uid="{AE701B31-FEBB-4DF6-B5E8-EFE42280492A}"/>
    <cellStyle name="Comma 4 3 19 4" xfId="7776" xr:uid="{AC834987-15C6-4A8E-A529-C3462B65DD8D}"/>
    <cellStyle name="Comma 4 3 2" xfId="2227" xr:uid="{48CFD5A7-9F6E-44B4-B7D1-BED58F6482F3}"/>
    <cellStyle name="Comma 4 3 2 10" xfId="2228" xr:uid="{B34D3EFA-6376-48D6-9A4F-9835DA3BE587}"/>
    <cellStyle name="Comma 4 3 2 11" xfId="2229" xr:uid="{5BAC9F78-90D9-47B2-881B-BC50817975D5}"/>
    <cellStyle name="Comma 4 3 2 12" xfId="2230" xr:uid="{152E69E8-46CA-4B56-A355-3785AC89C49C}"/>
    <cellStyle name="Comma 4 3 2 13" xfId="2231" xr:uid="{1F7A0233-4BCC-47CA-A882-4CC7B11621B5}"/>
    <cellStyle name="Comma 4 3 2 14" xfId="2232" xr:uid="{A532E64B-F968-4D13-A440-165EA35D6210}"/>
    <cellStyle name="Comma 4 3 2 15" xfId="2233" xr:uid="{1C4457B2-6417-457F-A43C-87980F7EB787}"/>
    <cellStyle name="Comma 4 3 2 16" xfId="2234" xr:uid="{C9F5B897-D898-4B33-B670-E098B40A4ADE}"/>
    <cellStyle name="Comma 4 3 2 16 2" xfId="2235" xr:uid="{BEDFEAE7-BCAA-4FCB-A3A1-FB3B8C727F40}"/>
    <cellStyle name="Comma 4 3 2 16 3" xfId="2236" xr:uid="{3269414E-BBCB-4630-87B4-5340AA3406C2}"/>
    <cellStyle name="Comma 4 3 2 16 4" xfId="2237" xr:uid="{66FF9B7D-37BE-478F-AD15-194334E6D924}"/>
    <cellStyle name="Comma 4 3 2 16 5" xfId="2238" xr:uid="{CEB7EF59-435E-474F-8EB1-E17EA04BF0C3}"/>
    <cellStyle name="Comma 4 3 2 16 6" xfId="2239" xr:uid="{6E445CE2-9AA8-45B8-A890-93FC4C5C435B}"/>
    <cellStyle name="Comma 4 3 2 16 7" xfId="2240" xr:uid="{350134F3-C132-4FF6-ACD4-F35569B2ED79}"/>
    <cellStyle name="Comma 4 3 2 16 8" xfId="2241" xr:uid="{A4DCD886-B0C8-495A-A3D9-0FFFDF88804B}"/>
    <cellStyle name="Comma 4 3 2 16 9" xfId="2242" xr:uid="{22F167F0-014C-457C-A165-A0C2B28A0F3C}"/>
    <cellStyle name="Comma 4 3 2 17" xfId="2243" xr:uid="{3328C6AD-EEFB-4A7F-BE5B-4754CBE03A6D}"/>
    <cellStyle name="Comma 4 3 2 17 2" xfId="2244" xr:uid="{352506E5-9A25-4A68-A2E8-4AD953FB6752}"/>
    <cellStyle name="Comma 4 3 2 17 3" xfId="2245" xr:uid="{A50D271C-6A72-4387-8E91-7FD3576BE9B3}"/>
    <cellStyle name="Comma 4 3 2 17 4" xfId="2246" xr:uid="{350C08D0-F4B8-47B3-829A-0418FDE079FD}"/>
    <cellStyle name="Comma 4 3 2 17 5" xfId="2247" xr:uid="{D6EB3E32-C69B-475D-B409-BDDE7CBF473F}"/>
    <cellStyle name="Comma 4 3 2 17 6" xfId="2248" xr:uid="{A92B92B1-985E-4808-9B1A-0FA6243FCD69}"/>
    <cellStyle name="Comma 4 3 2 17 7" xfId="2249" xr:uid="{FCF42BDA-5C3B-440B-8168-28B9E6E48CA1}"/>
    <cellStyle name="Comma 4 3 2 17 8" xfId="2250" xr:uid="{ED283939-84F0-466F-9B23-BC9A63F6405D}"/>
    <cellStyle name="Comma 4 3 2 17 9" xfId="2251" xr:uid="{4BEBF482-1D76-4B08-887B-E8B7C4352502}"/>
    <cellStyle name="Comma 4 3 2 18" xfId="2252" xr:uid="{6A3B6F02-7007-430E-9EF3-1F0639BC3C08}"/>
    <cellStyle name="Comma 4 3 2 18 2" xfId="2253" xr:uid="{B2F93AF5-E64B-48B4-A5B7-C12A27D7A118}"/>
    <cellStyle name="Comma 4 3 2 18 3" xfId="2254" xr:uid="{942CACAA-04CB-4749-B676-AE1DD1D07B5B}"/>
    <cellStyle name="Comma 4 3 2 18 3 2" xfId="7780" xr:uid="{6E07A556-FEDE-43A6-83CF-FB715FB1F7AC}"/>
    <cellStyle name="Comma 4 3 2 18 4" xfId="7779" xr:uid="{48BF4B58-EC09-4C8D-B126-8781ACD6702B}"/>
    <cellStyle name="Comma 4 3 2 19" xfId="2255" xr:uid="{D9ED44CD-0164-4E5B-9336-8A10948C23FF}"/>
    <cellStyle name="Comma 4 3 2 19 2" xfId="2256" xr:uid="{B86AA158-C51D-40FA-877A-65FA95BD31A8}"/>
    <cellStyle name="Comma 4 3 2 19 3" xfId="2257" xr:uid="{5CD1201B-6F26-4E1F-86CE-6524CD245024}"/>
    <cellStyle name="Comma 4 3 2 19 3 2" xfId="7782" xr:uid="{1BA1F184-0648-41D6-A4F3-E4B554436296}"/>
    <cellStyle name="Comma 4 3 2 19 4" xfId="7781" xr:uid="{FAD223B4-2ECF-497C-919C-29B471CFD51C}"/>
    <cellStyle name="Comma 4 3 2 2" xfId="2258" xr:uid="{FD9AFE5A-E442-426E-894A-29237CEA9A99}"/>
    <cellStyle name="Comma 4 3 2 2 2" xfId="2259" xr:uid="{0D559938-7EAF-486A-951A-7518F29192A2}"/>
    <cellStyle name="Comma 4 3 2 2 2 2" xfId="2260" xr:uid="{D299F1DF-3CD6-42B5-9512-D820233D7F8C}"/>
    <cellStyle name="Comma 4 3 2 2 2 2 2" xfId="7785" xr:uid="{F8CEA55E-659A-408A-89E8-05C5EC4B9AF7}"/>
    <cellStyle name="Comma 4 3 2 2 2 3" xfId="7784" xr:uid="{97714A0D-33A7-4AEF-8EC3-D84D28D2C4B6}"/>
    <cellStyle name="Comma 4 3 2 2 3" xfId="2261" xr:uid="{D6202001-E41F-499F-BB47-8A827E9EED68}"/>
    <cellStyle name="Comma 4 3 2 2 3 2" xfId="2262" xr:uid="{BEDE17D7-86FD-4214-8EC1-55BCF5FE2E1B}"/>
    <cellStyle name="Comma 4 3 2 2 3 2 2" xfId="7787" xr:uid="{A91F8B84-2050-41A2-BF8D-5BCE61DB7EFB}"/>
    <cellStyle name="Comma 4 3 2 2 3 3" xfId="7786" xr:uid="{F5F3D46D-D443-439F-B671-F3D4CAC24316}"/>
    <cellStyle name="Comma 4 3 2 2 4" xfId="2263" xr:uid="{C826C953-7032-498A-8A71-E8D3C30D7C98}"/>
    <cellStyle name="Comma 4 3 2 2 5" xfId="2264" xr:uid="{2D543552-0878-4AE3-A8A0-11226598C7DE}"/>
    <cellStyle name="Comma 4 3 2 2 5 2" xfId="7788" xr:uid="{B59D2029-25D6-4695-8113-99C77E64CFFE}"/>
    <cellStyle name="Comma 4 3 2 2 6" xfId="7783" xr:uid="{DCAFB258-684D-4A22-9CC6-12D2070C8714}"/>
    <cellStyle name="Comma 4 3 2 20" xfId="2265" xr:uid="{8F90FE98-A52D-4FAD-A752-A1FDFD8232F4}"/>
    <cellStyle name="Comma 4 3 2 21" xfId="2266" xr:uid="{41860F1E-A080-415C-A353-67385B143902}"/>
    <cellStyle name="Comma 4 3 2 22" xfId="2267" xr:uid="{F594078B-557C-4862-8F02-2070600ADE2B}"/>
    <cellStyle name="Comma 4 3 2 23" xfId="2268" xr:uid="{1DD7EDF3-37A3-454F-9AC9-06163947E922}"/>
    <cellStyle name="Comma 4 3 2 24" xfId="2269" xr:uid="{F2F6114C-4C98-44F9-A8A0-A3C8CC9E212B}"/>
    <cellStyle name="Comma 4 3 2 25" xfId="2270" xr:uid="{1E3AD498-7A48-4AC6-86B6-8922D18A41AB}"/>
    <cellStyle name="Comma 4 3 2 26" xfId="2271" xr:uid="{83A792CC-9A69-404E-BC24-F2B1D6210740}"/>
    <cellStyle name="Comma 4 3 2 26 2" xfId="7789" xr:uid="{985CE6D8-5C87-4691-95A2-FFED329BFE58}"/>
    <cellStyle name="Comma 4 3 2 27" xfId="7778" xr:uid="{9E08FB4E-6BB2-42BE-966A-796DA4DB7CF8}"/>
    <cellStyle name="Comma 4 3 2 3" xfId="2272" xr:uid="{98D9BB8A-29B2-47C5-A442-59CD74D4A493}"/>
    <cellStyle name="Comma 4 3 2 3 2" xfId="2273" xr:uid="{7702DA75-4C61-42A8-BB7D-20DEBF785161}"/>
    <cellStyle name="Comma 4 3 2 3 2 2" xfId="2274" xr:uid="{4639E399-4C99-4FA0-A366-331E724DF022}"/>
    <cellStyle name="Comma 4 3 2 3 2 2 2" xfId="7792" xr:uid="{53C86F1B-6B8C-4EEB-BD9D-0670C2258185}"/>
    <cellStyle name="Comma 4 3 2 3 2 3" xfId="7791" xr:uid="{3A5A9651-67CD-41B6-940E-C62BAB727270}"/>
    <cellStyle name="Comma 4 3 2 3 3" xfId="2275" xr:uid="{2AB56D49-D737-49BB-922E-6D0FD719503B}"/>
    <cellStyle name="Comma 4 3 2 3 3 2" xfId="2276" xr:uid="{846B6054-A097-44A3-8AB3-FC7A00D96B60}"/>
    <cellStyle name="Comma 4 3 2 3 3 2 2" xfId="7794" xr:uid="{770D69FA-3B4C-4A0C-A03C-562E7831EB15}"/>
    <cellStyle name="Comma 4 3 2 3 3 3" xfId="7793" xr:uid="{22FCDAEF-04AC-4232-930C-333572AE14D6}"/>
    <cellStyle name="Comma 4 3 2 3 4" xfId="2277" xr:uid="{01260195-B08A-452A-B5B9-2F8B887644FA}"/>
    <cellStyle name="Comma 4 3 2 3 5" xfId="2278" xr:uid="{95856F4C-B57D-472D-B68E-E5D8428A6E64}"/>
    <cellStyle name="Comma 4 3 2 3 5 2" xfId="7795" xr:uid="{A3DCE9AE-A315-4612-85DC-CA011D5473BB}"/>
    <cellStyle name="Comma 4 3 2 3 6" xfId="7790" xr:uid="{F21A7BC5-13FA-44E1-888D-F5FCE3DA49F6}"/>
    <cellStyle name="Comma 4 3 2 4" xfId="2279" xr:uid="{BDBF76E5-F26F-4B6A-B52E-9971994CE3FD}"/>
    <cellStyle name="Comma 4 3 2 4 2" xfId="2280" xr:uid="{A9BA869D-4A57-43E9-92D8-F655ADA0FB0D}"/>
    <cellStyle name="Comma 4 3 2 4 2 2" xfId="2281" xr:uid="{8C3372D5-ED18-463B-8C85-BAF16C06EF3A}"/>
    <cellStyle name="Comma 4 3 2 4 2 2 2" xfId="7798" xr:uid="{13A2A6CD-9F79-4D55-98E7-B954AD402495}"/>
    <cellStyle name="Comma 4 3 2 4 2 3" xfId="7797" xr:uid="{60E7AEE3-5E75-4D4D-940E-9019DC38E8BF}"/>
    <cellStyle name="Comma 4 3 2 4 3" xfId="2282" xr:uid="{5A37EE2B-DEF4-457A-9B60-E0CA3C4EF6FC}"/>
    <cellStyle name="Comma 4 3 2 4 3 2" xfId="2283" xr:uid="{A2E1DDB8-01C4-41F1-B5CB-9F963BD4098F}"/>
    <cellStyle name="Comma 4 3 2 4 3 2 2" xfId="7800" xr:uid="{57E41326-3E11-47CE-BC4C-78DDFAA490B7}"/>
    <cellStyle name="Comma 4 3 2 4 3 3" xfId="7799" xr:uid="{228D3645-1F45-4FBD-ACA1-7219E5B7F3F5}"/>
    <cellStyle name="Comma 4 3 2 4 4" xfId="2284" xr:uid="{8CF48473-DF3E-4560-BC1D-78CEF267FD48}"/>
    <cellStyle name="Comma 4 3 2 4 5" xfId="2285" xr:uid="{C8249F50-A3D4-4A34-AA95-413402A4C33F}"/>
    <cellStyle name="Comma 4 3 2 4 5 2" xfId="7801" xr:uid="{284909CB-AD33-4F7C-9562-F35E6815C6F3}"/>
    <cellStyle name="Comma 4 3 2 4 6" xfId="7796" xr:uid="{7C27C8A3-E4CD-4AC1-8F7A-243CBD82C0E4}"/>
    <cellStyle name="Comma 4 3 2 5" xfId="2286" xr:uid="{D751B8C6-874C-412F-9713-66BCB93EE9B5}"/>
    <cellStyle name="Comma 4 3 2 5 2" xfId="2287" xr:uid="{8F1D4954-E414-479C-98E1-77C8C91BD776}"/>
    <cellStyle name="Comma 4 3 2 5 2 2" xfId="2288" xr:uid="{D711E5EF-D6CF-484D-ACB4-F9FB12ED90B0}"/>
    <cellStyle name="Comma 4 3 2 5 2 2 2" xfId="7804" xr:uid="{429BF682-2778-4BF9-8ECF-9C3D3AD65DBA}"/>
    <cellStyle name="Comma 4 3 2 5 2 3" xfId="7803" xr:uid="{3CEE52F9-2842-4DEE-9A95-4BFBE0F8C986}"/>
    <cellStyle name="Comma 4 3 2 5 3" xfId="2289" xr:uid="{CC573115-1069-4927-824D-2FC3B3EBE3CF}"/>
    <cellStyle name="Comma 4 3 2 5 3 2" xfId="2290" xr:uid="{E659E8A5-1043-4ACA-8A78-57370DFDA3F1}"/>
    <cellStyle name="Comma 4 3 2 5 3 2 2" xfId="7806" xr:uid="{0F320DCC-4A02-4104-AD72-F595B00B16B5}"/>
    <cellStyle name="Comma 4 3 2 5 3 3" xfId="7805" xr:uid="{AE49EE56-6B42-425D-AA7C-CCCD65E748F5}"/>
    <cellStyle name="Comma 4 3 2 5 4" xfId="2291" xr:uid="{304D644A-E5DB-42C5-B7F2-939C7F933967}"/>
    <cellStyle name="Comma 4 3 2 5 5" xfId="2292" xr:uid="{A4367047-02C3-424A-9253-D0552A4064F1}"/>
    <cellStyle name="Comma 4 3 2 5 5 2" xfId="7807" xr:uid="{9A3B12A4-713B-4BE9-AB5A-1D098A86C89A}"/>
    <cellStyle name="Comma 4 3 2 5 6" xfId="7802" xr:uid="{033F1A43-8034-4391-B3AE-DDD9471FFD9E}"/>
    <cellStyle name="Comma 4 3 2 6" xfId="2293" xr:uid="{63A3755C-B05B-4B8A-A6F8-BF70224B1DB7}"/>
    <cellStyle name="Comma 4 3 2 6 2" xfId="2294" xr:uid="{8C1E4E43-393C-4B86-BC4C-35579C5BB643}"/>
    <cellStyle name="Comma 4 3 2 6 2 2" xfId="2295" xr:uid="{23FF23CB-6ADB-4C0C-B1A4-7131A3A5617B}"/>
    <cellStyle name="Comma 4 3 2 6 2 2 2" xfId="7810" xr:uid="{25830A96-A29A-4B3C-BEA1-8BA88F0DCC49}"/>
    <cellStyle name="Comma 4 3 2 6 2 3" xfId="7809" xr:uid="{00C45949-8A6E-4AB5-841A-F1917A922819}"/>
    <cellStyle name="Comma 4 3 2 6 3" xfId="2296" xr:uid="{151C23AD-4354-441B-9B54-A4414D930152}"/>
    <cellStyle name="Comma 4 3 2 6 3 2" xfId="2297" xr:uid="{CA879BD4-180E-498D-A956-A7768F2C47D1}"/>
    <cellStyle name="Comma 4 3 2 6 3 2 2" xfId="7812" xr:uid="{B824EC81-9124-4CCE-AC01-AF43A688B13C}"/>
    <cellStyle name="Comma 4 3 2 6 3 3" xfId="7811" xr:uid="{5BEC4A65-6D8F-4FC4-8DB6-8015577B2698}"/>
    <cellStyle name="Comma 4 3 2 6 4" xfId="2298" xr:uid="{D4754211-CB7B-435C-898F-DB3AD2758921}"/>
    <cellStyle name="Comma 4 3 2 6 5" xfId="2299" xr:uid="{C51B9403-4CF2-4A39-A254-DE0CE7B046FC}"/>
    <cellStyle name="Comma 4 3 2 6 5 2" xfId="7813" xr:uid="{55F3CA43-FD1F-4032-AF75-9CDB3D19731B}"/>
    <cellStyle name="Comma 4 3 2 6 6" xfId="7808" xr:uid="{CD29C9F0-9F4C-4050-91BF-997E6483F5C2}"/>
    <cellStyle name="Comma 4 3 2 7" xfId="2300" xr:uid="{F717D267-9A93-4505-B0DB-9DF0188E70DC}"/>
    <cellStyle name="Comma 4 3 2 7 2" xfId="2301" xr:uid="{D2F75101-92D1-4D13-96D8-F72B424D03B4}"/>
    <cellStyle name="Comma 4 3 2 7 2 2" xfId="2302" xr:uid="{3BDE19AE-BD06-4EA2-ABE9-1EC1074BA0FF}"/>
    <cellStyle name="Comma 4 3 2 7 2 2 2" xfId="7816" xr:uid="{AE41F99F-DE44-41EB-8C1D-4E29FA7BC722}"/>
    <cellStyle name="Comma 4 3 2 7 2 3" xfId="7815" xr:uid="{5B3587BE-66B4-41BF-9B40-3E5F5F858ED6}"/>
    <cellStyle name="Comma 4 3 2 7 3" xfId="2303" xr:uid="{97200ABC-770B-4132-9FE1-67D9F5C702D9}"/>
    <cellStyle name="Comma 4 3 2 7 3 2" xfId="2304" xr:uid="{F5FDE44E-7A1A-42F0-8DEC-4418EECBEA56}"/>
    <cellStyle name="Comma 4 3 2 7 3 2 2" xfId="7818" xr:uid="{1F9AA3FD-7F3F-429B-849C-6C0A7B488A2A}"/>
    <cellStyle name="Comma 4 3 2 7 3 3" xfId="7817" xr:uid="{2AF98BCD-19E0-453D-B890-933EE17A8C80}"/>
    <cellStyle name="Comma 4 3 2 7 4" xfId="2305" xr:uid="{BC355A10-D7AC-4627-BA5B-65FD5EA7F1AA}"/>
    <cellStyle name="Comma 4 3 2 7 5" xfId="2306" xr:uid="{25C7E3D0-E09F-4E4A-89BA-353BCAD51582}"/>
    <cellStyle name="Comma 4 3 2 7 5 2" xfId="7819" xr:uid="{327F51BA-2C70-4BB7-9030-8CFA5889224D}"/>
    <cellStyle name="Comma 4 3 2 7 6" xfId="7814" xr:uid="{38104DE2-4271-4C22-BD71-1F51F50ABC40}"/>
    <cellStyle name="Comma 4 3 2 8" xfId="2307" xr:uid="{1781B60C-D4AE-4F5F-A7A4-87757EABCF18}"/>
    <cellStyle name="Comma 4 3 2 9" xfId="2308" xr:uid="{4AE4EE18-37FE-4A66-AE76-99337CB3F5DA}"/>
    <cellStyle name="Comma 4 3 20" xfId="2309" xr:uid="{8A620698-700A-44F4-82EA-5311B1FC8499}"/>
    <cellStyle name="Comma 4 3 20 2" xfId="2310" xr:uid="{22B32A24-D76B-4D1E-8118-E31483B2BCCE}"/>
    <cellStyle name="Comma 4 3 20 3" xfId="2311" xr:uid="{68B7C7E7-0E81-45DD-B752-364B73E34E3C}"/>
    <cellStyle name="Comma 4 3 20 3 2" xfId="7821" xr:uid="{0C8F0A78-145F-481C-ABA6-FA40889E58E1}"/>
    <cellStyle name="Comma 4 3 20 4" xfId="7820" xr:uid="{09DB1ACF-0FBB-47B2-AF65-7771B19FD6C7}"/>
    <cellStyle name="Comma 4 3 21" xfId="2312" xr:uid="{45D1DF91-9B52-4438-A4AB-C369D9ADBD9F}"/>
    <cellStyle name="Comma 4 3 22" xfId="2313" xr:uid="{BFA688F2-F999-447D-8B17-CC89281E67B3}"/>
    <cellStyle name="Comma 4 3 23" xfId="2314" xr:uid="{BDC7B8DD-F8E7-418F-920D-F5826A5E8677}"/>
    <cellStyle name="Comma 4 3 24" xfId="2315" xr:uid="{1BB6DF32-D509-44D0-91A5-C5F303521774}"/>
    <cellStyle name="Comma 4 3 25" xfId="2316" xr:uid="{085C35B1-6C7F-470C-91B7-B2D980D3BC17}"/>
    <cellStyle name="Comma 4 3 26" xfId="2317" xr:uid="{9E08CB21-1329-46C1-8711-C360D28293EB}"/>
    <cellStyle name="Comma 4 3 27" xfId="2318" xr:uid="{D3C973DC-B171-4977-9769-2D5258761182}"/>
    <cellStyle name="Comma 4 3 27 2" xfId="7822" xr:uid="{1BD5C241-46DD-469A-9C69-14716FF191D6}"/>
    <cellStyle name="Comma 4 3 28" xfId="7775" xr:uid="{E0EAB18D-A6EE-45D6-B558-CF2BF708F252}"/>
    <cellStyle name="Comma 4 3 3" xfId="2319" xr:uid="{794B09FE-FAAF-4BBB-A27A-6C674A9B138D}"/>
    <cellStyle name="Comma 4 3 3 2" xfId="2320" xr:uid="{049F973A-3EDB-482E-9AE8-22AA6A7FA3B5}"/>
    <cellStyle name="Comma 4 3 3 2 2" xfId="2321" xr:uid="{D7DDEB1D-0915-4D05-9DB2-001FF6FEC820}"/>
    <cellStyle name="Comma 4 3 3 2 2 2" xfId="7825" xr:uid="{2A764E86-9493-4069-8534-2177CEE288AE}"/>
    <cellStyle name="Comma 4 3 3 2 3" xfId="7824" xr:uid="{C8746061-0C5C-4945-9C36-DE40B62F217E}"/>
    <cellStyle name="Comma 4 3 3 3" xfId="2322" xr:uid="{B5EECB39-2EBA-4C36-9291-E0BED2078072}"/>
    <cellStyle name="Comma 4 3 3 3 2" xfId="2323" xr:uid="{44D01C44-6416-4B13-8257-97B01C6235D5}"/>
    <cellStyle name="Comma 4 3 3 3 2 2" xfId="7827" xr:uid="{1D4D0045-627D-4BAB-A01D-22DA06486E09}"/>
    <cellStyle name="Comma 4 3 3 3 3" xfId="7826" xr:uid="{2BC9BDF9-6B5D-49A2-ADFC-33CEAAB5E516}"/>
    <cellStyle name="Comma 4 3 3 4" xfId="2324" xr:uid="{FAD55E5D-8120-49F3-A809-7A310840E20E}"/>
    <cellStyle name="Comma 4 3 3 5" xfId="2325" xr:uid="{2071A92E-D541-4D61-A3AC-1BEF7B5A10BB}"/>
    <cellStyle name="Comma 4 3 3 5 2" xfId="7828" xr:uid="{DC4F3F14-68BC-40C9-B91B-03E5D7FEDEC2}"/>
    <cellStyle name="Comma 4 3 3 6" xfId="7823" xr:uid="{1FB83D62-5A1B-4E95-8511-7D2E2FC7D989}"/>
    <cellStyle name="Comma 4 3 4" xfId="2326" xr:uid="{FE55D51C-1667-418A-962D-8B03ADEFBE0D}"/>
    <cellStyle name="Comma 4 3 4 2" xfId="2327" xr:uid="{41C3B2C5-4824-41D6-9C53-CCF4F9FE9245}"/>
    <cellStyle name="Comma 4 3 4 2 2" xfId="2328" xr:uid="{A6611546-DDB6-4065-9B50-48AB7EF64A21}"/>
    <cellStyle name="Comma 4 3 4 2 2 2" xfId="7831" xr:uid="{CDC7529C-9A38-4EE0-8F10-3B418C7485CC}"/>
    <cellStyle name="Comma 4 3 4 2 3" xfId="7830" xr:uid="{2A0B545D-B712-4582-A056-B8A283A1D3EC}"/>
    <cellStyle name="Comma 4 3 4 3" xfId="2329" xr:uid="{01DA4FE5-04EC-4F6A-9736-6F77133B8865}"/>
    <cellStyle name="Comma 4 3 4 3 2" xfId="2330" xr:uid="{CCF718A8-C3C5-4F83-BA0E-71356B34A385}"/>
    <cellStyle name="Comma 4 3 4 3 2 2" xfId="7833" xr:uid="{ADE79231-4C79-4B23-A9F0-1A49EC95E692}"/>
    <cellStyle name="Comma 4 3 4 3 3" xfId="7832" xr:uid="{C97973D8-3E92-4ED6-BFB7-7EDB7242C617}"/>
    <cellStyle name="Comma 4 3 4 4" xfId="2331" xr:uid="{9D811D9B-0574-415A-A9F3-CA77F9BF9F66}"/>
    <cellStyle name="Comma 4 3 4 5" xfId="2332" xr:uid="{1BDC363F-0ED5-4220-AAFF-DA428D8F4E6F}"/>
    <cellStyle name="Comma 4 3 4 5 2" xfId="7834" xr:uid="{B8EF5CAC-36A5-4A2A-9DE4-AA50C6863341}"/>
    <cellStyle name="Comma 4 3 4 6" xfId="7829" xr:uid="{6B58E93C-F96A-4711-98B9-41F0DB363E8A}"/>
    <cellStyle name="Comma 4 3 5" xfId="2333" xr:uid="{2D67127E-A111-4871-AF76-7F9FFDDA1FDF}"/>
    <cellStyle name="Comma 4 3 5 2" xfId="2334" xr:uid="{425A4367-99A2-41C0-95A9-E1B0FF0AC9E5}"/>
    <cellStyle name="Comma 4 3 5 2 2" xfId="2335" xr:uid="{9FEC950C-697F-470B-865B-FCC189546AAF}"/>
    <cellStyle name="Comma 4 3 5 2 2 2" xfId="7837" xr:uid="{74F73122-9F75-4645-BB29-FA0093FD4550}"/>
    <cellStyle name="Comma 4 3 5 2 3" xfId="7836" xr:uid="{879841A9-0661-4A40-A3D9-D9E54377E551}"/>
    <cellStyle name="Comma 4 3 5 3" xfId="2336" xr:uid="{F35D45C9-276C-4740-B23D-0B92C0E1C6CB}"/>
    <cellStyle name="Comma 4 3 5 3 2" xfId="2337" xr:uid="{D8FCD496-8C77-4E5A-945D-20BCC8619542}"/>
    <cellStyle name="Comma 4 3 5 3 2 2" xfId="7839" xr:uid="{B0D83B1D-9952-4321-BEBB-40A2E56C32C1}"/>
    <cellStyle name="Comma 4 3 5 3 3" xfId="7838" xr:uid="{E322DF1E-4C4D-40F0-9CD3-22369F0E17D8}"/>
    <cellStyle name="Comma 4 3 5 4" xfId="2338" xr:uid="{33797CC4-9269-40E5-8406-B7706C577D47}"/>
    <cellStyle name="Comma 4 3 5 5" xfId="2339" xr:uid="{F47A98CC-A1D1-49A3-A9B5-598F098523F2}"/>
    <cellStyle name="Comma 4 3 5 5 2" xfId="7840" xr:uid="{C148FA32-F42E-4225-99BE-828D07663244}"/>
    <cellStyle name="Comma 4 3 5 6" xfId="7835" xr:uid="{DEEDADB0-E593-4563-80CE-9ADCAAF69267}"/>
    <cellStyle name="Comma 4 3 6" xfId="2340" xr:uid="{0673D564-A102-4725-A07B-2210B59E05A3}"/>
    <cellStyle name="Comma 4 3 6 2" xfId="2341" xr:uid="{C3531375-5615-46B9-9E8B-8B16E1343657}"/>
    <cellStyle name="Comma 4 3 6 2 2" xfId="2342" xr:uid="{3AC8BF60-1195-472F-8212-83829EF51424}"/>
    <cellStyle name="Comma 4 3 6 2 2 2" xfId="7843" xr:uid="{7EE4B797-8381-42E3-8A86-F6F4A97E8F8A}"/>
    <cellStyle name="Comma 4 3 6 2 3" xfId="7842" xr:uid="{232078FB-3F81-40D8-86E9-0CB290351B44}"/>
    <cellStyle name="Comma 4 3 6 3" xfId="2343" xr:uid="{09FD8177-3CFB-4469-9697-0248B2E0B2D7}"/>
    <cellStyle name="Comma 4 3 6 3 2" xfId="2344" xr:uid="{B004B1C1-F77F-410C-9521-62AE5A1100A9}"/>
    <cellStyle name="Comma 4 3 6 3 2 2" xfId="7845" xr:uid="{BFB378FB-82E7-4DC3-B079-529AF58235E0}"/>
    <cellStyle name="Comma 4 3 6 3 3" xfId="7844" xr:uid="{95C04E07-B1D9-4792-B899-210BF0698743}"/>
    <cellStyle name="Comma 4 3 6 4" xfId="2345" xr:uid="{CB6000D9-684F-4D2F-9A08-F6DC5B26C17F}"/>
    <cellStyle name="Comma 4 3 6 5" xfId="2346" xr:uid="{F73EE0E5-A580-4B55-B879-DD3E67F50805}"/>
    <cellStyle name="Comma 4 3 6 5 2" xfId="7846" xr:uid="{80A8368A-AD91-4B1D-9B9D-E9D0950ACA23}"/>
    <cellStyle name="Comma 4 3 6 6" xfId="7841" xr:uid="{95BA68A7-9BAC-4A94-943E-4E7594F6F535}"/>
    <cellStyle name="Comma 4 3 7" xfId="2347" xr:uid="{4F00EDD9-39E5-4876-A531-49F6AF4B269F}"/>
    <cellStyle name="Comma 4 3 7 2" xfId="2348" xr:uid="{A600C596-B0D1-4E34-9960-5F8129742214}"/>
    <cellStyle name="Comma 4 3 7 2 2" xfId="2349" xr:uid="{50E0C5DF-D4F7-4DD4-96A8-126843879ABE}"/>
    <cellStyle name="Comma 4 3 7 2 2 2" xfId="7849" xr:uid="{BF667918-7B98-49F5-BD7D-9A44BD1702B8}"/>
    <cellStyle name="Comma 4 3 7 2 3" xfId="7848" xr:uid="{592794EA-A195-43F6-A116-0BA7D3C72F3E}"/>
    <cellStyle name="Comma 4 3 7 3" xfId="2350" xr:uid="{BDCF8F24-A282-4F9C-8BBA-E42C4F40B384}"/>
    <cellStyle name="Comma 4 3 7 3 2" xfId="2351" xr:uid="{47C83E43-DD35-43DC-A4A0-EFD9CFC75D60}"/>
    <cellStyle name="Comma 4 3 7 3 2 2" xfId="7851" xr:uid="{5A8E4D6F-622E-4C13-B4D4-F8697F9863E1}"/>
    <cellStyle name="Comma 4 3 7 3 3" xfId="7850" xr:uid="{DDFD9005-E473-49DC-A6E6-B5755EEDECA0}"/>
    <cellStyle name="Comma 4 3 7 4" xfId="2352" xr:uid="{AFBC9799-193C-4F76-9899-8A88FC9761C6}"/>
    <cellStyle name="Comma 4 3 7 5" xfId="2353" xr:uid="{1E4214B7-0AF2-44B1-9FD0-76E2A14A5BDD}"/>
    <cellStyle name="Comma 4 3 7 5 2" xfId="7852" xr:uid="{3827FC11-E451-4ED4-8FDB-21AD7215BBF8}"/>
    <cellStyle name="Comma 4 3 7 6" xfId="7847" xr:uid="{1965C447-35AF-49BA-94B1-4A6087D11207}"/>
    <cellStyle name="Comma 4 3 8" xfId="2354" xr:uid="{BC773429-828B-4FA4-9557-4719AAC659FB}"/>
    <cellStyle name="Comma 4 3 8 2" xfId="2355" xr:uid="{2F158815-CB19-4F01-8061-13EFCEF35DBE}"/>
    <cellStyle name="Comma 4 3 8 2 2" xfId="2356" xr:uid="{46F81CAD-70DB-40C7-A1B8-B3A8A3D88417}"/>
    <cellStyle name="Comma 4 3 8 2 2 2" xfId="7855" xr:uid="{A4BF613C-AAB7-4D95-97F5-F527D4B94C57}"/>
    <cellStyle name="Comma 4 3 8 2 3" xfId="7854" xr:uid="{666E7A5E-5F4F-4CE2-8C69-83DD5C62A308}"/>
    <cellStyle name="Comma 4 3 8 3" xfId="2357" xr:uid="{23479129-7C47-47C0-BA25-8AA012C7FC7F}"/>
    <cellStyle name="Comma 4 3 8 3 2" xfId="2358" xr:uid="{2CE92CA8-CA5C-4D28-A90B-D1CA0599BD18}"/>
    <cellStyle name="Comma 4 3 8 3 2 2" xfId="7857" xr:uid="{63B93325-BCDA-4803-98BC-FA13EFC63E04}"/>
    <cellStyle name="Comma 4 3 8 3 3" xfId="7856" xr:uid="{BC8D297C-C766-4B26-9936-20C3C011CFFB}"/>
    <cellStyle name="Comma 4 3 8 4" xfId="2359" xr:uid="{641F3C4B-1385-4A32-B37D-C216B3E2047A}"/>
    <cellStyle name="Comma 4 3 8 5" xfId="2360" xr:uid="{DEB82527-E792-4056-BECE-4120F9B4B347}"/>
    <cellStyle name="Comma 4 3 8 5 2" xfId="7858" xr:uid="{A47B661F-25E4-4037-8E57-565B5BBDEB70}"/>
    <cellStyle name="Comma 4 3 8 6" xfId="7853" xr:uid="{99673C1A-F6F3-4F29-9D91-BAE597990E13}"/>
    <cellStyle name="Comma 4 3 9" xfId="2361" xr:uid="{762319CE-DE67-41A1-8B0F-224C0B472ECA}"/>
    <cellStyle name="Comma 4 30" xfId="2362" xr:uid="{4C9FA2A8-5016-47BC-B5F3-ED6DF4527BC0}"/>
    <cellStyle name="Comma 4 31" xfId="2363" xr:uid="{2F2D1B3C-1DE1-4D9E-BE04-52294A610068}"/>
    <cellStyle name="Comma 4 32" xfId="2364" xr:uid="{7E8BABCF-A092-426C-8ACE-9F2A455C7827}"/>
    <cellStyle name="Comma 4 33" xfId="2365" xr:uid="{E11A5F3E-E453-424D-9AF1-FD034C630A4C}"/>
    <cellStyle name="Comma 4 34" xfId="2366" xr:uid="{68B09FB0-097F-4A12-AD68-025B4BF5E015}"/>
    <cellStyle name="Comma 4 35" xfId="2367" xr:uid="{AA1DCAEC-6863-4AA6-A3B5-FE9F9A180860}"/>
    <cellStyle name="Comma 4 36" xfId="2368" xr:uid="{75C1AF57-8777-4E3E-B0B0-2CC50168C731}"/>
    <cellStyle name="Comma 4 36 2" xfId="7859" xr:uid="{DC1F67C1-D47C-4C03-86D6-BFB14BAB8D98}"/>
    <cellStyle name="Comma 4 37" xfId="2369" xr:uid="{04A60431-3F0B-4A16-BAF0-EF6ABB7F1B8A}"/>
    <cellStyle name="Comma 4 38" xfId="7674" xr:uid="{C9231EFB-F209-45D5-858B-2106E601F212}"/>
    <cellStyle name="Comma 4 4" xfId="2370" xr:uid="{BE45C7B8-42C5-4D77-A470-37DBD3E2C4AA}"/>
    <cellStyle name="Comma 4 4 10" xfId="2371" xr:uid="{6E0FB46E-5355-4E38-9878-1D243AF57D2A}"/>
    <cellStyle name="Comma 4 4 11" xfId="2372" xr:uid="{F385B9AA-D40E-44F0-A8B3-6F0C7A5253D3}"/>
    <cellStyle name="Comma 4 4 12" xfId="2373" xr:uid="{D7E6EFAD-0B15-4D42-B5A9-9460F1B09CEE}"/>
    <cellStyle name="Comma 4 4 13" xfId="2374" xr:uid="{AE9E0B99-B536-40E9-9C4A-ED3F698949DD}"/>
    <cellStyle name="Comma 4 4 14" xfId="2375" xr:uid="{8DC69AB0-BD2C-4205-8597-37B1BDC870CC}"/>
    <cellStyle name="Comma 4 4 15" xfId="2376" xr:uid="{F4701A7D-6011-4760-A294-1AA694A7F55E}"/>
    <cellStyle name="Comma 4 4 16" xfId="2377" xr:uid="{26E822BF-4486-4565-ACF4-86AD8A694BD7}"/>
    <cellStyle name="Comma 4 4 17" xfId="2378" xr:uid="{65C8ECA6-04EF-46D5-8C0E-7BFF4F4DC401}"/>
    <cellStyle name="Comma 4 4 17 2" xfId="2379" xr:uid="{6A15A593-5D8A-46A5-B5E4-7BBB008952B9}"/>
    <cellStyle name="Comma 4 4 17 3" xfId="2380" xr:uid="{9B9CFBE3-65D7-43B2-8C3B-F04C9CD584A7}"/>
    <cellStyle name="Comma 4 4 17 4" xfId="2381" xr:uid="{C86E1DDC-A40A-4438-A861-05BE4BB59D71}"/>
    <cellStyle name="Comma 4 4 17 5" xfId="2382" xr:uid="{B29BCA20-1AC3-48EE-B09C-1E65DA68D137}"/>
    <cellStyle name="Comma 4 4 17 6" xfId="2383" xr:uid="{D959BD3D-EA82-40A3-B8C1-2851E52E7588}"/>
    <cellStyle name="Comma 4 4 17 7" xfId="2384" xr:uid="{2EC9BC4F-F21B-4A3E-BD23-BC7F33F863E1}"/>
    <cellStyle name="Comma 4 4 17 8" xfId="2385" xr:uid="{81A22CA1-4320-4849-A5CA-C89C09E3165C}"/>
    <cellStyle name="Comma 4 4 17 9" xfId="2386" xr:uid="{5FB0452A-70F7-472E-84B8-80054B34C323}"/>
    <cellStyle name="Comma 4 4 18" xfId="2387" xr:uid="{E05F12FA-5EC0-42C7-9A9F-B4CB4717115A}"/>
    <cellStyle name="Comma 4 4 18 2" xfId="2388" xr:uid="{78FC05C9-7998-49B4-8FB1-08293FB5E67B}"/>
    <cellStyle name="Comma 4 4 18 3" xfId="2389" xr:uid="{89C1B694-6D6F-4687-8EB3-86A1C3F7D10A}"/>
    <cellStyle name="Comma 4 4 18 4" xfId="2390" xr:uid="{A4D5A69B-5707-473E-B26B-D354980BD0F0}"/>
    <cellStyle name="Comma 4 4 18 5" xfId="2391" xr:uid="{19F00E0D-F4EE-44E7-9292-87D684945957}"/>
    <cellStyle name="Comma 4 4 18 6" xfId="2392" xr:uid="{A5967104-3349-4EC0-9F04-21EF5AD4AFE7}"/>
    <cellStyle name="Comma 4 4 18 7" xfId="2393" xr:uid="{AD5E1428-5082-4B0E-8895-7778CDB20BC2}"/>
    <cellStyle name="Comma 4 4 18 8" xfId="2394" xr:uid="{0AF87718-901C-44E8-BAD5-422042974999}"/>
    <cellStyle name="Comma 4 4 18 9" xfId="2395" xr:uid="{5E5DED07-0789-4B07-BC96-2410DEB2E50C}"/>
    <cellStyle name="Comma 4 4 19" xfId="2396" xr:uid="{DF5A7BAA-333C-49E7-BD97-5DD2E7CBF7BC}"/>
    <cellStyle name="Comma 4 4 19 2" xfId="2397" xr:uid="{2B7806F1-90E2-4C4D-96F7-4237C0DB0BDF}"/>
    <cellStyle name="Comma 4 4 19 3" xfId="2398" xr:uid="{6BF74C3A-8C9A-476C-B982-ED27D51EA445}"/>
    <cellStyle name="Comma 4 4 19 3 2" xfId="7862" xr:uid="{E3D45C8D-3DE7-41A1-9333-81C02F3D0A64}"/>
    <cellStyle name="Comma 4 4 19 4" xfId="7861" xr:uid="{41D798BF-A0D5-48B4-B90B-497D0AF0C574}"/>
    <cellStyle name="Comma 4 4 2" xfId="2399" xr:uid="{0A676073-A187-4193-89CD-61F3CC76DE0D}"/>
    <cellStyle name="Comma 4 4 2 10" xfId="2400" xr:uid="{BE343ED7-ABE7-457A-9D4C-3CE83F087483}"/>
    <cellStyle name="Comma 4 4 2 11" xfId="2401" xr:uid="{F98538A4-270D-40ED-BE4C-E977F1E27658}"/>
    <cellStyle name="Comma 4 4 2 12" xfId="2402" xr:uid="{9DFD0742-E019-4F41-9FF8-632FF3A7C7A6}"/>
    <cellStyle name="Comma 4 4 2 13" xfId="2403" xr:uid="{3045B932-9E2C-4014-BF40-F4120350A349}"/>
    <cellStyle name="Comma 4 4 2 14" xfId="2404" xr:uid="{9EEBBAA1-896A-4FDF-B738-518C1071B835}"/>
    <cellStyle name="Comma 4 4 2 15" xfId="2405" xr:uid="{E13498B3-DEEB-4C16-B685-79157B797170}"/>
    <cellStyle name="Comma 4 4 2 16" xfId="2406" xr:uid="{F1703DE0-B5E5-4ACB-B6AC-78C6316B2889}"/>
    <cellStyle name="Comma 4 4 2 16 2" xfId="2407" xr:uid="{E5507B43-F348-4C12-A6F7-398C6D91805A}"/>
    <cellStyle name="Comma 4 4 2 16 3" xfId="2408" xr:uid="{3AD85F9C-2FD2-4F67-B6EE-CCC99B37414B}"/>
    <cellStyle name="Comma 4 4 2 16 4" xfId="2409" xr:uid="{F2E2B8BB-34FF-4AAA-A340-B3343D56B00C}"/>
    <cellStyle name="Comma 4 4 2 16 5" xfId="2410" xr:uid="{D2E6F856-5F4B-4FAF-BF7D-1DE84A1754A1}"/>
    <cellStyle name="Comma 4 4 2 16 6" xfId="2411" xr:uid="{AB754A7F-48FB-4EA6-9D31-20C56AAC8993}"/>
    <cellStyle name="Comma 4 4 2 16 7" xfId="2412" xr:uid="{3DBE18B8-C1C0-4427-9918-51EC60261F67}"/>
    <cellStyle name="Comma 4 4 2 16 8" xfId="2413" xr:uid="{3521CF55-FB6B-4DFC-B0DE-0082348548F9}"/>
    <cellStyle name="Comma 4 4 2 16 9" xfId="2414" xr:uid="{F181FE02-942F-4EE0-865D-689AF6087D89}"/>
    <cellStyle name="Comma 4 4 2 17" xfId="2415" xr:uid="{A7D7D55D-715B-4D5D-87E1-4CA473F43A22}"/>
    <cellStyle name="Comma 4 4 2 17 2" xfId="2416" xr:uid="{6877B598-A447-4B75-AD9A-AC16892DC2B6}"/>
    <cellStyle name="Comma 4 4 2 17 3" xfId="2417" xr:uid="{9A0F1F9C-0D8D-4DCB-9AEC-3C314ECD1847}"/>
    <cellStyle name="Comma 4 4 2 17 4" xfId="2418" xr:uid="{1CFFD24C-7BDF-43ED-A044-18396D64216D}"/>
    <cellStyle name="Comma 4 4 2 17 5" xfId="2419" xr:uid="{B672160E-0319-4976-8C7A-F9E2065EB7E9}"/>
    <cellStyle name="Comma 4 4 2 17 6" xfId="2420" xr:uid="{9BCCFE79-04F7-4D2D-9799-9D0E5AB5E78A}"/>
    <cellStyle name="Comma 4 4 2 17 7" xfId="2421" xr:uid="{078C6D02-1AE5-44A9-A980-EC18B072C14A}"/>
    <cellStyle name="Comma 4 4 2 17 8" xfId="2422" xr:uid="{E2FBA07A-A5B8-4841-AD44-E574AF13F2A8}"/>
    <cellStyle name="Comma 4 4 2 17 9" xfId="2423" xr:uid="{459689E4-B45A-45FA-8568-4C986CAC45ED}"/>
    <cellStyle name="Comma 4 4 2 18" xfId="2424" xr:uid="{D0C3DADB-DC29-445C-AD95-DC821D4DCAA4}"/>
    <cellStyle name="Comma 4 4 2 18 2" xfId="2425" xr:uid="{FB1884BA-4933-4793-8DB7-51E79128CCC2}"/>
    <cellStyle name="Comma 4 4 2 18 3" xfId="2426" xr:uid="{CFFEFCF9-2059-4434-A319-9DB28FE02548}"/>
    <cellStyle name="Comma 4 4 2 18 3 2" xfId="7866" xr:uid="{E8BC1469-8D59-40DA-A9FA-E4CA65FEF263}"/>
    <cellStyle name="Comma 4 4 2 18 4" xfId="7865" xr:uid="{5A126382-6010-424F-BF79-0B36D8CB620E}"/>
    <cellStyle name="Comma 4 4 2 19" xfId="2427" xr:uid="{04070967-13A8-437F-8C5B-F6D302CA612B}"/>
    <cellStyle name="Comma 4 4 2 19 2" xfId="2428" xr:uid="{0E6AB5EB-C9DB-4DFB-AB23-A610B5DADDA8}"/>
    <cellStyle name="Comma 4 4 2 19 3" xfId="2429" xr:uid="{03FE4C89-53F1-4D7F-9EED-2FD32D1A33EE}"/>
    <cellStyle name="Comma 4 4 2 19 3 2" xfId="7868" xr:uid="{5D789884-0B78-4C9B-9ED8-4C52F42ACCB6}"/>
    <cellStyle name="Comma 4 4 2 19 4" xfId="7867" xr:uid="{D72A68D9-4FFD-4ABE-AB2A-1D9EA25BE60B}"/>
    <cellStyle name="Comma 4 4 2 2" xfId="2430" xr:uid="{84C6B64D-A51A-4AEA-B76D-91B087C60E22}"/>
    <cellStyle name="Comma 4 4 2 2 2" xfId="2431" xr:uid="{646934CD-28D0-4A37-B0A8-DFA39EE3517E}"/>
    <cellStyle name="Comma 4 4 2 2 2 2" xfId="2432" xr:uid="{E7C6F2F4-9FA4-4F66-9655-0078EB73EC62}"/>
    <cellStyle name="Comma 4 4 2 2 2 2 2" xfId="7871" xr:uid="{E5CB77BB-3EBF-4F86-B8FA-510140BE3F93}"/>
    <cellStyle name="Comma 4 4 2 2 2 3" xfId="7870" xr:uid="{085634F5-A9D1-4EAB-B2B5-9F421320BC3A}"/>
    <cellStyle name="Comma 4 4 2 2 3" xfId="2433" xr:uid="{3278B73E-BBE6-4E73-8891-E855257E3C36}"/>
    <cellStyle name="Comma 4 4 2 2 3 2" xfId="2434" xr:uid="{F2BC775B-D829-4185-8936-71E014AADD63}"/>
    <cellStyle name="Comma 4 4 2 2 3 2 2" xfId="7873" xr:uid="{B2C0A70B-7064-48EE-87B6-0D8716BFE4AA}"/>
    <cellStyle name="Comma 4 4 2 2 3 3" xfId="7872" xr:uid="{2F68268A-17DB-431B-9987-6142E929F0C9}"/>
    <cellStyle name="Comma 4 4 2 2 4" xfId="2435" xr:uid="{8AFF81E6-2E02-4679-9722-B3404009D29B}"/>
    <cellStyle name="Comma 4 4 2 2 5" xfId="2436" xr:uid="{EF71B24B-9C07-4DC6-92E4-B3412450747D}"/>
    <cellStyle name="Comma 4 4 2 2 5 2" xfId="7874" xr:uid="{EEA512CE-E64E-4370-AA27-315317DE1E69}"/>
    <cellStyle name="Comma 4 4 2 2 6" xfId="7869" xr:uid="{D27BEAA3-4C3C-4B17-AAF1-98D7080D8866}"/>
    <cellStyle name="Comma 4 4 2 20" xfId="2437" xr:uid="{FD402890-45AE-422D-99AC-5CE8CCC99C87}"/>
    <cellStyle name="Comma 4 4 2 21" xfId="2438" xr:uid="{19D98C60-25E2-4CE4-A5AF-F5246D0CD21B}"/>
    <cellStyle name="Comma 4 4 2 22" xfId="2439" xr:uid="{C7B1CFD0-22A2-4204-A6C6-237095B8108B}"/>
    <cellStyle name="Comma 4 4 2 23" xfId="2440" xr:uid="{F90EBE94-7543-46E5-97F0-7F848D24C385}"/>
    <cellStyle name="Comma 4 4 2 24" xfId="2441" xr:uid="{B5728D31-CCDA-4462-845A-EFE9F0BF6E1A}"/>
    <cellStyle name="Comma 4 4 2 25" xfId="2442" xr:uid="{0E4AA1FA-9E8C-4FF7-939E-B04E6EC3926F}"/>
    <cellStyle name="Comma 4 4 2 26" xfId="2443" xr:uid="{216E19E0-2543-42D1-8013-B2E0B71CEDBB}"/>
    <cellStyle name="Comma 4 4 2 26 2" xfId="7875" xr:uid="{EC9D3A62-9F31-4903-8C65-E7347F0BFD39}"/>
    <cellStyle name="Comma 4 4 2 27" xfId="7863" xr:uid="{83A14D92-CC51-46E7-A7F3-14AB7E9691BC}"/>
    <cellStyle name="Comma 4 4 2 3" xfId="2444" xr:uid="{9489A1CE-6BC9-481E-BC60-9D69E838D130}"/>
    <cellStyle name="Comma 4 4 2 3 2" xfId="2445" xr:uid="{AA7BC69F-89CC-4E6A-824A-6B64CE3B2652}"/>
    <cellStyle name="Comma 4 4 2 3 2 2" xfId="2446" xr:uid="{14DA8521-EFF5-4D22-BF70-D67AD5E525CB}"/>
    <cellStyle name="Comma 4 4 2 3 2 2 2" xfId="7878" xr:uid="{D06009D6-1902-4E2F-969A-4BB1B0CBFC05}"/>
    <cellStyle name="Comma 4 4 2 3 2 3" xfId="7877" xr:uid="{4B2A6550-764C-427A-B5CB-D1703D2DDCE2}"/>
    <cellStyle name="Comma 4 4 2 3 3" xfId="2447" xr:uid="{320C63C5-EAFD-4840-A6C0-B8D11A672CCE}"/>
    <cellStyle name="Comma 4 4 2 3 3 2" xfId="2448" xr:uid="{AF8E7FAB-FD7F-4D2A-9EAE-7A8AC250E723}"/>
    <cellStyle name="Comma 4 4 2 3 3 2 2" xfId="7880" xr:uid="{07E2C89B-1C5E-4FEC-B4AD-31D0DEF673B7}"/>
    <cellStyle name="Comma 4 4 2 3 3 3" xfId="7879" xr:uid="{6384383B-3FEC-4CD4-B67F-FED22E2EBE37}"/>
    <cellStyle name="Comma 4 4 2 3 4" xfId="2449" xr:uid="{4C0E9D3A-9519-4AB4-9628-DBA409CF7CF9}"/>
    <cellStyle name="Comma 4 4 2 3 5" xfId="2450" xr:uid="{A9F538A0-454B-4B87-8F5B-BC9B3D389968}"/>
    <cellStyle name="Comma 4 4 2 3 5 2" xfId="7881" xr:uid="{23A3D57F-DE97-4A44-89D5-9579DCAB739B}"/>
    <cellStyle name="Comma 4 4 2 3 6" xfId="7876" xr:uid="{91F20554-E0EA-4578-9A65-013739201D52}"/>
    <cellStyle name="Comma 4 4 2 4" xfId="2451" xr:uid="{668FC1A5-AC55-471A-9651-8F1369291DBE}"/>
    <cellStyle name="Comma 4 4 2 4 2" xfId="2452" xr:uid="{E332E9F3-78AF-4F49-A875-F8A37E41DEFA}"/>
    <cellStyle name="Comma 4 4 2 4 2 2" xfId="2453" xr:uid="{F6828F42-EF27-4E0C-B8EF-AA1DCD0621A1}"/>
    <cellStyle name="Comma 4 4 2 4 2 2 2" xfId="7884" xr:uid="{862E3E5F-6333-4000-A05D-893F2885451E}"/>
    <cellStyle name="Comma 4 4 2 4 2 3" xfId="7883" xr:uid="{6EDD2D4B-2303-4385-9185-625760A6C9BA}"/>
    <cellStyle name="Comma 4 4 2 4 3" xfId="2454" xr:uid="{1A247CDF-42F1-49AB-B728-FB813D5661AE}"/>
    <cellStyle name="Comma 4 4 2 4 3 2" xfId="2455" xr:uid="{2ED21B40-23E3-4DD9-9C2E-0590B2618460}"/>
    <cellStyle name="Comma 4 4 2 4 3 2 2" xfId="7886" xr:uid="{83F691AC-8815-428E-8133-8C685C00EEFF}"/>
    <cellStyle name="Comma 4 4 2 4 3 3" xfId="7885" xr:uid="{2BEAE801-203B-4954-9F56-FCCC733B618F}"/>
    <cellStyle name="Comma 4 4 2 4 4" xfId="2456" xr:uid="{3293FF6F-C28F-489D-819A-259F68F2C0E6}"/>
    <cellStyle name="Comma 4 4 2 4 5" xfId="2457" xr:uid="{AD815792-11F6-4454-A51E-ED8A52ABE614}"/>
    <cellStyle name="Comma 4 4 2 4 5 2" xfId="7887" xr:uid="{D62D0779-842B-434E-9F22-2036DC52EB5F}"/>
    <cellStyle name="Comma 4 4 2 4 6" xfId="7882" xr:uid="{FA812C87-F597-4E47-B236-0CEBF983FCED}"/>
    <cellStyle name="Comma 4 4 2 5" xfId="2458" xr:uid="{009C6933-C261-4187-B7FA-FBB190007F14}"/>
    <cellStyle name="Comma 4 4 2 5 2" xfId="2459" xr:uid="{72E8866F-2582-46A1-8CDA-2992C08C3481}"/>
    <cellStyle name="Comma 4 4 2 5 2 2" xfId="2460" xr:uid="{452620F4-D9C8-4BF2-AB79-D1D2DF0D0275}"/>
    <cellStyle name="Comma 4 4 2 5 2 2 2" xfId="7890" xr:uid="{5DED1BB8-AF0E-4983-AD3A-A2EAB545C1AC}"/>
    <cellStyle name="Comma 4 4 2 5 2 3" xfId="7889" xr:uid="{2B066595-A461-4FA2-A2E8-2CC1ADBA10D6}"/>
    <cellStyle name="Comma 4 4 2 5 3" xfId="2461" xr:uid="{6E953741-234E-430F-88BE-7536D7BDDE00}"/>
    <cellStyle name="Comma 4 4 2 5 3 2" xfId="2462" xr:uid="{B2D38D6A-C296-402B-A88C-54C26AE95EDC}"/>
    <cellStyle name="Comma 4 4 2 5 3 2 2" xfId="7892" xr:uid="{F01E802D-E2BD-49F4-9B03-2FB024779B82}"/>
    <cellStyle name="Comma 4 4 2 5 3 3" xfId="7891" xr:uid="{58E889C2-619D-4FF4-8EFD-CF253F66F27A}"/>
    <cellStyle name="Comma 4 4 2 5 4" xfId="2463" xr:uid="{F45F013B-042A-416C-92A8-A0B989D7585B}"/>
    <cellStyle name="Comma 4 4 2 5 5" xfId="2464" xr:uid="{24FF87D3-43BC-43AF-9688-83A27739318C}"/>
    <cellStyle name="Comma 4 4 2 5 5 2" xfId="7893" xr:uid="{3214BAB0-938A-407D-B1DD-4EB1BE9A8A32}"/>
    <cellStyle name="Comma 4 4 2 5 6" xfId="7888" xr:uid="{E18C291E-0BD6-42FA-BA3B-DB016BEFFF8B}"/>
    <cellStyle name="Comma 4 4 2 6" xfId="2465" xr:uid="{9CFBFB9B-AFED-4FCD-A22E-969131E2D53E}"/>
    <cellStyle name="Comma 4 4 2 6 2" xfId="2466" xr:uid="{BED8C053-8F3D-47AE-B3D7-75B51F802D79}"/>
    <cellStyle name="Comma 4 4 2 6 2 2" xfId="2467" xr:uid="{42678903-FC80-4FB9-99B5-55B793EE7CAB}"/>
    <cellStyle name="Comma 4 4 2 6 2 2 2" xfId="7896" xr:uid="{5384B58E-8C32-4396-9D5E-41C0C6F95AEC}"/>
    <cellStyle name="Comma 4 4 2 6 2 3" xfId="7895" xr:uid="{363A2D4A-E0A9-4454-B556-3DCA7C6F2CCF}"/>
    <cellStyle name="Comma 4 4 2 6 3" xfId="2468" xr:uid="{5B1A2F15-37D1-4091-9541-4613CAFE0C1E}"/>
    <cellStyle name="Comma 4 4 2 6 3 2" xfId="2469" xr:uid="{ADD811C3-4B73-4CB1-B3A9-79AC0597CC60}"/>
    <cellStyle name="Comma 4 4 2 6 3 2 2" xfId="7898" xr:uid="{F3C91142-0679-4176-8C87-4B48E64C36DB}"/>
    <cellStyle name="Comma 4 4 2 6 3 3" xfId="7897" xr:uid="{AEF881C2-4F37-48C7-B1DD-E0E40CDD422F}"/>
    <cellStyle name="Comma 4 4 2 6 4" xfId="2470" xr:uid="{42469644-E5F6-4A05-B338-F69AF0E3F440}"/>
    <cellStyle name="Comma 4 4 2 6 5" xfId="2471" xr:uid="{A475FCAC-CFDE-4300-8232-1204E374D46A}"/>
    <cellStyle name="Comma 4 4 2 6 5 2" xfId="7899" xr:uid="{DE8263B9-5C76-4B52-97FD-D15964151E31}"/>
    <cellStyle name="Comma 4 4 2 6 6" xfId="7894" xr:uid="{ED83D65D-1DA1-42F2-B1F9-BBB9104EB4F6}"/>
    <cellStyle name="Comma 4 4 2 7" xfId="2472" xr:uid="{E67F1895-9A3E-46ED-9186-8CB0A2ABCA10}"/>
    <cellStyle name="Comma 4 4 2 7 2" xfId="2473" xr:uid="{B6A9BC71-FC26-4520-80C3-0FC968A6EFFF}"/>
    <cellStyle name="Comma 4 4 2 7 2 2" xfId="2474" xr:uid="{A0AF7BB4-060B-427A-9F40-DC4C7B83370F}"/>
    <cellStyle name="Comma 4 4 2 7 2 2 2" xfId="7902" xr:uid="{1FDAC23D-B70A-48C5-91EB-647B967244B2}"/>
    <cellStyle name="Comma 4 4 2 7 2 3" xfId="7901" xr:uid="{82D00D4E-F0B1-4585-B532-781C2F8B6330}"/>
    <cellStyle name="Comma 4 4 2 7 3" xfId="2475" xr:uid="{6D49E373-2925-4484-BCE4-26AC2D0B548D}"/>
    <cellStyle name="Comma 4 4 2 7 3 2" xfId="2476" xr:uid="{7D29CFE1-B4DE-4488-A6C1-603AAFA3F466}"/>
    <cellStyle name="Comma 4 4 2 7 3 2 2" xfId="7904" xr:uid="{92509993-AFD5-4503-9242-3EC9481F7D50}"/>
    <cellStyle name="Comma 4 4 2 7 3 3" xfId="7903" xr:uid="{8F4F5F90-9B7F-4663-82C5-F4ED31792DE3}"/>
    <cellStyle name="Comma 4 4 2 7 4" xfId="2477" xr:uid="{988AA088-0D72-4A7A-85F9-BD9D4155A3BD}"/>
    <cellStyle name="Comma 4 4 2 7 5" xfId="2478" xr:uid="{29E23243-B6CB-472B-8CFD-5858510B6CC2}"/>
    <cellStyle name="Comma 4 4 2 7 5 2" xfId="7905" xr:uid="{421ADBAD-AF30-46CB-8A78-CD7C7C56FCBA}"/>
    <cellStyle name="Comma 4 4 2 7 6" xfId="7900" xr:uid="{D627E98E-2A64-4CDB-A1DA-4C67775381A3}"/>
    <cellStyle name="Comma 4 4 2 8" xfId="2479" xr:uid="{78CB8741-A6E9-43DD-9A77-3C071D06AAA4}"/>
    <cellStyle name="Comma 4 4 2 9" xfId="2480" xr:uid="{A374C04D-E4D5-4E80-84A7-78C2EB7FC052}"/>
    <cellStyle name="Comma 4 4 20" xfId="2481" xr:uid="{0D4A4BFA-2326-4CE4-BA5A-E1C605058AED}"/>
    <cellStyle name="Comma 4 4 20 2" xfId="2482" xr:uid="{C676E0E4-6886-4B82-B5D3-D0506D3EA69A}"/>
    <cellStyle name="Comma 4 4 20 3" xfId="2483" xr:uid="{EF86CF51-6CB1-4BCE-9C0D-18AF5406D2CB}"/>
    <cellStyle name="Comma 4 4 20 3 2" xfId="7907" xr:uid="{03C2DB55-CBBD-4358-AEBF-75AB463486C7}"/>
    <cellStyle name="Comma 4 4 20 4" xfId="7906" xr:uid="{3414FC77-7535-47BA-B4AD-9FCD00720C79}"/>
    <cellStyle name="Comma 4 4 21" xfId="2484" xr:uid="{0CB5CC51-AF7E-4696-B7DD-B9070074368B}"/>
    <cellStyle name="Comma 4 4 22" xfId="2485" xr:uid="{98436F95-B437-4392-9B4C-D71EFDEA96B2}"/>
    <cellStyle name="Comma 4 4 23" xfId="2486" xr:uid="{34467005-7DAB-4259-9687-24D5780AD2BD}"/>
    <cellStyle name="Comma 4 4 24" xfId="2487" xr:uid="{5DC498D0-D4B0-49FF-9424-201D58B3822E}"/>
    <cellStyle name="Comma 4 4 25" xfId="2488" xr:uid="{A8A08A7D-460C-416C-9AF9-621EEF20DA06}"/>
    <cellStyle name="Comma 4 4 26" xfId="2489" xr:uid="{FB1B46AE-4AEA-4D61-92BA-7F52C1504609}"/>
    <cellStyle name="Comma 4 4 27" xfId="2490" xr:uid="{91BF14D4-3E3A-4E23-897D-AB7E3FDA6FEA}"/>
    <cellStyle name="Comma 4 4 27 2" xfId="7908" xr:uid="{7946370F-CE68-4884-9861-A86B7FC81928}"/>
    <cellStyle name="Comma 4 4 28" xfId="7860" xr:uid="{1B1F7A1D-FFD0-4F63-93FD-5D2C00212BDE}"/>
    <cellStyle name="Comma 4 4 3" xfId="2491" xr:uid="{A47A2B06-4695-4C23-A18A-890F71AAA83D}"/>
    <cellStyle name="Comma 4 4 3 2" xfId="2492" xr:uid="{D1706DAD-2828-45EB-BE9A-384309D5B092}"/>
    <cellStyle name="Comma 4 4 3 2 2" xfId="2493" xr:uid="{A0FC0A9C-32EB-4875-92D4-5B11E33A6E03}"/>
    <cellStyle name="Comma 4 4 3 2 2 2" xfId="7911" xr:uid="{F9837138-2250-4717-8FE1-CB5CB96F3227}"/>
    <cellStyle name="Comma 4 4 3 2 3" xfId="7910" xr:uid="{9F8FAF7D-E81D-432A-8660-863882A9392A}"/>
    <cellStyle name="Comma 4 4 3 3" xfId="2494" xr:uid="{DD9B39EE-AB8B-4A3E-859B-5A70B81BF6DB}"/>
    <cellStyle name="Comma 4 4 3 3 2" xfId="2495" xr:uid="{3A1384DF-6661-45E3-B5C7-230C837927B0}"/>
    <cellStyle name="Comma 4 4 3 3 2 2" xfId="7913" xr:uid="{2B57DE8D-FCD3-47EE-952A-F4498F97F31D}"/>
    <cellStyle name="Comma 4 4 3 3 3" xfId="7912" xr:uid="{BA2B4B44-708D-44EB-93C7-15E82A427799}"/>
    <cellStyle name="Comma 4 4 3 4" xfId="2496" xr:uid="{10338E23-50BA-4F08-99CC-3F12960CF04E}"/>
    <cellStyle name="Comma 4 4 3 5" xfId="2497" xr:uid="{45370D53-8357-4D1E-828D-5AF91014906E}"/>
    <cellStyle name="Comma 4 4 3 5 2" xfId="7914" xr:uid="{CF16EF11-C6AE-4C72-A684-F18CF7F20353}"/>
    <cellStyle name="Comma 4 4 3 6" xfId="7909" xr:uid="{116194E9-C411-4703-8E86-527291E5FC45}"/>
    <cellStyle name="Comma 4 4 4" xfId="2498" xr:uid="{5C0EEB79-8024-40FD-B7BD-1B76A9EBF022}"/>
    <cellStyle name="Comma 4 4 4 2" xfId="2499" xr:uid="{10C780D9-CEE9-4A3C-8B12-157919283950}"/>
    <cellStyle name="Comma 4 4 4 2 2" xfId="2500" xr:uid="{23DAB148-E4FC-4C3D-B220-D3AED84E240D}"/>
    <cellStyle name="Comma 4 4 4 2 2 2" xfId="7917" xr:uid="{5F23D920-6EE7-4518-BB1A-9782EF861893}"/>
    <cellStyle name="Comma 4 4 4 2 3" xfId="7916" xr:uid="{91BA19E7-EFC4-4700-B326-9047F8B45655}"/>
    <cellStyle name="Comma 4 4 4 3" xfId="2501" xr:uid="{A52BB193-CEA4-4438-9F1E-8F86E80B54E0}"/>
    <cellStyle name="Comma 4 4 4 3 2" xfId="2502" xr:uid="{26FF8F0A-2713-4DEE-82AC-8E4911B5C6F6}"/>
    <cellStyle name="Comma 4 4 4 3 2 2" xfId="7919" xr:uid="{7A881BD1-9787-4733-99FB-5E98A42DA026}"/>
    <cellStyle name="Comma 4 4 4 3 3" xfId="7918" xr:uid="{EA504E58-C926-4D07-AFF0-7533CFDEE4D6}"/>
    <cellStyle name="Comma 4 4 4 4" xfId="2503" xr:uid="{41FA5B36-0038-499E-8BC3-720B6070C307}"/>
    <cellStyle name="Comma 4 4 4 5" xfId="2504" xr:uid="{2E1D3F7D-2380-485A-99CE-85265FD3D0A4}"/>
    <cellStyle name="Comma 4 4 4 5 2" xfId="7920" xr:uid="{AE38B9C3-9979-4211-B638-DCAE957B454B}"/>
    <cellStyle name="Comma 4 4 4 6" xfId="7915" xr:uid="{97E2220C-66E4-4BBC-9E87-F1173A148F49}"/>
    <cellStyle name="Comma 4 4 5" xfId="2505" xr:uid="{34F15598-BE57-4B46-ABF1-DCF278132C8F}"/>
    <cellStyle name="Comma 4 4 5 2" xfId="2506" xr:uid="{8945DD9D-0FEB-4916-922F-06D5EDB6CF8C}"/>
    <cellStyle name="Comma 4 4 5 2 2" xfId="2507" xr:uid="{F3CE2083-5071-42DA-A301-9296E5E335C9}"/>
    <cellStyle name="Comma 4 4 5 2 2 2" xfId="7923" xr:uid="{68DA1424-B782-4D3A-B8A5-D0BA9340E187}"/>
    <cellStyle name="Comma 4 4 5 2 3" xfId="7922" xr:uid="{F717EC7D-72F5-4AFF-8232-04526A72CD80}"/>
    <cellStyle name="Comma 4 4 5 3" xfId="2508" xr:uid="{48F0E0FE-912D-40E6-9413-69EF8EBDA0C1}"/>
    <cellStyle name="Comma 4 4 5 3 2" xfId="2509" xr:uid="{BD3E1AFE-1E8D-47BD-8BE5-D35FD7A53842}"/>
    <cellStyle name="Comma 4 4 5 3 2 2" xfId="7925" xr:uid="{507FCEDF-278A-4EFC-A18B-F768CC753898}"/>
    <cellStyle name="Comma 4 4 5 3 3" xfId="7924" xr:uid="{AB19FB07-D81D-4ABD-9B8B-0B11DD9D3D50}"/>
    <cellStyle name="Comma 4 4 5 4" xfId="2510" xr:uid="{08F67150-813D-4126-B703-30D61D6D8349}"/>
    <cellStyle name="Comma 4 4 5 5" xfId="2511" xr:uid="{A45C127A-05EB-4D38-980E-A0A3B49D5D50}"/>
    <cellStyle name="Comma 4 4 5 5 2" xfId="7926" xr:uid="{B55742BE-EB6C-49AF-8096-FC8EAF708EED}"/>
    <cellStyle name="Comma 4 4 5 6" xfId="7921" xr:uid="{07F849A7-7B76-4455-BB33-9D233CE7EF38}"/>
    <cellStyle name="Comma 4 4 6" xfId="2512" xr:uid="{336214EC-5427-4002-BADE-5B64AA7FB30E}"/>
    <cellStyle name="Comma 4 4 6 2" xfId="2513" xr:uid="{7A544260-3B27-4F6F-84DC-982A109325AC}"/>
    <cellStyle name="Comma 4 4 6 2 2" xfId="2514" xr:uid="{4866978B-72CF-4C8F-9133-92B411A64FF8}"/>
    <cellStyle name="Comma 4 4 6 2 2 2" xfId="7929" xr:uid="{EC2489A5-0597-48C9-93D6-953A4DC093CF}"/>
    <cellStyle name="Comma 4 4 6 2 3" xfId="7928" xr:uid="{F91A1B39-02C3-41BE-B2A3-4984E23E1E28}"/>
    <cellStyle name="Comma 4 4 6 3" xfId="2515" xr:uid="{DF1213B0-D31E-43C1-9424-ED0B7093FF0E}"/>
    <cellStyle name="Comma 4 4 6 3 2" xfId="2516" xr:uid="{861DCC25-CA35-4B82-AF22-558CA48DD026}"/>
    <cellStyle name="Comma 4 4 6 3 2 2" xfId="7931" xr:uid="{9AEEB10A-CA74-44E6-8EB2-A33A649E2DBB}"/>
    <cellStyle name="Comma 4 4 6 3 3" xfId="7930" xr:uid="{55A40B95-7960-46B0-9681-97C574B599BB}"/>
    <cellStyle name="Comma 4 4 6 4" xfId="2517" xr:uid="{DE4F6F40-BD22-495D-9C3C-275EA7E7A85C}"/>
    <cellStyle name="Comma 4 4 6 5" xfId="2518" xr:uid="{DBC3FB95-ABB8-4F75-896F-9EECEFED7DDA}"/>
    <cellStyle name="Comma 4 4 6 5 2" xfId="7932" xr:uid="{D8C99198-6FB6-4DF7-9F1E-85E3831EAAA1}"/>
    <cellStyle name="Comma 4 4 6 6" xfId="7927" xr:uid="{316AAA75-1483-4C46-9F44-BA06A64255B0}"/>
    <cellStyle name="Comma 4 4 7" xfId="2519" xr:uid="{4AB079F4-BB79-4D14-BB3A-4211EDFD16E6}"/>
    <cellStyle name="Comma 4 4 7 2" xfId="2520" xr:uid="{70CD3922-3AAB-44C2-B75C-32B086C7783C}"/>
    <cellStyle name="Comma 4 4 7 2 2" xfId="2521" xr:uid="{820E23C4-5BD1-44F8-975D-26C95B037CAB}"/>
    <cellStyle name="Comma 4 4 7 2 2 2" xfId="7935" xr:uid="{AFD11611-D66F-4021-87ED-AB0AFBF9D7F1}"/>
    <cellStyle name="Comma 4 4 7 2 3" xfId="7934" xr:uid="{3750BD58-EEF0-4663-AE11-74268566EEE7}"/>
    <cellStyle name="Comma 4 4 7 3" xfId="2522" xr:uid="{847C79B3-4682-4BC3-8039-D4303D5DB773}"/>
    <cellStyle name="Comma 4 4 7 3 2" xfId="2523" xr:uid="{E05E3FBA-D156-4AAB-969F-C81AA35E2C7F}"/>
    <cellStyle name="Comma 4 4 7 3 2 2" xfId="7937" xr:uid="{6E374CC1-3422-4287-8F4E-AAD23341B1B1}"/>
    <cellStyle name="Comma 4 4 7 3 3" xfId="7936" xr:uid="{BCFEFF1E-E3FE-449F-94AB-4C51CDC58A8B}"/>
    <cellStyle name="Comma 4 4 7 4" xfId="2524" xr:uid="{A0FF782B-16AF-4B3F-A73D-666F349E5441}"/>
    <cellStyle name="Comma 4 4 7 5" xfId="2525" xr:uid="{7B9F474E-45DC-42B6-A98C-37BB02264498}"/>
    <cellStyle name="Comma 4 4 7 5 2" xfId="7938" xr:uid="{0E3857DB-1142-4DDD-B4D6-A21900C6697B}"/>
    <cellStyle name="Comma 4 4 7 6" xfId="7933" xr:uid="{5900ABF3-BD64-4FEC-8CAD-7A3DCEB1EB81}"/>
    <cellStyle name="Comma 4 4 8" xfId="2526" xr:uid="{59C86FB2-9F25-4DCB-91D0-0E571B279EEA}"/>
    <cellStyle name="Comma 4 4 8 2" xfId="2527" xr:uid="{FB3EBE09-5240-4524-BC5D-0740A8C82652}"/>
    <cellStyle name="Comma 4 4 8 2 2" xfId="2528" xr:uid="{D27DB2F5-F361-47F9-839A-F19382E479FF}"/>
    <cellStyle name="Comma 4 4 8 2 2 2" xfId="7941" xr:uid="{71687880-3964-421F-B5DB-E331999B265D}"/>
    <cellStyle name="Comma 4 4 8 2 3" xfId="7940" xr:uid="{96449FF3-0D64-4079-AFE2-1C6BC961E936}"/>
    <cellStyle name="Comma 4 4 8 3" xfId="2529" xr:uid="{68498E90-EA93-40B6-97D3-73A1A71161CD}"/>
    <cellStyle name="Comma 4 4 8 3 2" xfId="2530" xr:uid="{B2C27170-7DFB-47AA-A338-06A3CDD3A508}"/>
    <cellStyle name="Comma 4 4 8 3 2 2" xfId="7943" xr:uid="{ABE7F980-ADBD-4BC4-AE22-307844244BA4}"/>
    <cellStyle name="Comma 4 4 8 3 3" xfId="7942" xr:uid="{287A389A-B84D-4717-AAE4-DC8A17B292F0}"/>
    <cellStyle name="Comma 4 4 8 4" xfId="2531" xr:uid="{AC5796F6-4E95-4507-BF1A-3C40F63F92A8}"/>
    <cellStyle name="Comma 4 4 8 5" xfId="2532" xr:uid="{03F32FFE-1B8F-44B5-AE21-A1B2E6918183}"/>
    <cellStyle name="Comma 4 4 8 5 2" xfId="7944" xr:uid="{B4B687DB-A36A-4099-9099-7F5FAE812413}"/>
    <cellStyle name="Comma 4 4 8 6" xfId="7939" xr:uid="{65CACBD6-5BDB-472C-8100-97A79307C85E}"/>
    <cellStyle name="Comma 4 4 9" xfId="2533" xr:uid="{FDD0B8FA-EF30-4143-BF90-9FE38A9E5925}"/>
    <cellStyle name="Comma 4 5" xfId="2534" xr:uid="{3796362D-BE95-4EC2-80D8-CA70FDBE3431}"/>
    <cellStyle name="Comma 4 5 10" xfId="2535" xr:uid="{8F411028-748E-4057-BE73-955004987567}"/>
    <cellStyle name="Comma 4 5 11" xfId="2536" xr:uid="{D4BEE9F4-99B5-48D6-BAA0-5DF032B2873F}"/>
    <cellStyle name="Comma 4 5 12" xfId="2537" xr:uid="{36D5F8CA-97F6-40FA-A1EB-85BC0D4E15E4}"/>
    <cellStyle name="Comma 4 5 13" xfId="2538" xr:uid="{28E1E055-917E-4C04-8D6C-9ED902656244}"/>
    <cellStyle name="Comma 4 5 14" xfId="2539" xr:uid="{D50BBB7E-6177-479F-B722-80ED3B2FC7D9}"/>
    <cellStyle name="Comma 4 5 15" xfId="2540" xr:uid="{DD8760B9-3C4D-4705-BFF3-B789AADD0F0C}"/>
    <cellStyle name="Comma 4 5 16" xfId="2541" xr:uid="{E8A61068-B07B-4408-B447-0E6B6530E3F5}"/>
    <cellStyle name="Comma 4 5 16 2" xfId="2542" xr:uid="{CE7EB9D7-EE2C-4B3F-A2D8-3587106FAC9D}"/>
    <cellStyle name="Comma 4 5 16 3" xfId="2543" xr:uid="{3C732167-1D65-4396-B12F-52E3B5520936}"/>
    <cellStyle name="Comma 4 5 16 4" xfId="2544" xr:uid="{B4C15D6D-7B79-4E78-A1EB-05FB5EF28C04}"/>
    <cellStyle name="Comma 4 5 16 5" xfId="2545" xr:uid="{A58E385C-D448-4915-8F9F-12CDA31397C5}"/>
    <cellStyle name="Comma 4 5 16 6" xfId="2546" xr:uid="{A50AA54E-2783-418D-A4BB-05161C8A74F6}"/>
    <cellStyle name="Comma 4 5 16 7" xfId="2547" xr:uid="{FF7304D8-3475-4606-B382-E687E123DAF8}"/>
    <cellStyle name="Comma 4 5 16 8" xfId="2548" xr:uid="{1429E385-656A-4D48-9D54-9A47DF0907D9}"/>
    <cellStyle name="Comma 4 5 16 9" xfId="2549" xr:uid="{00E2AA4C-123D-45ED-9D95-B5C6C799346A}"/>
    <cellStyle name="Comma 4 5 17" xfId="2550" xr:uid="{A4D2F5B3-21E7-49A5-A793-51A86B26F82C}"/>
    <cellStyle name="Comma 4 5 17 2" xfId="2551" xr:uid="{797DEFC6-2F84-4D91-9BCF-C4C88580F805}"/>
    <cellStyle name="Comma 4 5 17 3" xfId="2552" xr:uid="{E088F014-936B-4DDD-861A-4CAF63AFED50}"/>
    <cellStyle name="Comma 4 5 17 4" xfId="2553" xr:uid="{C82B1DE8-5428-41DC-AD6C-5DC70D5D1456}"/>
    <cellStyle name="Comma 4 5 17 5" xfId="2554" xr:uid="{5FA5070E-AA84-4E92-946D-2A459BA2CBBE}"/>
    <cellStyle name="Comma 4 5 17 6" xfId="2555" xr:uid="{CC794580-8468-453A-BCB2-1FFD572E1BCF}"/>
    <cellStyle name="Comma 4 5 17 7" xfId="2556" xr:uid="{23F21325-5985-4408-9FE8-A658D1ABA7B5}"/>
    <cellStyle name="Comma 4 5 17 8" xfId="2557" xr:uid="{DF690F79-C6C9-495F-B822-EB2AE911866B}"/>
    <cellStyle name="Comma 4 5 17 9" xfId="2558" xr:uid="{0E5CB158-F912-47CB-84EE-3B19ABD8F857}"/>
    <cellStyle name="Comma 4 5 18" xfId="2559" xr:uid="{3B8C34FD-289B-43AC-BFEE-0E0F5926D872}"/>
    <cellStyle name="Comma 4 5 18 2" xfId="2560" xr:uid="{0C3534A5-74AC-4817-BCF3-8C97B8526269}"/>
    <cellStyle name="Comma 4 5 18 3" xfId="2561" xr:uid="{687F3D0A-253A-4458-8456-823EB31DA565}"/>
    <cellStyle name="Comma 4 5 18 3 2" xfId="7947" xr:uid="{377B4790-DB9F-4BD5-85C7-2045277D57E9}"/>
    <cellStyle name="Comma 4 5 18 4" xfId="7946" xr:uid="{87DCE581-9374-48CB-B089-5191AFD679A0}"/>
    <cellStyle name="Comma 4 5 19" xfId="2562" xr:uid="{FBD14B45-6950-4B41-80AD-1342BFA34C26}"/>
    <cellStyle name="Comma 4 5 19 2" xfId="2563" xr:uid="{38A0F272-B68A-40F2-8C9E-469D0034D5CE}"/>
    <cellStyle name="Comma 4 5 19 3" xfId="2564" xr:uid="{E86BD45C-BF10-445B-882E-7F345389846C}"/>
    <cellStyle name="Comma 4 5 19 3 2" xfId="7949" xr:uid="{99565CC5-AFEE-4669-827F-E652D6BD69E3}"/>
    <cellStyle name="Comma 4 5 19 4" xfId="7948" xr:uid="{2E05E38A-88AB-47DA-856B-15DE7566DE75}"/>
    <cellStyle name="Comma 4 5 2" xfId="2565" xr:uid="{E5806ADB-37D3-4288-91F1-065A599BF2FE}"/>
    <cellStyle name="Comma 4 5 2 2" xfId="2566" xr:uid="{F8ABD01F-51B8-4DB5-93B8-2822D9EC40A3}"/>
    <cellStyle name="Comma 4 5 2 2 2" xfId="2567" xr:uid="{CF935C01-E866-4717-88E9-0AD08FF51950}"/>
    <cellStyle name="Comma 4 5 2 2 2 2" xfId="7952" xr:uid="{02DF865C-658F-4F0E-A21F-93E87320956C}"/>
    <cellStyle name="Comma 4 5 2 2 3" xfId="7951" xr:uid="{DD6000B3-FCED-4C02-B609-15D4E812A0C6}"/>
    <cellStyle name="Comma 4 5 2 3" xfId="2568" xr:uid="{7A9A29B3-1187-45D9-99CE-7243AE9B70E8}"/>
    <cellStyle name="Comma 4 5 2 3 2" xfId="2569" xr:uid="{C0CD5F40-CA1F-42FE-927E-4E9B479363AB}"/>
    <cellStyle name="Comma 4 5 2 3 2 2" xfId="7954" xr:uid="{C5C72C00-692F-4292-89D6-D386AE7A28DB}"/>
    <cellStyle name="Comma 4 5 2 3 3" xfId="7953" xr:uid="{2C130193-C2C7-4FC7-B193-37FF6B2C1128}"/>
    <cellStyle name="Comma 4 5 2 4" xfId="2570" xr:uid="{1BA96D8C-8343-4FA7-84AC-E458245A7975}"/>
    <cellStyle name="Comma 4 5 2 5" xfId="2571" xr:uid="{4F086317-0B83-4185-8C2C-539354E29858}"/>
    <cellStyle name="Comma 4 5 2 5 2" xfId="7955" xr:uid="{70FBEDD9-CE50-41DA-B850-5567FB08E01D}"/>
    <cellStyle name="Comma 4 5 2 6" xfId="7950" xr:uid="{884379DE-B999-4836-BCAE-710521C18381}"/>
    <cellStyle name="Comma 4 5 20" xfId="2572" xr:uid="{AA2497BA-CA7C-4EF2-A62E-9631A0F94B5A}"/>
    <cellStyle name="Comma 4 5 21" xfId="2573" xr:uid="{F4F3574E-E16E-4E0B-A13A-76E6B2998481}"/>
    <cellStyle name="Comma 4 5 22" xfId="2574" xr:uid="{4B4F1155-16C5-44E6-A871-26AFC76BE7CB}"/>
    <cellStyle name="Comma 4 5 23" xfId="2575" xr:uid="{93D0D1F2-2128-47B3-A244-EF7BE90CF0CE}"/>
    <cellStyle name="Comma 4 5 24" xfId="2576" xr:uid="{1E1ACBEB-0EE8-4B8A-A7A0-58B0852EAFC3}"/>
    <cellStyle name="Comma 4 5 25" xfId="2577" xr:uid="{7326DD03-0DCC-4B04-B538-DE35F69A60D7}"/>
    <cellStyle name="Comma 4 5 26" xfId="2578" xr:uid="{EBDB1498-0D87-4FB0-81D5-0BCCFEA8F8C1}"/>
    <cellStyle name="Comma 4 5 26 2" xfId="7956" xr:uid="{C145FA42-E24F-47F8-8D36-DE67588AA534}"/>
    <cellStyle name="Comma 4 5 27" xfId="7945" xr:uid="{DB63D402-AF4D-4D15-AFB7-A4BFF361ABF6}"/>
    <cellStyle name="Comma 4 5 3" xfId="2579" xr:uid="{7A1AB6E2-E9A4-42FA-B529-A16872595986}"/>
    <cellStyle name="Comma 4 5 3 2" xfId="2580" xr:uid="{0BFF4CBD-1E0C-4CF1-A4F7-9A9E48540D82}"/>
    <cellStyle name="Comma 4 5 3 2 2" xfId="2581" xr:uid="{9AB15DF5-C92A-4354-BFE1-80DBEAB410D8}"/>
    <cellStyle name="Comma 4 5 3 2 2 2" xfId="7959" xr:uid="{A5280EE4-1E15-4776-B816-59962BBF64AD}"/>
    <cellStyle name="Comma 4 5 3 2 3" xfId="7958" xr:uid="{2D90177E-4A54-41C0-A87C-6730BE89AAFB}"/>
    <cellStyle name="Comma 4 5 3 3" xfId="2582" xr:uid="{D11AF51B-35F4-486F-8296-A4C562C55E5E}"/>
    <cellStyle name="Comma 4 5 3 3 2" xfId="2583" xr:uid="{D2AA1CA4-53BF-4D51-8832-2AB95700146C}"/>
    <cellStyle name="Comma 4 5 3 3 2 2" xfId="7961" xr:uid="{FF3835EE-EC76-4CBD-A9C9-B61EA683834C}"/>
    <cellStyle name="Comma 4 5 3 3 3" xfId="7960" xr:uid="{DC03DE56-5F31-4324-BDA6-7AC030F41A44}"/>
    <cellStyle name="Comma 4 5 3 4" xfId="2584" xr:uid="{AEA1AF58-61D3-4135-8D25-D157E7008382}"/>
    <cellStyle name="Comma 4 5 3 5" xfId="2585" xr:uid="{80F7C1A2-1D08-4205-A1A4-AF41E2DA2E0D}"/>
    <cellStyle name="Comma 4 5 3 5 2" xfId="7962" xr:uid="{C63B82DD-1A51-451C-9EDE-0A12B67635C0}"/>
    <cellStyle name="Comma 4 5 3 6" xfId="7957" xr:uid="{A2D87666-F226-430C-8F05-C4747DC8F683}"/>
    <cellStyle name="Comma 4 5 4" xfId="2586" xr:uid="{C1EE7E7F-B18C-4F00-A03F-522A5A46AE7E}"/>
    <cellStyle name="Comma 4 5 4 2" xfId="2587" xr:uid="{8E7A9399-6C6E-4A64-870B-A128391D0E15}"/>
    <cellStyle name="Comma 4 5 4 2 2" xfId="2588" xr:uid="{6F7FE59A-CC8A-41BC-8D54-9D85AE804E33}"/>
    <cellStyle name="Comma 4 5 4 2 2 2" xfId="7965" xr:uid="{F1188CE1-187B-4C16-884E-69DCBAA1C565}"/>
    <cellStyle name="Comma 4 5 4 2 3" xfId="7964" xr:uid="{F67101C6-E754-48D5-88A5-507E74930E72}"/>
    <cellStyle name="Comma 4 5 4 3" xfId="2589" xr:uid="{061C2585-D28C-4432-BB08-28717E7A6062}"/>
    <cellStyle name="Comma 4 5 4 3 2" xfId="2590" xr:uid="{82C23497-614B-4739-B928-A9D5BF0BBDD3}"/>
    <cellStyle name="Comma 4 5 4 3 2 2" xfId="7967" xr:uid="{9D57D5F6-C910-4AE8-9EB8-61623E47E8E8}"/>
    <cellStyle name="Comma 4 5 4 3 3" xfId="7966" xr:uid="{FB954D4C-D8D5-41E7-A32D-D8E7ABF13044}"/>
    <cellStyle name="Comma 4 5 4 4" xfId="2591" xr:uid="{095E2433-AEF8-4DDA-9B02-A645D4331581}"/>
    <cellStyle name="Comma 4 5 4 5" xfId="2592" xr:uid="{CE0C528D-9581-491E-9036-F89EE361DFDD}"/>
    <cellStyle name="Comma 4 5 4 5 2" xfId="7968" xr:uid="{9042F888-F8A8-48C4-A476-8B7DE055D636}"/>
    <cellStyle name="Comma 4 5 4 6" xfId="7963" xr:uid="{0FDF920E-8B4F-40FE-9C9C-5CDB39533501}"/>
    <cellStyle name="Comma 4 5 5" xfId="2593" xr:uid="{34AE768D-3FB5-40CB-96BF-FF6C4BB1FC74}"/>
    <cellStyle name="Comma 4 5 5 2" xfId="2594" xr:uid="{5296B880-8272-46B9-BFE2-C9F21BF5CD50}"/>
    <cellStyle name="Comma 4 5 5 2 2" xfId="2595" xr:uid="{4A8238E3-3221-48D3-A679-BF7EE1F8C013}"/>
    <cellStyle name="Comma 4 5 5 2 2 2" xfId="7971" xr:uid="{DF9D9B69-FBB8-453B-9D56-2E829955B2F2}"/>
    <cellStyle name="Comma 4 5 5 2 3" xfId="7970" xr:uid="{20CBD945-6624-43AD-A7D9-8D70568A2BB5}"/>
    <cellStyle name="Comma 4 5 5 3" xfId="2596" xr:uid="{94A47C5E-5610-454C-9FB0-F68AABB75DCA}"/>
    <cellStyle name="Comma 4 5 5 3 2" xfId="2597" xr:uid="{710003C9-A2BF-46F5-926D-14F08B89A27D}"/>
    <cellStyle name="Comma 4 5 5 3 2 2" xfId="7973" xr:uid="{DC4C04D6-84BF-443B-AFA3-DF6F15C89973}"/>
    <cellStyle name="Comma 4 5 5 3 3" xfId="7972" xr:uid="{324DD0AC-58B1-426C-AE8B-E82B71664580}"/>
    <cellStyle name="Comma 4 5 5 4" xfId="2598" xr:uid="{06D2914E-D58E-48E4-8E90-A00E92BDE037}"/>
    <cellStyle name="Comma 4 5 5 5" xfId="2599" xr:uid="{88278138-44FC-46AB-B63E-9252FF84C91D}"/>
    <cellStyle name="Comma 4 5 5 5 2" xfId="7974" xr:uid="{C2758EFE-83AC-4592-8E39-1CD4887F2471}"/>
    <cellStyle name="Comma 4 5 5 6" xfId="7969" xr:uid="{95D0078A-924E-453A-B02C-E52D2DE9B09A}"/>
    <cellStyle name="Comma 4 5 6" xfId="2600" xr:uid="{0B5F59A8-F8FC-4C1E-A1FD-6AEBE09FB01E}"/>
    <cellStyle name="Comma 4 5 6 2" xfId="2601" xr:uid="{817B68ED-9E14-40DD-8B85-6A0325AA3BF0}"/>
    <cellStyle name="Comma 4 5 6 2 2" xfId="2602" xr:uid="{C1CF7534-AB4D-4D7A-99A7-15AD1067F873}"/>
    <cellStyle name="Comma 4 5 6 2 2 2" xfId="7977" xr:uid="{67D5FC56-836F-4B17-9AC8-B741B572E0B1}"/>
    <cellStyle name="Comma 4 5 6 2 3" xfId="7976" xr:uid="{7E98ECBC-0F29-4A27-91A0-0C62CEF54818}"/>
    <cellStyle name="Comma 4 5 6 3" xfId="2603" xr:uid="{2F6D21B9-4FCE-4FC9-BD36-FC79417E4B16}"/>
    <cellStyle name="Comma 4 5 6 3 2" xfId="2604" xr:uid="{05EFD6E9-3368-4E09-990E-1F63E1CE0592}"/>
    <cellStyle name="Comma 4 5 6 3 2 2" xfId="7979" xr:uid="{DB4DDAD0-581A-4334-9D73-5F4EDCA83459}"/>
    <cellStyle name="Comma 4 5 6 3 3" xfId="7978" xr:uid="{5A89DDB7-9B86-4B04-A243-0796B736553C}"/>
    <cellStyle name="Comma 4 5 6 4" xfId="2605" xr:uid="{651DD8CB-FFA4-47DB-A57E-EFC4EF8685A4}"/>
    <cellStyle name="Comma 4 5 6 5" xfId="2606" xr:uid="{D6AE2C14-60B7-48E1-890F-1EA90D485CF0}"/>
    <cellStyle name="Comma 4 5 6 5 2" xfId="7980" xr:uid="{729F1ABF-C7A4-48BF-9185-435172DDE625}"/>
    <cellStyle name="Comma 4 5 6 6" xfId="7975" xr:uid="{BCC33AC5-FC8A-4BBD-A9A6-487E0324BC23}"/>
    <cellStyle name="Comma 4 5 7" xfId="2607" xr:uid="{B945ACB0-0CA3-427C-ABAD-A37FA8E5274A}"/>
    <cellStyle name="Comma 4 5 7 2" xfId="2608" xr:uid="{7E229757-6191-41DB-A270-D726D1AB90CC}"/>
    <cellStyle name="Comma 4 5 7 2 2" xfId="2609" xr:uid="{517BBA30-A8FE-4982-9F89-53AA18433CF5}"/>
    <cellStyle name="Comma 4 5 7 2 2 2" xfId="7983" xr:uid="{8B4E7278-3F31-4832-96BC-770EBEAC8E6A}"/>
    <cellStyle name="Comma 4 5 7 2 3" xfId="7982" xr:uid="{D4672C69-10CD-4DC6-BD12-BAAD47864C7A}"/>
    <cellStyle name="Comma 4 5 7 3" xfId="2610" xr:uid="{10133A06-9248-40C4-9628-DE6981D62F2F}"/>
    <cellStyle name="Comma 4 5 7 3 2" xfId="2611" xr:uid="{42634C9F-C5B0-4168-A5A7-C2928D7A204B}"/>
    <cellStyle name="Comma 4 5 7 3 2 2" xfId="7985" xr:uid="{916F4A5E-E176-42B9-A40D-5BE036E30198}"/>
    <cellStyle name="Comma 4 5 7 3 3" xfId="7984" xr:uid="{BC6C05BB-EC4A-41ED-B226-D61881AA9D95}"/>
    <cellStyle name="Comma 4 5 7 4" xfId="2612" xr:uid="{4657FD03-F7E7-467C-8CDA-F28C104E695C}"/>
    <cellStyle name="Comma 4 5 7 5" xfId="2613" xr:uid="{E2E27BA0-92D5-4A7E-A0FB-9AC380F57CF3}"/>
    <cellStyle name="Comma 4 5 7 5 2" xfId="7986" xr:uid="{8C9D8082-C7AE-4DF2-A34F-63F698617971}"/>
    <cellStyle name="Comma 4 5 7 6" xfId="7981" xr:uid="{6C0C9902-9D7D-45B4-BC2F-C3B76FBF67B4}"/>
    <cellStyle name="Comma 4 5 8" xfId="2614" xr:uid="{631DC6F0-276E-496B-948C-0AB07ECCDE7C}"/>
    <cellStyle name="Comma 4 5 9" xfId="2615" xr:uid="{F76A7A1F-C4CC-409C-B1F0-68C60301A25C}"/>
    <cellStyle name="Comma 4 6" xfId="2616" xr:uid="{89E277DA-581D-4027-9621-5C59436C2156}"/>
    <cellStyle name="Comma 4 6 2" xfId="2617" xr:uid="{81E59088-8A75-4DAB-986B-BC739706AEE4}"/>
    <cellStyle name="Comma 4 6 2 2" xfId="2618" xr:uid="{BED1580E-50D1-4961-B1D6-CF28F3B1FE9E}"/>
    <cellStyle name="Comma 4 6 2 2 2" xfId="7988" xr:uid="{2AAD6107-0F57-40DD-9290-803E19F48C21}"/>
    <cellStyle name="Comma 4 6 2 3" xfId="7987" xr:uid="{E2DE68E7-89E2-4356-91AF-AAD0AD5C30F3}"/>
    <cellStyle name="Comma 4 6 3" xfId="2619" xr:uid="{10F3A2DD-64C3-4538-9F76-92BD48D26813}"/>
    <cellStyle name="Comma 4 6 3 2" xfId="2620" xr:uid="{F8E00D53-E211-43DC-8104-F46CF131FB7D}"/>
    <cellStyle name="Comma 4 6 3 2 2" xfId="7990" xr:uid="{EFBCDEC7-DA8D-4389-8176-F99A537E6779}"/>
    <cellStyle name="Comma 4 6 3 3" xfId="7989" xr:uid="{CE210ABC-D999-4B52-83ED-34B2BE3685F0}"/>
    <cellStyle name="Comma 4 6 4" xfId="2621" xr:uid="{FF15C322-C678-4477-8D67-9B5D5E57109A}"/>
    <cellStyle name="Comma 4 6 5" xfId="2622" xr:uid="{A1A71076-DE8D-4114-988F-21FAA3C46295}"/>
    <cellStyle name="Comma 4 6 5 2" xfId="7991" xr:uid="{1E2B3EF9-9DE4-42F4-A24E-5CDF7849498F}"/>
    <cellStyle name="Comma 4 6 6" xfId="2623" xr:uid="{8C4E849D-F303-4C09-8BD0-7132E448BE74}"/>
    <cellStyle name="Comma 4 6 6 2" xfId="7992" xr:uid="{7853E046-3B1E-4829-AA6B-D59EF484ACBC}"/>
    <cellStyle name="Comma 4 7" xfId="2624" xr:uid="{2CD3CB81-730C-4D34-AFBF-7BC7FAC6E423}"/>
    <cellStyle name="Comma 4 7 2" xfId="2625" xr:uid="{10753664-8893-43F0-A8BF-082EE982F75E}"/>
    <cellStyle name="Comma 4 7 2 2" xfId="2626" xr:uid="{ED651B7E-940B-47A4-9EF8-1A6D53C58507}"/>
    <cellStyle name="Comma 4 7 2 2 2" xfId="7994" xr:uid="{2C1A6ED3-CE7D-4762-AAF4-749C7EA28F77}"/>
    <cellStyle name="Comma 4 7 2 3" xfId="7993" xr:uid="{CB03A285-F3C1-44F9-96E2-15A7FE30FB54}"/>
    <cellStyle name="Comma 4 7 3" xfId="2627" xr:uid="{1C0A6059-4284-4F67-9ACE-D19C7665404B}"/>
    <cellStyle name="Comma 4 7 3 2" xfId="2628" xr:uid="{BCA2889E-A46D-49C3-9161-76DBFE7A305D}"/>
    <cellStyle name="Comma 4 7 3 2 2" xfId="7996" xr:uid="{45972264-48B4-40D0-ACA9-6DFF73EEF5EC}"/>
    <cellStyle name="Comma 4 7 3 3" xfId="7995" xr:uid="{A902EA60-2C27-480A-875D-9E2C89F20809}"/>
    <cellStyle name="Comma 4 7 4" xfId="2629" xr:uid="{BEC421E2-1D97-49A6-B3EC-296375FB9FD9}"/>
    <cellStyle name="Comma 4 7 5" xfId="2630" xr:uid="{56D605E0-0CFF-4A1D-9ADE-288E7C726ED9}"/>
    <cellStyle name="Comma 4 7 5 2" xfId="7997" xr:uid="{D890044B-AE31-4BCD-B246-372BF81D9E6C}"/>
    <cellStyle name="Comma 4 7 6" xfId="2631" xr:uid="{6B496D67-EB15-4053-AB29-D5BA63C77521}"/>
    <cellStyle name="Comma 4 7 6 2" xfId="7998" xr:uid="{FFB7D99F-531F-424F-ABC7-DFC2755047F1}"/>
    <cellStyle name="Comma 4 8" xfId="2632" xr:uid="{00FD42DD-CC61-4125-966B-3619DAC6F30D}"/>
    <cellStyle name="Comma 4 8 2" xfId="2633" xr:uid="{F253BB35-7125-4A71-9735-5842C0D7E94B}"/>
    <cellStyle name="Comma 4 8 2 2" xfId="2634" xr:uid="{8F608060-6AA0-4EDC-9382-DCC3ED81467E}"/>
    <cellStyle name="Comma 4 8 2 2 2" xfId="8000" xr:uid="{86393793-164A-419A-85F7-0FEEA3C282ED}"/>
    <cellStyle name="Comma 4 8 2 3" xfId="7999" xr:uid="{4A45AA07-7D02-461B-A45D-28702B814D3F}"/>
    <cellStyle name="Comma 4 8 3" xfId="2635" xr:uid="{CB8CE564-EBE4-4119-80A6-C52321BFECBB}"/>
    <cellStyle name="Comma 4 8 3 2" xfId="2636" xr:uid="{9E5D6AE1-ADBE-4893-9A1C-EE3FD28990AD}"/>
    <cellStyle name="Comma 4 8 3 2 2" xfId="8002" xr:uid="{69052569-D8B2-4F65-8CCF-E2A042327978}"/>
    <cellStyle name="Comma 4 8 3 3" xfId="8001" xr:uid="{1E15DA73-4AC3-4AA8-927D-3888801A5F7A}"/>
    <cellStyle name="Comma 4 8 4" xfId="2637" xr:uid="{1F6D4873-D6D3-4AE0-816B-327CB76FE0F6}"/>
    <cellStyle name="Comma 4 8 5" xfId="2638" xr:uid="{374EBFA1-EAA8-4161-9448-E3DB1AA5FF81}"/>
    <cellStyle name="Comma 4 8 5 2" xfId="8003" xr:uid="{8F10E262-B255-46D7-9492-AE049B0DEB51}"/>
    <cellStyle name="Comma 4 8 6" xfId="2639" xr:uid="{AFB9E7DE-D7ED-4E24-9FC4-964EFDFE6AAC}"/>
    <cellStyle name="Comma 4 8 6 2" xfId="8004" xr:uid="{2054F860-948E-4E1A-9D4D-961200B254DD}"/>
    <cellStyle name="Comma 4 9" xfId="2640" xr:uid="{3C7D9A9A-EECA-4E8B-A056-230C90B99435}"/>
    <cellStyle name="Comma 4 9 2" xfId="2641" xr:uid="{16110771-D2C6-4011-A685-9B2BCA2FAE6C}"/>
    <cellStyle name="Comma 4 9 2 2" xfId="2642" xr:uid="{86F7B230-3C0F-4B2A-82BB-409A3DCC9330}"/>
    <cellStyle name="Comma 4 9 2 2 2" xfId="8007" xr:uid="{3988BEA8-2B79-48C8-9251-035395F278E5}"/>
    <cellStyle name="Comma 4 9 2 3" xfId="8006" xr:uid="{023ADDEA-FEEF-4431-A3B8-622A38DE3BB7}"/>
    <cellStyle name="Comma 4 9 3" xfId="2643" xr:uid="{F5F6EB3A-25C1-4567-9E57-7B678B994628}"/>
    <cellStyle name="Comma 4 9 3 2" xfId="2644" xr:uid="{3B84C6E5-FA9B-4DFA-ABD9-B9215F6D1153}"/>
    <cellStyle name="Comma 4 9 3 2 2" xfId="8009" xr:uid="{4D1A2EC1-F624-4649-A4BC-53D99C082AF3}"/>
    <cellStyle name="Comma 4 9 3 3" xfId="8008" xr:uid="{FF493579-DD2D-42EC-B043-638B53A2C5FE}"/>
    <cellStyle name="Comma 4 9 4" xfId="2645" xr:uid="{63CD3DAA-1F6D-4B13-9120-F5DC138B81E8}"/>
    <cellStyle name="Comma 4 9 5" xfId="2646" xr:uid="{D140435E-1C21-46F4-8930-8EDCEB897C39}"/>
    <cellStyle name="Comma 4 9 5 2" xfId="8010" xr:uid="{7F212677-B9B0-4D13-8C8A-0CFA8254B305}"/>
    <cellStyle name="Comma 4 9 6" xfId="8005" xr:uid="{C7BEA87C-A13B-46BD-924F-B74415C5DF47}"/>
    <cellStyle name="Comma 40" xfId="2647" xr:uid="{A5CD1F51-6FB3-4E2C-9ACF-E2AE52E0C800}"/>
    <cellStyle name="Comma 41" xfId="2648" xr:uid="{7F49ABE0-B984-488F-AC46-3CD9D95A6D70}"/>
    <cellStyle name="Comma 42" xfId="6129" xr:uid="{D11FE03F-DC30-4BE9-AF67-4013E2F5F694}"/>
    <cellStyle name="Comma 43" xfId="6762" xr:uid="{06D779D5-2C67-48A2-9725-8E020C817B50}"/>
    <cellStyle name="Comma 5" xfId="2649" xr:uid="{823354B3-B3C3-44D2-ACDC-0A0C6FD30428}"/>
    <cellStyle name="Comma 5 2" xfId="2650" xr:uid="{BDC6B779-D2A9-425A-9990-E1D57775810C}"/>
    <cellStyle name="Comma 5 2 10" xfId="2651" xr:uid="{59E2BB1F-75B6-484A-872D-51DB96AA614D}"/>
    <cellStyle name="Comma 5 2 11" xfId="2652" xr:uid="{2864A50E-1DDB-436B-8B6A-A7B48C05EBFA}"/>
    <cellStyle name="Comma 5 2 11 2" xfId="2653" xr:uid="{94D4A304-F532-43F6-8CB9-A9BB09988A99}"/>
    <cellStyle name="Comma 5 2 12" xfId="2654" xr:uid="{49C837B4-6AC8-45DE-BC27-CC701072E7BB}"/>
    <cellStyle name="Comma 5 2 13" xfId="2655" xr:uid="{5BCF83B5-5331-4278-90C2-A1CA4F6166DA}"/>
    <cellStyle name="Comma 5 2 13 2" xfId="8011" xr:uid="{125D9AC8-E520-4E39-9665-63F788D88CD9}"/>
    <cellStyle name="Comma 5 2 2" xfId="2656" xr:uid="{D5AC76F7-8329-4041-A9F1-717A17CE16E1}"/>
    <cellStyle name="Comma 5 2 2 2" xfId="2657" xr:uid="{4C1359ED-8F79-4E07-A7ED-C0D0A6AE65D5}"/>
    <cellStyle name="Comma 5 2 2 2 2" xfId="2658" xr:uid="{DD07C18D-CCE7-4997-970B-AD6AFD74590D}"/>
    <cellStyle name="Comma 5 2 2 2 2 2" xfId="6130" xr:uid="{88C04151-7F75-4658-A85C-2BF7AF8ECEEB}"/>
    <cellStyle name="Comma 5 2 2 2 2 2 2" xfId="8012" xr:uid="{3972232E-A887-4D8B-9F90-F070630CE06B}"/>
    <cellStyle name="Comma 5 2 2 2 3" xfId="6131" xr:uid="{5A98E16D-EEE6-4B3E-9DB3-DD7ECF5D909B}"/>
    <cellStyle name="Comma 5 2 2 2 3 2" xfId="8013" xr:uid="{7C528C9D-EC92-40D4-AC77-8544E1EED75A}"/>
    <cellStyle name="Comma 5 2 2 3" xfId="2659" xr:uid="{C0D0A41B-2350-4063-89D8-7652F99A7906}"/>
    <cellStyle name="Comma 5 2 2 3 2" xfId="6132" xr:uid="{AFCBE48E-DA34-4FBD-B10E-AE5F81033F68}"/>
    <cellStyle name="Comma 5 2 2 3 2 2" xfId="8015" xr:uid="{F3A8913F-83BE-40A8-9FE7-37D635BF2F63}"/>
    <cellStyle name="Comma 5 2 2 3 3" xfId="8014" xr:uid="{BFD41CA8-8FE1-4393-86F9-3E8EB46ECCEE}"/>
    <cellStyle name="Comma 5 2 2 4" xfId="6133" xr:uid="{B3F8E3F5-B0D1-4592-AEE0-8297B95A6E31}"/>
    <cellStyle name="Comma 5 2 2 4 2" xfId="8016" xr:uid="{E7F508BC-72B2-4777-B7B0-5FF5EB78CAC0}"/>
    <cellStyle name="Comma 5 2 3" xfId="2660" xr:uid="{5C9BB1E5-0FC9-417E-8644-B217196441F7}"/>
    <cellStyle name="Comma 5 2 3 2" xfId="2661" xr:uid="{729731C0-5EC8-4A23-BD1D-DB6F231D28EB}"/>
    <cellStyle name="Comma 5 2 3 2 2" xfId="6134" xr:uid="{0933C37F-5D5F-408D-BF16-D2E46A5C40EB}"/>
    <cellStyle name="Comma 5 2 3 2 2 2" xfId="8018" xr:uid="{4E1F774B-35D8-4E29-9AA0-CA198CD55F89}"/>
    <cellStyle name="Comma 5 2 3 2 3" xfId="8017" xr:uid="{14174728-41CE-42A9-8BA5-86E4841DA92B}"/>
    <cellStyle name="Comma 5 2 3 3" xfId="6135" xr:uid="{D27E1685-52C4-4B2B-8D65-9E44C9134507}"/>
    <cellStyle name="Comma 5 2 3 3 2" xfId="8019" xr:uid="{265B1D44-8386-472E-A893-7DBA9AB560FE}"/>
    <cellStyle name="Comma 5 2 4" xfId="2662" xr:uid="{8D57C3A2-D328-44B5-A22D-09D17DBEBB19}"/>
    <cellStyle name="Comma 5 2 4 2" xfId="6136" xr:uid="{87621935-FAD1-43C9-A48E-C269372F1807}"/>
    <cellStyle name="Comma 5 2 4 2 2" xfId="8020" xr:uid="{A86342CC-EDE6-4622-B6C2-A80897087A6F}"/>
    <cellStyle name="Comma 5 2 5" xfId="2663" xr:uid="{2E18E725-81EC-421C-BB3A-13792B9B66AB}"/>
    <cellStyle name="Comma 5 2 6" xfId="2664" xr:uid="{565FE1E1-DAC2-4E76-8952-A5DC61E69CDA}"/>
    <cellStyle name="Comma 5 2 6 2" xfId="2665" xr:uid="{4B26C5BB-08FC-4161-B6AF-CB65190084FA}"/>
    <cellStyle name="Comma 5 2 6 3" xfId="2666" xr:uid="{73E88580-05F6-4BA0-B332-654A612124F6}"/>
    <cellStyle name="Comma 5 2 6 4" xfId="2667" xr:uid="{9B0E0067-1A6F-4530-9311-1D3BF26C39A4}"/>
    <cellStyle name="Comma 5 2 6 5" xfId="2668" xr:uid="{67C69755-AE2F-41DB-B6FA-8D0C34AB0E8B}"/>
    <cellStyle name="Comma 5 2 7" xfId="2669" xr:uid="{65574F8A-36FE-4DAF-AAC7-B7A26CE80FA7}"/>
    <cellStyle name="Comma 5 2 8" xfId="2670" xr:uid="{E18C734F-A184-4E82-B437-1BB965448FE0}"/>
    <cellStyle name="Comma 5 2 9" xfId="2671" xr:uid="{85EE7AE8-45DB-4885-B007-1842A64F1C9E}"/>
    <cellStyle name="Comma 5 3" xfId="2672" xr:uid="{FE3C211B-FD07-4AF4-938D-C429C079E157}"/>
    <cellStyle name="Comma 5 3 2" xfId="2673" xr:uid="{E61F31D8-37F5-4F1E-8047-D08785A3DB2D}"/>
    <cellStyle name="Comma 5 3 3" xfId="2674" xr:uid="{49D47255-8265-4FB2-991D-A69127219E2E}"/>
    <cellStyle name="Comma 5 3 4" xfId="2675" xr:uid="{17A726CC-6F28-47FE-AF4D-6CFBF4660D10}"/>
    <cellStyle name="Comma 5 3 5" xfId="2676" xr:uid="{A220331E-C6EC-4B2F-A850-A5513BBDE912}"/>
    <cellStyle name="Comma 5 3 6" xfId="2677" xr:uid="{32A08B95-724E-449C-92D7-59AF22BB4673}"/>
    <cellStyle name="Comma 5 3 6 2" xfId="2678" xr:uid="{A41F4707-4EC1-44BE-84AB-401A5389ECE0}"/>
    <cellStyle name="Comma 5 3 7" xfId="2679" xr:uid="{7D088474-062D-4A2B-94C2-659F7B7E1009}"/>
    <cellStyle name="Comma 5 3 8" xfId="2680" xr:uid="{C2C02AB9-B743-4A1A-88B3-77C197592BF6}"/>
    <cellStyle name="Comma 5 3 9" xfId="2681" xr:uid="{882A8D54-95A1-4056-8A5C-143D4EDEF68A}"/>
    <cellStyle name="Comma 5 4" xfId="2682" xr:uid="{F24858DA-B7D8-4703-A65F-9387DE5E346C}"/>
    <cellStyle name="Comma 5 4 2" xfId="2683" xr:uid="{4472853F-FF5F-413D-897C-11062800CF3E}"/>
    <cellStyle name="Comma 5 4 2 2" xfId="6137" xr:uid="{4C11938B-27F2-42FD-B2C7-3471C05F88CC}"/>
    <cellStyle name="Comma 5 4 2 2 2" xfId="6138" xr:uid="{F1606960-7595-4697-8B4D-86875EA5D376}"/>
    <cellStyle name="Comma 5 4 2 2 2 2" xfId="8022" xr:uid="{62759FA9-3CF8-4E21-AE35-F6C8B6EFF62A}"/>
    <cellStyle name="Comma 5 4 2 2 3" xfId="8021" xr:uid="{8CBE190F-3BBD-4914-AC4A-396253A0BF69}"/>
    <cellStyle name="Comma 5 4 2 3" xfId="6139" xr:uid="{20E70654-45F9-47C7-BEA2-D21744431839}"/>
    <cellStyle name="Comma 5 4 2 3 2" xfId="8023" xr:uid="{3BD47B53-35C5-4EEC-84E7-C09AD17FC344}"/>
    <cellStyle name="Comma 5 4 3" xfId="2684" xr:uid="{23442E7D-B544-415C-9439-EFE3FEE70298}"/>
    <cellStyle name="Comma 5 4 3 2" xfId="6140" xr:uid="{992D0F3C-6ADA-4010-AC31-319364AE6CF5}"/>
    <cellStyle name="Comma 5 4 3 2 2" xfId="8025" xr:uid="{8B12B7C4-65C0-484E-B802-08BDAD2F4517}"/>
    <cellStyle name="Comma 5 4 3 3" xfId="8024" xr:uid="{1CEDA7F5-E053-40EB-9664-C3579B1F1FFA}"/>
    <cellStyle name="Comma 5 4 4" xfId="6141" xr:uid="{13E7E46F-AD98-45C4-8FDE-F75A76E17302}"/>
    <cellStyle name="Comma 5 4 4 2" xfId="8026" xr:uid="{727B9178-74C3-4D02-A6E9-974BBD589B6E}"/>
    <cellStyle name="Comma 5 5" xfId="2685" xr:uid="{9841103A-1D6B-4B18-B26C-6539FF2B1326}"/>
    <cellStyle name="Comma 5 5 2" xfId="2686" xr:uid="{EF0F8A0D-A817-4D61-A387-016E6B7ACA93}"/>
    <cellStyle name="Comma 5 5 2 2" xfId="6142" xr:uid="{28C9C77A-2D9E-4CC1-806B-92FB60758E63}"/>
    <cellStyle name="Comma 5 5 2 2 2" xfId="8028" xr:uid="{9911A1A2-B5A8-4AEB-942A-555EDDA851B7}"/>
    <cellStyle name="Comma 5 5 2 3" xfId="8027" xr:uid="{49454CA5-62A5-4BD9-B292-754E5B8656B4}"/>
    <cellStyle name="Comma 5 5 3" xfId="2687" xr:uid="{B8AFABE4-0E21-4D4F-9B15-DE57CE1C81B1}"/>
    <cellStyle name="Comma 5 6" xfId="2688" xr:uid="{F6BEE345-2212-49F1-A79A-A24C484763D0}"/>
    <cellStyle name="Comma 5 6 2" xfId="6143" xr:uid="{11EBBAC6-295A-42CE-864C-311F0CFD0E3C}"/>
    <cellStyle name="Comma 5 6 2 2" xfId="8029" xr:uid="{CF31FEFD-A067-4E08-A962-6CA3828FC798}"/>
    <cellStyle name="Comma 5 7" xfId="2689" xr:uid="{C2A1FD5E-6CF6-49AD-99D2-0E5887F6BCDB}"/>
    <cellStyle name="Comma 5 7 2" xfId="8030" xr:uid="{29E4425A-FA0E-445F-9C88-91E2C77E6421}"/>
    <cellStyle name="Comma 5 8" xfId="2690" xr:uid="{0A6B8E0E-A0CA-40F0-AEB7-1F3D522D36F4}"/>
    <cellStyle name="Comma 5 9" xfId="2691" xr:uid="{D8415BD9-EBA7-4EA2-B450-5EAB8654A7C8}"/>
    <cellStyle name="Comma 6" xfId="2692" xr:uid="{F977C833-C5B9-4CFA-8FFD-FB2111CAE728}"/>
    <cellStyle name="Comma 6 2" xfId="2693" xr:uid="{253A8764-F6D4-496A-8065-24E88416F5ED}"/>
    <cellStyle name="Comma 6 2 10" xfId="2694" xr:uid="{BE264BC9-85FA-40E8-8369-8A6E529BD1B2}"/>
    <cellStyle name="Comma 6 2 10 2" xfId="2695" xr:uid="{84F63742-1654-4557-9BAB-C658C41495F5}"/>
    <cellStyle name="Comma 6 2 11" xfId="2696" xr:uid="{E64FAE36-43E7-4A65-AAC1-254C5A07A9BC}"/>
    <cellStyle name="Comma 6 2 12" xfId="2697" xr:uid="{F34BFB7E-A98F-4776-B08E-3C5620B861D3}"/>
    <cellStyle name="Comma 6 2 12 2" xfId="8031" xr:uid="{5ABD60BC-37CF-4578-9FA1-2D2049C8CCD3}"/>
    <cellStyle name="Comma 6 2 2" xfId="2698" xr:uid="{1E3A2BAA-153C-4922-9E64-E1C9145FD3E3}"/>
    <cellStyle name="Comma 6 2 2 2" xfId="2699" xr:uid="{CC7C6A33-D5B3-477F-BA2B-F73381227D38}"/>
    <cellStyle name="Comma 6 2 2 2 2" xfId="2700" xr:uid="{C37DBE69-A8B7-4F9E-878E-BA357A639FD8}"/>
    <cellStyle name="Comma 6 2 2 2 2 2" xfId="6144" xr:uid="{EE1891CB-8CFA-4860-B6D7-F54692538135}"/>
    <cellStyle name="Comma 6 2 2 2 2 2 2" xfId="8032" xr:uid="{27418BA8-14F2-438E-8CD0-D5E8FA8FD289}"/>
    <cellStyle name="Comma 6 2 2 2 3" xfId="6145" xr:uid="{16FBE429-6C1C-49B7-809C-EF539C14D589}"/>
    <cellStyle name="Comma 6 2 2 2 3 2" xfId="8033" xr:uid="{22B543F3-518F-4489-A60C-F793BF061F65}"/>
    <cellStyle name="Comma 6 2 2 3" xfId="2701" xr:uid="{513DF92D-2FAF-4C55-B998-A854D2AA69CD}"/>
    <cellStyle name="Comma 6 2 2 3 2" xfId="6146" xr:uid="{D2091A95-C6B7-4C8E-882F-7B4D4DB1F9B8}"/>
    <cellStyle name="Comma 6 2 2 3 2 2" xfId="8035" xr:uid="{1BA51A72-C191-4832-B9E1-F7F97AE8039B}"/>
    <cellStyle name="Comma 6 2 2 3 3" xfId="8034" xr:uid="{FA65387E-1C02-4595-B1BC-A006F9F6A1B8}"/>
    <cellStyle name="Comma 6 2 2 4" xfId="6147" xr:uid="{D4842074-4F54-4F63-A8D1-267A7F3B6E40}"/>
    <cellStyle name="Comma 6 2 2 4 2" xfId="8036" xr:uid="{BC059301-E03B-4157-8B37-9EFE8F4148E4}"/>
    <cellStyle name="Comma 6 2 3" xfId="2702" xr:uid="{BE34EB83-0620-48EE-896C-6BDBC94411A6}"/>
    <cellStyle name="Comma 6 2 3 2" xfId="6148" xr:uid="{2D7CB6FB-BB33-48EC-BD1E-009B25978B36}"/>
    <cellStyle name="Comma 6 2 3 2 2" xfId="6149" xr:uid="{4224FC77-9925-4C71-B2AB-FE70ADFEFAD4}"/>
    <cellStyle name="Comma 6 2 3 2 2 2" xfId="8038" xr:uid="{18567CCB-E5EB-4600-9545-F53EE812EB0D}"/>
    <cellStyle name="Comma 6 2 3 2 3" xfId="8037" xr:uid="{D39E3F42-0179-4CF7-8841-00EADAA02F9C}"/>
    <cellStyle name="Comma 6 2 3 3" xfId="6150" xr:uid="{57AFAB51-A5D4-4477-ACD8-DBF8BB5DD725}"/>
    <cellStyle name="Comma 6 2 3 3 2" xfId="8039" xr:uid="{B54C1654-A82E-45FE-9F8C-FCA97B1244E7}"/>
    <cellStyle name="Comma 6 2 4" xfId="2703" xr:uid="{4934A390-CC12-4057-90BF-16E03678C0CC}"/>
    <cellStyle name="Comma 6 2 4 2" xfId="6151" xr:uid="{A6E253FB-7F7B-4CA4-8161-97F8528F61B4}"/>
    <cellStyle name="Comma 6 2 4 2 2" xfId="8040" xr:uid="{8C5B58E4-6A5A-456E-9F94-B1AD870C7922}"/>
    <cellStyle name="Comma 6 2 5" xfId="2704" xr:uid="{811B6FBE-4BFC-4038-8C1A-75FDF39148AC}"/>
    <cellStyle name="Comma 6 2 6" xfId="2705" xr:uid="{A2851663-A07E-4D9D-BF28-24C8004056C3}"/>
    <cellStyle name="Comma 6 2 7" xfId="2706" xr:uid="{60E37E83-09CC-4BB7-BD8E-E2F4103A74D1}"/>
    <cellStyle name="Comma 6 2 8" xfId="2707" xr:uid="{58747EB4-17E6-4004-9A98-E3276655037A}"/>
    <cellStyle name="Comma 6 2 9" xfId="2708" xr:uid="{40EF858F-C6C6-4C73-868B-172F032EBE6D}"/>
    <cellStyle name="Comma 6 3" xfId="2709" xr:uid="{D28ADA0F-2CF2-47D1-A0E1-CA32A80A5E0D}"/>
    <cellStyle name="Comma 6 3 2" xfId="2710" xr:uid="{1D1A9388-835E-4CE6-8B7A-A48023032746}"/>
    <cellStyle name="Comma 6 3 2 2" xfId="6152" xr:uid="{563B515D-994D-4658-8DB3-618E7D6D252E}"/>
    <cellStyle name="Comma 6 3 2 2 2" xfId="6153" xr:uid="{6DCCCEAC-32B2-4EB7-914D-4D74C4F7B3E7}"/>
    <cellStyle name="Comma 6 3 2 2 2 2" xfId="8042" xr:uid="{E6B62F8F-40BE-420B-9662-66B5CACE28AC}"/>
    <cellStyle name="Comma 6 3 2 2 3" xfId="8041" xr:uid="{1F763700-A79B-4450-96C8-EC42AACAEDF0}"/>
    <cellStyle name="Comma 6 3 2 3" xfId="6154" xr:uid="{D67F26F3-D470-4405-B656-B50DB8243D53}"/>
    <cellStyle name="Comma 6 3 2 3 2" xfId="8043" xr:uid="{E7255499-FF3E-4740-B68D-09A689026FB2}"/>
    <cellStyle name="Comma 6 3 3" xfId="2711" xr:uid="{185A4F07-3715-4CA6-B0E3-30BBB697E0C8}"/>
    <cellStyle name="Comma 6 3 3 2" xfId="6155" xr:uid="{F207F258-B0FF-4046-8F58-1A8BB9CA2CCE}"/>
    <cellStyle name="Comma 6 3 3 2 2" xfId="8044" xr:uid="{87DA4FF0-C242-4E65-8CC2-93C90747A120}"/>
    <cellStyle name="Comma 6 3 4" xfId="2712" xr:uid="{F9A49239-3246-4BF9-86AF-9FEF4168522A}"/>
    <cellStyle name="Comma 6 3 5" xfId="2713" xr:uid="{970A0455-620E-4874-9914-F6DDD4F1E861}"/>
    <cellStyle name="Comma 6 3 6" xfId="2714" xr:uid="{95D0CEDD-F7BD-460C-8A94-89C9691DCEAA}"/>
    <cellStyle name="Comma 6 3 6 2" xfId="2715" xr:uid="{1523CDBB-75B4-41A7-B2F5-C1CE4448E811}"/>
    <cellStyle name="Comma 6 3 7" xfId="2716" xr:uid="{AF284871-94E8-4A05-95EB-7CB5CAAB9BD7}"/>
    <cellStyle name="Comma 6 3 8" xfId="2717" xr:uid="{3CCC1B64-79A6-49C9-980D-A60AE4345AF1}"/>
    <cellStyle name="Comma 6 3 8 2" xfId="8045" xr:uid="{3AE55374-35FB-4CD8-95A7-6F616FBAD236}"/>
    <cellStyle name="Comma 6 4" xfId="2718" xr:uid="{F0CB213D-FFFD-4043-8ADC-6EAA90C78C98}"/>
    <cellStyle name="Comma 6 4 2" xfId="2719" xr:uid="{022BE470-4BB5-4E7D-AF27-5F307BECA22B}"/>
    <cellStyle name="Comma 6 4 2 2" xfId="6156" xr:uid="{F0FEFFAF-F843-4150-B069-DD81E56B4243}"/>
    <cellStyle name="Comma 6 4 2 2 2" xfId="8046" xr:uid="{5D29C9FD-40F0-4A6F-A416-893B12B3BC61}"/>
    <cellStyle name="Comma 6 4 3" xfId="6157" xr:uid="{312DD609-B2F2-4221-BCF2-CDEDCCC5BB69}"/>
    <cellStyle name="Comma 6 4 3 2" xfId="8047" xr:uid="{A984B57B-9545-4639-8AFA-BAB386D2C581}"/>
    <cellStyle name="Comma 6 5" xfId="2720" xr:uid="{0884300C-6414-4B30-AD97-BADF1A076722}"/>
    <cellStyle name="Comma 6 5 2" xfId="6158" xr:uid="{7FA8248A-8581-4104-AB42-A5632289CB4E}"/>
    <cellStyle name="Comma 6 5 2 2" xfId="8048" xr:uid="{62739CAE-197D-41A4-89AC-4220D5E6E3A7}"/>
    <cellStyle name="Comma 6 6" xfId="2721" xr:uid="{DE4FC023-6810-4DF6-9EBA-16B4ABE23936}"/>
    <cellStyle name="Comma 6 7" xfId="2722" xr:uid="{5F6E6453-EF35-4755-AA87-40ECC5C816F0}"/>
    <cellStyle name="Comma 6 7 2" xfId="8049" xr:uid="{136C703B-8C38-49DC-B6F5-4AFE8C571488}"/>
    <cellStyle name="Comma 7" xfId="2723" xr:uid="{53BA6900-0F61-4D8F-B35B-C09963B0F865}"/>
    <cellStyle name="Comma 7 10" xfId="2724" xr:uid="{D5E7F1CD-5785-41E0-B6C1-4C1E73AEBDE7}"/>
    <cellStyle name="Comma 7 11" xfId="2725" xr:uid="{00FA6F96-9CB0-4AC2-BE01-BD5729ADF035}"/>
    <cellStyle name="Comma 7 12" xfId="2726" xr:uid="{2BFD3F67-DB3B-49E4-98BA-7E5415371CE9}"/>
    <cellStyle name="Comma 7 13" xfId="2727" xr:uid="{95E84800-35C4-4EE9-BEF7-F9A2A852BFC8}"/>
    <cellStyle name="Comma 7 14" xfId="2728" xr:uid="{3B36572D-D792-43C7-8619-49893BC8E633}"/>
    <cellStyle name="Comma 7 15" xfId="2729" xr:uid="{524E57C1-C7BF-44D4-A85D-172CA23B5D2D}"/>
    <cellStyle name="Comma 7 16" xfId="2730" xr:uid="{DF23F393-0057-41FB-9994-5CBAC7A3E161}"/>
    <cellStyle name="Comma 7 17" xfId="2731" xr:uid="{363CA98D-647D-4EBB-A117-D5711E52B029}"/>
    <cellStyle name="Comma 7 18" xfId="2732" xr:uid="{6B6BEE69-9261-4D9C-BAB1-338EDF034A3B}"/>
    <cellStyle name="Comma 7 19" xfId="2733" xr:uid="{D0C1A390-1960-4878-968D-C206670BD55C}"/>
    <cellStyle name="Comma 7 2" xfId="2734" xr:uid="{F80C9AC8-EBB3-4A02-8CB0-94012ECC00AA}"/>
    <cellStyle name="Comma 7 2 2" xfId="2735" xr:uid="{EA5FC342-A9B6-40E5-8CEE-DF5E68D7A96D}"/>
    <cellStyle name="Comma 7 2 2 2" xfId="2736" xr:uid="{E921DDFD-344D-4797-9FA8-26510286CA7E}"/>
    <cellStyle name="Comma 7 2 2 2 2" xfId="6159" xr:uid="{853672D4-BED9-4A23-8755-3AD35E5C7080}"/>
    <cellStyle name="Comma 7 2 2 2 2 2" xfId="6160" xr:uid="{05D09224-E340-4C0B-8C5C-408617EC5B4C}"/>
    <cellStyle name="Comma 7 2 2 2 2 2 2" xfId="8051" xr:uid="{73BCCF9B-3D6F-4201-866D-3C40616162F7}"/>
    <cellStyle name="Comma 7 2 2 2 2 3" xfId="8050" xr:uid="{A68117EC-21B1-4F7E-9092-E673F959B7B3}"/>
    <cellStyle name="Comma 7 2 2 2 3" xfId="6161" xr:uid="{06D5702F-F269-4EA2-92A2-DA94A1FB2775}"/>
    <cellStyle name="Comma 7 2 2 2 3 2" xfId="8052" xr:uid="{ED300F4B-838D-4289-9E9D-46449DFAAB1C}"/>
    <cellStyle name="Comma 7 2 2 3" xfId="2737" xr:uid="{E2C7E588-D7B5-4213-B9C5-8D34AEB3FCA3}"/>
    <cellStyle name="Comma 7 2 2 3 2" xfId="6162" xr:uid="{F0DCCEA6-919F-44E3-8878-5EDF215AF544}"/>
    <cellStyle name="Comma 7 2 2 3 2 2" xfId="8054" xr:uid="{0705819E-3E64-4C2E-884F-C444CFBDEA75}"/>
    <cellStyle name="Comma 7 2 2 3 3" xfId="8053" xr:uid="{C0DDC3C3-21CC-48FF-AC31-DA3349A68346}"/>
    <cellStyle name="Comma 7 2 2 4" xfId="6163" xr:uid="{F06F8176-7849-417D-8BC9-AE97D132460D}"/>
    <cellStyle name="Comma 7 2 2 4 2" xfId="8055" xr:uid="{19B71AC8-8839-4943-A34A-863E39217DAD}"/>
    <cellStyle name="Comma 7 2 3" xfId="2738" xr:uid="{71EB8C8F-1961-4966-A9A2-DF196821FEBF}"/>
    <cellStyle name="Comma 7 2 3 2" xfId="2739" xr:uid="{EB45091E-75AA-404F-BB42-B69F09FE3B86}"/>
    <cellStyle name="Comma 7 2 3 2 2" xfId="6164" xr:uid="{9F38C83D-BF1E-4065-9B62-9C4752106283}"/>
    <cellStyle name="Comma 7 2 3 2 2 2" xfId="8056" xr:uid="{CCBDCD29-7329-4EBF-A981-D9A85F9F6DCC}"/>
    <cellStyle name="Comma 7 2 3 3" xfId="6165" xr:uid="{99EDBAA9-92CE-4936-B80A-4A0FEF42C061}"/>
    <cellStyle name="Comma 7 2 3 3 2" xfId="8057" xr:uid="{05A39B1B-5186-4FA2-B166-1F623B44BF9F}"/>
    <cellStyle name="Comma 7 2 4" xfId="2740" xr:uid="{EB85459E-3878-4D8B-91FE-616CFC63E7CA}"/>
    <cellStyle name="Comma 7 2 4 2" xfId="6166" xr:uid="{640AEFF3-8A36-4C8B-A681-A886B6A4FCFF}"/>
    <cellStyle name="Comma 7 2 4 2 2" xfId="8059" xr:uid="{7134575A-E848-4BD2-9C3A-F0EB0E5912B7}"/>
    <cellStyle name="Comma 7 2 4 3" xfId="8058" xr:uid="{29EF2817-F853-4753-9CFB-1A5BE70E8DBB}"/>
    <cellStyle name="Comma 7 2 5" xfId="6167" xr:uid="{7A2A660E-CC90-45B4-93A0-629A95DE0846}"/>
    <cellStyle name="Comma 7 2 5 2" xfId="8060" xr:uid="{2701E99F-2935-40D4-AEBE-3496A59CA9B2}"/>
    <cellStyle name="Comma 7 20" xfId="2741" xr:uid="{5C45EC6C-3C46-45E8-893E-0782D044D60C}"/>
    <cellStyle name="Comma 7 21" xfId="2742" xr:uid="{4A485547-BDA1-4151-925A-642B9EA64666}"/>
    <cellStyle name="Comma 7 22" xfId="2743" xr:uid="{B4D3C046-4C38-48DC-913B-D51734A0E241}"/>
    <cellStyle name="Comma 7 23" xfId="2744" xr:uid="{FE24F7E8-5C4D-484B-B183-0E65C9FD6FEE}"/>
    <cellStyle name="Comma 7 24" xfId="2745" xr:uid="{68D5BD17-507E-4F85-9F05-69FFE453EFDA}"/>
    <cellStyle name="Comma 7 25" xfId="2746" xr:uid="{7519BD86-406C-448C-AE2D-E2B16465064B}"/>
    <cellStyle name="Comma 7 26" xfId="2747" xr:uid="{B23A7FA3-8EDF-4F36-A30E-9756010BD94B}"/>
    <cellStyle name="Comma 7 27" xfId="2748" xr:uid="{D0C9B7CB-61EF-4727-9FE3-3C0C534E6A3F}"/>
    <cellStyle name="Comma 7 28" xfId="2749" xr:uid="{43942C54-4D16-4881-909D-DB1A62186045}"/>
    <cellStyle name="Comma 7 29" xfId="2750" xr:uid="{F20CC403-0E57-4849-92C0-FDF5F986F2DE}"/>
    <cellStyle name="Comma 7 3" xfId="2751" xr:uid="{6E49064B-24B9-481A-A932-3A0ECCCBC96A}"/>
    <cellStyle name="Comma 7 3 2" xfId="2752" xr:uid="{20355CC5-293F-41F8-B714-59BC3BFA2427}"/>
    <cellStyle name="Comma 7 3 2 2" xfId="2753" xr:uid="{507A169A-88B7-4369-B1EC-79A75CC03587}"/>
    <cellStyle name="Comma 7 3 2 2 2" xfId="6168" xr:uid="{24BA156A-09D7-49A0-9DA5-56773664C1BE}"/>
    <cellStyle name="Comma 7 3 2 2 2 2" xfId="8061" xr:uid="{2F59292E-CD3C-4F78-9487-BDF820C7C293}"/>
    <cellStyle name="Comma 7 3 2 3" xfId="6169" xr:uid="{B20DA447-AF61-4E65-8752-4768657226B7}"/>
    <cellStyle name="Comma 7 3 2 3 2" xfId="8062" xr:uid="{6A9ACDF1-4835-46A8-908B-6A0A228F0B31}"/>
    <cellStyle name="Comma 7 3 3" xfId="2754" xr:uid="{47D63F40-1D66-477C-B2DC-A3CB963AEC87}"/>
    <cellStyle name="Comma 7 3 3 2" xfId="6170" xr:uid="{7CC28F93-E128-4DFA-8AF5-FC1D68B17B18}"/>
    <cellStyle name="Comma 7 3 3 2 2" xfId="8064" xr:uid="{6760ACA5-A592-4183-A4F8-B7C58B460B11}"/>
    <cellStyle name="Comma 7 3 3 3" xfId="8063" xr:uid="{583F8125-7D2B-4555-810B-27DBBEC1B63B}"/>
    <cellStyle name="Comma 7 3 4" xfId="6171" xr:uid="{047AAA36-9A1B-44E6-9B22-066217D20A73}"/>
    <cellStyle name="Comma 7 3 4 2" xfId="8065" xr:uid="{A27AB9FD-FF61-408B-9596-E2937C2A4864}"/>
    <cellStyle name="Comma 7 30" xfId="2755" xr:uid="{24FED5D6-2F04-464E-A3AA-3723DAF5E85B}"/>
    <cellStyle name="Comma 7 31" xfId="2756" xr:uid="{3106B4E7-F693-4B37-8C49-3365E7842F3F}"/>
    <cellStyle name="Comma 7 31 2" xfId="2757" xr:uid="{92AB2851-2FB2-4EA1-978A-69DB6D5C662D}"/>
    <cellStyle name="Comma 7 31 3" xfId="2758" xr:uid="{9DA25749-E196-456B-B03B-D359EAA34ED4}"/>
    <cellStyle name="Comma 7 32" xfId="2759" xr:uid="{41BA8D2B-ADC2-403E-9AAE-EE2703FD0A6A}"/>
    <cellStyle name="Comma 7 33" xfId="2760" xr:uid="{4361D1EF-F07C-40D8-9012-9CE516DCBD6F}"/>
    <cellStyle name="Comma 7 34" xfId="2761" xr:uid="{10C808A8-6FD8-421B-B452-A38797A9CE53}"/>
    <cellStyle name="Comma 7 35" xfId="2762" xr:uid="{09CF2F88-C20C-47C9-91F2-AE399F6B6370}"/>
    <cellStyle name="Comma 7 36" xfId="2763" xr:uid="{7608E010-29DA-4D55-9607-7C4ADF4385D2}"/>
    <cellStyle name="Comma 7 37" xfId="2764" xr:uid="{4E488749-4F5F-4F1C-8B40-5B8327E117A0}"/>
    <cellStyle name="Comma 7 38" xfId="2765" xr:uid="{012D56F0-FCB6-4630-A67C-89473E907205}"/>
    <cellStyle name="Comma 7 39" xfId="2766" xr:uid="{B14E010C-09BB-4BCA-823C-B511E41E615B}"/>
    <cellStyle name="Comma 7 4" xfId="2767" xr:uid="{A1BBCAD1-CFF0-4984-8FC1-5530DDEC5A9C}"/>
    <cellStyle name="Comma 7 4 2" xfId="2768" xr:uid="{B925602C-8FAB-44B2-A8C0-7CCB0BD40856}"/>
    <cellStyle name="Comma 7 4 2 2" xfId="6172" xr:uid="{57424438-C501-435C-B0B8-376673AE5B32}"/>
    <cellStyle name="Comma 7 4 2 2 2" xfId="8067" xr:uid="{90FFFA5E-9445-45C7-B024-09473B404400}"/>
    <cellStyle name="Comma 7 4 2 3" xfId="8066" xr:uid="{4B7BAE02-A608-40AB-88EF-85024DB93D37}"/>
    <cellStyle name="Comma 7 4 3" xfId="6173" xr:uid="{790CD446-3F43-4200-A5CB-6BA412170065}"/>
    <cellStyle name="Comma 7 4 3 2" xfId="8068" xr:uid="{D452BCBD-1AB5-4790-9293-0FF000268FC4}"/>
    <cellStyle name="Comma 7 5" xfId="2769" xr:uid="{591F4FE6-034E-4CCA-A520-3766FBCF2D53}"/>
    <cellStyle name="Comma 7 5 2" xfId="6174" xr:uid="{17CC3DA0-DC33-4707-8CD9-6B7E6C6BFEF5}"/>
    <cellStyle name="Comma 7 5 2 2" xfId="8069" xr:uid="{18F6BD95-387C-4232-9564-44E487335452}"/>
    <cellStyle name="Comma 7 6" xfId="2770" xr:uid="{4ABB194B-3762-4830-B56D-377A46F2838D}"/>
    <cellStyle name="Comma 7 7" xfId="2771" xr:uid="{7C705F1C-E704-43C3-BEB1-478DD2358101}"/>
    <cellStyle name="Comma 7 8" xfId="2772" xr:uid="{984C067A-1717-4120-BD60-FAA59C235926}"/>
    <cellStyle name="Comma 7 9" xfId="2773" xr:uid="{01577E74-6A09-4207-8F99-FF914911DD09}"/>
    <cellStyle name="Comma 8" xfId="2774" xr:uid="{41E9F160-5145-4829-A7FB-102ED7FD0358}"/>
    <cellStyle name="Comma 8 10" xfId="2775" xr:uid="{F7F0513A-769F-4828-B88A-9E0A63537767}"/>
    <cellStyle name="Comma 8 11" xfId="2776" xr:uid="{2EF79D29-6086-4578-8873-5FFA984140F5}"/>
    <cellStyle name="Comma 8 12" xfId="2777" xr:uid="{9DBB856D-03D3-4012-8AAD-8EA9324FBC3C}"/>
    <cellStyle name="Comma 8 13" xfId="2778" xr:uid="{B87E4DB6-FE4B-4225-A3AD-433C12DF30CD}"/>
    <cellStyle name="Comma 8 14" xfId="2779" xr:uid="{ECF3F524-1AEE-43A5-BFB7-61A79D0391D7}"/>
    <cellStyle name="Comma 8 15" xfId="2780" xr:uid="{A7A81086-F545-4663-846E-08F0EB4C96B5}"/>
    <cellStyle name="Comma 8 16" xfId="2781" xr:uid="{FDD66E3B-685E-4A89-8D61-3BF8F9BD498D}"/>
    <cellStyle name="Comma 8 17" xfId="2782" xr:uid="{B5B94010-8CBF-4232-9781-C192AE2B8E09}"/>
    <cellStyle name="Comma 8 18" xfId="2783" xr:uid="{614D6D24-6817-4D95-8BF0-3205173C3B2C}"/>
    <cellStyle name="Comma 8 19" xfId="2784" xr:uid="{3DED3BEB-4CA5-49C3-BF64-8DFD018E8085}"/>
    <cellStyle name="Comma 8 19 2" xfId="2785" xr:uid="{3A5275DA-C668-4361-9C4E-3CC1F69B140C}"/>
    <cellStyle name="Comma 8 19 3" xfId="2786" xr:uid="{69B9B233-DB7E-4654-B0DE-65549B5BF59C}"/>
    <cellStyle name="Comma 8 19 3 2" xfId="8071" xr:uid="{8DC656BB-FE51-437A-8474-16429D3DCCFF}"/>
    <cellStyle name="Comma 8 19 4" xfId="8070" xr:uid="{3FF76BE1-7451-433A-B09C-52C640B7C88D}"/>
    <cellStyle name="Comma 8 2" xfId="2787" xr:uid="{048D75F6-5CBA-4A95-8170-C77131C463B8}"/>
    <cellStyle name="Comma 8 2 2" xfId="2788" xr:uid="{FAAC0838-F777-4141-84EB-A567F7F41053}"/>
    <cellStyle name="Comma 8 2 2 2" xfId="2789" xr:uid="{F7EE5B45-9FDE-4259-8500-FC4541C3CDEB}"/>
    <cellStyle name="Comma 8 2 2 2 2" xfId="6175" xr:uid="{3B18A4A5-3BCE-48DE-96DA-F2C32ECCACEA}"/>
    <cellStyle name="Comma 8 2 2 2 2 2" xfId="8074" xr:uid="{4B41A2CD-B1D4-4D4C-851F-850F378751D5}"/>
    <cellStyle name="Comma 8 2 2 3" xfId="2790" xr:uid="{7931B7AB-86CE-4A43-9A4F-A44BDF220F13}"/>
    <cellStyle name="Comma 8 2 2 3 2" xfId="8075" xr:uid="{06CF574D-A2DE-4DAE-A740-2965DF96773E}"/>
    <cellStyle name="Comma 8 2 2 4" xfId="8073" xr:uid="{293E811C-8388-475B-A222-B105069DF0A3}"/>
    <cellStyle name="Comma 8 2 3" xfId="2791" xr:uid="{8D8E564A-E5DE-405C-A280-719386F6123C}"/>
    <cellStyle name="Comma 8 2 3 2" xfId="2792" xr:uid="{6F5407CB-A560-4792-A0F3-D1AEDA57A90C}"/>
    <cellStyle name="Comma 8 2 3 2 2" xfId="8077" xr:uid="{4695DE7C-7E43-411B-A066-61251E896F9A}"/>
    <cellStyle name="Comma 8 2 3 3" xfId="8076" xr:uid="{37FFBC58-5D7A-4E33-810A-EC9A38261DEC}"/>
    <cellStyle name="Comma 8 2 4" xfId="2793" xr:uid="{FEE22B35-2C93-4C75-A53F-CAA29A699F8A}"/>
    <cellStyle name="Comma 8 2 5" xfId="2794" xr:uid="{5842DD4D-CB53-44E7-BB1A-34C12D0555E3}"/>
    <cellStyle name="Comma 8 2 5 2" xfId="8078" xr:uid="{A493354C-04C8-4A81-89AB-969226C5B2C7}"/>
    <cellStyle name="Comma 8 2 6" xfId="8072" xr:uid="{D56191B9-B1AD-4019-8F6D-5B1E05B71D32}"/>
    <cellStyle name="Comma 8 20" xfId="2795" xr:uid="{7C2D9BBC-1D32-45C3-BC06-3B52E21EA37D}"/>
    <cellStyle name="Comma 8 20 2" xfId="2796" xr:uid="{AD0D3E6F-B363-40D7-8094-A3A7B1DAD0DF}"/>
    <cellStyle name="Comma 8 20 3" xfId="2797" xr:uid="{81E70480-3316-46E9-BBC4-479E41576502}"/>
    <cellStyle name="Comma 8 20 3 2" xfId="8080" xr:uid="{2AEE9AA9-D38D-4EA8-AB58-A4C6420C32DA}"/>
    <cellStyle name="Comma 8 20 4" xfId="8079" xr:uid="{6CAEE76A-4C95-4F80-9528-FE682F9C83FF}"/>
    <cellStyle name="Comma 8 21" xfId="2798" xr:uid="{1736E5C3-F235-4D7A-B2D1-7F49AED27F90}"/>
    <cellStyle name="Comma 8 22" xfId="2799" xr:uid="{05DA131A-7279-45C3-B248-A1FF6AB9B88F}"/>
    <cellStyle name="Comma 8 23" xfId="2800" xr:uid="{46BDD6FD-7E9C-4788-9C63-89AE56A64E83}"/>
    <cellStyle name="Comma 8 24" xfId="2801" xr:uid="{A7D43E0D-2CA9-44BB-BD3B-0F6D1E76B11F}"/>
    <cellStyle name="Comma 8 25" xfId="2802" xr:uid="{17E8C88B-5245-4FC2-8404-DEAD3912B408}"/>
    <cellStyle name="Comma 8 26" xfId="2803" xr:uid="{C28456DF-E9D9-468A-9735-006990F50DCB}"/>
    <cellStyle name="Comma 8 27" xfId="2804" xr:uid="{A3BCE0A8-096B-4760-8E24-10D6700AAD18}"/>
    <cellStyle name="Comma 8 27 2" xfId="2805" xr:uid="{D071165B-B7DD-4F99-BDF1-09BF7AF8C751}"/>
    <cellStyle name="Comma 8 28" xfId="2806" xr:uid="{3A2A808F-1660-4409-BDCE-31FC1033C8A6}"/>
    <cellStyle name="Comma 8 28 2" xfId="8081" xr:uid="{26D64CD1-792B-4DF1-85CF-EA8458CD4082}"/>
    <cellStyle name="Comma 8 29" xfId="2807" xr:uid="{E9D4A216-B50C-4BF2-A23A-B2D8932D6173}"/>
    <cellStyle name="Comma 8 29 2" xfId="8082" xr:uid="{75B87FCA-6B08-4A94-BA48-B2F6246459A4}"/>
    <cellStyle name="Comma 8 3" xfId="2808" xr:uid="{AC6BB573-7872-47C4-BC60-38D300EA7337}"/>
    <cellStyle name="Comma 8 3 2" xfId="2809" xr:uid="{7FAB3754-6E49-4F00-B16D-D7C9C4A0D9CF}"/>
    <cellStyle name="Comma 8 3 2 2" xfId="2810" xr:uid="{218D1C53-53FD-4B9E-A7E3-94BB255F6109}"/>
    <cellStyle name="Comma 8 3 2 2 2" xfId="8085" xr:uid="{8C8A1FB7-E4AC-4899-9E9F-DC2E790CDC0C}"/>
    <cellStyle name="Comma 8 3 2 3" xfId="8084" xr:uid="{7FEE8D3C-0CC6-471E-AC6A-8B5FE711496D}"/>
    <cellStyle name="Comma 8 3 3" xfId="2811" xr:uid="{2833B4AC-01CB-4FFE-B042-40CEE603A4FA}"/>
    <cellStyle name="Comma 8 3 3 2" xfId="2812" xr:uid="{75C424F0-CE07-45F1-AB92-549AA5902644}"/>
    <cellStyle name="Comma 8 3 3 2 2" xfId="8087" xr:uid="{F5E4006D-9103-42F9-8EDE-577D05D8A081}"/>
    <cellStyle name="Comma 8 3 3 3" xfId="8086" xr:uid="{0C97C573-12F4-4AF3-B5E2-6BE475892BB7}"/>
    <cellStyle name="Comma 8 3 4" xfId="2813" xr:uid="{2B4EF9C9-8801-40CE-843F-C57E03E7FB47}"/>
    <cellStyle name="Comma 8 3 5" xfId="2814" xr:uid="{CD25EBA1-96C8-40A8-B9B8-EF33031189D2}"/>
    <cellStyle name="Comma 8 3 5 2" xfId="8088" xr:uid="{A1E44A81-0EBF-4200-B176-29FD53F3082C}"/>
    <cellStyle name="Comma 8 3 6" xfId="8083" xr:uid="{1E01A084-3B2E-4F79-8C27-78990AAD482F}"/>
    <cellStyle name="Comma 8 4" xfId="2815" xr:uid="{89FB704C-8AB2-47A8-A338-02CFC8F325C1}"/>
    <cellStyle name="Comma 8 4 2" xfId="2816" xr:uid="{41BC3C3E-1CE8-447D-93B4-D32978B7D505}"/>
    <cellStyle name="Comma 8 4 2 2" xfId="2817" xr:uid="{BFAEAE72-30C4-48CF-9BA0-0E3D968702EE}"/>
    <cellStyle name="Comma 8 4 2 2 2" xfId="8091" xr:uid="{3AF9CF35-B288-4591-BF5C-7E6ED58713BA}"/>
    <cellStyle name="Comma 8 4 2 3" xfId="8090" xr:uid="{9392BE28-03D2-48EA-913C-C72C2300C85E}"/>
    <cellStyle name="Comma 8 4 3" xfId="2818" xr:uid="{85AEBDDA-4D9A-43AC-8360-A82408D7C38A}"/>
    <cellStyle name="Comma 8 4 3 2" xfId="2819" xr:uid="{89145703-C487-44A1-A51D-5D9BFE1BE91A}"/>
    <cellStyle name="Comma 8 4 3 2 2" xfId="8093" xr:uid="{CF9E2D85-BB0D-4958-B4C8-B342ADEF7ADB}"/>
    <cellStyle name="Comma 8 4 3 3" xfId="8092" xr:uid="{13EF9447-82E1-4387-B9A5-09C59BFE4E2A}"/>
    <cellStyle name="Comma 8 4 4" xfId="2820" xr:uid="{3593927C-3889-49F2-8EB4-37222B5CFDE8}"/>
    <cellStyle name="Comma 8 4 5" xfId="2821" xr:uid="{0296D6F0-10C6-4ACA-85E4-8D96C4320967}"/>
    <cellStyle name="Comma 8 4 5 2" xfId="8094" xr:uid="{C735D4E9-6C53-43F1-8B36-ECBAA739A6FD}"/>
    <cellStyle name="Comma 8 4 6" xfId="8089" xr:uid="{DE2A3AA5-C196-42B3-90A8-7902225C3CF3}"/>
    <cellStyle name="Comma 8 5" xfId="2822" xr:uid="{134650CD-3610-4D5A-9824-6D2BBF1CC34C}"/>
    <cellStyle name="Comma 8 5 2" xfId="2823" xr:uid="{2697B0C8-C62B-4771-A7C2-C32F62F5FB86}"/>
    <cellStyle name="Comma 8 5 2 2" xfId="2824" xr:uid="{E728A75A-3045-4827-8EBF-B35105DC7F35}"/>
    <cellStyle name="Comma 8 5 2 2 2" xfId="8097" xr:uid="{BBAEE5D0-DBAB-46CB-8702-988FD96E7A62}"/>
    <cellStyle name="Comma 8 5 2 3" xfId="8096" xr:uid="{0701C6ED-1D1A-4C16-A9A7-86F2F47ABF5F}"/>
    <cellStyle name="Comma 8 5 3" xfId="2825" xr:uid="{AB810A0E-8742-47DF-884E-FD69FE1647AE}"/>
    <cellStyle name="Comma 8 5 3 2" xfId="2826" xr:uid="{C3231CF8-AA0F-4A5A-8CB3-8F25C77E8A50}"/>
    <cellStyle name="Comma 8 5 3 2 2" xfId="8099" xr:uid="{4600CF85-B528-4620-BBE8-1397313DF5C1}"/>
    <cellStyle name="Comma 8 5 3 3" xfId="8098" xr:uid="{D5AA1760-767C-4B20-A100-3E25DC11F8AB}"/>
    <cellStyle name="Comma 8 5 4" xfId="2827" xr:uid="{9AC7E811-D43B-40DB-A8C6-07C9C43DB8C3}"/>
    <cellStyle name="Comma 8 5 5" xfId="2828" xr:uid="{5F2DAF92-796D-4F9F-992C-4ADC0375FCB3}"/>
    <cellStyle name="Comma 8 5 5 2" xfId="8100" xr:uid="{C5D5FD3F-1956-4B8D-950D-D76163A45B6B}"/>
    <cellStyle name="Comma 8 5 6" xfId="8095" xr:uid="{D0AF95AF-ED40-47ED-AB15-79BDA545D37A}"/>
    <cellStyle name="Comma 8 6" xfId="2829" xr:uid="{59CB5C97-8A3D-45EC-AA66-7CF300C2E80B}"/>
    <cellStyle name="Comma 8 6 2" xfId="2830" xr:uid="{EF5EDB38-3CBA-41B5-96FA-6D3033EA8A52}"/>
    <cellStyle name="Comma 8 6 2 2" xfId="2831" xr:uid="{3B0B82E3-A588-4D4E-A635-36DF04C2FF1B}"/>
    <cellStyle name="Comma 8 6 2 2 2" xfId="8103" xr:uid="{C4744037-9AE0-45B1-B35B-3E24D1F6B24D}"/>
    <cellStyle name="Comma 8 6 2 3" xfId="8102" xr:uid="{9F91F368-08C0-416C-86F0-F4469D169E69}"/>
    <cellStyle name="Comma 8 6 3" xfId="2832" xr:uid="{CC7F07C3-06A2-477E-B789-53B695EE0E7B}"/>
    <cellStyle name="Comma 8 6 3 2" xfId="2833" xr:uid="{CE37C290-EDE0-41E0-8C9D-79B0AFD70B55}"/>
    <cellStyle name="Comma 8 6 3 2 2" xfId="8105" xr:uid="{7BD01CFD-C7B9-46A4-9FFA-13937F27ED66}"/>
    <cellStyle name="Comma 8 6 3 3" xfId="8104" xr:uid="{F3A68FE1-07EC-4C03-9F8B-FD8144ABA206}"/>
    <cellStyle name="Comma 8 6 4" xfId="2834" xr:uid="{D540560F-148B-4F5D-A03E-1AF16356F834}"/>
    <cellStyle name="Comma 8 6 5" xfId="2835" xr:uid="{C02DC042-BF6D-42E1-8B4C-8275B0412388}"/>
    <cellStyle name="Comma 8 6 5 2" xfId="8106" xr:uid="{4DCE9F63-72E1-4DC5-9D98-822683577BFA}"/>
    <cellStyle name="Comma 8 6 6" xfId="8101" xr:uid="{73D184F0-4FC0-4A28-880C-668BFBC4F836}"/>
    <cellStyle name="Comma 8 7" xfId="2836" xr:uid="{2977274A-35C4-4F7C-A46F-4D86C94603BE}"/>
    <cellStyle name="Comma 8 7 2" xfId="2837" xr:uid="{B74A4F8F-F5D6-4D21-8CC2-86CBA910078A}"/>
    <cellStyle name="Comma 8 7 2 2" xfId="2838" xr:uid="{DD4422CA-90BE-46EC-8768-092041A146FA}"/>
    <cellStyle name="Comma 8 7 2 2 2" xfId="8109" xr:uid="{F79C463A-3A44-4AED-AF20-57557436DD8F}"/>
    <cellStyle name="Comma 8 7 2 3" xfId="8108" xr:uid="{B3AD50E6-1941-40A6-9D49-9F948FC87BBA}"/>
    <cellStyle name="Comma 8 7 3" xfId="2839" xr:uid="{54DF1D52-3ABD-4152-BDF7-118537257E96}"/>
    <cellStyle name="Comma 8 7 3 2" xfId="2840" xr:uid="{02344202-9AA3-4ED0-9DF2-678E17DE6AEC}"/>
    <cellStyle name="Comma 8 7 3 2 2" xfId="8111" xr:uid="{F844E377-BBF3-43C1-B8DD-085F6141D250}"/>
    <cellStyle name="Comma 8 7 3 3" xfId="8110" xr:uid="{8CF504AD-68BE-4013-BD86-941E60E4996B}"/>
    <cellStyle name="Comma 8 7 4" xfId="2841" xr:uid="{A1A30F75-6291-46A0-A08A-456A18D016B0}"/>
    <cellStyle name="Comma 8 7 5" xfId="2842" xr:uid="{B9AAD41A-1A21-4FCB-9EB0-615300D4DC92}"/>
    <cellStyle name="Comma 8 7 5 2" xfId="8112" xr:uid="{98CD949A-27D5-4236-A661-4DCE6E8A5779}"/>
    <cellStyle name="Comma 8 7 6" xfId="8107" xr:uid="{BA37C4CC-B5B2-4580-B5CC-D910704E1473}"/>
    <cellStyle name="Comma 8 8" xfId="2843" xr:uid="{2B832EA1-7ECC-412C-AA67-5B196F217533}"/>
    <cellStyle name="Comma 8 9" xfId="2844" xr:uid="{476F6507-91D3-4B0C-B4A7-F300F9E5FF31}"/>
    <cellStyle name="Comma 9" xfId="2845" xr:uid="{10DC7A08-BADF-4329-929B-63F7D831D35A}"/>
    <cellStyle name="Comma 9 2" xfId="2846" xr:uid="{50051E6D-5E70-49CD-A776-6B4BC2F029EC}"/>
    <cellStyle name="Comma 9 2 2" xfId="2847" xr:uid="{BF39A1A1-7F0A-46F2-A396-7F38DFD7C788}"/>
    <cellStyle name="Comma 9 2 2 2" xfId="2848" xr:uid="{45084F1E-CF6A-4A2B-8E5A-59F7E54DFCE6}"/>
    <cellStyle name="Comma 9 2 2 2 2" xfId="6176" xr:uid="{5B8D9F1F-70D3-443B-966E-6173D8CDFD64}"/>
    <cellStyle name="Comma 9 2 2 2 2 2" xfId="8113" xr:uid="{63ACA83B-35B1-425B-B4A8-9B4085F49BFF}"/>
    <cellStyle name="Comma 9 2 2 3" xfId="6177" xr:uid="{B73273D0-E61C-4365-9C8E-15CBA9F656C1}"/>
    <cellStyle name="Comma 9 2 2 3 2" xfId="8114" xr:uid="{6FD053BE-3611-4B31-90EF-80265C0B948F}"/>
    <cellStyle name="Comma 9 2 3" xfId="2849" xr:uid="{A8AC3F80-46AE-43D9-9993-404402C38DCC}"/>
    <cellStyle name="Comma 9 2 3 2" xfId="6178" xr:uid="{25F6B547-C12C-4825-8704-7374E3D62656}"/>
    <cellStyle name="Comma 9 2 3 2 2" xfId="8116" xr:uid="{253FA505-C1E0-43BA-8ECF-32A97E25F3E9}"/>
    <cellStyle name="Comma 9 2 3 3" xfId="8115" xr:uid="{1D7E00FF-AF37-49EE-8FBA-E75A15200E6B}"/>
    <cellStyle name="Comma 9 2 4" xfId="6179" xr:uid="{5C75179D-47FB-4D60-9291-205B419D0BA0}"/>
    <cellStyle name="Comma 9 2 4 2" xfId="8117" xr:uid="{9672880A-E6AF-4EA7-A8F3-406779990F05}"/>
    <cellStyle name="Comma 9 3" xfId="2850" xr:uid="{C2FFFFEB-7939-4345-A782-52446D1665B3}"/>
    <cellStyle name="Comma 9 3 2" xfId="2851" xr:uid="{FE3F7EB4-5F8E-46CE-AF86-6A4D9B566D1F}"/>
    <cellStyle name="Comma 9 3 2 2" xfId="6180" xr:uid="{0FDBB082-291E-4D5B-B06C-20F94713ACCA}"/>
    <cellStyle name="Comma 9 3 2 2 2" xfId="8119" xr:uid="{7DA4575D-E76C-4526-858E-4C931648063A}"/>
    <cellStyle name="Comma 9 3 2 3" xfId="8118" xr:uid="{5676BAD6-7AF6-40F8-B035-59D9D514AA63}"/>
    <cellStyle name="Comma 9 3 3" xfId="6181" xr:uid="{B1BE534B-39A7-4D8B-9604-8D42DAEC9848}"/>
    <cellStyle name="Comma 9 3 3 2" xfId="8120" xr:uid="{B5DFC8E6-4C35-41D6-81D2-FFA9B30F121C}"/>
    <cellStyle name="Comma 9 4" xfId="2852" xr:uid="{5CF41B74-7542-4F12-B9C4-845D4A010D49}"/>
    <cellStyle name="Comma 9 4 2" xfId="6182" xr:uid="{8C433B10-51E7-4FD3-878D-1EA1FA151133}"/>
    <cellStyle name="Comma 9 4 2 2" xfId="8121" xr:uid="{9D975979-C793-4ED0-9390-DC8ECB8F4B49}"/>
    <cellStyle name="Comma 9 5" xfId="2853" xr:uid="{2A4ADAC7-A783-416B-B67E-25EE902D2221}"/>
    <cellStyle name="Comma 9 5 2" xfId="2854" xr:uid="{BEEB65D2-D608-4C5B-A11A-F162589A3418}"/>
    <cellStyle name="Comma1 - Style1" xfId="2855" xr:uid="{7636B5AE-7D8A-4CE8-92C3-4683368320A0}"/>
    <cellStyle name="Curren - Style2" xfId="2856" xr:uid="{295FB79D-9A3B-4BB4-B219-4F4719F695B9}"/>
    <cellStyle name="Currency 10" xfId="2857" xr:uid="{EE7189BB-A8F6-4620-A2E2-1E2C9CD74BBC}"/>
    <cellStyle name="Currency 10 2" xfId="8122" xr:uid="{D803BF32-9DCB-4629-9041-E97B7B815F5C}"/>
    <cellStyle name="Currency 11" xfId="2858" xr:uid="{7BA327C4-ACCF-401D-8A21-7F8061B4B07D}"/>
    <cellStyle name="Currency 11 2" xfId="2859" xr:uid="{15D3CB66-0610-4007-97DD-86E568DEB277}"/>
    <cellStyle name="Currency 12" xfId="7370" xr:uid="{E1AF99DF-0C3F-4AC7-98A0-23A388347C72}"/>
    <cellStyle name="Currency 12 2" xfId="9935" xr:uid="{916BE59E-E979-41BA-BF77-361051D119F4}"/>
    <cellStyle name="Currency 13" xfId="9929" xr:uid="{ED7DDB9D-5149-4E0E-BE11-1DE329D00551}"/>
    <cellStyle name="Currency 13 2" xfId="9954" xr:uid="{D625E1BB-0CE1-48D4-8CCC-40F44A20A29E}"/>
    <cellStyle name="Currency 2" xfId="2860" xr:uid="{5C766E43-50D7-431D-8DE8-7C5C2DB505D1}"/>
    <cellStyle name="Currency 2 2" xfId="2861" xr:uid="{613143D4-2365-4F2A-8AE0-A4759422EBC1}"/>
    <cellStyle name="Currency 2 2 2" xfId="2862" xr:uid="{F9226169-282F-48C2-8D94-401A95D699AE}"/>
    <cellStyle name="Currency 2 2 3" xfId="2863" xr:uid="{01D56E92-E232-4715-89EC-22BDD21440DB}"/>
    <cellStyle name="Currency 2 2 4" xfId="2864" xr:uid="{B1D95626-3E87-4446-9BD6-139985299ACD}"/>
    <cellStyle name="Currency 2 2 5" xfId="2865" xr:uid="{DF6B64B6-2774-494B-89A0-203824C311F8}"/>
    <cellStyle name="Currency 2 2 6" xfId="2866" xr:uid="{20F34CAA-D9C1-4E08-851A-C5A93466E19C}"/>
    <cellStyle name="Currency 2 3" xfId="2867" xr:uid="{178BE072-EE40-41AB-904B-0E3C9692BF63}"/>
    <cellStyle name="Currency 2 3 2" xfId="6763" xr:uid="{32BBBA33-AA7F-4AAD-BC73-907242E60D9F}"/>
    <cellStyle name="Currency 2 4" xfId="2868" xr:uid="{FFB9D5B9-CE4B-463A-B052-C4776D82402F}"/>
    <cellStyle name="Currency 2 5" xfId="2869" xr:uid="{8C5E7D66-A251-4144-9041-C04A91A861BC}"/>
    <cellStyle name="Currency 2 6" xfId="2870" xr:uid="{442EAB70-ABD2-4C80-BC06-D29E4CDCDAFE}"/>
    <cellStyle name="Currency 2 7" xfId="2871" xr:uid="{245FF218-90EE-4FE1-83F0-F4D3570826C0}"/>
    <cellStyle name="Currency 3" xfId="2872" xr:uid="{BCB31B7E-DC9C-4E40-9AA5-FC8D1DE4D0EB}"/>
    <cellStyle name="Currency 3 2" xfId="2873" xr:uid="{65DE4728-CDCE-44B6-B712-43CB23A8F205}"/>
    <cellStyle name="Currency 3 2 2" xfId="2874" xr:uid="{EAC0BBF8-9B6B-47FA-A5A8-8F324027F9E5}"/>
    <cellStyle name="Currency 3 2 2 10" xfId="2875" xr:uid="{03EB1F4E-3D3E-4003-B461-9AB2F34C49C4}"/>
    <cellStyle name="Currency 3 2 2 11" xfId="2876" xr:uid="{B0529889-7971-4F1E-8A31-14ED93911F1D}"/>
    <cellStyle name="Currency 3 2 2 12" xfId="2877" xr:uid="{A00DF6F1-A3E6-4A1F-BAF6-FC95163D4E64}"/>
    <cellStyle name="Currency 3 2 2 13" xfId="2878" xr:uid="{720E69C6-CB66-446B-88AC-029E9F19FDD3}"/>
    <cellStyle name="Currency 3 2 2 14" xfId="2879" xr:uid="{57BD83EC-60AE-4085-B857-8C102A46AA7F}"/>
    <cellStyle name="Currency 3 2 2 15" xfId="2880" xr:uid="{70704748-A7AB-4DB2-B7C9-E1DB43CEC2DB}"/>
    <cellStyle name="Currency 3 2 2 16" xfId="2881" xr:uid="{2B4CE6AA-8AF3-45B6-8A83-6AF27FBCFBBF}"/>
    <cellStyle name="Currency 3 2 2 17" xfId="2882" xr:uid="{ACBA0EC0-5BAB-491E-A42C-850C676E5E72}"/>
    <cellStyle name="Currency 3 2 2 18" xfId="2883" xr:uid="{30C0D87C-76EE-4C0D-82E8-FBB2B56CDE7E}"/>
    <cellStyle name="Currency 3 2 2 19" xfId="2884" xr:uid="{9EBD5043-20EF-4AA1-A4D5-BCE7A1E76E17}"/>
    <cellStyle name="Currency 3 2 2 2" xfId="2885" xr:uid="{95695A23-1FF9-45C3-B707-A7BC4B584261}"/>
    <cellStyle name="Currency 3 2 2 20" xfId="2886" xr:uid="{0FE8766F-56CF-4165-8527-4900A5141CDF}"/>
    <cellStyle name="Currency 3 2 2 21" xfId="2887" xr:uid="{BC7E6CEF-1D73-414E-8ACA-30A478E77164}"/>
    <cellStyle name="Currency 3 2 2 22" xfId="2888" xr:uid="{A964AE06-D430-4B10-ACE2-913055DE1D31}"/>
    <cellStyle name="Currency 3 2 2 23" xfId="2889" xr:uid="{51EBB80C-BD17-4C11-94CD-1CC2E583FD2A}"/>
    <cellStyle name="Currency 3 2 2 3" xfId="2890" xr:uid="{1832879C-0A8E-4C9C-AFC7-3A0C2A393E20}"/>
    <cellStyle name="Currency 3 2 2 4" xfId="2891" xr:uid="{D8A065C6-2FD9-4A8B-AC3D-BDE4C65D69F8}"/>
    <cellStyle name="Currency 3 2 2 5" xfId="2892" xr:uid="{D880973A-7E3B-461D-96D7-7F5AF8313B78}"/>
    <cellStyle name="Currency 3 2 2 6" xfId="2893" xr:uid="{603B56C8-1835-4F0B-8C35-2D1F8B25670A}"/>
    <cellStyle name="Currency 3 2 2 7" xfId="2894" xr:uid="{40AD99B9-0E2C-48F0-B1AA-DF9278516E78}"/>
    <cellStyle name="Currency 3 2 2 8" xfId="2895" xr:uid="{A37D9510-CCC0-4C39-81A4-621774BAD389}"/>
    <cellStyle name="Currency 3 2 2 9" xfId="2896" xr:uid="{124638F2-4570-4AE7-B88F-4B34AB5416CF}"/>
    <cellStyle name="Currency 3 2 3" xfId="2897" xr:uid="{59DE1FDC-6F5A-48EA-A18B-3F4F07C564A8}"/>
    <cellStyle name="Currency 3 2 3 10" xfId="2898" xr:uid="{ED0CF7B9-52B3-431F-9C3B-016EE2BBD82F}"/>
    <cellStyle name="Currency 3 2 3 2" xfId="2899" xr:uid="{44A87167-BDB7-4E75-B4F4-49EA46041800}"/>
    <cellStyle name="Currency 3 2 3 3" xfId="2900" xr:uid="{C6EF0595-697B-41E3-AF7B-61B83530F167}"/>
    <cellStyle name="Currency 3 2 3 4" xfId="2901" xr:uid="{388B8321-3E34-40C7-A701-E098F2815267}"/>
    <cellStyle name="Currency 3 2 3 5" xfId="2902" xr:uid="{EAA0B79F-FDF9-453D-A60C-BFFC123406B8}"/>
    <cellStyle name="Currency 3 2 3 6" xfId="2903" xr:uid="{830148CA-5A2E-4815-9A38-375BDFAAC511}"/>
    <cellStyle name="Currency 3 2 3 7" xfId="2904" xr:uid="{0A1CA7C3-50C7-4466-9FCE-52809E547BD3}"/>
    <cellStyle name="Currency 3 2 3 8" xfId="2905" xr:uid="{00581EFB-DCE8-4BB6-B2EF-B10A46416310}"/>
    <cellStyle name="Currency 3 2 3 9" xfId="2906" xr:uid="{CEC5276A-31AC-4E48-BEF6-07FCA2FB026D}"/>
    <cellStyle name="Currency 3 2 4" xfId="2907" xr:uid="{F7313FB3-0AEC-48E0-8D1F-07BEAF047172}"/>
    <cellStyle name="Currency 3 2 4 10" xfId="2908" xr:uid="{CDE3C9CB-7165-4C79-9E57-2F809A782F81}"/>
    <cellStyle name="Currency 3 2 4 2" xfId="2909" xr:uid="{B475AAB7-652A-49FC-937C-3051777BD156}"/>
    <cellStyle name="Currency 3 2 4 3" xfId="2910" xr:uid="{02AFDC88-E312-4DD4-912D-95F0647BB8A9}"/>
    <cellStyle name="Currency 3 2 4 4" xfId="2911" xr:uid="{C75C1AA4-899C-421F-854E-CBDF9E034AE5}"/>
    <cellStyle name="Currency 3 2 4 5" xfId="2912" xr:uid="{99FA90B7-7723-4A2A-83BF-D1BA081279A0}"/>
    <cellStyle name="Currency 3 2 4 6" xfId="2913" xr:uid="{1F81FB1E-AB72-4567-A8AF-DA3F9C0C2E00}"/>
    <cellStyle name="Currency 3 2 4 7" xfId="2914" xr:uid="{6CACC615-7F54-47B4-9C16-A6F127E05D4A}"/>
    <cellStyle name="Currency 3 2 4 8" xfId="2915" xr:uid="{E8EDC18F-8400-4138-9E5C-2C221A233370}"/>
    <cellStyle name="Currency 3 2 4 9" xfId="2916" xr:uid="{F5D9275F-B91C-4DE1-B190-2D5F4CA336AB}"/>
    <cellStyle name="Currency 3 2 5" xfId="2917" xr:uid="{0B70123A-E046-4755-8D74-F11B080A9DCB}"/>
    <cellStyle name="Currency 3 2 6" xfId="2918" xr:uid="{1D03147A-D206-44FF-801F-24C7C0D0D485}"/>
    <cellStyle name="Currency 3 2 7" xfId="2919" xr:uid="{3BDEBE6B-9AE0-43F3-B557-B611D24230BD}"/>
    <cellStyle name="Currency 3 2 8" xfId="8123" xr:uid="{7A64F0F9-23CE-4EB8-B54B-CFFD1D0DE9D2}"/>
    <cellStyle name="Currency 3 3" xfId="2920" xr:uid="{2FB509F9-EB63-43F1-A1BC-0411B9130E40}"/>
    <cellStyle name="Currency 3 4" xfId="2921" xr:uid="{B1DD3C9E-FF52-4B25-9075-212592BEA363}"/>
    <cellStyle name="Currency 3 5" xfId="2922" xr:uid="{AB02C606-0FE2-4497-A57E-DFF026D610F8}"/>
    <cellStyle name="Currency 3 6" xfId="2923" xr:uid="{8920030B-DB02-49E7-8000-39DFAA7D4FC0}"/>
    <cellStyle name="Currency 3 7" xfId="2924" xr:uid="{9003EFAD-3CAE-4264-BCCE-CD4005FB8111}"/>
    <cellStyle name="Currency 3 8" xfId="2925" xr:uid="{529512F6-421F-4063-9CD6-0CBE4A501459}"/>
    <cellStyle name="Currency 4" xfId="2926" xr:uid="{D2E03BCF-320F-4479-92EE-5B8E8F042114}"/>
    <cellStyle name="Currency 4 2" xfId="2927" xr:uid="{7E9C79C4-BB1C-4CB3-9257-8667887B3154}"/>
    <cellStyle name="Currency 4 2 10" xfId="2928" xr:uid="{1A1904D6-A27E-4C9E-82F0-F83BC1C39FC7}"/>
    <cellStyle name="Currency 4 2 11" xfId="2929" xr:uid="{430C29DA-8F58-4AE5-907B-5F6CD4321388}"/>
    <cellStyle name="Currency 4 2 12" xfId="2930" xr:uid="{D835731D-3A8C-400D-8555-C9E733C37C13}"/>
    <cellStyle name="Currency 4 2 13" xfId="2931" xr:uid="{578DEA49-28A5-439D-ABF6-0E1FC54692CA}"/>
    <cellStyle name="Currency 4 2 13 2" xfId="2932" xr:uid="{93D7D016-9A08-404E-A512-3E5960DACC46}"/>
    <cellStyle name="Currency 4 2 13 3" xfId="2933" xr:uid="{7C453F8E-6E62-430B-9348-546E620EBCCA}"/>
    <cellStyle name="Currency 4 2 13 4" xfId="2934" xr:uid="{E9E2DBF6-B906-4B60-8878-0C6009190175}"/>
    <cellStyle name="Currency 4 2 13 5" xfId="2935" xr:uid="{430932F7-B78E-463A-9D65-B6549B214DC5}"/>
    <cellStyle name="Currency 4 2 13 6" xfId="2936" xr:uid="{2C0E7E1E-E52F-4323-8EDB-234CC3A5C7C6}"/>
    <cellStyle name="Currency 4 2 13 7" xfId="2937" xr:uid="{DC566360-369D-47EF-A7F9-A8CD06627CAD}"/>
    <cellStyle name="Currency 4 2 13 8" xfId="2938" xr:uid="{41441156-F0DC-47D6-A0F2-E3906307123D}"/>
    <cellStyle name="Currency 4 2 13 9" xfId="2939" xr:uid="{013A1672-BFC5-47BC-80A4-EE6400BBCDBE}"/>
    <cellStyle name="Currency 4 2 14" xfId="2940" xr:uid="{8D33D47F-6A2A-40CF-B917-C0E7E5026C38}"/>
    <cellStyle name="Currency 4 2 15" xfId="2941" xr:uid="{5E908D1B-8E29-48EE-92D3-D01E96E5AFAA}"/>
    <cellStyle name="Currency 4 2 16" xfId="2942" xr:uid="{659E8B88-1F18-4557-AC41-7448013E592B}"/>
    <cellStyle name="Currency 4 2 17" xfId="2943" xr:uid="{6D9D09D0-711A-4DA4-B684-DD0392514A01}"/>
    <cellStyle name="Currency 4 2 17 2" xfId="2944" xr:uid="{6C7FF5CB-3C5F-4747-9253-8B556A04EED3}"/>
    <cellStyle name="Currency 4 2 17 3" xfId="2945" xr:uid="{7B4D8D0C-3909-4473-97E7-CB801003E339}"/>
    <cellStyle name="Currency 4 2 17 4" xfId="2946" xr:uid="{20AA53E4-49F5-4CBB-9AD3-068A44E586F4}"/>
    <cellStyle name="Currency 4 2 17 5" xfId="2947" xr:uid="{D37CAEA5-E796-4C00-91F7-830AE7BFA795}"/>
    <cellStyle name="Currency 4 2 17 6" xfId="2948" xr:uid="{624A5553-4B9F-41D8-85B0-5C9EB4CA09AD}"/>
    <cellStyle name="Currency 4 2 17 7" xfId="2949" xr:uid="{612FC3E3-727E-4748-889D-4C3A1A51EBBA}"/>
    <cellStyle name="Currency 4 2 17 8" xfId="2950" xr:uid="{EA55A4A0-16A2-40BA-BA81-507DCA6D0FBB}"/>
    <cellStyle name="Currency 4 2 17 9" xfId="2951" xr:uid="{77426352-CBAC-47F6-A64D-1CC2076E95CC}"/>
    <cellStyle name="Currency 4 2 18" xfId="2952" xr:uid="{2564390A-C000-4BFE-B397-449C8A68F853}"/>
    <cellStyle name="Currency 4 2 18 2" xfId="2953" xr:uid="{5DF4A06D-A54D-4542-8664-ED22988326D6}"/>
    <cellStyle name="Currency 4 2 18 3" xfId="2954" xr:uid="{ED639464-510C-4664-8ECE-484AFA973239}"/>
    <cellStyle name="Currency 4 2 18 4" xfId="2955" xr:uid="{ACE10630-4E61-4B6C-8787-76D2C2E0C19B}"/>
    <cellStyle name="Currency 4 2 18 5" xfId="2956" xr:uid="{3D341D19-2980-438A-8B4B-4B254813CABB}"/>
    <cellStyle name="Currency 4 2 18 6" xfId="2957" xr:uid="{A27F4232-E829-4F3D-B526-7AB42FBC01B1}"/>
    <cellStyle name="Currency 4 2 18 7" xfId="2958" xr:uid="{C0F7784C-3B5A-40BC-B287-4F81328A42A4}"/>
    <cellStyle name="Currency 4 2 18 8" xfId="2959" xr:uid="{AFD95E28-8457-463E-9F1E-19791EA61860}"/>
    <cellStyle name="Currency 4 2 18 9" xfId="2960" xr:uid="{877F24BE-369F-4DC3-BE39-DBDC7A4048E9}"/>
    <cellStyle name="Currency 4 2 19" xfId="2961" xr:uid="{0F924D2F-D5A9-4F3B-8616-EB61A2C72AE5}"/>
    <cellStyle name="Currency 4 2 2" xfId="2962" xr:uid="{BBD7FC55-F401-4C0B-8AF5-940D4A102EFC}"/>
    <cellStyle name="Currency 4 2 2 2" xfId="6183" xr:uid="{A4D17D3B-80DE-44D7-8A25-361C8ACBA1F3}"/>
    <cellStyle name="Currency 4 2 2 2 2" xfId="8125" xr:uid="{07DC51A8-60DE-4AB7-BCB7-4FFC3BDB12FB}"/>
    <cellStyle name="Currency 4 2 20" xfId="2963" xr:uid="{4F18D7E7-56E6-446E-992F-36A23506E64E}"/>
    <cellStyle name="Currency 4 2 21" xfId="2964" xr:uid="{BC0CEF55-353F-4F1E-BF0B-26E0A4274E2B}"/>
    <cellStyle name="Currency 4 2 22" xfId="2965" xr:uid="{8849DC6D-D164-42B1-9B63-A7304268211D}"/>
    <cellStyle name="Currency 4 2 23" xfId="2966" xr:uid="{7607DB6E-6D20-43DA-AB8F-3B67975119E4}"/>
    <cellStyle name="Currency 4 2 23 2" xfId="2967" xr:uid="{F1C43A5C-38C3-42C8-A9B1-7009A5C1E533}"/>
    <cellStyle name="Currency 4 2 23 3" xfId="2968" xr:uid="{5482D409-6E93-4039-A86A-D1323829DCD3}"/>
    <cellStyle name="Currency 4 2 23 4" xfId="2969" xr:uid="{90377496-ADC9-4BB9-8721-7611312E4C2C}"/>
    <cellStyle name="Currency 4 2 23 5" xfId="2970" xr:uid="{8733F7E6-4E14-4961-A0B8-8910E63B9BE4}"/>
    <cellStyle name="Currency 4 2 24" xfId="2971" xr:uid="{9F398AF4-FE94-42EE-84B2-18080836B1EF}"/>
    <cellStyle name="Currency 4 2 25" xfId="2972" xr:uid="{106B741E-9AF8-4A71-A355-3AE510A15539}"/>
    <cellStyle name="Currency 4 2 26" xfId="2973" xr:uid="{551429BC-10AD-405C-B78E-8CCD967D0187}"/>
    <cellStyle name="Currency 4 2 27" xfId="2974" xr:uid="{563E44A2-F605-47F2-B949-9AF8FB8A004F}"/>
    <cellStyle name="Currency 4 2 28" xfId="2975" xr:uid="{D75581E3-71F3-464A-AE10-A60DE684F402}"/>
    <cellStyle name="Currency 4 2 28 2" xfId="8126" xr:uid="{6C646026-0CD6-4468-A7EC-D2A50826AE74}"/>
    <cellStyle name="Currency 4 2 29" xfId="2976" xr:uid="{DA59D951-589E-4A34-9611-9BAB3B67432B}"/>
    <cellStyle name="Currency 4 2 3" xfId="2977" xr:uid="{F3541366-8D66-486E-912B-F814A64CE80A}"/>
    <cellStyle name="Currency 4 2 30" xfId="8124" xr:uid="{9E0F092C-0F4C-43F7-9F21-3C98F248FC55}"/>
    <cellStyle name="Currency 4 2 4" xfId="2978" xr:uid="{63586BAB-61D5-499A-A4A0-9BEFF2998493}"/>
    <cellStyle name="Currency 4 2 5" xfId="2979" xr:uid="{206772B2-2C73-4262-9FAA-46027EA1203E}"/>
    <cellStyle name="Currency 4 2 6" xfId="2980" xr:uid="{36151AB3-F1DA-4DD4-ABE4-842573DC52AE}"/>
    <cellStyle name="Currency 4 2 7" xfId="2981" xr:uid="{E5E7D0C0-0DEC-44CB-BE17-56A6DE6F075B}"/>
    <cellStyle name="Currency 4 2 8" xfId="2982" xr:uid="{721A5E31-A9B1-4974-8660-785302609435}"/>
    <cellStyle name="Currency 4 2 9" xfId="2983" xr:uid="{E48F142D-2272-4BE7-87BE-7C136BD24A48}"/>
    <cellStyle name="Currency 4 3" xfId="2984" xr:uid="{787E57E5-075C-4A1C-8140-B0926A6A0647}"/>
    <cellStyle name="Currency 4 3 10" xfId="2985" xr:uid="{FAB1BA44-C6F6-487A-8117-883F9E82BA5C}"/>
    <cellStyle name="Currency 4 3 2" xfId="2986" xr:uid="{45F2324F-B924-491C-A9C0-51844719051C}"/>
    <cellStyle name="Currency 4 3 3" xfId="2987" xr:uid="{41BC50E3-B2EB-4A76-BD55-2ECDA65C6E25}"/>
    <cellStyle name="Currency 4 3 4" xfId="2988" xr:uid="{2C87B403-3A03-4588-A203-076D14A1BEF7}"/>
    <cellStyle name="Currency 4 3 5" xfId="2989" xr:uid="{6CD8D0E3-1CDD-4C3C-B340-387FD47F643D}"/>
    <cellStyle name="Currency 4 3 6" xfId="2990" xr:uid="{414D4094-9C91-424F-8406-EF278381E6DD}"/>
    <cellStyle name="Currency 4 3 7" xfId="2991" xr:uid="{5788D3BD-04D0-4A70-9C6C-23E6B4D53135}"/>
    <cellStyle name="Currency 4 3 8" xfId="2992" xr:uid="{EC50C1DB-D1DC-4D85-AF8B-2EE60880EB37}"/>
    <cellStyle name="Currency 4 3 9" xfId="2993" xr:uid="{3F9643C2-F18A-463D-BD9B-37AD5B8AB3FF}"/>
    <cellStyle name="Currency 4 4" xfId="2994" xr:uid="{B35ADE13-7693-4D52-997E-01FC1822426B}"/>
    <cellStyle name="Currency 4 4 2" xfId="2995" xr:uid="{6963CC58-6252-4906-9AC2-4547A432C02D}"/>
    <cellStyle name="Currency 4 4 3" xfId="2996" xr:uid="{2DB111D1-2C29-457C-980A-73EA53DED4DD}"/>
    <cellStyle name="Currency 4 4 4" xfId="2997" xr:uid="{C89E7638-D0EC-4DF1-A439-A946FB6095CE}"/>
    <cellStyle name="Currency 4 4 5" xfId="2998" xr:uid="{28072E1A-F643-4419-927B-7580CD80EEBB}"/>
    <cellStyle name="Currency 4 4 6" xfId="2999" xr:uid="{5B5D79AF-6718-433E-9479-E8BDA1F40BA0}"/>
    <cellStyle name="Currency 4 5" xfId="3000" xr:uid="{153B1F83-BAAD-403E-B2C0-18DB4F7D09A2}"/>
    <cellStyle name="Currency 4 5 2" xfId="3001" xr:uid="{1A271A0B-3CF8-4083-BDC2-17A392BFB982}"/>
    <cellStyle name="Currency 4 5 2 2" xfId="8127" xr:uid="{E19D6CD6-78A2-4804-AC54-15924D6FC5B1}"/>
    <cellStyle name="Currency 4 6" xfId="3002" xr:uid="{919545EA-378C-4AC8-9633-E53BE01FA526}"/>
    <cellStyle name="Currency 4 7" xfId="3003" xr:uid="{8C6AA106-98EF-4762-BEB1-7CBC7D9C3B58}"/>
    <cellStyle name="Currency 4 7 2" xfId="8128" xr:uid="{14E077F1-77B9-4231-AF14-0189FEF7F7ED}"/>
    <cellStyle name="Currency 5" xfId="3004" xr:uid="{DFDB3C31-459D-48B3-AFF6-77C0597A282A}"/>
    <cellStyle name="Currency 5 10" xfId="3005" xr:uid="{72903637-3E9F-4285-AF10-DF215BDC9ACA}"/>
    <cellStyle name="Currency 5 11" xfId="3006" xr:uid="{B9530E65-2CD7-473C-A287-8389AFCA2BEA}"/>
    <cellStyle name="Currency 5 12" xfId="3007" xr:uid="{9958D4F6-9B2D-4C2B-8ED0-4249A2B7B2EE}"/>
    <cellStyle name="Currency 5 13" xfId="3008" xr:uid="{49038829-879B-45B9-A259-3F48C88539F7}"/>
    <cellStyle name="Currency 5 14" xfId="3009" xr:uid="{27930312-F502-484C-943C-DD4BD9FF4B4D}"/>
    <cellStyle name="Currency 5 14 2" xfId="3010" xr:uid="{1F58EBF1-52C7-4C80-86DD-E3F430124264}"/>
    <cellStyle name="Currency 5 14 3" xfId="3011" xr:uid="{17902C30-85F8-460E-A5FE-2484835C8D36}"/>
    <cellStyle name="Currency 5 14 4" xfId="3012" xr:uid="{2997D11C-4B2D-416B-ADE3-82DC69A1010C}"/>
    <cellStyle name="Currency 5 14 5" xfId="3013" xr:uid="{185089F7-F2CE-42E8-AE44-21E3218B55E9}"/>
    <cellStyle name="Currency 5 14 6" xfId="3014" xr:uid="{E2159C28-B1BF-4207-9D72-6779630EF0A0}"/>
    <cellStyle name="Currency 5 14 7" xfId="3015" xr:uid="{11B0F962-969B-4F3E-AE5F-5C175EE1E91B}"/>
    <cellStyle name="Currency 5 14 8" xfId="3016" xr:uid="{07CC8B0B-1B93-47BB-A0E8-A898899A9993}"/>
    <cellStyle name="Currency 5 14 9" xfId="3017" xr:uid="{40B69AE4-50A3-4090-B198-39A014295FB5}"/>
    <cellStyle name="Currency 5 15" xfId="3018" xr:uid="{7E8A66F8-22B5-4954-B9B8-C3A02600EA72}"/>
    <cellStyle name="Currency 5 16" xfId="3019" xr:uid="{CB04F34C-589A-4728-8D15-93CC2DCC68F0}"/>
    <cellStyle name="Currency 5 17" xfId="3020" xr:uid="{AFE51252-D5AA-40CE-BE5F-C2A4F1F62409}"/>
    <cellStyle name="Currency 5 18" xfId="3021" xr:uid="{9E85AF78-FF52-419C-AFD0-0D4E65D340AC}"/>
    <cellStyle name="Currency 5 19" xfId="3022" xr:uid="{BDFE2F64-8AC1-41A0-A8A2-744168BB4B42}"/>
    <cellStyle name="Currency 5 2" xfId="3023" xr:uid="{B5D7B9A9-1877-4E4D-A0FA-416B1CDDEFAD}"/>
    <cellStyle name="Currency 5 2 2" xfId="3024" xr:uid="{3EF747FD-B8F4-4C8F-9115-D4A56F8A4022}"/>
    <cellStyle name="Currency 5 2 2 2" xfId="3025" xr:uid="{A2791E17-8B11-4EDC-9459-B9775DFA60D5}"/>
    <cellStyle name="Currency 5 2 2 2 2" xfId="8131" xr:uid="{47F87AEB-D60E-451A-B857-5F972905B153}"/>
    <cellStyle name="Currency 5 2 2 3" xfId="8130" xr:uid="{5E089C1B-3257-4088-9825-359C4B302B91}"/>
    <cellStyle name="Currency 5 2 3" xfId="3026" xr:uid="{10B558B9-400F-43AD-A191-3468E56DF513}"/>
    <cellStyle name="Currency 5 2 3 2" xfId="3027" xr:uid="{70CECFD0-27D9-47B7-B4FA-B05B47C74CF7}"/>
    <cellStyle name="Currency 5 2 3 2 2" xfId="8133" xr:uid="{7B30FD50-8BF1-4477-9169-C79F847C6B61}"/>
    <cellStyle name="Currency 5 2 3 3" xfId="8132" xr:uid="{5ECFF143-AA26-4E94-AF59-94059339C6EF}"/>
    <cellStyle name="Currency 5 2 4" xfId="3028" xr:uid="{3E613EEA-EE26-47C4-8777-9025B33234B2}"/>
    <cellStyle name="Currency 5 2 5" xfId="3029" xr:uid="{1A5A8575-DF36-429E-A7E9-F2FEBB63310D}"/>
    <cellStyle name="Currency 5 2 5 2" xfId="8134" xr:uid="{771F01A1-6894-4B2E-A40F-4DC4B0E201FE}"/>
    <cellStyle name="Currency 5 2 6" xfId="8129" xr:uid="{BFD4219D-5EE0-4604-B442-1B7A9524EDD9}"/>
    <cellStyle name="Currency 5 20" xfId="3030" xr:uid="{7578F730-5B4E-4DAA-BD7C-09A815643CFF}"/>
    <cellStyle name="Currency 5 20 2" xfId="3031" xr:uid="{6A199371-72A0-4312-84DF-0D7AA6784DCD}"/>
    <cellStyle name="Currency 5 20 3" xfId="3032" xr:uid="{810E355C-3F92-4AAC-A415-CD5320E6DBD5}"/>
    <cellStyle name="Currency 5 20 3 2" xfId="8136" xr:uid="{997A26D5-3BEA-4356-91A9-054C9B2B9228}"/>
    <cellStyle name="Currency 5 20 4" xfId="8135" xr:uid="{3C5DD41C-30D8-4FF4-A56C-10579441D5C0}"/>
    <cellStyle name="Currency 5 21" xfId="3033" xr:uid="{3EDCFB7B-2496-481C-8569-645F3D77FA49}"/>
    <cellStyle name="Currency 5 21 2" xfId="3034" xr:uid="{2964C4E8-ED68-4957-82A8-47ACCA56D47E}"/>
    <cellStyle name="Currency 5 21 3" xfId="3035" xr:uid="{FCF30B88-3EC9-4F2E-9873-EB92F7373AA4}"/>
    <cellStyle name="Currency 5 21 3 2" xfId="8138" xr:uid="{F691C506-4C5E-4A84-9E32-A505A34190EE}"/>
    <cellStyle name="Currency 5 21 4" xfId="8137" xr:uid="{F5678E44-0944-4804-8427-019D44964D49}"/>
    <cellStyle name="Currency 5 22" xfId="3036" xr:uid="{8BB4F8F7-0D24-4B2D-9B1B-CE901B8B1159}"/>
    <cellStyle name="Currency 5 23" xfId="3037" xr:uid="{26F0498C-980B-4651-9D50-63581649FCBA}"/>
    <cellStyle name="Currency 5 24" xfId="3038" xr:uid="{F647CB6B-8C9B-4880-8241-9958A00A8B43}"/>
    <cellStyle name="Currency 5 24 2" xfId="3039" xr:uid="{0A6C386E-47B6-490F-BCC2-5472BE238341}"/>
    <cellStyle name="Currency 5 24 3" xfId="3040" xr:uid="{4C338050-3945-4CB6-AF75-DD0C686A051C}"/>
    <cellStyle name="Currency 5 24 4" xfId="3041" xr:uid="{A4D0D89F-6451-47E4-A7B9-3FB860829213}"/>
    <cellStyle name="Currency 5 24 5" xfId="3042" xr:uid="{7C9D521E-4C60-419E-850E-8EA3477D207E}"/>
    <cellStyle name="Currency 5 25" xfId="3043" xr:uid="{06750995-384D-4ABF-A91B-BFC962170079}"/>
    <cellStyle name="Currency 5 26" xfId="3044" xr:uid="{4EAE8200-8C52-4981-9514-C5BEBA43E9C2}"/>
    <cellStyle name="Currency 5 27" xfId="3045" xr:uid="{7F1C6ED6-31EA-4AE5-81F8-4C5C9F53B10A}"/>
    <cellStyle name="Currency 5 28" xfId="3046" xr:uid="{C949F6E2-AB7F-4247-AA03-8D0A7DA6559B}"/>
    <cellStyle name="Currency 5 29" xfId="3047" xr:uid="{8B9BF628-A939-46A4-A54B-4123B37D5983}"/>
    <cellStyle name="Currency 5 29 2" xfId="8139" xr:uid="{85957806-5000-4A94-8E76-EAE4D0A04835}"/>
    <cellStyle name="Currency 5 3" xfId="3048" xr:uid="{EEDCCCC1-ADAF-43A5-B099-A3871390A777}"/>
    <cellStyle name="Currency 5 3 2" xfId="3049" xr:uid="{85566AD5-9421-4330-9BB0-9AB841B9B139}"/>
    <cellStyle name="Currency 5 3 2 2" xfId="3050" xr:uid="{AC747700-96A0-4F03-8B00-099F759AAB30}"/>
    <cellStyle name="Currency 5 3 2 2 2" xfId="8142" xr:uid="{650A235A-D451-445D-86C5-DBEE777DC11F}"/>
    <cellStyle name="Currency 5 3 2 3" xfId="8141" xr:uid="{7CDC3C8C-49E7-4658-B0BB-2B41C8B75F4C}"/>
    <cellStyle name="Currency 5 3 3" xfId="3051" xr:uid="{CACA1904-A184-41A8-A80A-252B0F47CAA5}"/>
    <cellStyle name="Currency 5 3 3 2" xfId="3052" xr:uid="{C9A6E389-A064-49D2-AD96-7BEB58E7D5AD}"/>
    <cellStyle name="Currency 5 3 3 2 2" xfId="8144" xr:uid="{3D7172E2-FD89-49FC-ADA5-EC3E673E10B1}"/>
    <cellStyle name="Currency 5 3 3 3" xfId="8143" xr:uid="{292A986B-5C55-4ABF-B244-92E7735064F1}"/>
    <cellStyle name="Currency 5 3 4" xfId="3053" xr:uid="{6A871C9D-2AA2-4E17-8B7E-CE0DF81E8AED}"/>
    <cellStyle name="Currency 5 3 5" xfId="3054" xr:uid="{41CA895A-13C3-4C9D-AFBF-2C8E09B310A9}"/>
    <cellStyle name="Currency 5 3 5 2" xfId="8145" xr:uid="{15D99A63-8B47-485B-83DB-0DC53BAB4D44}"/>
    <cellStyle name="Currency 5 3 6" xfId="8140" xr:uid="{EF38D77C-148D-4CBF-88AA-BFB8EBA6C530}"/>
    <cellStyle name="Currency 5 30" xfId="3055" xr:uid="{28866CDB-4034-448B-AEE9-18C5EA4E2F53}"/>
    <cellStyle name="Currency 5 30 2" xfId="8146" xr:uid="{2FEAFB98-9C3D-4CD9-A847-AD96708E015E}"/>
    <cellStyle name="Currency 5 4" xfId="3056" xr:uid="{BAF725AE-5169-4AA4-BD72-2BA1923517F9}"/>
    <cellStyle name="Currency 5 4 2" xfId="3057" xr:uid="{553F83A2-FC92-4D75-AC91-1A2930586F6D}"/>
    <cellStyle name="Currency 5 4 2 2" xfId="3058" xr:uid="{529D7525-91A6-46AB-91E5-139EBF28186F}"/>
    <cellStyle name="Currency 5 4 2 2 2" xfId="8149" xr:uid="{8829235F-3070-4E44-B2EB-AA765411C68E}"/>
    <cellStyle name="Currency 5 4 2 3" xfId="8148" xr:uid="{51BD886F-D4DF-4645-9C0B-E1DA6ECDAEC1}"/>
    <cellStyle name="Currency 5 4 3" xfId="3059" xr:uid="{52950586-D346-4693-A031-B9E878B7C57E}"/>
    <cellStyle name="Currency 5 4 3 2" xfId="3060" xr:uid="{D3867625-F04C-439F-BE08-91B34EE70632}"/>
    <cellStyle name="Currency 5 4 3 2 2" xfId="8151" xr:uid="{184094BA-CF99-4A90-A764-E1E44C929386}"/>
    <cellStyle name="Currency 5 4 3 3" xfId="8150" xr:uid="{2D835E0F-962F-4E4D-B101-BF10CCA715E1}"/>
    <cellStyle name="Currency 5 4 4" xfId="3061" xr:uid="{51F3801A-7229-41C2-99B5-81C06FE5F729}"/>
    <cellStyle name="Currency 5 4 5" xfId="3062" xr:uid="{600B1624-4EA6-4D88-844F-5A4C884385C3}"/>
    <cellStyle name="Currency 5 4 5 2" xfId="8152" xr:uid="{6BEB17CE-8A15-4ADA-92BB-F805B2A067BA}"/>
    <cellStyle name="Currency 5 4 6" xfId="8147" xr:uid="{74A9FE42-3747-4386-AA53-3938885D7A33}"/>
    <cellStyle name="Currency 5 5" xfId="3063" xr:uid="{CB450E9F-F502-41E0-B5E8-E1C9C42E917D}"/>
    <cellStyle name="Currency 5 5 2" xfId="3064" xr:uid="{81ED6700-00ED-46A3-9F86-F9FB79C02EA9}"/>
    <cellStyle name="Currency 5 5 2 2" xfId="3065" xr:uid="{AF00423C-BE0C-4933-B034-2C98E014F96A}"/>
    <cellStyle name="Currency 5 5 2 2 2" xfId="8155" xr:uid="{072D0994-36D7-4709-A653-DF36CF0643AF}"/>
    <cellStyle name="Currency 5 5 2 3" xfId="8154" xr:uid="{29AA4EB0-ABDC-4F0C-AF85-A37E0FCEA9FF}"/>
    <cellStyle name="Currency 5 5 3" xfId="3066" xr:uid="{31E19765-2E80-4477-91D5-98D4C540F2DB}"/>
    <cellStyle name="Currency 5 5 3 2" xfId="3067" xr:uid="{5E78641B-E3F1-411E-8453-938D3385EBE4}"/>
    <cellStyle name="Currency 5 5 3 2 2" xfId="8157" xr:uid="{C5F66E01-649C-4778-9E7B-3368803FB646}"/>
    <cellStyle name="Currency 5 5 3 3" xfId="8156" xr:uid="{61BA01AE-FD6F-47C4-BB23-E256DAF2F309}"/>
    <cellStyle name="Currency 5 5 4" xfId="3068" xr:uid="{E4DEA135-CD9E-4C9C-B8D7-7A2C2566618E}"/>
    <cellStyle name="Currency 5 5 5" xfId="3069" xr:uid="{716D3F5C-8971-4534-99DC-64A90EA7D456}"/>
    <cellStyle name="Currency 5 5 5 2" xfId="8158" xr:uid="{AD22DAED-034C-4B93-909C-58498E71D57F}"/>
    <cellStyle name="Currency 5 5 6" xfId="8153" xr:uid="{AF60FD99-C470-4E34-A19B-B3EFFF6ECA69}"/>
    <cellStyle name="Currency 5 6" xfId="3070" xr:uid="{D368C35B-0117-40A1-B4A6-5E014D295C84}"/>
    <cellStyle name="Currency 5 6 2" xfId="3071" xr:uid="{589F2899-C6F0-44E4-940E-D5CC04940FF2}"/>
    <cellStyle name="Currency 5 6 2 2" xfId="3072" xr:uid="{2BDCC974-7360-4306-8682-8EA952D66F56}"/>
    <cellStyle name="Currency 5 6 2 2 2" xfId="8161" xr:uid="{906E2D13-EA1E-4A46-AB41-05AD359299AB}"/>
    <cellStyle name="Currency 5 6 2 3" xfId="8160" xr:uid="{767A6AA2-44C5-4ECE-8D1E-EEBA48B96E4E}"/>
    <cellStyle name="Currency 5 6 3" xfId="3073" xr:uid="{03CA3F2F-8A90-4A4B-A333-D701333A9E97}"/>
    <cellStyle name="Currency 5 6 3 2" xfId="3074" xr:uid="{13BA34F0-7086-47FB-9790-C25C1B4C3E02}"/>
    <cellStyle name="Currency 5 6 3 2 2" xfId="8163" xr:uid="{0700E105-ABDB-4275-B445-2D6460C7F8AF}"/>
    <cellStyle name="Currency 5 6 3 3" xfId="8162" xr:uid="{0A698A23-80D2-41F4-84BB-3AC8F6E9FE9B}"/>
    <cellStyle name="Currency 5 6 4" xfId="3075" xr:uid="{44C96609-1BDE-4971-94E7-5C790F902A35}"/>
    <cellStyle name="Currency 5 6 5" xfId="3076" xr:uid="{CAD49FC7-1A26-4FF7-8934-DB61D6FD9D6A}"/>
    <cellStyle name="Currency 5 6 5 2" xfId="8164" xr:uid="{648DA414-1824-450A-B4F8-87B44F33C892}"/>
    <cellStyle name="Currency 5 6 6" xfId="8159" xr:uid="{4649260A-C311-4C9F-BD7B-8EF06FE8D038}"/>
    <cellStyle name="Currency 5 7" xfId="3077" xr:uid="{1C255623-0192-4DD5-AAF6-7DDA1EEB304E}"/>
    <cellStyle name="Currency 5 7 2" xfId="3078" xr:uid="{026C1B4F-0B13-4832-8CCE-B4030F8D43D7}"/>
    <cellStyle name="Currency 5 7 2 2" xfId="3079" xr:uid="{AD3AE33D-4B32-4B51-96F2-7E341F0A4EB3}"/>
    <cellStyle name="Currency 5 7 2 2 2" xfId="8167" xr:uid="{EA7F39BF-9357-4C04-AA7D-E25AC64D55BF}"/>
    <cellStyle name="Currency 5 7 2 3" xfId="8166" xr:uid="{8D3C2317-9239-4E9E-BB9F-786574214D96}"/>
    <cellStyle name="Currency 5 7 3" xfId="3080" xr:uid="{C99E14D2-7511-4279-8577-F50B6F82B17C}"/>
    <cellStyle name="Currency 5 7 3 2" xfId="3081" xr:uid="{6D65FEE1-8D87-4A18-B68C-161E2E636C45}"/>
    <cellStyle name="Currency 5 7 3 2 2" xfId="8169" xr:uid="{99BAA6B7-B0D7-4984-A5C7-6278582B59D8}"/>
    <cellStyle name="Currency 5 7 3 3" xfId="8168" xr:uid="{EF84DD38-0FCC-462D-8649-037214116648}"/>
    <cellStyle name="Currency 5 7 4" xfId="3082" xr:uid="{3A59740E-DDEC-45E7-8FAA-61797FFE522E}"/>
    <cellStyle name="Currency 5 7 5" xfId="3083" xr:uid="{9B1A0DE6-70FA-4666-A081-DEA9A464C28F}"/>
    <cellStyle name="Currency 5 7 5 2" xfId="8170" xr:uid="{73CC5B4B-8E16-4A07-9275-D7AEFDDBF306}"/>
    <cellStyle name="Currency 5 7 6" xfId="8165" xr:uid="{AF68F7BE-3149-47B3-9B28-12C691203A97}"/>
    <cellStyle name="Currency 5 8" xfId="3084" xr:uid="{E1016FEB-9BAD-4BC7-B8FA-72BED3655C4C}"/>
    <cellStyle name="Currency 5 9" xfId="3085" xr:uid="{2F419B5C-95A2-4012-8BE8-FA362C8D74AA}"/>
    <cellStyle name="Currency 6" xfId="3086" xr:uid="{23CEE68C-4DD5-44FE-A6F5-7F26A1E70F76}"/>
    <cellStyle name="Currency 6 2" xfId="3087" xr:uid="{023327BD-5E7F-4D2D-89EA-4B541A0680B3}"/>
    <cellStyle name="Currency 6 3" xfId="3088" xr:uid="{FDB6DE5A-1468-4E6C-AB54-A53CFF9F21D7}"/>
    <cellStyle name="Currency 6 4" xfId="3089" xr:uid="{E7374FA6-793F-419E-8D08-A64071445A9C}"/>
    <cellStyle name="Currency 7" xfId="3090" xr:uid="{78734961-B577-4DFE-B51D-47F4C86EAB07}"/>
    <cellStyle name="Currency 7 2" xfId="3091" xr:uid="{41014346-8B67-4649-B473-DA282229A0CC}"/>
    <cellStyle name="Currency 7 2 2" xfId="8172" xr:uid="{7D09C6AB-FF5F-41DC-BC47-5C2CB1C13A66}"/>
    <cellStyle name="Currency 7 3" xfId="8171" xr:uid="{5190F86C-4657-42FD-8524-3FB0D77D97FC}"/>
    <cellStyle name="Currency 8" xfId="3092" xr:uid="{2D07440B-BFB5-4ABD-A4F8-A16C7A07A4BC}"/>
    <cellStyle name="Currency 8 2" xfId="3093" xr:uid="{DA4553A7-DFB5-4EBC-8708-0A17D77D7EE4}"/>
    <cellStyle name="Currency 8 2 2" xfId="8174" xr:uid="{5D2131EB-6D48-4028-9BE8-0084E011B87E}"/>
    <cellStyle name="Currency 8 3" xfId="8173" xr:uid="{2412B9D4-BF9E-437C-9655-A17EBBE61D0D}"/>
    <cellStyle name="Currency 9" xfId="3094" xr:uid="{AA980CE4-2F00-4103-A30D-CC95EC9BC6F2}"/>
    <cellStyle name="Currency 9 2" xfId="3095" xr:uid="{7C78070F-7D3D-418A-BEFE-49F2170DE276}"/>
    <cellStyle name="Currency 9 2 2" xfId="8176" xr:uid="{F9C59F97-C5FC-4C19-A902-34293984CA24}"/>
    <cellStyle name="Currency 9 3" xfId="8175" xr:uid="{A4789555-F2A8-4739-AA89-513D28CC4BE5}"/>
    <cellStyle name="Date - Style4" xfId="3096" xr:uid="{42FBC47A-FFEE-4F7B-A085-851FD9A74B09}"/>
    <cellStyle name="Date - Style5" xfId="3097" xr:uid="{F79A863D-CE66-4D68-9C13-B3EB51BE2D4F}"/>
    <cellStyle name="doub - Style3" xfId="3098" xr:uid="{A92522BA-07C8-47F7-BB03-369260D8B9F4}"/>
    <cellStyle name="Euro" xfId="3099" xr:uid="{7A9F19A6-1381-48CC-B304-865B8EBBC514}"/>
    <cellStyle name="Explanatory Text" xfId="16" builtinId="53" customBuiltin="1"/>
    <cellStyle name="Explanatory Text 2" xfId="3100" xr:uid="{B0821FCD-1DCE-42B4-97D1-BA9498E233A6}"/>
    <cellStyle name="Explanatory Text 2 2" xfId="3101" xr:uid="{BD0ED52D-2378-4EF9-876C-3E0A161CD279}"/>
    <cellStyle name="Explanatory Text 2 3" xfId="3102" xr:uid="{D0DC6E08-29F3-4076-A70A-4F8E2EBAE356}"/>
    <cellStyle name="Explanatory Text 2 4" xfId="3103" xr:uid="{02AC42F4-867D-4ADB-BC83-EA828F36495A}"/>
    <cellStyle name="Explanatory Text 3" xfId="3104" xr:uid="{1360D122-135D-4456-9F19-62C17D5241FB}"/>
    <cellStyle name="Explanatory Text 3 2" xfId="3105" xr:uid="{22F42A02-4DD0-421A-BF97-689951E1BC9B}"/>
    <cellStyle name="Explanatory Text 4" xfId="6764" xr:uid="{198479EC-5750-453C-8D43-3B6CA2495678}"/>
    <cellStyle name="Fixed3 - Style3" xfId="3106" xr:uid="{8F847732-B8B8-4D50-9097-8CAAFB736768}"/>
    <cellStyle name="Good" xfId="7" builtinId="26" customBuiltin="1"/>
    <cellStyle name="Good 2" xfId="3107" xr:uid="{8432B1AF-544D-49A1-A371-E0EBB910C3F3}"/>
    <cellStyle name="Good 2 10" xfId="3108" xr:uid="{20BB2894-1A55-4834-968B-C60FE18E2D25}"/>
    <cellStyle name="Good 2 11" xfId="3109" xr:uid="{516C153A-A749-4615-B179-C9E785AD51B6}"/>
    <cellStyle name="Good 2 12" xfId="3110" xr:uid="{E28CF16A-F884-4405-895C-42B5A9EE4D64}"/>
    <cellStyle name="Good 2 2" xfId="3111" xr:uid="{6B07A766-BD3C-41D2-A361-9B81C669AD27}"/>
    <cellStyle name="Good 2 2 2" xfId="3112" xr:uid="{1340B4ED-E4C7-4AD8-9D6E-898D6C031C5C}"/>
    <cellStyle name="Good 2 3" xfId="3113" xr:uid="{1112D7C4-7404-4E30-8A07-CC4C925CBD52}"/>
    <cellStyle name="Good 2 4" xfId="3114" xr:uid="{E8EBA34D-F47C-4569-8D9B-EFD59832005B}"/>
    <cellStyle name="Good 2 5" xfId="3115" xr:uid="{772E31D1-9F72-4E49-B22F-5184EF224153}"/>
    <cellStyle name="Good 2 6" xfId="3116" xr:uid="{9CF42642-0AD3-4B03-B81F-2BDC627AF3B3}"/>
    <cellStyle name="Good 2 7" xfId="3117" xr:uid="{1EB733F0-5AF4-4007-8CEA-C6288BCF2F07}"/>
    <cellStyle name="Good 2 8" xfId="3118" xr:uid="{30AFCBF6-5FBD-4B2D-82C5-915898950012}"/>
    <cellStyle name="Good 2 9" xfId="3119" xr:uid="{5ECA6DC8-1209-41E0-8EDF-30A3D3774EE4}"/>
    <cellStyle name="Good 3" xfId="3120" xr:uid="{462EE0EF-0881-4503-AEDC-655D16EE75E9}"/>
    <cellStyle name="Good 3 2" xfId="3121" xr:uid="{01EDDC7A-6AF7-4CAB-9F3C-162C826CB839}"/>
    <cellStyle name="Good 4" xfId="6765" xr:uid="{F5456660-9241-4624-85D2-5F1C37EE4DC3}"/>
    <cellStyle name="Header1" xfId="3122" xr:uid="{CEA8E4EF-69DB-49A8-9830-3F0C780F9D0F}"/>
    <cellStyle name="Header2" xfId="3123" xr:uid="{F252D302-8104-48B7-A4B0-E28E5AC11F12}"/>
    <cellStyle name="Heading 1" xfId="3" builtinId="16" customBuiltin="1"/>
    <cellStyle name="Heading 1 2" xfId="3124" xr:uid="{ED82A430-A5EE-48D8-8BE6-C98315901239}"/>
    <cellStyle name="Heading 1 2 10" xfId="3125" xr:uid="{D12B23CF-85BE-427A-8D86-4447AF42765B}"/>
    <cellStyle name="Heading 1 2 11" xfId="3126" xr:uid="{79FB5228-12BA-4CF7-9A87-61CA186E0457}"/>
    <cellStyle name="Heading 1 2 12" xfId="3127" xr:uid="{0F507034-C43B-46B2-B0C9-559FE62901FE}"/>
    <cellStyle name="Heading 1 2 2" xfId="3128" xr:uid="{5C918CDB-A310-4EC3-9E3F-C22B88C27C77}"/>
    <cellStyle name="Heading 1 2 2 2" xfId="3129" xr:uid="{B8DAD3F2-ED40-4DED-9031-1AC2DEE72E8D}"/>
    <cellStyle name="Heading 1 2 3" xfId="3130" xr:uid="{AA7713A6-981B-40AF-9FE6-2309BE8A3D64}"/>
    <cellStyle name="Heading 1 2 4" xfId="3131" xr:uid="{7480430E-D68A-42E4-8DEA-4265AF652625}"/>
    <cellStyle name="Heading 1 2 5" xfId="3132" xr:uid="{BBE88F2B-C226-4AEB-81C3-E70D2EB9B7A2}"/>
    <cellStyle name="Heading 1 2 6" xfId="3133" xr:uid="{9809D79C-7F3A-41B0-9F0E-6129D9CB0C7B}"/>
    <cellStyle name="Heading 1 2 7" xfId="3134" xr:uid="{F28BE8ED-ADDB-4548-A3F2-6B75B88EA5ED}"/>
    <cellStyle name="Heading 1 2 8" xfId="3135" xr:uid="{8EEFB04C-12A7-445B-9B74-D0CB56605217}"/>
    <cellStyle name="Heading 1 2 9" xfId="3136" xr:uid="{7115D6B1-E744-4AF2-A9B6-ED6A6BD13779}"/>
    <cellStyle name="Heading 1 3" xfId="3137" xr:uid="{CCEDE7FD-3DE0-4480-A0A2-57A1B4DF4C62}"/>
    <cellStyle name="Heading 1 3 2" xfId="3138" xr:uid="{B4947EED-135D-497B-9740-DF3E26214984}"/>
    <cellStyle name="Heading 1 4" xfId="6766" xr:uid="{778A2A85-EE01-4D7B-B625-67FDB3EB9FD5}"/>
    <cellStyle name="Heading 2" xfId="4" builtinId="17" customBuiltin="1"/>
    <cellStyle name="Heading 2 2" xfId="3139" xr:uid="{13BB453B-C7B5-453F-BDE5-24548A2FFC8C}"/>
    <cellStyle name="Heading 2 2 10" xfId="3140" xr:uid="{D0A1A7A9-0316-40EC-9DFC-463C8870EF5F}"/>
    <cellStyle name="Heading 2 2 11" xfId="3141" xr:uid="{A9B5BE1F-C8AF-44E5-BDC1-D82908BADF4E}"/>
    <cellStyle name="Heading 2 2 12" xfId="3142" xr:uid="{C1B9BAF2-09AE-4913-8EB9-F9B66EB58278}"/>
    <cellStyle name="Heading 2 2 2" xfId="3143" xr:uid="{16C29C3C-81C8-4AFA-BB72-993D6E4BF334}"/>
    <cellStyle name="Heading 2 2 2 2" xfId="3144" xr:uid="{144A7107-A082-4839-B080-50385569D3DE}"/>
    <cellStyle name="Heading 2 2 3" xfId="3145" xr:uid="{CA83496B-3BE8-480A-BC0C-D1119CDB9A85}"/>
    <cellStyle name="Heading 2 2 4" xfId="3146" xr:uid="{3F214014-5EE5-432D-A7DD-00C6CDEA861A}"/>
    <cellStyle name="Heading 2 2 5" xfId="3147" xr:uid="{495F4B8D-C9E8-4E5A-B4DB-52832CC97C96}"/>
    <cellStyle name="Heading 2 2 6" xfId="3148" xr:uid="{4F03A502-00A8-4ED0-A925-9EBE55B173AE}"/>
    <cellStyle name="Heading 2 2 7" xfId="3149" xr:uid="{A1C9C400-3111-4A09-8FC7-1A794FAF839D}"/>
    <cellStyle name="Heading 2 2 8" xfId="3150" xr:uid="{CC1C469F-DEC5-4BE1-9B97-1EEB1035E1C1}"/>
    <cellStyle name="Heading 2 2 9" xfId="3151" xr:uid="{B0BE596E-A6FA-4004-848B-FDF9BA98CB8E}"/>
    <cellStyle name="Heading 2 3" xfId="3152" xr:uid="{AD938AB1-9C4D-459F-AF8A-A3D76A92095E}"/>
    <cellStyle name="Heading 2 3 2" xfId="3153" xr:uid="{CADE0AA8-EC26-4F44-A50A-5CBE54BBEAB4}"/>
    <cellStyle name="Heading 2 4" xfId="6767" xr:uid="{8E28EE32-DE3F-4C92-B665-CA57C7DC8277}"/>
    <cellStyle name="Heading 3" xfId="5" builtinId="18" customBuiltin="1"/>
    <cellStyle name="Heading 3 2" xfId="3154" xr:uid="{BEF74F61-892E-480F-AFBA-B24A82FC8EE6}"/>
    <cellStyle name="Heading 3 2 10" xfId="3155" xr:uid="{B585E9A6-BDCB-4858-B4F7-41C62BDF8727}"/>
    <cellStyle name="Heading 3 2 11" xfId="3156" xr:uid="{BA689726-AB7C-4650-9BF0-11FE445B7510}"/>
    <cellStyle name="Heading 3 2 12" xfId="3157" xr:uid="{EF33F03B-01D1-49C9-B08A-50B62FAC8965}"/>
    <cellStyle name="Heading 3 2 2" xfId="3158" xr:uid="{13E7B4DC-FF0D-42F0-A8FA-E0CF88D3380D}"/>
    <cellStyle name="Heading 3 2 2 2" xfId="3159" xr:uid="{30EC6DCB-1A40-49A7-86D3-F8BEDF11254D}"/>
    <cellStyle name="Heading 3 2 3" xfId="3160" xr:uid="{EA408707-BDCF-43D5-9A9B-6884DB63FF8D}"/>
    <cellStyle name="Heading 3 2 4" xfId="3161" xr:uid="{D50770EE-32CE-496B-A29B-A75C3573F5F5}"/>
    <cellStyle name="Heading 3 2 5" xfId="3162" xr:uid="{20F08602-7B7C-4A2D-8DBF-A10846F9364D}"/>
    <cellStyle name="Heading 3 2 6" xfId="3163" xr:uid="{2AEBD4FD-5B27-4F8C-9CC3-7B4C41F126C2}"/>
    <cellStyle name="Heading 3 2 7" xfId="3164" xr:uid="{131310A9-E5F3-4BCD-BD33-D29B3D9EF181}"/>
    <cellStyle name="Heading 3 2 8" xfId="3165" xr:uid="{1E8B9EB5-29AD-4C19-9E2B-FD60CB68F347}"/>
    <cellStyle name="Heading 3 2 9" xfId="3166" xr:uid="{7E4B27BB-037C-4421-BC08-AC974680C3A5}"/>
    <cellStyle name="Heading 3 3" xfId="3167" xr:uid="{106F2012-A8AD-428D-AE1D-178D5FEA3635}"/>
    <cellStyle name="Heading 3 3 2" xfId="3168" xr:uid="{A62B0748-D0C9-4A4B-A52A-19CF0F9513AE}"/>
    <cellStyle name="Heading 3 4" xfId="6768" xr:uid="{D96B0C53-EBE4-4EEE-8AAF-161DB68F6A52}"/>
    <cellStyle name="Heading 4" xfId="6" builtinId="19" customBuiltin="1"/>
    <cellStyle name="Heading 4 2" xfId="3169" xr:uid="{8805ACD7-BDEF-47E9-9FD5-9E56FC7CA9A0}"/>
    <cellStyle name="Heading 4 2 10" xfId="3170" xr:uid="{250949CF-758B-4891-BF0F-C3E670D24192}"/>
    <cellStyle name="Heading 4 2 11" xfId="3171" xr:uid="{428CBDC0-A628-494E-A577-5614279FFA0C}"/>
    <cellStyle name="Heading 4 2 12" xfId="3172" xr:uid="{29A353B4-CDB3-491B-B979-72C8817F9666}"/>
    <cellStyle name="Heading 4 2 2" xfId="3173" xr:uid="{75158F05-3D91-4798-BAEE-B7421F612548}"/>
    <cellStyle name="Heading 4 2 2 2" xfId="3174" xr:uid="{ADF35173-73A5-443D-A4E9-0727564AD91E}"/>
    <cellStyle name="Heading 4 2 3" xfId="3175" xr:uid="{096546F4-C23E-42F4-BE71-3CA80E408B49}"/>
    <cellStyle name="Heading 4 2 4" xfId="3176" xr:uid="{B11ACD83-8D39-4439-9C7E-235D5A1A549D}"/>
    <cellStyle name="Heading 4 2 5" xfId="3177" xr:uid="{D2D50780-E8D6-42E9-943A-639E5AB10D55}"/>
    <cellStyle name="Heading 4 2 6" xfId="3178" xr:uid="{BEE04C7B-00EA-4C58-B4A7-13F75F043DB6}"/>
    <cellStyle name="Heading 4 2 7" xfId="3179" xr:uid="{8AC55EFC-2EC7-4BC3-BE96-7EBBCD57F1AF}"/>
    <cellStyle name="Heading 4 2 8" xfId="3180" xr:uid="{3B80D22F-87BC-48F0-8131-B90AE0846BCB}"/>
    <cellStyle name="Heading 4 2 9" xfId="3181" xr:uid="{51F072BB-68DC-4CA5-AB9A-8AF1ED1030F8}"/>
    <cellStyle name="Heading 4 3" xfId="3182" xr:uid="{1E8A5BCF-8EE6-4893-8DE9-CA84E140B76C}"/>
    <cellStyle name="Heading 4 3 2" xfId="3183" xr:uid="{7169C989-EB8A-439E-B161-8226F6994CBC}"/>
    <cellStyle name="Heading 4 4" xfId="6769" xr:uid="{4098CA62-9F1B-47D7-9DEF-541F5DE69F87}"/>
    <cellStyle name="Hyperlink 2" xfId="3184" xr:uid="{12638F65-CA36-4F2B-AC88-64C596CCA339}"/>
    <cellStyle name="Hyperlink 2 2" xfId="3185" xr:uid="{718F2309-253D-46D2-BCEB-1F368C9E859E}"/>
    <cellStyle name="Hyperlink 3" xfId="3186" xr:uid="{4BA629F3-9464-4574-9DD8-6E5D2F4AEDC4}"/>
    <cellStyle name="Hyperlink 4" xfId="3187" xr:uid="{284163C1-EF2B-496E-A698-FF2941D3F357}"/>
    <cellStyle name="Hyperlink 5" xfId="6184" xr:uid="{811294F9-42B6-411B-97CB-BA09E8DEF5F6}"/>
    <cellStyle name="Hyperlink 5 2" xfId="62" xr:uid="{10BA3938-90B2-49AC-8BF8-A8B8E6063FBC}"/>
    <cellStyle name="Input" xfId="10" builtinId="20" customBuiltin="1"/>
    <cellStyle name="Input 2" xfId="3188" xr:uid="{136CF024-3A92-4141-B05A-9D26FCF20EF6}"/>
    <cellStyle name="Input 2 10" xfId="3189" xr:uid="{52E738BE-AEF4-4ECE-94A2-273303039D3D}"/>
    <cellStyle name="Input 2 11" xfId="3190" xr:uid="{841D0CF0-9656-44C8-BD7F-337D3E0AD25F}"/>
    <cellStyle name="Input 2 12" xfId="3191" xr:uid="{F906DA87-3443-4753-8609-8A1817D37AAC}"/>
    <cellStyle name="Input 2 2" xfId="3192" xr:uid="{23F43888-431B-4C43-BF07-F1574705F346}"/>
    <cellStyle name="Input 2 2 2" xfId="3193" xr:uid="{A0245C02-1EC3-46EB-AE89-569D01E968C9}"/>
    <cellStyle name="Input 2 3" xfId="3194" xr:uid="{9C79A44A-5743-4FC4-9F28-6EABBB0F03F4}"/>
    <cellStyle name="Input 2 4" xfId="3195" xr:uid="{97E0C173-F329-4DC8-A1C4-D7AD3E837CB4}"/>
    <cellStyle name="Input 2 5" xfId="3196" xr:uid="{C5DE2A36-EE15-43E5-AD70-FF0334D6E680}"/>
    <cellStyle name="Input 2 6" xfId="3197" xr:uid="{2BC0E60A-59FF-4FCA-9284-627C84EB2286}"/>
    <cellStyle name="Input 2 7" xfId="3198" xr:uid="{7F255C2F-5186-41B4-A746-C977F486FEB2}"/>
    <cellStyle name="Input 2 8" xfId="3199" xr:uid="{7EA4EEF9-F537-4B91-98FE-A0E4EAA303E8}"/>
    <cellStyle name="Input 2 9" xfId="3200" xr:uid="{F453E598-9C61-4814-8367-2ED3A7ECEC64}"/>
    <cellStyle name="Input 3" xfId="3201" xr:uid="{1C0F2DF4-7E50-4A7E-8FF0-B78503E20BE6}"/>
    <cellStyle name="Input 3 2" xfId="3202" xr:uid="{3D466EBB-E54B-426E-9B8F-6AA57BB258B3}"/>
    <cellStyle name="Input 4" xfId="6770" xr:uid="{707976BE-036E-4A05-92A2-C293C5FA0D58}"/>
    <cellStyle name="Linked Cell" xfId="13" builtinId="24" customBuiltin="1"/>
    <cellStyle name="Linked Cell 2" xfId="3203" xr:uid="{B77F0DF1-4262-4B0A-AA56-A8BAAC601313}"/>
    <cellStyle name="Linked Cell 2 10" xfId="3204" xr:uid="{FCAA2850-4411-4A8B-9B38-C0FFAFA42250}"/>
    <cellStyle name="Linked Cell 2 11" xfId="3205" xr:uid="{17DDB978-359E-467A-BFE6-7644041AE5F8}"/>
    <cellStyle name="Linked Cell 2 12" xfId="3206" xr:uid="{894954E6-5704-4B86-BE36-52779A7E1175}"/>
    <cellStyle name="Linked Cell 2 2" xfId="3207" xr:uid="{82E1C200-DF54-4808-B599-B3A2AE60FE17}"/>
    <cellStyle name="Linked Cell 2 2 2" xfId="3208" xr:uid="{9281D236-DDB8-495E-85CF-D1B91C509CC6}"/>
    <cellStyle name="Linked Cell 2 3" xfId="3209" xr:uid="{EBD0B259-031D-4020-AE94-41BA61419928}"/>
    <cellStyle name="Linked Cell 2 4" xfId="3210" xr:uid="{E0D7285D-C1B6-4CD1-B990-21A6D41CAFA8}"/>
    <cellStyle name="Linked Cell 2 5" xfId="3211" xr:uid="{F8A7999F-6022-44FA-9EF9-A99C3E832098}"/>
    <cellStyle name="Linked Cell 2 6" xfId="3212" xr:uid="{275435C0-69F7-4F77-ACBA-549EC1E742B0}"/>
    <cellStyle name="Linked Cell 2 7" xfId="3213" xr:uid="{9FBB2BDC-C9D2-4AD5-9040-ECFA7276BD34}"/>
    <cellStyle name="Linked Cell 2 8" xfId="3214" xr:uid="{4734D1A3-0DA4-4D4E-80DF-BD08C797CF8E}"/>
    <cellStyle name="Linked Cell 2 9" xfId="3215" xr:uid="{B6B2F803-C5B5-4416-ADA7-0133DD14B356}"/>
    <cellStyle name="Linked Cell 3" xfId="3216" xr:uid="{31765983-790B-4C52-B082-C75E2C905947}"/>
    <cellStyle name="Linked Cell 3 2" xfId="3217" xr:uid="{98105D9D-FF93-40E6-9D04-C63473DAC4EE}"/>
    <cellStyle name="Linked Cell 4" xfId="6771" xr:uid="{1A2FCEFC-6916-4533-BE50-18C88A6149B6}"/>
    <cellStyle name="Neutral" xfId="9" builtinId="28" customBuiltin="1"/>
    <cellStyle name="Neutral 2" xfId="3218" xr:uid="{FEE9F91E-004E-404F-887E-478A24A5CA0A}"/>
    <cellStyle name="Neutral 2 10" xfId="3219" xr:uid="{6365AEF8-BBDE-4CDD-8217-EA0EF4943A05}"/>
    <cellStyle name="Neutral 2 11" xfId="3220" xr:uid="{3417BCDE-E233-4D05-A2BE-1A7EE8E10A00}"/>
    <cellStyle name="Neutral 2 12" xfId="3221" xr:uid="{5BC18644-334E-4DD0-A572-D9DFDE5D499C}"/>
    <cellStyle name="Neutral 2 2" xfId="3222" xr:uid="{A68655B6-7DE1-4BFD-A17B-2E64C0473291}"/>
    <cellStyle name="Neutral 2 2 2" xfId="3223" xr:uid="{E66F0C7C-349F-4A45-8159-FAC8D127B4DD}"/>
    <cellStyle name="Neutral 2 3" xfId="3224" xr:uid="{FE39C1E8-A025-421B-834B-FEE1DDB86BB1}"/>
    <cellStyle name="Neutral 2 4" xfId="3225" xr:uid="{40D6F4E4-5C64-401F-B37B-63BA9BD19F39}"/>
    <cellStyle name="Neutral 2 5" xfId="3226" xr:uid="{5339AB8A-09D4-49B8-BEF8-CA867B82277B}"/>
    <cellStyle name="Neutral 2 6" xfId="3227" xr:uid="{BDE2CE15-9F20-4F84-B022-0F44B93C19DC}"/>
    <cellStyle name="Neutral 2 7" xfId="3228" xr:uid="{AE80BD51-1BD9-45C0-8ABE-7EE814B2E501}"/>
    <cellStyle name="Neutral 2 8" xfId="3229" xr:uid="{2043DBFA-83CC-414C-A1B0-F4317B5F685E}"/>
    <cellStyle name="Neutral 2 9" xfId="3230" xr:uid="{92A57EB9-9E5D-4C16-A6EF-CD54CC6AA154}"/>
    <cellStyle name="Neutral 3" xfId="3231" xr:uid="{4EFDE01B-68D5-4814-8F9A-A4BC507A3FE5}"/>
    <cellStyle name="Neutral 3 2" xfId="3232" xr:uid="{84CC6106-804B-4513-9FF6-B6DA1752A799}"/>
    <cellStyle name="Neutral 4" xfId="6772" xr:uid="{539BFD4C-1EF7-4BCE-8B88-B72AFD598A73}"/>
    <cellStyle name="no dec" xfId="3233" xr:uid="{A8018C53-C04E-4FA8-8B74-376672A33DDD}"/>
    <cellStyle name="Normal" xfId="0" builtinId="0"/>
    <cellStyle name="Normal 10" xfId="3234" xr:uid="{DC9374DD-D2E4-445B-9640-EB3EB8EEE1EE}"/>
    <cellStyle name="Normal 10 10" xfId="3235" xr:uid="{47314EBB-1DB4-47EE-BE4C-F739E2016F2A}"/>
    <cellStyle name="Normal 10 2" xfId="3236" xr:uid="{499A9252-E55F-4BD6-A489-4F8378E9F52E}"/>
    <cellStyle name="Normal 10 2 2" xfId="63" xr:uid="{1136B13D-BF4A-4487-856A-0229FFA319E4}"/>
    <cellStyle name="Normal 10 2 3" xfId="3237" xr:uid="{CCE2CB0B-B8F6-45E5-9547-D71BDD516453}"/>
    <cellStyle name="Normal 10 2 4" xfId="3238" xr:uid="{7AAA22B0-0A42-444A-ABC4-F0A56FE8BCE9}"/>
    <cellStyle name="Normal 10 2 4 2" xfId="3239" xr:uid="{E2CC6C55-590C-4573-89E0-81F5A58CD495}"/>
    <cellStyle name="Normal 10 2 4 2 2" xfId="8178" xr:uid="{6E20C3E3-0AAC-4E9F-A4FC-DDD400CE0AE3}"/>
    <cellStyle name="Normal 10 2 4 3" xfId="8177" xr:uid="{D5690EBB-12A5-49A2-BF17-218526658105}"/>
    <cellStyle name="Normal 10 2 5" xfId="3240" xr:uid="{691FD8B4-63CB-4BE2-A852-48C6639C86C6}"/>
    <cellStyle name="Normal 10 2 6" xfId="3241" xr:uid="{32B7152F-A898-4AAE-B1E0-D48CC8E2FD90}"/>
    <cellStyle name="Normal 10 2_12.  SRSG Memo" xfId="3242" xr:uid="{FE796C59-FB96-4945-941D-2D23129DF659}"/>
    <cellStyle name="Normal 10 3" xfId="3243" xr:uid="{49858C6C-33C4-40CF-B5E9-4F30108C815A}"/>
    <cellStyle name="Normal 10 3 2" xfId="3244" xr:uid="{D0514889-301E-406D-BF90-60C9FD83EE7E}"/>
    <cellStyle name="Normal 10 3 2 2" xfId="3245" xr:uid="{2518ED5E-D6CC-494B-8AC7-27CF1F96A711}"/>
    <cellStyle name="Normal 10 3 2 2 2" xfId="6185" xr:uid="{82426DA9-469E-4B30-BE94-18B0C9EF0681}"/>
    <cellStyle name="Normal 10 3 2 2 2 2" xfId="6186" xr:uid="{019F4BB2-7DD7-48FA-84C0-7FC3E820E202}"/>
    <cellStyle name="Normal 10 3 2 2 2 2 2" xfId="8181" xr:uid="{5336D70F-A151-4CB0-A12C-C424A6086ADB}"/>
    <cellStyle name="Normal 10 3 2 2 2 3" xfId="8180" xr:uid="{42F80CE5-92E1-41FD-BF9D-B9B62FE0B620}"/>
    <cellStyle name="Normal 10 3 2 2 3" xfId="6187" xr:uid="{4877BA95-7274-4D63-9CE8-B2540FA60D80}"/>
    <cellStyle name="Normal 10 3 2 2 3 2" xfId="8182" xr:uid="{DE022F62-354A-4746-B603-6B5DA9302382}"/>
    <cellStyle name="Normal 10 3 2 2 4" xfId="8179" xr:uid="{840F70C9-F184-440B-9A43-7A9F584F2180}"/>
    <cellStyle name="Normal 10 3 2 3" xfId="6188" xr:uid="{5BAA2FB5-16ED-483D-887E-8F87A0D3233F}"/>
    <cellStyle name="Normal 10 3 2 3 2" xfId="6189" xr:uid="{56DC0B3C-8405-4A13-858D-63D5273907D2}"/>
    <cellStyle name="Normal 10 3 2 3 2 2" xfId="8184" xr:uid="{7D9B0238-439A-4C43-95E6-CA394A5C1CA6}"/>
    <cellStyle name="Normal 10 3 2 3 3" xfId="8183" xr:uid="{41591FAB-3CDA-46BE-87D7-F21DDF977C57}"/>
    <cellStyle name="Normal 10 3 2 4" xfId="6190" xr:uid="{2D27745C-1601-4D53-8DDC-896DDD0D81C0}"/>
    <cellStyle name="Normal 10 3 2 4 2" xfId="8185" xr:uid="{B1A2DCA4-09DD-4E16-9019-F871DEBDB7D2}"/>
    <cellStyle name="Normal 10 3 3" xfId="3246" xr:uid="{BA8D0DFF-25D0-4140-82ED-D894C1E91193}"/>
    <cellStyle name="Normal 10 3 3 2" xfId="6191" xr:uid="{B85B1D31-4F56-4BBB-85EF-7A5A5B3A80EB}"/>
    <cellStyle name="Normal 10 3 3 2 2" xfId="6192" xr:uid="{5D62652E-970A-4027-8DA6-38C7DABCA38E}"/>
    <cellStyle name="Normal 10 3 3 2 2 2" xfId="8187" xr:uid="{C37C55BC-448E-4E81-BF4A-AB105EF8F62C}"/>
    <cellStyle name="Normal 10 3 3 2 3" xfId="8186" xr:uid="{226AD43F-FDE5-406D-B785-28BE0BDEAAE2}"/>
    <cellStyle name="Normal 10 3 3 3" xfId="6193" xr:uid="{CB4E21C9-8090-48B1-8ED1-8010E5AD5EC8}"/>
    <cellStyle name="Normal 10 3 3 3 2" xfId="8188" xr:uid="{627903D6-38E1-4EB4-ACD5-87A56D74FDC0}"/>
    <cellStyle name="Normal 10 3 4" xfId="6194" xr:uid="{0AD5F82C-A502-4B22-BB3E-828FD0EBFE90}"/>
    <cellStyle name="Normal 10 3 4 2" xfId="6195" xr:uid="{43D82475-E570-4CA6-B5F1-F9398F635105}"/>
    <cellStyle name="Normal 10 3 4 2 2" xfId="8190" xr:uid="{6D357126-6F60-401F-95DC-3913C7F26887}"/>
    <cellStyle name="Normal 10 3 4 3" xfId="8189" xr:uid="{3472955E-BDD4-476A-B715-792E825DAD91}"/>
    <cellStyle name="Normal 10 3 5" xfId="6196" xr:uid="{32AD13C8-9AE5-4BE2-9B61-1CF7FC248219}"/>
    <cellStyle name="Normal 10 3 5 2" xfId="8191" xr:uid="{A3A79636-24B1-4B43-9781-FF75E85BFCCA}"/>
    <cellStyle name="Normal 10 4" xfId="3247" xr:uid="{693691B4-CCD5-48FD-8216-CBD01038F4CB}"/>
    <cellStyle name="Normal 10 4 2" xfId="3248" xr:uid="{C73F776C-2808-4E55-A307-9BE8622B2B57}"/>
    <cellStyle name="Normal 10 4 3" xfId="3249" xr:uid="{366A67D1-451E-4927-9ED1-18BDFDB76CCD}"/>
    <cellStyle name="Normal 10 5" xfId="3250" xr:uid="{7DD91C2F-282B-498C-9CE9-227B818A4E04}"/>
    <cellStyle name="Normal 10 5 2" xfId="3251" xr:uid="{C91B319A-DAB1-46E4-A26F-D9032066C475}"/>
    <cellStyle name="Normal 10 5 2 2" xfId="6197" xr:uid="{58916338-A0AC-4F27-89E9-E9C9834FD460}"/>
    <cellStyle name="Normal 10 5 2 2 2" xfId="6198" xr:uid="{EDA07F00-7874-4831-BB8D-12238C9583B2}"/>
    <cellStyle name="Normal 10 5 2 2 2 2" xfId="8193" xr:uid="{EFBC5875-18E4-4C76-9861-0418AB824B58}"/>
    <cellStyle name="Normal 10 5 2 2 3" xfId="8192" xr:uid="{5C1BF6EC-F66D-4B50-97BD-9BEA590BB78D}"/>
    <cellStyle name="Normal 10 5 2 3" xfId="6199" xr:uid="{4DF7DAA7-32FC-469C-9650-B64B44BC76F8}"/>
    <cellStyle name="Normal 10 5 2 3 2" xfId="8194" xr:uid="{7B2463CA-AC77-4712-8C73-61A2E62433B0}"/>
    <cellStyle name="Normal 10 5 3" xfId="3252" xr:uid="{1DC34CC9-636E-44F3-A67E-B05363AA9836}"/>
    <cellStyle name="Normal 10 5 3 2" xfId="6200" xr:uid="{E5D99CE9-262F-4413-8F1D-78A3867423C2}"/>
    <cellStyle name="Normal 10 5 3 2 2" xfId="8195" xr:uid="{FAE3B390-4245-4E71-9B75-DC896D7C3815}"/>
    <cellStyle name="Normal 10 5 4" xfId="3253" xr:uid="{F10D9916-E0D4-4041-9A43-C35E6FBEE8FA}"/>
    <cellStyle name="Normal 10 5 4 2" xfId="8196" xr:uid="{9F37DCB6-FBEF-4C8A-96EC-C75571EC1098}"/>
    <cellStyle name="Normal 10 6" xfId="3254" xr:uid="{F6B53521-958E-4F82-B36A-8948D93E8123}"/>
    <cellStyle name="Normal 10 6 2" xfId="3255" xr:uid="{46910BB8-339A-49AF-9CBB-15182812CD7E}"/>
    <cellStyle name="Normal 10 6 2 2" xfId="6201" xr:uid="{F549E562-ACEC-44FC-8FDE-C377776D11D3}"/>
    <cellStyle name="Normal 10 6 2 2 2" xfId="8197" xr:uid="{41E3A32D-C35E-44FB-B4C2-31261C7C2FE4}"/>
    <cellStyle name="Normal 10 6 3" xfId="3256" xr:uid="{FD13E672-9DB7-4990-B0BB-872E010171AF}"/>
    <cellStyle name="Normal 10 6 3 2" xfId="8198" xr:uid="{5AF73E7E-A6AB-4E3E-BB61-5DD84C5A3308}"/>
    <cellStyle name="Normal 10 7" xfId="3257" xr:uid="{044A298E-B89E-4FFE-AFEC-5A14D786BBD7}"/>
    <cellStyle name="Normal 10 7 2" xfId="6202" xr:uid="{0B407B51-3780-42BE-8AAB-A93623BD41F6}"/>
    <cellStyle name="Normal 10 7 2 2" xfId="8199" xr:uid="{7698087D-A5C4-439C-835B-519910B183E9}"/>
    <cellStyle name="Normal 10 8" xfId="3258" xr:uid="{1522C7AE-DB8B-4678-9D13-5D2ACDB18AF9}"/>
    <cellStyle name="Normal 10 8 2" xfId="3259" xr:uid="{82CBFFC3-D99F-43BC-964C-1494292D516C}"/>
    <cellStyle name="Normal 10 8 2 2" xfId="8201" xr:uid="{A952A1CF-221B-4661-890D-E05EB5AC5B05}"/>
    <cellStyle name="Normal 10 8 3" xfId="8200" xr:uid="{8FBEE702-9943-4964-BCAB-335602E8D658}"/>
    <cellStyle name="Normal 10 9" xfId="3260" xr:uid="{DF5F2D6F-F03E-414A-A4CB-5CE2AF965451}"/>
    <cellStyle name="Normal 10_12.  SRSG Memo" xfId="3261" xr:uid="{57A53DE1-532A-4628-8F2B-1F13F3417F23}"/>
    <cellStyle name="Normal 100" xfId="6203" xr:uid="{DD5E6A60-2693-457D-9167-F27A7E1A99FC}"/>
    <cellStyle name="Normal 101" xfId="6204" xr:uid="{0833B792-07B1-4ACF-8F6E-86E5DAF2372E}"/>
    <cellStyle name="Normal 102" xfId="6205" xr:uid="{243BF81A-3CD9-4661-B964-5B4280BA1B81}"/>
    <cellStyle name="Normal 103" xfId="6206" xr:uid="{E241E43A-8858-47D3-9882-BEF19E49F2E7}"/>
    <cellStyle name="Normal 104" xfId="6207" xr:uid="{5D2FB07E-15A2-48D2-B766-777A2AF40478}"/>
    <cellStyle name="Normal 105" xfId="6208" xr:uid="{ED917DB2-7F57-45A8-B7DD-DAFBB9363576}"/>
    <cellStyle name="Normal 106" xfId="6209" xr:uid="{481DA47C-CA5F-4B2C-ADBC-C1BB6223FF09}"/>
    <cellStyle name="Normal 107" xfId="6210" xr:uid="{F7095832-9160-4BB8-B522-33C7A89C16D0}"/>
    <cellStyle name="Normal 108" xfId="6211" xr:uid="{193DB843-319D-4DE9-B5F3-2B249ED6498D}"/>
    <cellStyle name="Normal 109" xfId="6212" xr:uid="{70FCDECD-6595-4ACA-B9CC-6F88300E82AD}"/>
    <cellStyle name="Normal 11" xfId="3262" xr:uid="{8E4E634B-5590-4C46-9249-70E36EF63B29}"/>
    <cellStyle name="Normal 11 10" xfId="3263" xr:uid="{BBA871F5-7322-4333-B8B6-389144EC813C}"/>
    <cellStyle name="Normal 11 11" xfId="3264" xr:uid="{F87E00A2-A5C2-4DC2-9A2E-110511628BA7}"/>
    <cellStyle name="Normal 11 12" xfId="3265" xr:uid="{995F74EA-F0A3-491A-8744-1EF7F5D344D8}"/>
    <cellStyle name="Normal 11 13" xfId="3266" xr:uid="{BDECA5DA-C3E8-4896-B34F-5E984902AAC5}"/>
    <cellStyle name="Normal 11 14" xfId="3267" xr:uid="{F4A2B042-FAD1-4674-97D3-A33E120E69BD}"/>
    <cellStyle name="Normal 11 15" xfId="3268" xr:uid="{510F075B-8AA0-4046-9246-22F35BC58433}"/>
    <cellStyle name="Normal 11 16" xfId="3269" xr:uid="{85A731AA-3C99-469C-9136-BB718457C1BE}"/>
    <cellStyle name="Normal 11 17" xfId="3270" xr:uid="{AA473181-0F30-43F4-935D-50ADC03B5B1C}"/>
    <cellStyle name="Normal 11 18" xfId="3271" xr:uid="{38DB03C8-600A-4D44-9302-D4A9A6BB6EFC}"/>
    <cellStyle name="Normal 11 19" xfId="3272" xr:uid="{62074F46-C18F-4885-BA22-7FF042139304}"/>
    <cellStyle name="Normal 11 2" xfId="3273" xr:uid="{1E0CD44B-14F9-4D7D-A65A-7D20C774A256}"/>
    <cellStyle name="Normal 11 2 2" xfId="3274" xr:uid="{58FCCF02-C656-4F02-AEC9-356BF5606F39}"/>
    <cellStyle name="Normal 11 2 3" xfId="3275" xr:uid="{C2E8901D-688D-42D3-8525-48DB7830E12A}"/>
    <cellStyle name="Normal 11 2 4" xfId="3276" xr:uid="{8BB80C63-466B-46DB-9CA5-F7023518169F}"/>
    <cellStyle name="Normal 11 2 4 2" xfId="3277" xr:uid="{A916A9CF-927E-45DA-9172-3B50EB3E47D2}"/>
    <cellStyle name="Normal 11 2 4 2 2" xfId="8203" xr:uid="{DC522421-98FC-45B4-905A-AC57644739E7}"/>
    <cellStyle name="Normal 11 2 4 3" xfId="8202" xr:uid="{8CF87C38-A357-4CA0-8E6A-47378DC8F9B4}"/>
    <cellStyle name="Normal 11 20" xfId="3278" xr:uid="{85102D01-44AD-471C-B253-110B0CD4DBB8}"/>
    <cellStyle name="Normal 11 21" xfId="3279" xr:uid="{626F0CC9-4D38-4AE3-954B-81355F865F6F}"/>
    <cellStyle name="Normal 11 22" xfId="3280" xr:uid="{2BEE3B56-C075-4FCA-A2BD-9B16239B44C9}"/>
    <cellStyle name="Normal 11 23" xfId="3281" xr:uid="{020A50D5-A730-4DED-9D9B-ECAA212AEB68}"/>
    <cellStyle name="Normal 11 24" xfId="3282" xr:uid="{02CFF027-442B-4FBF-9638-6C86D5E990DA}"/>
    <cellStyle name="Normal 11 25" xfId="3283" xr:uid="{D7D59042-D52A-4C9B-BDF9-E743EF6CFA0A}"/>
    <cellStyle name="Normal 11 26" xfId="3284" xr:uid="{45799DF0-5EBD-4D57-8DAE-F957D67AF5DF}"/>
    <cellStyle name="Normal 11 27" xfId="3285" xr:uid="{D0BDC4FF-1397-43BA-B8CA-43B9090F26CA}"/>
    <cellStyle name="Normal 11 28" xfId="3286" xr:uid="{DF5F84D7-32F7-49DB-A1FA-B17E8D49EAAD}"/>
    <cellStyle name="Normal 11 29" xfId="3287" xr:uid="{C9DDEFF8-5D5C-4E72-AA45-5EC3475C4308}"/>
    <cellStyle name="Normal 11 3" xfId="3288" xr:uid="{D0FDDB59-EAC7-4FFF-8610-F6E9173B80C6}"/>
    <cellStyle name="Normal 11 3 2" xfId="3289" xr:uid="{EB37F527-7756-4FE5-9ECB-55771EF8452E}"/>
    <cellStyle name="Normal 11 3 2 2" xfId="3290" xr:uid="{6730B1A6-6FFA-44D8-98CB-576A3257F408}"/>
    <cellStyle name="Normal 11 3 2 2 2" xfId="6213" xr:uid="{4D3B97B3-98D0-48C0-89DC-217327A45431}"/>
    <cellStyle name="Normal 11 3 2 2 2 2" xfId="6214" xr:uid="{87E940CD-CDA9-46D6-A7C0-56285B5923ED}"/>
    <cellStyle name="Normal 11 3 2 2 2 2 2" xfId="8207" xr:uid="{29B16662-FEA6-41A6-842F-4B034A6E1B28}"/>
    <cellStyle name="Normal 11 3 2 2 2 3" xfId="8206" xr:uid="{CEDF138A-FBCF-4FBB-9747-667C85065A37}"/>
    <cellStyle name="Normal 11 3 2 2 3" xfId="6215" xr:uid="{55688026-E9DB-4BE0-8E53-A25586574875}"/>
    <cellStyle name="Normal 11 3 2 2 3 2" xfId="8208" xr:uid="{703DD802-B985-48A2-8FFE-B85625E04BC5}"/>
    <cellStyle name="Normal 11 3 2 2 4" xfId="8205" xr:uid="{BC7F0951-D3A4-4773-A07E-FCC9336E9D1D}"/>
    <cellStyle name="Normal 11 3 2 3" xfId="6216" xr:uid="{E9C8B717-0A1E-426B-80EF-751DEFC74858}"/>
    <cellStyle name="Normal 11 3 2 3 2" xfId="6217" xr:uid="{280A2CE8-98E4-470A-9299-C28089EED389}"/>
    <cellStyle name="Normal 11 3 2 3 2 2" xfId="8210" xr:uid="{30DD0036-D56D-4395-A678-01D10486C293}"/>
    <cellStyle name="Normal 11 3 2 3 3" xfId="8209" xr:uid="{92A9E07A-1ED0-4182-9D21-67D947D5A1D2}"/>
    <cellStyle name="Normal 11 3 2 4" xfId="6218" xr:uid="{CE7B194F-771A-42DA-8853-5FDA264D6067}"/>
    <cellStyle name="Normal 11 3 2 4 2" xfId="8211" xr:uid="{CCBA6503-3BAC-497B-AEE1-CC5516D43CB8}"/>
    <cellStyle name="Normal 11 3 2 5" xfId="8204" xr:uid="{AC1ACDB4-5054-4A75-AA21-D89C4218C2BD}"/>
    <cellStyle name="Normal 11 3 3" xfId="3291" xr:uid="{B33B1875-13A7-4C88-9179-186512D06C97}"/>
    <cellStyle name="Normal 11 3 3 2" xfId="6219" xr:uid="{2A5BEA93-27E2-49F9-995A-9F81DA5249BA}"/>
    <cellStyle name="Normal 11 3 3 2 2" xfId="6220" xr:uid="{3539A51E-E4CF-48EB-A122-92CF43A49DEA}"/>
    <cellStyle name="Normal 11 3 3 2 2 2" xfId="8214" xr:uid="{16A54F2E-404B-42FA-ACCF-93696F773E26}"/>
    <cellStyle name="Normal 11 3 3 2 3" xfId="8213" xr:uid="{D0F33EC9-0C98-466D-BA28-B14CC855CDCA}"/>
    <cellStyle name="Normal 11 3 3 3" xfId="6221" xr:uid="{BD792E5F-54EB-40D9-969E-7D123D8DBAE4}"/>
    <cellStyle name="Normal 11 3 3 3 2" xfId="8215" xr:uid="{F1677DE4-AF89-461D-AC3B-4C7A494D0FFA}"/>
    <cellStyle name="Normal 11 3 3 4" xfId="8212" xr:uid="{D3F313B9-6D4E-4140-877D-AD8FEF98B8DB}"/>
    <cellStyle name="Normal 11 3 4" xfId="6222" xr:uid="{08179DDB-99A1-41E4-839F-EBA1BEFA17B9}"/>
    <cellStyle name="Normal 11 3 4 2" xfId="6223" xr:uid="{CD6CB2F1-998E-4120-9260-E0E58B459C37}"/>
    <cellStyle name="Normal 11 3 4 2 2" xfId="8217" xr:uid="{47617A77-A9BE-4F4E-A69E-4DEA1344618B}"/>
    <cellStyle name="Normal 11 3 4 3" xfId="8216" xr:uid="{C9596ED5-C034-4F69-BAA8-54158C3C97BF}"/>
    <cellStyle name="Normal 11 3 5" xfId="6224" xr:uid="{F5251064-EEB8-4240-8247-803C23C3942B}"/>
    <cellStyle name="Normal 11 3 5 2" xfId="8218" xr:uid="{C04356B2-4A4C-4FA4-B2CD-23CE88847BB9}"/>
    <cellStyle name="Normal 11 30" xfId="3292" xr:uid="{9869D0B8-7DD8-475F-B237-08C1F565408F}"/>
    <cellStyle name="Normal 11 31" xfId="3293" xr:uid="{A2051425-194B-4B43-9F36-81E06F5A822D}"/>
    <cellStyle name="Normal 11 32" xfId="3294" xr:uid="{7B1C4BA2-C4D5-45D5-A113-6462E903F2E9}"/>
    <cellStyle name="Normal 11 33" xfId="3295" xr:uid="{2B7177DA-7FE7-4689-858F-DC0F951AD42C}"/>
    <cellStyle name="Normal 11 33 2" xfId="3296" xr:uid="{C68626F2-8824-4867-9F3B-68E44188F2A0}"/>
    <cellStyle name="Normal 11 33 2 2" xfId="8219" xr:uid="{FC6ED25B-CB46-4E9C-AA43-CEF914596686}"/>
    <cellStyle name="Normal 11 33 3" xfId="3297" xr:uid="{155D91D0-5413-4B4F-B80C-5FA10760D81C}"/>
    <cellStyle name="Normal 11 33 3 2" xfId="8220" xr:uid="{F8F97B41-C9FD-41E1-8CC7-C6ECC5F03AA2}"/>
    <cellStyle name="Normal 11 34" xfId="3298" xr:uid="{3ECFE51F-4C8F-4203-979D-94920BBC9DD7}"/>
    <cellStyle name="Normal 11 35" xfId="3299" xr:uid="{4A8F5848-3364-4B46-945D-05A3EAFB8D03}"/>
    <cellStyle name="Normal 11 36" xfId="3300" xr:uid="{BF261988-C10B-4D50-B8F9-87F7CC1F5B1A}"/>
    <cellStyle name="Normal 11 37" xfId="3301" xr:uid="{0FA43B93-A94D-4FFC-A25E-7E61A8753C43}"/>
    <cellStyle name="Normal 11 38" xfId="3302" xr:uid="{3800C858-C01C-48AF-A637-C110EAD52847}"/>
    <cellStyle name="Normal 11 39" xfId="3303" xr:uid="{F3F5C902-F41B-405E-9347-DAC22FE0D3F5}"/>
    <cellStyle name="Normal 11 4" xfId="3304" xr:uid="{214C0E78-12DF-4132-BBEB-AA2898596580}"/>
    <cellStyle name="Normal 11 40" xfId="3305" xr:uid="{6CB7B2AE-1158-444E-B1B5-242F1AAE3CB6}"/>
    <cellStyle name="Normal 11 41" xfId="3306" xr:uid="{1EC99CBD-A2CE-43CD-BC05-FEDADB2060BA}"/>
    <cellStyle name="Normal 11 5" xfId="3307" xr:uid="{95C7D027-18DD-4A3A-B480-054269C2942E}"/>
    <cellStyle name="Normal 11 5 2" xfId="3308" xr:uid="{E4B2A58E-BAB2-4025-8D89-36FA5B1A5797}"/>
    <cellStyle name="Normal 11 5 2 2" xfId="6225" xr:uid="{9525925E-33E3-4EB7-848F-88EE5C60FC54}"/>
    <cellStyle name="Normal 11 5 2 2 2" xfId="6226" xr:uid="{A5C6CE8E-B357-48FA-9DC8-E9E96F4105F4}"/>
    <cellStyle name="Normal 11 5 2 2 2 2" xfId="8223" xr:uid="{549B99B9-3460-419E-9A48-3DEF89A01789}"/>
    <cellStyle name="Normal 11 5 2 2 3" xfId="8222" xr:uid="{19AF0A26-9989-40D6-9E9B-FA47650FF442}"/>
    <cellStyle name="Normal 11 5 2 3" xfId="6227" xr:uid="{7AB217B4-9E32-47C7-AD5F-D1697D0A2244}"/>
    <cellStyle name="Normal 11 5 2 3 2" xfId="8224" xr:uid="{6E3B5CEE-4E27-4F9A-8996-D3B26283FF97}"/>
    <cellStyle name="Normal 11 5 2 4" xfId="8221" xr:uid="{566F4707-E5C9-405B-9CD2-CE8665FF7255}"/>
    <cellStyle name="Normal 11 5 3" xfId="6228" xr:uid="{F2CE2698-17C9-480F-BFF1-FEE70AD25CB7}"/>
    <cellStyle name="Normal 11 5 3 2" xfId="6229" xr:uid="{6017A6B0-4F20-4A58-8A81-8E402BF48200}"/>
    <cellStyle name="Normal 11 5 3 2 2" xfId="8226" xr:uid="{FBD1864F-8533-44A4-8DC7-BF334D997F22}"/>
    <cellStyle name="Normal 11 5 3 3" xfId="8225" xr:uid="{1AAD4268-7703-4C3A-9BA4-D7AF3F5135B4}"/>
    <cellStyle name="Normal 11 5 4" xfId="6230" xr:uid="{C73D08F1-3D2A-430C-9890-3DF71AFE4945}"/>
    <cellStyle name="Normal 11 5 4 2" xfId="8227" xr:uid="{4DE23994-8E07-42E4-BB0C-E173E381938C}"/>
    <cellStyle name="Normal 11 6" xfId="3309" xr:uid="{7CEF13A2-7B21-41AE-888A-E246CE311026}"/>
    <cellStyle name="Normal 11 6 2" xfId="3310" xr:uid="{17256B0F-B581-46BB-A29C-DD28DDBEECC6}"/>
    <cellStyle name="Normal 11 6 2 2" xfId="6231" xr:uid="{512B828D-B5AC-49C4-88E6-C7908A452B66}"/>
    <cellStyle name="Normal 11 6 2 2 2" xfId="8229" xr:uid="{50EA6A14-E598-4C3A-9CB3-8DAB0637C7EA}"/>
    <cellStyle name="Normal 11 6 2 3" xfId="8228" xr:uid="{00C3D871-7CD9-4429-A020-38B01D1956F0}"/>
    <cellStyle name="Normal 11 6 3" xfId="6232" xr:uid="{A0A6FCE0-5701-430B-94D0-E95208138B73}"/>
    <cellStyle name="Normal 11 6 3 2" xfId="8230" xr:uid="{32184DA9-8479-4DAD-A993-819B1424EF1A}"/>
    <cellStyle name="Normal 11 7" xfId="3311" xr:uid="{B4092EA8-7D08-4F67-A8CD-EECE66183D7C}"/>
    <cellStyle name="Normal 11 7 2" xfId="6233" xr:uid="{BF4DDAEB-7E3B-48FB-8409-E9BE441B62EF}"/>
    <cellStyle name="Normal 11 7 2 2" xfId="8231" xr:uid="{7242EA91-466D-4F23-8C43-3A7A8DC369F1}"/>
    <cellStyle name="Normal 11 8" xfId="3312" xr:uid="{BEEB2093-EB62-4A5D-A176-FF6BAE462C17}"/>
    <cellStyle name="Normal 11 9" xfId="3313" xr:uid="{30F8DFC9-AB9A-4647-BF77-95243DBF707C}"/>
    <cellStyle name="Normal 110" xfId="6234" xr:uid="{157BAC36-F4E1-49BB-B6C0-131ABD52D3DE}"/>
    <cellStyle name="Normal 111" xfId="6235" xr:uid="{2255EACC-CF79-4B6D-A1BC-D5C5F1C38646}"/>
    <cellStyle name="Normal 112" xfId="6236" xr:uid="{37E0FDFB-E549-463E-B502-7B0AC14BAFA4}"/>
    <cellStyle name="Normal 113" xfId="6237" xr:uid="{C6BE7062-C702-4CB9-BB83-35C05EC994B0}"/>
    <cellStyle name="Normal 114" xfId="6238" xr:uid="{941E9BE4-380F-40F2-905E-257F68296098}"/>
    <cellStyle name="Normal 115" xfId="6239" xr:uid="{54E54439-523E-4098-9041-07779F34324F}"/>
    <cellStyle name="Normal 116" xfId="6240" xr:uid="{9520ADAC-D303-4B99-84D4-CC352BF0C3C1}"/>
    <cellStyle name="Normal 117" xfId="6241" xr:uid="{41951029-3158-493A-B550-0B7775A2FA79}"/>
    <cellStyle name="Normal 118" xfId="6242" xr:uid="{06E7281A-FE12-48AD-9588-F7BF177AA69A}"/>
    <cellStyle name="Normal 119" xfId="6243" xr:uid="{18537064-480D-4269-A509-AD7FB5BD5074}"/>
    <cellStyle name="Normal 12" xfId="3314" xr:uid="{286D325F-3D48-4CE9-A4B9-F77C1920E19E}"/>
    <cellStyle name="Normal 12 10" xfId="3315" xr:uid="{523C5F5B-5AEE-4C94-ACE9-7F601DFAE41F}"/>
    <cellStyle name="Normal 12 10 2" xfId="3316" xr:uid="{AAC499B8-C530-45BA-BB68-2AC2AA105E76}"/>
    <cellStyle name="Normal 12 10 2 2" xfId="3317" xr:uid="{F5BD172D-4658-49B4-84E2-AC754B869AA0}"/>
    <cellStyle name="Normal 12 10 2 2 2" xfId="8234" xr:uid="{5608C1CB-D6E9-4F1D-9307-76069D7E6570}"/>
    <cellStyle name="Normal 12 10 2 3" xfId="8233" xr:uid="{70E51F15-FB73-455B-ADFD-02B3AE432F75}"/>
    <cellStyle name="Normal 12 10 3" xfId="3318" xr:uid="{AFF83529-CF77-4AE2-A539-BB2C6026E3AB}"/>
    <cellStyle name="Normal 12 10 3 2" xfId="3319" xr:uid="{97E86FF0-A89E-4EC8-BD12-E87128D41B7B}"/>
    <cellStyle name="Normal 12 10 3 2 2" xfId="8236" xr:uid="{1E9ADD39-2B00-4984-A0A7-0F63B75ED19C}"/>
    <cellStyle name="Normal 12 10 3 3" xfId="8235" xr:uid="{7E82E633-4C58-4987-8A93-5F68851B8CDB}"/>
    <cellStyle name="Normal 12 10 4" xfId="3320" xr:uid="{EB151BC4-6C27-40A6-B7E8-EE39C48CA63B}"/>
    <cellStyle name="Normal 12 10 4 2" xfId="8237" xr:uid="{EE20904A-C549-4557-A437-0892A9524964}"/>
    <cellStyle name="Normal 12 10 5" xfId="3321" xr:uid="{84608068-D2FB-4FCC-9A25-DAEB3B6771F6}"/>
    <cellStyle name="Normal 12 10 5 2" xfId="8238" xr:uid="{D036BE68-63CE-431D-A5E9-E1CC2C2E1214}"/>
    <cellStyle name="Normal 12 10 6" xfId="8232" xr:uid="{25046EDB-231F-46D7-9F55-82C9842D1095}"/>
    <cellStyle name="Normal 12 11" xfId="3322" xr:uid="{6B122683-2B54-4F36-A1D8-C501574D355B}"/>
    <cellStyle name="Normal 12 11 2" xfId="3323" xr:uid="{CB3A1CAB-7B87-43DB-A308-AFB305104124}"/>
    <cellStyle name="Normal 12 11 2 2" xfId="3324" xr:uid="{137744AD-0EF8-41E6-84D6-85E8812671CB}"/>
    <cellStyle name="Normal 12 11 2 2 2" xfId="8241" xr:uid="{551A4898-E688-477E-9DD2-ECE7F5426D56}"/>
    <cellStyle name="Normal 12 11 2 3" xfId="8240" xr:uid="{06A954F2-83C9-4AD3-BF86-765C5615D08B}"/>
    <cellStyle name="Normal 12 11 3" xfId="3325" xr:uid="{16C92BAE-9841-448A-BDE1-6AA04B0C735B}"/>
    <cellStyle name="Normal 12 11 3 2" xfId="3326" xr:uid="{98C1C911-646F-459D-AD81-839AC8803B77}"/>
    <cellStyle name="Normal 12 11 3 2 2" xfId="8243" xr:uid="{826816F1-836A-4210-8DDA-6267649B8BBE}"/>
    <cellStyle name="Normal 12 11 3 3" xfId="8242" xr:uid="{6CC4ADF9-25A8-4A95-B46E-FD3A4264694F}"/>
    <cellStyle name="Normal 12 11 4" xfId="3327" xr:uid="{86AA4081-8D7C-47AF-B362-BF40B1C6A432}"/>
    <cellStyle name="Normal 12 11 4 2" xfId="8244" xr:uid="{E8F373B1-D61C-473E-AC88-A25029E34E97}"/>
    <cellStyle name="Normal 12 11 5" xfId="3328" xr:uid="{84AA6C1D-0F3C-4C61-8F1A-7998D04B85F2}"/>
    <cellStyle name="Normal 12 11 5 2" xfId="8245" xr:uid="{410AA93D-D256-47B0-9274-1F3C3BDF9648}"/>
    <cellStyle name="Normal 12 11 6" xfId="8239" xr:uid="{CE8E5694-B18A-445C-892F-E369152CC8AC}"/>
    <cellStyle name="Normal 12 12" xfId="3329" xr:uid="{5537FAF6-2699-4E6D-8B48-7D6E1AC7F470}"/>
    <cellStyle name="Normal 12 12 2" xfId="3330" xr:uid="{FDB376DD-4A02-44CA-B7F4-7729937154DD}"/>
    <cellStyle name="Normal 12 12 2 2" xfId="3331" xr:uid="{35AF7A5F-F1B8-4066-9D79-0EE12C6238AA}"/>
    <cellStyle name="Normal 12 12 2 2 2" xfId="8248" xr:uid="{28F64B62-07D7-4710-B413-869BFE0128F4}"/>
    <cellStyle name="Normal 12 12 2 3" xfId="8247" xr:uid="{D108150A-F20D-48A8-B5AE-3FA5F5FA5E72}"/>
    <cellStyle name="Normal 12 12 3" xfId="3332" xr:uid="{D037BFA4-37EA-4C85-A5AE-7F2CFF3B7296}"/>
    <cellStyle name="Normal 12 12 3 2" xfId="3333" xr:uid="{F23B6AAD-4DD1-411D-B9A4-A77A05FFEAF4}"/>
    <cellStyle name="Normal 12 12 3 2 2" xfId="8250" xr:uid="{DC67F8A2-FFCC-4018-8975-6CBAF846308D}"/>
    <cellStyle name="Normal 12 12 3 3" xfId="8249" xr:uid="{06D52C00-21E9-492B-9610-8814CB11A6D6}"/>
    <cellStyle name="Normal 12 12 4" xfId="3334" xr:uid="{BCC45964-6678-407C-BF7A-8939D4F298DA}"/>
    <cellStyle name="Normal 12 12 4 2" xfId="8251" xr:uid="{1D9DB1C9-0E5B-45C4-A50F-8074386CDA41}"/>
    <cellStyle name="Normal 12 12 5" xfId="3335" xr:uid="{4BA88ED2-61E3-40EE-AC30-F6534EB9E957}"/>
    <cellStyle name="Normal 12 12 5 2" xfId="8252" xr:uid="{494F2CAF-8C1C-4711-8945-D9A495A25511}"/>
    <cellStyle name="Normal 12 12 6" xfId="8246" xr:uid="{96D51B61-5439-4577-B990-34F616AA0125}"/>
    <cellStyle name="Normal 12 13" xfId="3336" xr:uid="{8204155B-8FD7-4773-AD7C-FF546487395E}"/>
    <cellStyle name="Normal 12 13 2" xfId="3337" xr:uid="{DBF7C5D7-4676-4887-B4C7-7C8436B94330}"/>
    <cellStyle name="Normal 12 13 2 2" xfId="3338" xr:uid="{7FF26E2A-1C6C-4877-999B-2F822D88857B}"/>
    <cellStyle name="Normal 12 13 2 2 2" xfId="8255" xr:uid="{24A62341-79A3-427A-BA89-A6DEB7281009}"/>
    <cellStyle name="Normal 12 13 2 3" xfId="8254" xr:uid="{8C4328B4-6D85-4CAE-8888-B826EED2F897}"/>
    <cellStyle name="Normal 12 13 3" xfId="3339" xr:uid="{3D989987-EA63-47FA-8B44-EE24007AFFE8}"/>
    <cellStyle name="Normal 12 13 3 2" xfId="3340" xr:uid="{3A10EB03-E04D-4970-9C23-80C0B2E5C449}"/>
    <cellStyle name="Normal 12 13 3 2 2" xfId="8257" xr:uid="{8A1B2022-294F-4994-BD40-23F3D4C36CD4}"/>
    <cellStyle name="Normal 12 13 3 3" xfId="8256" xr:uid="{638A4AD0-ECEC-4B70-9086-7337CE0FE0DA}"/>
    <cellStyle name="Normal 12 13 4" xfId="3341" xr:uid="{D703565B-4E5D-45AC-82CA-D2A09D544709}"/>
    <cellStyle name="Normal 12 13 4 2" xfId="8258" xr:uid="{3E9E96C6-AAC9-4419-9D95-812B9B070C78}"/>
    <cellStyle name="Normal 12 13 5" xfId="3342" xr:uid="{D6BF5522-3394-48B2-8DCA-9D38AFDF0814}"/>
    <cellStyle name="Normal 12 13 5 2" xfId="8259" xr:uid="{922632E3-06F4-4F14-ADE3-117579900450}"/>
    <cellStyle name="Normal 12 13 6" xfId="8253" xr:uid="{7CCECC4C-9646-4359-A0AA-843DCAF594E3}"/>
    <cellStyle name="Normal 12 14" xfId="3343" xr:uid="{F96E4EB8-85A9-4D49-8774-48050F9A66FA}"/>
    <cellStyle name="Normal 12 14 2" xfId="3344" xr:uid="{769CB89F-2533-42A6-B3F4-F84672C6661E}"/>
    <cellStyle name="Normal 12 14 2 2" xfId="3345" xr:uid="{2182BD06-3501-4997-B729-AB29E4438B96}"/>
    <cellStyle name="Normal 12 14 2 2 2" xfId="8262" xr:uid="{4CA346D7-AE5D-4F1B-92FE-A9F040C77E93}"/>
    <cellStyle name="Normal 12 14 2 3" xfId="8261" xr:uid="{6F74E1CE-D958-45D7-AEEB-84DF2AF347F0}"/>
    <cellStyle name="Normal 12 14 3" xfId="3346" xr:uid="{7AA1BB94-C873-4EA0-A828-2EA4BA4F3224}"/>
    <cellStyle name="Normal 12 14 3 2" xfId="3347" xr:uid="{C4435CC9-D5F0-4CE0-BB3D-9B20C06F8892}"/>
    <cellStyle name="Normal 12 14 3 2 2" xfId="8264" xr:uid="{46675109-9165-4C82-89F6-1EE8C33FD020}"/>
    <cellStyle name="Normal 12 14 3 3" xfId="8263" xr:uid="{4AB876EF-6CC4-4FEC-B8DF-7EC4BB4596C7}"/>
    <cellStyle name="Normal 12 14 4" xfId="3348" xr:uid="{AC5B1066-6AD1-4180-A820-B3C5C8F7A505}"/>
    <cellStyle name="Normal 12 14 4 2" xfId="8265" xr:uid="{2E45F47C-1661-47D0-9C4B-D9162628640E}"/>
    <cellStyle name="Normal 12 14 5" xfId="3349" xr:uid="{4BBB8D39-8433-4E2F-B50A-8881D3EE66B2}"/>
    <cellStyle name="Normal 12 14 5 2" xfId="8266" xr:uid="{21498257-3466-4D01-B358-9326C5B816D9}"/>
    <cellStyle name="Normal 12 14 6" xfId="8260" xr:uid="{A01A76DD-DFD2-4991-BFB8-139AED7FC70E}"/>
    <cellStyle name="Normal 12 15" xfId="3350" xr:uid="{3F8D48B0-EE82-45ED-83FF-9802A0E3DD5A}"/>
    <cellStyle name="Normal 12 16" xfId="3351" xr:uid="{EEFD938F-C317-4237-B01F-AAD8814F7B0C}"/>
    <cellStyle name="Normal 12 16 2" xfId="3352" xr:uid="{09AF212A-3829-40DE-BBFF-F3B8BA20F977}"/>
    <cellStyle name="Normal 12 16 2 2" xfId="3353" xr:uid="{B1636DD6-D703-4C2C-9884-75D748078FC7}"/>
    <cellStyle name="Normal 12 16 2 2 2" xfId="8269" xr:uid="{D222AC83-C681-4544-84F5-B1314872C29B}"/>
    <cellStyle name="Normal 12 16 2 3" xfId="8268" xr:uid="{2051D451-6E05-4A72-81B9-536314C1D081}"/>
    <cellStyle name="Normal 12 16 3" xfId="3354" xr:uid="{186545E4-FC3A-42AC-8CB5-9E6054FC5EB6}"/>
    <cellStyle name="Normal 12 16 3 2" xfId="3355" xr:uid="{21082F99-67CC-4B0F-860F-F568541194FB}"/>
    <cellStyle name="Normal 12 16 3 2 2" xfId="8271" xr:uid="{304A604D-6008-4D9D-B719-4896AAE6DD97}"/>
    <cellStyle name="Normal 12 16 3 3" xfId="8270" xr:uid="{283CEB83-E459-489B-9DC2-ACC53AA85181}"/>
    <cellStyle name="Normal 12 16 4" xfId="3356" xr:uid="{278B44A8-EA4B-4F88-9B51-B1B03CA6112E}"/>
    <cellStyle name="Normal 12 16 4 2" xfId="8272" xr:uid="{66808B1D-5F53-496D-8CA7-15C0DB7DDA49}"/>
    <cellStyle name="Normal 12 16 5" xfId="3357" xr:uid="{20164462-F4FA-4B53-9131-90D2BE5CB3B1}"/>
    <cellStyle name="Normal 12 16 5 2" xfId="8273" xr:uid="{963BC48E-70EE-4C6D-80F3-0A8C955A39AD}"/>
    <cellStyle name="Normal 12 16 6" xfId="8267" xr:uid="{EE8A4244-A335-4880-8531-4000692A4B2A}"/>
    <cellStyle name="Normal 12 17" xfId="3358" xr:uid="{FF6523BC-FF14-45DF-875E-8769FCC9CDFD}"/>
    <cellStyle name="Normal 12 17 2" xfId="3359" xr:uid="{0669A1F0-85BA-4052-A95A-5DE910390867}"/>
    <cellStyle name="Normal 12 17 2 2" xfId="3360" xr:uid="{CC02E1DA-A6AE-4B24-8B82-8EAFE416AB7D}"/>
    <cellStyle name="Normal 12 17 2 2 2" xfId="8276" xr:uid="{93C0366E-AE9F-4D53-88DB-323F317F26E9}"/>
    <cellStyle name="Normal 12 17 2 3" xfId="8275" xr:uid="{E8F59D31-8AB3-48BD-A765-AEA404B17364}"/>
    <cellStyle name="Normal 12 17 3" xfId="3361" xr:uid="{241EBE3A-544B-4096-A3B5-6BCF785CF821}"/>
    <cellStyle name="Normal 12 17 3 2" xfId="3362" xr:uid="{AFD82B73-2122-4678-B279-6C5D3E9E00A9}"/>
    <cellStyle name="Normal 12 17 3 2 2" xfId="8278" xr:uid="{8C2AC494-6F71-4FA6-88E3-5FF8F584B684}"/>
    <cellStyle name="Normal 12 17 3 3" xfId="8277" xr:uid="{C573F1A3-AE4C-4325-BC71-716DBA2246BA}"/>
    <cellStyle name="Normal 12 17 4" xfId="3363" xr:uid="{19A56949-64A1-4FF2-8722-D3B5B705C12F}"/>
    <cellStyle name="Normal 12 17 4 2" xfId="8279" xr:uid="{E1D3D0CA-8BAE-4EA4-B06A-8E41A264C597}"/>
    <cellStyle name="Normal 12 17 5" xfId="3364" xr:uid="{75C12934-7FF9-408A-B980-CD7B9DDEC73B}"/>
    <cellStyle name="Normal 12 17 5 2" xfId="8280" xr:uid="{C29BD8F4-39C5-446B-AC3A-C87F9F044DFD}"/>
    <cellStyle name="Normal 12 17 6" xfId="8274" xr:uid="{A239C0EB-430A-446A-B080-69250FFDF1A3}"/>
    <cellStyle name="Normal 12 18" xfId="3365" xr:uid="{26974360-32D9-46CB-B7BC-9B38AEEF79D1}"/>
    <cellStyle name="Normal 12 18 2" xfId="3366" xr:uid="{2139DEB3-18EC-4052-BDD8-8C644A4D1C36}"/>
    <cellStyle name="Normal 12 18 2 2" xfId="3367" xr:uid="{F54B4FA8-FA58-4784-AF13-67332424C3CE}"/>
    <cellStyle name="Normal 12 18 2 2 2" xfId="8283" xr:uid="{5EDB1D7B-B137-4C2D-A9DA-ED8425F02646}"/>
    <cellStyle name="Normal 12 18 2 3" xfId="8282" xr:uid="{298E92D1-E983-46C0-8B22-8E68AA8BDC3B}"/>
    <cellStyle name="Normal 12 18 3" xfId="3368" xr:uid="{71C7A19B-5172-4D30-A523-533F5A30FDF3}"/>
    <cellStyle name="Normal 12 18 3 2" xfId="3369" xr:uid="{15E376CE-2849-4633-8431-B1F9BDEAC635}"/>
    <cellStyle name="Normal 12 18 3 2 2" xfId="8285" xr:uid="{4FCB1D28-9895-4F05-8058-98675F377663}"/>
    <cellStyle name="Normal 12 18 3 3" xfId="8284" xr:uid="{CA050509-BB29-4D2D-8FFF-B627F6A735D3}"/>
    <cellStyle name="Normal 12 18 4" xfId="3370" xr:uid="{35F7CA91-8A91-4AAF-880E-4AC988AA9CA6}"/>
    <cellStyle name="Normal 12 18 4 2" xfId="8286" xr:uid="{051E9276-5DBC-467D-8E8E-D966D3C0EE94}"/>
    <cellStyle name="Normal 12 18 5" xfId="3371" xr:uid="{5D4F2182-E702-4F58-9E16-E088B2DEDE3F}"/>
    <cellStyle name="Normal 12 18 5 2" xfId="8287" xr:uid="{215E5658-2B4A-4C18-82F1-D79EE9A40A4D}"/>
    <cellStyle name="Normal 12 18 6" xfId="8281" xr:uid="{8A5B3272-62E6-494D-B98A-85B255DEE958}"/>
    <cellStyle name="Normal 12 19" xfId="3372" xr:uid="{B2E083A6-AB12-4DFF-A8F8-77173FE183C3}"/>
    <cellStyle name="Normal 12 2" xfId="3373" xr:uid="{7E850DFD-C60A-45EA-BA71-DC7D2C6936FD}"/>
    <cellStyle name="Normal 12 2 2" xfId="3374" xr:uid="{4D3B4A59-14ED-4525-A359-59A1C551354D}"/>
    <cellStyle name="Normal 12 2 3" xfId="3375" xr:uid="{97295C04-52DA-44D5-AB51-0A2E0FBB5CAF}"/>
    <cellStyle name="Normal 12 2 4" xfId="3376" xr:uid="{1151785D-CC8D-4A29-98E5-528D81E91B1D}"/>
    <cellStyle name="Normal 12 2 5" xfId="3377" xr:uid="{EC89B17F-534A-4A0C-87B6-0811FA0A3BE4}"/>
    <cellStyle name="Normal 12 2 5 2" xfId="3378" xr:uid="{3076329B-0AE5-4599-A251-3368D1DCD098}"/>
    <cellStyle name="Normal 12 2 5 2 2" xfId="8289" xr:uid="{8C9911B0-7E17-4080-9912-EE00F3116783}"/>
    <cellStyle name="Normal 12 2 5 3" xfId="8288" xr:uid="{DF490D53-27A3-4853-A09F-4971A2602BDF}"/>
    <cellStyle name="Normal 12 2 6" xfId="3379" xr:uid="{BE1E4DAA-F5F3-4653-9471-5BBBEE06E5BE}"/>
    <cellStyle name="Normal 12 20" xfId="3380" xr:uid="{6A7E7A1A-65FA-4977-849C-65523A9D7EE8}"/>
    <cellStyle name="Normal 12 21" xfId="3381" xr:uid="{B2693B04-0181-4233-A7BD-655C60A737E9}"/>
    <cellStyle name="Normal 12 21 2" xfId="3382" xr:uid="{B6EE1903-630D-4C37-A310-99E253436477}"/>
    <cellStyle name="Normal 12 21 2 2" xfId="8291" xr:uid="{510A9FBD-A8D8-4EBF-8CF9-C40BEC75BE39}"/>
    <cellStyle name="Normal 12 21 3" xfId="8290" xr:uid="{669FEBA7-CDE7-4B77-A01B-5827940D4A42}"/>
    <cellStyle name="Normal 12 22" xfId="3383" xr:uid="{24C15D03-F7E8-46CC-B23D-57AC68E99C96}"/>
    <cellStyle name="Normal 12 22 2" xfId="3384" xr:uid="{9F8D5821-D0F0-48E1-9FD3-5E8F639D2911}"/>
    <cellStyle name="Normal 12 22 2 2" xfId="8293" xr:uid="{432B7AFD-C61F-4F4A-97E2-ABFD7570C122}"/>
    <cellStyle name="Normal 12 22 3" xfId="8292" xr:uid="{A88583F6-990F-4BB5-BF54-5D217591BE85}"/>
    <cellStyle name="Normal 12 23" xfId="3385" xr:uid="{C5DB09C7-1E06-4091-9B1E-8B5DC54DA60B}"/>
    <cellStyle name="Normal 12 23 2" xfId="3386" xr:uid="{851A5D08-32AA-48EF-8FDA-8A612B73AB1C}"/>
    <cellStyle name="Normal 12 23 2 2" xfId="8295" xr:uid="{1130ED00-627A-4AD0-9E46-80A458C6C3B1}"/>
    <cellStyle name="Normal 12 23 3" xfId="8294" xr:uid="{0CDAA9CC-EB99-4194-8D36-51F97EE9ACAA}"/>
    <cellStyle name="Normal 12 24" xfId="3387" xr:uid="{81C7ED57-E0C1-4857-A603-E086172C2A95}"/>
    <cellStyle name="Normal 12 24 2" xfId="3388" xr:uid="{44931EC5-BFF4-4355-8B8F-1192C13CE15A}"/>
    <cellStyle name="Normal 12 24 2 2" xfId="8297" xr:uid="{3D48B89C-0C6D-47D7-BE81-28F9A15359B8}"/>
    <cellStyle name="Normal 12 24 3" xfId="8296" xr:uid="{B1E57807-DC48-4EF1-85A8-A433BB41BEE3}"/>
    <cellStyle name="Normal 12 25" xfId="3389" xr:uid="{E1FEA735-89E8-4A60-9AB1-65E9B893A2E4}"/>
    <cellStyle name="Normal 12 26" xfId="3390" xr:uid="{6275F5E6-5439-408B-B3AD-AA9AEC81FA37}"/>
    <cellStyle name="Normal 12 26 2" xfId="3391" xr:uid="{E7DF2958-F4B4-4BA6-8D8A-B82FC852E6BE}"/>
    <cellStyle name="Normal 12 26 2 2" xfId="8299" xr:uid="{7FFC292B-E824-4A16-B265-59CBEB008432}"/>
    <cellStyle name="Normal 12 26 3" xfId="8298" xr:uid="{EFD1543E-EB5A-4061-9D5D-854A3311E408}"/>
    <cellStyle name="Normal 12 27" xfId="3392" xr:uid="{A5F90D28-F74E-4ED8-AEB8-15C4A9D8E7F3}"/>
    <cellStyle name="Normal 12 27 2" xfId="3393" xr:uid="{B3D092B7-41B0-435C-A100-B116CF8D5F53}"/>
    <cellStyle name="Normal 12 27 2 2" xfId="8301" xr:uid="{36B0952B-E7E0-4DF8-B5C8-0B38477C3D89}"/>
    <cellStyle name="Normal 12 27 3" xfId="8300" xr:uid="{799C9D66-6758-43FE-990C-D7670C28B04C}"/>
    <cellStyle name="Normal 12 28" xfId="3394" xr:uid="{33CF0270-F4DF-4B4C-98FE-59EABF7CF791}"/>
    <cellStyle name="Normal 12 28 2" xfId="3395" xr:uid="{1B8C9242-76AD-404C-AD52-A0B8DA4D705A}"/>
    <cellStyle name="Normal 12 28 2 2" xfId="8303" xr:uid="{C19A68EA-0140-439B-B5DF-827C1AAEA951}"/>
    <cellStyle name="Normal 12 28 3" xfId="8302" xr:uid="{EC781050-6B13-414C-814B-214B2C4D9938}"/>
    <cellStyle name="Normal 12 29" xfId="3396" xr:uid="{675F0335-6872-49CE-9B05-CAEA633C1DCF}"/>
    <cellStyle name="Normal 12 29 2" xfId="3397" xr:uid="{51ACB83E-B520-43B0-8366-86977E107C12}"/>
    <cellStyle name="Normal 12 29 2 2" xfId="8305" xr:uid="{9BCB8385-F372-48B0-81F0-0CFB1782D859}"/>
    <cellStyle name="Normal 12 29 3" xfId="8304" xr:uid="{47222158-A70A-44C9-9D67-61C9C012378C}"/>
    <cellStyle name="Normal 12 3" xfId="3398" xr:uid="{B752B2C7-0C23-480D-8C1B-18FDBD2F497E}"/>
    <cellStyle name="Normal 12 30" xfId="3399" xr:uid="{E87DF117-9028-45F3-850F-5A99A29BE0B6}"/>
    <cellStyle name="Normal 12 30 2" xfId="8306" xr:uid="{5FA7618A-792E-43B9-8EF0-4AD472833AFB}"/>
    <cellStyle name="Normal 12 31" xfId="3400" xr:uid="{DAC4C304-FF65-4BDE-9D58-E1BAEFFD5EA4}"/>
    <cellStyle name="Normal 12 4" xfId="3401" xr:uid="{75798238-3842-481B-9F0C-FD82509F6032}"/>
    <cellStyle name="Normal 12 4 2" xfId="3402" xr:uid="{6C66F630-E94D-4EA3-A289-7F58DF62CE63}"/>
    <cellStyle name="Normal 12 4 2 2" xfId="8307" xr:uid="{957EAC8F-4D14-4315-A271-2867009D6E6C}"/>
    <cellStyle name="Normal 12 4 3" xfId="3403" xr:uid="{FB028234-5E65-4FE3-B645-1852B44CF864}"/>
    <cellStyle name="Normal 12 4 3 2" xfId="8308" xr:uid="{B2E807BF-7FA9-4129-A712-9369CFAB3FFC}"/>
    <cellStyle name="Normal 12 4 4" xfId="3404" xr:uid="{309C5B25-425E-4FBB-AD68-CC977EE3611D}"/>
    <cellStyle name="Normal 12 5" xfId="3405" xr:uid="{D161B2AE-9B2A-47D8-98AB-24656AAFCD7B}"/>
    <cellStyle name="Normal 12 5 2" xfId="3406" xr:uid="{2CD94CAC-E5B8-4179-B45D-7087BA58505B}"/>
    <cellStyle name="Normal 12 5 2 2" xfId="8309" xr:uid="{1A7E4C04-E6CC-4900-96C8-BA0907509B8A}"/>
    <cellStyle name="Normal 12 5 3" xfId="3407" xr:uid="{7F947704-608B-4125-8BC5-0618472FFDE1}"/>
    <cellStyle name="Normal 12 5 3 2" xfId="8310" xr:uid="{89BF02D6-FB84-4ED5-AF03-FD0116441C68}"/>
    <cellStyle name="Normal 12 6" xfId="3408" xr:uid="{22FCE768-6527-4BD5-AFB6-A9DD31FB2693}"/>
    <cellStyle name="Normal 12 6 2" xfId="3409" xr:uid="{4017B27D-4FD3-4B35-A206-1446F06B7162}"/>
    <cellStyle name="Normal 12 6 2 2" xfId="8311" xr:uid="{41C721E8-F926-497D-8591-AA2BB55264B8}"/>
    <cellStyle name="Normal 12 6 3" xfId="3410" xr:uid="{689EE50C-216B-4697-81E6-80056D865FE2}"/>
    <cellStyle name="Normal 12 6 3 2" xfId="8312" xr:uid="{141237FC-8B79-4623-9F83-93952AC32B04}"/>
    <cellStyle name="Normal 12 7" xfId="3411" xr:uid="{4FFC6385-097C-473D-88EC-2F717DBBE081}"/>
    <cellStyle name="Normal 12 7 2" xfId="3412" xr:uid="{B63DDDF6-D3AB-4E31-AFA5-FBEE25FB9C0D}"/>
    <cellStyle name="Normal 12 7 2 2" xfId="3413" xr:uid="{FBEE0BDB-99E1-4198-9142-60BF5AAA0C46}"/>
    <cellStyle name="Normal 12 7 2 2 2" xfId="8315" xr:uid="{B301A658-CE84-4A09-9B16-1169D187643B}"/>
    <cellStyle name="Normal 12 7 2 3" xfId="8314" xr:uid="{7425B4EC-F008-4BFF-8342-F184ACA885AE}"/>
    <cellStyle name="Normal 12 7 3" xfId="3414" xr:uid="{E7F863EF-DC34-4940-9138-336251496C7C}"/>
    <cellStyle name="Normal 12 7 3 2" xfId="3415" xr:uid="{DB16103D-6FC7-40BD-9C02-33DBB1BE39B4}"/>
    <cellStyle name="Normal 12 7 3 2 2" xfId="8317" xr:uid="{89764AD0-7937-47E4-8E24-F926B8D2C6E7}"/>
    <cellStyle name="Normal 12 7 3 3" xfId="8316" xr:uid="{29985C46-738B-48AE-BA72-9743F9A1DB6A}"/>
    <cellStyle name="Normal 12 7 4" xfId="3416" xr:uid="{AC4639D5-9820-430B-A2FE-82D0D26D7922}"/>
    <cellStyle name="Normal 12 7 4 2" xfId="8318" xr:uid="{57BBF65E-5DEB-458D-8F93-F2EC298ECA57}"/>
    <cellStyle name="Normal 12 7 5" xfId="3417" xr:uid="{9C0B2453-71EA-419A-8F86-7B89554A7650}"/>
    <cellStyle name="Normal 12 7 5 2" xfId="8319" xr:uid="{7A1FDA3A-BE50-4938-AE34-CEC82974932B}"/>
    <cellStyle name="Normal 12 7 6" xfId="8313" xr:uid="{0D1CDD1E-1A5D-43FE-8AC4-AE540515B1AA}"/>
    <cellStyle name="Normal 12 8" xfId="3418" xr:uid="{642AB719-9D4E-4CE3-817F-A1AD4760585F}"/>
    <cellStyle name="Normal 12 8 2" xfId="3419" xr:uid="{56D19BF8-FD8B-465A-A9A9-1ED041926517}"/>
    <cellStyle name="Normal 12 8 2 2" xfId="3420" xr:uid="{467D322C-0DAF-48D4-9CAB-E9100B92F65E}"/>
    <cellStyle name="Normal 12 8 2 2 2" xfId="8322" xr:uid="{E086AED6-782B-495D-AC90-3086A1F2021C}"/>
    <cellStyle name="Normal 12 8 2 3" xfId="8321" xr:uid="{24956BAF-36C6-4548-868A-1ACCD5412732}"/>
    <cellStyle name="Normal 12 8 3" xfId="3421" xr:uid="{D336CB4A-E26C-4CE6-B3B3-356C21BED13B}"/>
    <cellStyle name="Normal 12 8 3 2" xfId="3422" xr:uid="{634909D9-FEED-4F74-8BA6-DA17A0A68EA4}"/>
    <cellStyle name="Normal 12 8 3 2 2" xfId="8324" xr:uid="{91EF00E7-9FAD-4B3F-B91F-E9000DE413A3}"/>
    <cellStyle name="Normal 12 8 3 3" xfId="8323" xr:uid="{862EF342-AE56-4F7F-A747-105A6515ED48}"/>
    <cellStyle name="Normal 12 8 4" xfId="3423" xr:uid="{FF1C608D-894A-41C6-9287-70F3C6589843}"/>
    <cellStyle name="Normal 12 8 4 2" xfId="8325" xr:uid="{D69AA46D-61B4-4B4A-A3AE-B6097CDD54C4}"/>
    <cellStyle name="Normal 12 8 5" xfId="3424" xr:uid="{52313C43-3069-4256-A6C4-12FBCF0A2A34}"/>
    <cellStyle name="Normal 12 8 5 2" xfId="8326" xr:uid="{F57C1600-ADFE-4941-81C1-C195CAA764A8}"/>
    <cellStyle name="Normal 12 8 6" xfId="8320" xr:uid="{AD4E3B22-F917-43C5-935B-CF74C0E29004}"/>
    <cellStyle name="Normal 12 9" xfId="3425" xr:uid="{F9AFAB34-7A25-4BCF-973D-85053C3AE2F3}"/>
    <cellStyle name="Normal 12 9 2" xfId="3426" xr:uid="{42B5A4BE-79A6-4E86-8DBF-09C8AAB8A832}"/>
    <cellStyle name="Normal 12 9 2 2" xfId="3427" xr:uid="{6B1C5C8A-D106-4CE9-BB86-13ACD685976F}"/>
    <cellStyle name="Normal 12 9 2 2 2" xfId="8329" xr:uid="{7E46928D-E55C-49F7-A3BC-8A5B88CC69D3}"/>
    <cellStyle name="Normal 12 9 2 3" xfId="8328" xr:uid="{1763F269-3B6D-4105-97A3-4991297CB358}"/>
    <cellStyle name="Normal 12 9 3" xfId="3428" xr:uid="{3A619878-BA8D-4C3C-AA90-A30A157492D8}"/>
    <cellStyle name="Normal 12 9 3 2" xfId="3429" xr:uid="{0F019889-8C4C-43B6-AC42-EB4F1C9E718C}"/>
    <cellStyle name="Normal 12 9 3 2 2" xfId="8331" xr:uid="{F80AEB54-EB95-4384-8DAB-B6B09BFDE1E9}"/>
    <cellStyle name="Normal 12 9 3 3" xfId="8330" xr:uid="{0F229DCC-0660-4AB5-9D21-56F12BD1A258}"/>
    <cellStyle name="Normal 12 9 4" xfId="3430" xr:uid="{7620E3C3-6D12-4B16-A8A7-19456BD3E974}"/>
    <cellStyle name="Normal 12 9 4 2" xfId="8332" xr:uid="{FCE1C5F5-F471-451D-9178-D2F84A7AD9E7}"/>
    <cellStyle name="Normal 12 9 5" xfId="3431" xr:uid="{F1EFD3AD-6573-4B27-BDB3-0F4538CA8A83}"/>
    <cellStyle name="Normal 12 9 5 2" xfId="8333" xr:uid="{8F2BB8C6-E9C4-4E2F-84CB-4E5BFA6F45B1}"/>
    <cellStyle name="Normal 12 9 6" xfId="8327" xr:uid="{DA79955A-699D-41F2-A178-A9D586BE94F4}"/>
    <cellStyle name="Normal 12_Suppliers1" xfId="3432" xr:uid="{D825B653-A141-476C-827D-C99DAA4C8A1D}"/>
    <cellStyle name="Normal 120" xfId="6244" xr:uid="{8F60B701-46E7-48C5-B8D1-748F0F45C1FD}"/>
    <cellStyle name="Normal 121" xfId="6245" xr:uid="{3EE855E8-8454-4AE9-8C2B-113BD6ABCAE1}"/>
    <cellStyle name="Normal 122" xfId="6246" xr:uid="{63FCB147-4162-4D31-A7E8-6EC18E7F8BC4}"/>
    <cellStyle name="Normal 123" xfId="6247" xr:uid="{0F914968-83FD-4A92-A8C0-1B301F76B188}"/>
    <cellStyle name="Normal 124" xfId="6248" xr:uid="{00A62583-DF7F-4581-A1BB-D3820514A888}"/>
    <cellStyle name="Normal 125" xfId="6249" xr:uid="{1B2AF23D-DB11-40B3-A022-A84FBFE63F31}"/>
    <cellStyle name="Normal 126" xfId="6250" xr:uid="{FF68834A-9933-4A68-9466-AFE03E489F7C}"/>
    <cellStyle name="Normal 127" xfId="6251" xr:uid="{8AF332B3-4BCC-4032-BB8A-E179D9283D63}"/>
    <cellStyle name="Normal 128" xfId="6252" xr:uid="{EBA59501-E480-400F-92B5-C3B65BFED5DB}"/>
    <cellStyle name="Normal 129" xfId="6773" xr:uid="{0467C98C-80BC-4838-91B2-68D3D2C30ACE}"/>
    <cellStyle name="Normal 129 2" xfId="8334" xr:uid="{7CFE5C55-A1DF-4B4C-BE7C-96FBE4D15362}"/>
    <cellStyle name="Normal 13" xfId="3433" xr:uid="{97D14460-07F0-499B-B98B-A85CFCF8F10A}"/>
    <cellStyle name="Normal 13 2" xfId="3434" xr:uid="{D6F32FFA-D35A-41D6-8EAD-B59F557D9DA2}"/>
    <cellStyle name="Normal 13 2 2" xfId="3435" xr:uid="{630C10D3-C6EE-4C86-9CA1-30B53AAE59F0}"/>
    <cellStyle name="Normal 13 2 3" xfId="3436" xr:uid="{A124DA48-4FC2-44DC-8DDA-4A186A7C9D8A}"/>
    <cellStyle name="Normal 13 2_12.  SRSG Memo" xfId="3437" xr:uid="{322E4EF5-59E7-4F92-ABC2-65A806F9C99D}"/>
    <cellStyle name="Normal 13 3" xfId="3438" xr:uid="{5DC72EFA-98FA-431F-8CB9-87DC82438418}"/>
    <cellStyle name="Normal 13 4" xfId="3439" xr:uid="{173FBF18-82F0-4207-A2E6-965BAEABCA9C}"/>
    <cellStyle name="Normal 13 5" xfId="3440" xr:uid="{CD50FB70-C5BB-4F6A-BA21-618A8E214C43}"/>
    <cellStyle name="Normal 13 6" xfId="3441" xr:uid="{2CAC4AC8-C5E6-421F-8E67-0378C3D39B0C}"/>
    <cellStyle name="Normal 13 7" xfId="3442" xr:uid="{27D637E4-7E95-418A-A045-05BADE669982}"/>
    <cellStyle name="Normal 130" xfId="6774" xr:uid="{B056F7F4-F1EA-4FDF-A520-32FF0C918D88}"/>
    <cellStyle name="Normal 131" xfId="6783" xr:uid="{15F6168D-FA7C-4CDD-85CA-B9F2A9C020B1}"/>
    <cellStyle name="Normal 14" xfId="3443" xr:uid="{09B59E3C-6115-4D06-936B-1B303859531C}"/>
    <cellStyle name="Normal 14 10" xfId="3444" xr:uid="{6DB9AB39-0730-4B0D-896D-0E96FC3A2822}"/>
    <cellStyle name="Normal 14 10 2" xfId="3445" xr:uid="{1AD98DF4-0A01-4D5F-973D-40EF84E5DC2F}"/>
    <cellStyle name="Normal 14 10 2 2" xfId="8336" xr:uid="{ED73408E-3ABB-44EA-9713-9DF745CAB931}"/>
    <cellStyle name="Normal 14 10 3" xfId="8335" xr:uid="{CF81E3EA-C76C-4C2E-A71B-A6897520D801}"/>
    <cellStyle name="Normal 14 11" xfId="3446" xr:uid="{9BA0B761-3753-48C0-992F-1B36CE9A8B2B}"/>
    <cellStyle name="Normal 14 11 2" xfId="8337" xr:uid="{6EBBA091-03EE-4620-A98F-1465C03CCA11}"/>
    <cellStyle name="Normal 14 12" xfId="3447" xr:uid="{6E9FA89C-5CA2-4E88-97FB-1A1BF43257EC}"/>
    <cellStyle name="Normal 14 12 2" xfId="8338" xr:uid="{2E7CF2F4-3F2B-4F67-9151-11173047BDA6}"/>
    <cellStyle name="Normal 14 13" xfId="3448" xr:uid="{A43894BD-E990-4A2A-8EC5-35A7FB320B9B}"/>
    <cellStyle name="Normal 14 13 2" xfId="8339" xr:uid="{0EF08517-416F-46C8-8FF8-BC293631BBE5}"/>
    <cellStyle name="Normal 14 2" xfId="3449" xr:uid="{D323DF8B-0D19-48A3-8180-045E6D19D0E9}"/>
    <cellStyle name="Normal 14 3" xfId="3450" xr:uid="{9D8E4AE6-B648-4923-9804-B872C613D627}"/>
    <cellStyle name="Normal 14 3 2" xfId="3451" xr:uid="{D8973F56-171F-49AF-8FC8-B67177DDB3A3}"/>
    <cellStyle name="Normal 14 3 2 2" xfId="3452" xr:uid="{6F0D7B06-F0B5-4367-AE88-BE99EFF78BE6}"/>
    <cellStyle name="Normal 14 3 2 2 2" xfId="8342" xr:uid="{69D67F0B-8EB1-40D1-A7FE-A68C6A516861}"/>
    <cellStyle name="Normal 14 3 2 3" xfId="8341" xr:uid="{84C1F3BA-3477-4E59-A6D5-C66946646564}"/>
    <cellStyle name="Normal 14 3 3" xfId="3453" xr:uid="{4CD40FA6-4F4A-41DF-9DE9-C89A6356A66B}"/>
    <cellStyle name="Normal 14 3 3 2" xfId="3454" xr:uid="{C224CD33-12F6-455D-8B03-23EAEA4374A4}"/>
    <cellStyle name="Normal 14 3 3 2 2" xfId="8344" xr:uid="{CD0F8C28-7352-49E9-A6DD-B3411CDC5BD9}"/>
    <cellStyle name="Normal 14 3 3 3" xfId="8343" xr:uid="{EAD3FFCD-B6A5-4EBF-BB2D-2132EF3F43B8}"/>
    <cellStyle name="Normal 14 3 4" xfId="3455" xr:uid="{D3B38279-9004-4032-8846-A7144A81FED0}"/>
    <cellStyle name="Normal 14 3 4 2" xfId="8345" xr:uid="{C855CDC9-1B44-4609-BC08-5B484CF18EF3}"/>
    <cellStyle name="Normal 14 3 5" xfId="3456" xr:uid="{423DC4E8-8239-406C-972D-549F2ABB6906}"/>
    <cellStyle name="Normal 14 3 5 2" xfId="8346" xr:uid="{3F908331-EB3A-4C8A-B68B-D240AD341D48}"/>
    <cellStyle name="Normal 14 3 6" xfId="8340" xr:uid="{5976A9E1-6193-4340-8EC9-D2CE8EC3C424}"/>
    <cellStyle name="Normal 14 4" xfId="3457" xr:uid="{80AA1FB7-040B-454D-AC2E-567C7F9E16C1}"/>
    <cellStyle name="Normal 14 5" xfId="3458" xr:uid="{BF89001B-446D-4C96-8167-F395990D752A}"/>
    <cellStyle name="Normal 14 6" xfId="3459" xr:uid="{DDFF7665-1769-4FC7-94A2-346B946DE9C5}"/>
    <cellStyle name="Normal 14 6 2" xfId="3460" xr:uid="{9228A69A-0245-4590-900B-18A0EE293852}"/>
    <cellStyle name="Normal 14 6 2 2" xfId="8348" xr:uid="{BF3424A9-64D8-4739-8974-8F98B4D1D063}"/>
    <cellStyle name="Normal 14 6 3" xfId="3461" xr:uid="{BCB2D0EC-D728-46FB-98B3-AF6C6F36393B}"/>
    <cellStyle name="Normal 14 6 3 2" xfId="8349" xr:uid="{9DD54FA4-A0F8-493C-AC9A-F7D549517C3E}"/>
    <cellStyle name="Normal 14 6 4" xfId="8347" xr:uid="{C022CCBC-A399-454A-BBB1-AE590BAE8497}"/>
    <cellStyle name="Normal 14 7" xfId="3462" xr:uid="{0770D706-6BF3-4CC4-98C7-972593BF3F22}"/>
    <cellStyle name="Normal 14 7 2" xfId="3463" xr:uid="{49343A26-E052-48AB-91FB-19D53F1D2A2A}"/>
    <cellStyle name="Normal 14 7 2 2" xfId="8351" xr:uid="{F7AC8737-FC46-4F0F-8CB1-8AE620EB7DB2}"/>
    <cellStyle name="Normal 14 7 3" xfId="3464" xr:uid="{9682F155-81C3-4FA8-9BA9-42A31C0D5AB9}"/>
    <cellStyle name="Normal 14 7 3 2" xfId="8352" xr:uid="{D9D61F28-CEEF-48C6-89BB-8B3C305F4803}"/>
    <cellStyle name="Normal 14 7 4" xfId="8350" xr:uid="{966718A7-E8D8-4B0B-A124-5B454A5A5106}"/>
    <cellStyle name="Normal 14 8" xfId="3465" xr:uid="{A8D023AA-7D50-4B48-9524-F0B3AEA15568}"/>
    <cellStyle name="Normal 14 8 2" xfId="3466" xr:uid="{81DF4C13-38F6-4C07-8A93-15FA512F012B}"/>
    <cellStyle name="Normal 14 8 2 2" xfId="8354" xr:uid="{05FD495C-74B9-4A24-970F-A31C56AE3471}"/>
    <cellStyle name="Normal 14 8 3" xfId="8353" xr:uid="{1E1D412C-89F5-49E3-93FE-F9907BB3CB35}"/>
    <cellStyle name="Normal 14 9" xfId="3467" xr:uid="{CC3A8C90-6E71-4573-9E80-DFA77AB7BB11}"/>
    <cellStyle name="Normal 14 9 2" xfId="3468" xr:uid="{84F478E5-0D97-40EC-B7FC-78BCBEAE0AD1}"/>
    <cellStyle name="Normal 14 9 2 2" xfId="8356" xr:uid="{D2281C0B-1B21-49E8-A81D-2088390494D9}"/>
    <cellStyle name="Normal 14 9 3" xfId="8355" xr:uid="{E7740956-4529-47A5-BBDA-069412FBBA00}"/>
    <cellStyle name="Normal 14_12.  SRSG Memo" xfId="3469" xr:uid="{A00F0425-9367-4EDA-8B60-B1F4F3A93E67}"/>
    <cellStyle name="Normal 15" xfId="3470" xr:uid="{7F3566ED-BEC9-4424-9422-E65FD664480F}"/>
    <cellStyle name="Normal 15 2" xfId="3471" xr:uid="{2EFC3ADE-7CF2-4178-802C-EE7B0792D039}"/>
    <cellStyle name="Normal 15 3" xfId="3472" xr:uid="{AD3CAFD5-A654-4F99-B32D-6DAB946E1694}"/>
    <cellStyle name="Normal 15_12.  SRSG Memo" xfId="3473" xr:uid="{A881B300-8B0E-4257-841D-727DC47079AA}"/>
    <cellStyle name="Normal 159" xfId="6775" xr:uid="{69AC3602-EF71-4D1D-A292-70D2531C4088}"/>
    <cellStyle name="Normal 16" xfId="3474" xr:uid="{3FAE47D3-B6E2-4C41-9C93-269C165BE87C}"/>
    <cellStyle name="Normal 16 2" xfId="3475" xr:uid="{F36A9D56-F78F-4A51-B8DE-2B8EC9F70044}"/>
    <cellStyle name="Normal 16 3" xfId="3476" xr:uid="{09953E33-9FA8-41EC-B507-ECCE3E65E6A4}"/>
    <cellStyle name="Normal 16_12.  SRSG Memo" xfId="3477" xr:uid="{A7296DCF-60BB-4414-A4AD-C7CB38846CAA}"/>
    <cellStyle name="Normal 17" xfId="3478" xr:uid="{D4A782F0-F021-4687-BE7F-38DCD4CA5B24}"/>
    <cellStyle name="Normal 17 2" xfId="3479" xr:uid="{D1989526-2BBF-4D3A-90FD-814D0A017DA2}"/>
    <cellStyle name="Normal 17_Suppliers1" xfId="3480" xr:uid="{3D8070FD-3378-40C5-B75E-FEC531292FBD}"/>
    <cellStyle name="Normal 18" xfId="3481" xr:uid="{9E3E89F7-86F5-4D9B-9B54-6186CC6F4A07}"/>
    <cellStyle name="Normal 18 2" xfId="3482" xr:uid="{2B0E3D95-439F-4BAE-A03C-44A0ED71CFED}"/>
    <cellStyle name="Normal 18_Suppliers1" xfId="3483" xr:uid="{07B855D4-AD2D-45F7-AF6B-E0537933288C}"/>
    <cellStyle name="Normal 19" xfId="3484" xr:uid="{1CE1CB0A-1D25-4AAF-90FE-A8FB58AE61FB}"/>
    <cellStyle name="Normal 2" xfId="42" xr:uid="{00000000-0005-0000-0000-000034000000}"/>
    <cellStyle name="Normal 2 10" xfId="3485" xr:uid="{C767C0B2-2A1F-4E0C-862A-C57AC39D394B}"/>
    <cellStyle name="Normal 2 10 2" xfId="3486" xr:uid="{CB4DD1B7-6EC0-422A-A2ED-EF3B4AA1B16E}"/>
    <cellStyle name="Normal 2 10 2 2" xfId="3487" xr:uid="{341504F7-8FB8-426D-AE4B-B80D81F634E7}"/>
    <cellStyle name="Normal 2 10 2 2 2" xfId="8360" xr:uid="{C7B2D3AF-A483-4CA7-83A5-C3D2A7E62178}"/>
    <cellStyle name="Normal 2 10 2 3" xfId="8359" xr:uid="{B58E4AE9-5B58-4F57-83CC-1F65463F74CC}"/>
    <cellStyle name="Normal 2 10 3" xfId="3488" xr:uid="{ED3F2036-3401-4706-996E-6F301C21CA2E}"/>
    <cellStyle name="Normal 2 10 3 2" xfId="3489" xr:uid="{413710A4-BABD-415A-B439-335AF0776E92}"/>
    <cellStyle name="Normal 2 10 3 2 2" xfId="8362" xr:uid="{FF6D1680-3F7E-440F-A9E7-064F4CCE1FA1}"/>
    <cellStyle name="Normal 2 10 3 3" xfId="8361" xr:uid="{FCDFBCFE-B489-4344-BA4F-5C38BC5F7197}"/>
    <cellStyle name="Normal 2 10 4" xfId="3490" xr:uid="{4868EDD4-18BB-4740-8070-FF52A264F678}"/>
    <cellStyle name="Normal 2 10 4 2" xfId="8363" xr:uid="{828D8C2A-73A4-4A3E-852F-1EFD1CDE2F8D}"/>
    <cellStyle name="Normal 2 10 5" xfId="3491" xr:uid="{245D8B42-83BD-4095-831D-BDD92A89C18F}"/>
    <cellStyle name="Normal 2 10 5 2" xfId="8364" xr:uid="{8ABDAFE8-ACF7-41EB-9DCF-3B45EEBAA4BE}"/>
    <cellStyle name="Normal 2 10 6" xfId="8358" xr:uid="{ED5BBB92-AF1B-49F7-A149-EFC5EE53162F}"/>
    <cellStyle name="Normal 2 11" xfId="3492" xr:uid="{6F5AFC7F-C421-4B13-814B-3B46B6E6D41A}"/>
    <cellStyle name="Normal 2 12" xfId="3493" xr:uid="{ACD42293-F9C2-4963-B6F8-14836159E7E4}"/>
    <cellStyle name="Normal 2 13" xfId="3494" xr:uid="{4553328A-3F60-4F7C-916C-44670616A557}"/>
    <cellStyle name="Normal 2 14" xfId="3495" xr:uid="{5E7C802A-1045-488C-BEB3-27550AC8B07B}"/>
    <cellStyle name="Normal 2 15" xfId="3496" xr:uid="{76255F4A-41C8-44DB-943D-B6B14534AD73}"/>
    <cellStyle name="Normal 2 16" xfId="3497" xr:uid="{7E4D40A8-9215-4802-A6BC-4C26C4034529}"/>
    <cellStyle name="Normal 2 17" xfId="3498" xr:uid="{6783348A-0755-435B-A0CF-06ED7668C07B}"/>
    <cellStyle name="Normal 2 18" xfId="3499" xr:uid="{F8313FF9-FE27-4764-AE52-93ECD404A9D4}"/>
    <cellStyle name="Normal 2 19" xfId="3500" xr:uid="{5D0A7CA7-EAC8-4285-8785-DFB30BE46C20}"/>
    <cellStyle name="Normal 2 2" xfId="3501" xr:uid="{0C129AF9-8B0F-490E-A18C-0A4DED644D5A}"/>
    <cellStyle name="Normal 2 2 2" xfId="3502" xr:uid="{7520F614-C6B2-455F-8760-9FFD327C5120}"/>
    <cellStyle name="Normal 2 2 2 2" xfId="3503" xr:uid="{B88912F6-7CBC-4DA9-99E3-454303AFDDBB}"/>
    <cellStyle name="Normal 2 2 2 2 2" xfId="3504" xr:uid="{963C3EC8-D123-47F9-BAA9-AA09C6EC17C9}"/>
    <cellStyle name="Normal 2 2 2 3" xfId="3505" xr:uid="{22D812DA-98A6-4CAD-A1D9-664E78E5ECA0}"/>
    <cellStyle name="Normal 2 2 2 3 2" xfId="3506" xr:uid="{A2304577-0C7E-45D8-9820-E1998AD4E08D}"/>
    <cellStyle name="Normal 2 2 2 4" xfId="3507" xr:uid="{9253F822-CF6E-4107-AE5D-36444DB01062}"/>
    <cellStyle name="Normal 2 2 2 4 2" xfId="3508" xr:uid="{CC367618-91CD-4C12-8E0E-7578E01F470C}"/>
    <cellStyle name="Normal 2 2 2 5" xfId="3509" xr:uid="{A3ED2220-074B-4749-87C4-5EE1430819BB}"/>
    <cellStyle name="Normal 2 2 2 6" xfId="3510" xr:uid="{B5DECFB1-681C-4CE7-A776-46F14C4C2AFF}"/>
    <cellStyle name="Normal 2 2 2 7" xfId="3511" xr:uid="{1C88BF12-F9C6-4EBB-86FF-08C047EACDFB}"/>
    <cellStyle name="Normal 2 2 3" xfId="3512" xr:uid="{8BECE417-0CB7-4139-BB3B-D3C8A6B62D30}"/>
    <cellStyle name="Normal 2 2 3 2" xfId="3513" xr:uid="{EA1F289E-1384-4B7C-A3A2-F4629C590F0B}"/>
    <cellStyle name="Normal 2 2 3 3" xfId="3514" xr:uid="{6D559A8F-BCC8-47B4-9470-ABB02825D109}"/>
    <cellStyle name="Normal 2 2 3 4" xfId="3515" xr:uid="{48A12B7E-F609-4BE7-B398-20EB5666762C}"/>
    <cellStyle name="Normal 2 2 3 5" xfId="3516" xr:uid="{EE7D97CC-13FD-43B0-8EC2-1158298D3493}"/>
    <cellStyle name="Normal 2 2 3 6" xfId="3517" xr:uid="{ADC423E7-0C0D-4892-8D3B-FE482F95CE07}"/>
    <cellStyle name="Normal 2 2 3 7" xfId="3518" xr:uid="{FCF15225-33FD-4320-8055-96F96ED5D907}"/>
    <cellStyle name="Normal 2 2 4" xfId="3519" xr:uid="{93084317-82CE-419A-9657-337E3F628EBC}"/>
    <cellStyle name="Normal 2 2 4 2" xfId="3520" xr:uid="{CA849A2D-86E5-4D71-B5B6-E854CBFAE30D}"/>
    <cellStyle name="Normal 2 2 4 3" xfId="3521" xr:uid="{A3D214A3-0899-4CB5-BDFE-38C3CC278739}"/>
    <cellStyle name="Normal 2 2 5" xfId="3522" xr:uid="{752BAC8B-A043-4799-9A4C-5B5F02B5FFC5}"/>
    <cellStyle name="Normal 2 2 5 2" xfId="3523" xr:uid="{CB4F31D5-623B-4C8D-B615-7A1D316E8C3E}"/>
    <cellStyle name="Normal 2 2 5 3" xfId="3524" xr:uid="{5F588072-B33D-465C-A366-663EC2E732F9}"/>
    <cellStyle name="Normal 2 2 6" xfId="3525" xr:uid="{8323B0BE-E1A6-41EB-8710-37ED2BF27DF3}"/>
    <cellStyle name="Normal 2 2 7" xfId="3526" xr:uid="{6A7941EB-1491-4B31-AFD2-A09693AFFDE0}"/>
    <cellStyle name="Normal 2 2 8" xfId="3527" xr:uid="{54D068EC-603A-404C-8110-69EAF28A69BC}"/>
    <cellStyle name="Normal 2 2 9" xfId="3528" xr:uid="{A836FFA9-D4A4-4814-85AB-F02494A7EB7F}"/>
    <cellStyle name="Normal 2 20" xfId="3529" xr:uid="{E59CB998-3BBF-4761-9313-091D14FF587C}"/>
    <cellStyle name="Normal 2 21" xfId="3530" xr:uid="{96257017-9849-4A90-84E0-E810C55BF1F1}"/>
    <cellStyle name="Normal 2 22" xfId="3531" xr:uid="{D46C1765-FA57-4414-9AF9-796B5615DE1E}"/>
    <cellStyle name="Normal 2 22 2" xfId="3532" xr:uid="{63DD3201-7595-4607-A973-AE49F6948EF1}"/>
    <cellStyle name="Normal 2 23" xfId="3533" xr:uid="{A3D07A02-890E-4EDB-8748-A85D2103742D}"/>
    <cellStyle name="Normal 2 23 2" xfId="3534" xr:uid="{CE9DCFDB-25D3-437F-A801-C66174CE3EA2}"/>
    <cellStyle name="Normal 2 24" xfId="8357" xr:uid="{FE862583-7CAB-4BC7-AAC5-4DBB4C8A487E}"/>
    <cellStyle name="Normal 2 25" xfId="65" xr:uid="{64805D42-7290-44DB-ACFA-5B1E85CEFF7B}"/>
    <cellStyle name="Normal 2 3" xfId="3535" xr:uid="{5400FBB8-378D-414B-B1EB-626519DF53B4}"/>
    <cellStyle name="Normal 2 3 10" xfId="6253" xr:uid="{0F13DC25-EE38-47B0-914E-C83868C752E1}"/>
    <cellStyle name="Normal 2 3 2" xfId="3536" xr:uid="{06BB5A0F-B249-4F48-9E04-87416DA9BFBE}"/>
    <cellStyle name="Normal 2 3 2 2" xfId="3537" xr:uid="{EB595FDB-C965-43E3-A353-51E16B050C0F}"/>
    <cellStyle name="Normal 2 3 2 3" xfId="3538" xr:uid="{2EEDF9F8-F638-477F-8E78-1D6716B01420}"/>
    <cellStyle name="Normal 2 3 2 4" xfId="3539" xr:uid="{0DE56AEF-9F79-4D13-8B02-9EDB5810F7AE}"/>
    <cellStyle name="Normal 2 3 2 5" xfId="3540" xr:uid="{009AD8AC-F750-4DBB-B259-0718B06DE656}"/>
    <cellStyle name="Normal 2 3 2 6" xfId="3541" xr:uid="{7551250E-00FB-4690-B08E-D749A7CB50C3}"/>
    <cellStyle name="Normal 2 3 3" xfId="3542" xr:uid="{CCB7C154-DFE0-46C3-B2A4-372511F8BC15}"/>
    <cellStyle name="Normal 2 3 3 2" xfId="3543" xr:uid="{2FDAAD07-223A-4B9F-BC59-B41602EA2333}"/>
    <cellStyle name="Normal 2 3 3 3" xfId="3544" xr:uid="{39374328-C10F-4D10-BE72-E1B3944CDF93}"/>
    <cellStyle name="Normal 2 3 3 4" xfId="3545" xr:uid="{C1A58F02-CEF2-4339-BC83-EDF6F18E4A0F}"/>
    <cellStyle name="Normal 2 3 3 5" xfId="3546" xr:uid="{6EFEF6DF-D713-47B2-9F63-25846456C172}"/>
    <cellStyle name="Normal 2 3 4" xfId="3547" xr:uid="{481888F4-BC7F-4C42-8CF8-5F37396DB6DD}"/>
    <cellStyle name="Normal 2 3 4 2" xfId="3548" xr:uid="{3DEF99F4-1092-416A-866D-46C358FFE4F1}"/>
    <cellStyle name="Normal 2 3 4 3" xfId="3549" xr:uid="{4BECBD6D-1A2A-4ADB-95E5-B799B38014A5}"/>
    <cellStyle name="Normal 2 3 5" xfId="3550" xr:uid="{D01C6FF5-B7F8-4F98-AAAA-6B06D5522765}"/>
    <cellStyle name="Normal 2 3 6" xfId="3551" xr:uid="{0A108710-131F-447F-9013-DC3F0C1F9EEA}"/>
    <cellStyle name="Normal 2 3 7" xfId="3552" xr:uid="{1BD42CD6-3044-483F-8336-3ACBD5E1A864}"/>
    <cellStyle name="Normal 2 3 7 2" xfId="3553" xr:uid="{C821B77E-1B7B-4954-A657-68321E1CA655}"/>
    <cellStyle name="Normal 2 3 8" xfId="3554" xr:uid="{89A1338B-8353-4394-940B-793D40551E41}"/>
    <cellStyle name="Normal 2 3 9" xfId="3555" xr:uid="{12FE9FB0-59DD-4EB8-B7D5-EE39ACBB1AFF}"/>
    <cellStyle name="Normal 2 3_12.  SRSG Memo" xfId="3556" xr:uid="{F3D9EDD5-D248-4F16-89B1-3A0DDBBF7BB0}"/>
    <cellStyle name="Normal 2 4" xfId="3557" xr:uid="{553ECD9F-59FC-4878-A240-0136E1E8C31D}"/>
    <cellStyle name="Normal 2 4 2" xfId="3558" xr:uid="{0D69D55E-4798-43EB-8B37-2C4D50203E1A}"/>
    <cellStyle name="Normal 2 4 3" xfId="3559" xr:uid="{264364B7-8091-417A-9DA7-15E30811BB2A}"/>
    <cellStyle name="Normal 2 4 4" xfId="3560" xr:uid="{016A7AC4-DBD1-4927-9FB3-9D39544FD773}"/>
    <cellStyle name="Normal 2 4 5" xfId="3561" xr:uid="{13B74F5F-B59E-4DDA-88C4-EFB0E1BAAFD1}"/>
    <cellStyle name="Normal 2 4 6" xfId="6776" xr:uid="{4A4D1AB0-B94B-4063-A03F-956B9D7421A9}"/>
    <cellStyle name="Normal 2 5" xfId="3562" xr:uid="{9E2BE33A-4571-4A3B-B894-08370697B913}"/>
    <cellStyle name="Normal 2 5 2" xfId="3563" xr:uid="{9803979E-AAE9-4ACD-AF0A-96EC51FAC503}"/>
    <cellStyle name="Normal 2 5 3" xfId="3564" xr:uid="{0E71F54F-0763-4F4B-B1BE-4F2E40AD6F0D}"/>
    <cellStyle name="Normal 2 5 4" xfId="3565" xr:uid="{7A0D9524-5D92-42B0-91B8-B8715349201D}"/>
    <cellStyle name="Normal 2 5 5" xfId="3566" xr:uid="{E4FE7F1D-B423-4644-A6E1-4249E69A4869}"/>
    <cellStyle name="Normal 2 6" xfId="3567" xr:uid="{1AF7DAB9-5C6B-4CB8-91CD-75894119561D}"/>
    <cellStyle name="Normal 2 6 2" xfId="3568" xr:uid="{FE0E4820-A73E-4B6F-8E3A-13261244155C}"/>
    <cellStyle name="Normal 2 6 3" xfId="3569" xr:uid="{978E5DCE-2440-43F2-9CF6-D695B12C2582}"/>
    <cellStyle name="Normal 2 6 4" xfId="3570" xr:uid="{40608BC2-E283-48D4-82CC-D2FAAEFD358E}"/>
    <cellStyle name="Normal 2 7" xfId="3571" xr:uid="{42A225B4-73F9-42E6-8B12-F2835B3D267B}"/>
    <cellStyle name="Normal 2 7 2" xfId="3572" xr:uid="{A5353674-5889-4DC1-B48D-BA4F2D0B248B}"/>
    <cellStyle name="Normal 2 7 2 2" xfId="3573" xr:uid="{51FDFBDE-D632-428E-9735-467445604FAC}"/>
    <cellStyle name="Normal 2 7 2 2 2" xfId="6254" xr:uid="{7E72D608-9070-4C68-83D1-A09FD1C64F82}"/>
    <cellStyle name="Normal 2 7 2 2 2 2" xfId="6255" xr:uid="{92501D98-C615-45C6-B236-C25798986FB2}"/>
    <cellStyle name="Normal 2 7 2 2 2 2 2" xfId="8368" xr:uid="{FEF683A9-49DF-4E9A-B7A2-A15306D8B2E1}"/>
    <cellStyle name="Normal 2 7 2 2 2 3" xfId="8367" xr:uid="{1B0CB612-32D2-49CD-9581-36427662E694}"/>
    <cellStyle name="Normal 2 7 2 2 3" xfId="6256" xr:uid="{719504EF-A36E-412D-BE56-B4ADF05EE19D}"/>
    <cellStyle name="Normal 2 7 2 2 3 2" xfId="8369" xr:uid="{4697149A-3D88-480E-935F-8BC6D378B74C}"/>
    <cellStyle name="Normal 2 7 2 2 4" xfId="8366" xr:uid="{F35BE054-18DC-4555-B62C-F25481D06393}"/>
    <cellStyle name="Normal 2 7 2 3" xfId="6257" xr:uid="{6CD5AF62-5D07-46C5-B04A-4FB74CF88660}"/>
    <cellStyle name="Normal 2 7 2 3 2" xfId="6258" xr:uid="{73EEDE9D-702F-46DD-A17D-23443B3E07CF}"/>
    <cellStyle name="Normal 2 7 2 3 2 2" xfId="8371" xr:uid="{29FA90BA-8FC0-4B46-AC1D-CEA244552DE5}"/>
    <cellStyle name="Normal 2 7 2 3 3" xfId="8370" xr:uid="{C5BD413B-1BDE-47B3-AC24-0F6A4785CF50}"/>
    <cellStyle name="Normal 2 7 2 4" xfId="6259" xr:uid="{4F6BE57E-7C0D-4A89-8292-FD6745575E5C}"/>
    <cellStyle name="Normal 2 7 2 4 2" xfId="8372" xr:uid="{C4CCECD0-69F8-4EC7-809B-4407094E6447}"/>
    <cellStyle name="Normal 2 7 2 5" xfId="8365" xr:uid="{6BF38B4E-952D-430A-BACF-68F5A46D2120}"/>
    <cellStyle name="Normal 2 7 3" xfId="3574" xr:uid="{C4018BAE-DEAD-413D-B74B-52987F298B63}"/>
    <cellStyle name="Normal 2 7 3 2" xfId="6260" xr:uid="{F6B28830-AA31-438C-8A8D-79913B7B6B1D}"/>
    <cellStyle name="Normal 2 7 3 2 2" xfId="6261" xr:uid="{CEF625C9-4B45-40B8-AFB7-D9FFE0821CEE}"/>
    <cellStyle name="Normal 2 7 3 2 2 2" xfId="8375" xr:uid="{FECACD71-8244-4104-92B7-ED5D2946F615}"/>
    <cellStyle name="Normal 2 7 3 2 3" xfId="8374" xr:uid="{C28E1D53-D5E1-4302-946F-E88B36222055}"/>
    <cellStyle name="Normal 2 7 3 3" xfId="6262" xr:uid="{D62342B7-483F-4830-A747-62B8A094A063}"/>
    <cellStyle name="Normal 2 7 3 3 2" xfId="8376" xr:uid="{38878E19-78DB-420D-8736-B47B622903B2}"/>
    <cellStyle name="Normal 2 7 3 4" xfId="8373" xr:uid="{28FA01E8-C6A8-477E-BEED-30FB9DB31393}"/>
    <cellStyle name="Normal 2 7 4" xfId="6263" xr:uid="{098AF1CD-27E9-4189-958F-8E761948F510}"/>
    <cellStyle name="Normal 2 7 4 2" xfId="6264" xr:uid="{E0B3666B-003D-4461-A1F5-BAEF6287BF5B}"/>
    <cellStyle name="Normal 2 7 4 2 2" xfId="8378" xr:uid="{982A0403-A2C4-4744-A905-E1729DE4138A}"/>
    <cellStyle name="Normal 2 7 4 3" xfId="8377" xr:uid="{36FAC92B-0DEC-410F-A17C-D49112F89A06}"/>
    <cellStyle name="Normal 2 7 5" xfId="6265" xr:uid="{629DB6D2-0155-4ECB-9713-CEC9A42512A9}"/>
    <cellStyle name="Normal 2 7 5 2" xfId="8379" xr:uid="{2252656F-7439-4794-8169-9210058A178E}"/>
    <cellStyle name="Normal 2 8" xfId="3575" xr:uid="{C741BCAD-3CF2-488C-B954-639FFA7486E9}"/>
    <cellStyle name="Normal 2 8 2" xfId="3576" xr:uid="{71B6E4C4-2041-4228-9E8E-5C67C327E950}"/>
    <cellStyle name="Normal 2 8 2 2" xfId="6266" xr:uid="{9EE319F0-B0FD-4F2B-B95B-E610657B64E7}"/>
    <cellStyle name="Normal 2 8 2 2 2" xfId="6267" xr:uid="{A8E1D355-D64A-4E04-BF7C-937362C77222}"/>
    <cellStyle name="Normal 2 8 2 2 2 2" xfId="8382" xr:uid="{460E2696-7B0F-4EDB-9950-5549FA5D55AD}"/>
    <cellStyle name="Normal 2 8 2 2 3" xfId="8381" xr:uid="{3B56DCC0-7018-4D07-B3E6-9FBDBA956220}"/>
    <cellStyle name="Normal 2 8 2 3" xfId="6268" xr:uid="{C1E0C61C-2C14-4B0C-9F40-B364EDD1E688}"/>
    <cellStyle name="Normal 2 8 2 3 2" xfId="8383" xr:uid="{E2F495E7-4839-4617-B58C-E6B74745C0DD}"/>
    <cellStyle name="Normal 2 8 2 4" xfId="8380" xr:uid="{CAED2189-D97C-42A1-8516-F018D3C3091D}"/>
    <cellStyle name="Normal 2 8 3" xfId="6269" xr:uid="{07F70A69-E118-4F34-8C7A-2230E2BCA711}"/>
    <cellStyle name="Normal 2 8 3 2" xfId="6270" xr:uid="{AEBFC5F6-9580-4E02-8713-AF2C90D79591}"/>
    <cellStyle name="Normal 2 8 3 2 2" xfId="8385" xr:uid="{7FA0661B-C9BF-4D1C-A251-ED0AE899324D}"/>
    <cellStyle name="Normal 2 8 3 3" xfId="8384" xr:uid="{164954AC-A701-4080-BB81-4A9D0D4975F6}"/>
    <cellStyle name="Normal 2 8 4" xfId="6271" xr:uid="{67553D43-5E16-46C6-BD6B-82154100ED10}"/>
    <cellStyle name="Normal 2 8 4 2" xfId="8386" xr:uid="{E94DA8BE-1BCA-49E8-AB9C-30BC92AC04F3}"/>
    <cellStyle name="Normal 2 9" xfId="3577" xr:uid="{DAA8E6D8-12BB-4E33-AF8F-3F23188DB7CB}"/>
    <cellStyle name="Normal 2 9 2" xfId="3578" xr:uid="{CA1B1C20-2955-483D-ACB7-52B71533379A}"/>
    <cellStyle name="Normal 2 9 2 2" xfId="6272" xr:uid="{31217FAD-CFCF-4CF5-9596-A4520CE0E21E}"/>
    <cellStyle name="Normal 2 9 2 2 2" xfId="8388" xr:uid="{FA2974E4-7B42-4D80-AC25-D9F2F7B6B11D}"/>
    <cellStyle name="Normal 2 9 2 3" xfId="8387" xr:uid="{83295CF5-82BE-4E71-ABA6-94D0A868A46D}"/>
    <cellStyle name="Normal 2 9 3" xfId="6273" xr:uid="{3E700363-8CD5-400A-AFCD-644BEEAB49C8}"/>
    <cellStyle name="Normal 2 9 3 2" xfId="8389" xr:uid="{8E2A4FC8-8728-4759-900D-958F79462C02}"/>
    <cellStyle name="Normal 2_12.  SRSG Memo" xfId="3579" xr:uid="{4021655D-9C5B-4A56-A6C5-2D8CDF3A3772}"/>
    <cellStyle name="Normal 20" xfId="3580" xr:uid="{9495572A-8633-4E75-9880-BCE6A03234E1}"/>
    <cellStyle name="Normal 21" xfId="3581" xr:uid="{F3E3D80F-7E89-4BB0-A298-D77D132CDBD6}"/>
    <cellStyle name="Normal 21 2" xfId="3582" xr:uid="{9F3049D4-8F37-4A2E-AFB3-07B6A79FAB7A}"/>
    <cellStyle name="Normal 21 2 2" xfId="3583" xr:uid="{84DD000B-D6B6-469A-B333-E8CB6583754A}"/>
    <cellStyle name="Normal 21 2 2 2" xfId="3584" xr:uid="{08994502-A210-42CC-B5A5-61CE52BAD12F}"/>
    <cellStyle name="Normal 21 2 2 2 2" xfId="6274" xr:uid="{DB37C268-8E24-4F8B-A60A-5489417FCA34}"/>
    <cellStyle name="Normal 21 2 2 2 2 2" xfId="6275" xr:uid="{D4112186-5296-4B46-83B4-9EB97DFF1782}"/>
    <cellStyle name="Normal 21 2 2 2 2 2 2" xfId="8394" xr:uid="{D2B694FA-F3FE-464B-886F-80F82B624AF4}"/>
    <cellStyle name="Normal 21 2 2 2 2 3" xfId="8393" xr:uid="{BA922340-C8B8-450C-8CA4-A2E32263F2C5}"/>
    <cellStyle name="Normal 21 2 2 2 3" xfId="6276" xr:uid="{9E9D163D-7C70-4B3A-8245-EB1D14EF17A2}"/>
    <cellStyle name="Normal 21 2 2 2 3 2" xfId="8395" xr:uid="{6315C3B5-BA74-40D7-BAF0-238A4141253E}"/>
    <cellStyle name="Normal 21 2 2 2 4" xfId="8392" xr:uid="{2FEED013-EE18-4853-AD8A-DA7F43735908}"/>
    <cellStyle name="Normal 21 2 2 3" xfId="6277" xr:uid="{3DE052C8-128F-400B-84AB-455A58416F3A}"/>
    <cellStyle name="Normal 21 2 2 3 2" xfId="6278" xr:uid="{C0933935-16B7-4C08-801D-A3BF0B297C03}"/>
    <cellStyle name="Normal 21 2 2 3 2 2" xfId="8397" xr:uid="{3FBF4B27-6BB8-4A9B-B696-EFF2EA2CE9A3}"/>
    <cellStyle name="Normal 21 2 2 3 3" xfId="8396" xr:uid="{DA1CEE03-2E44-4A2F-A20B-DF8AA56C0CC5}"/>
    <cellStyle name="Normal 21 2 2 4" xfId="6279" xr:uid="{10414B03-7E5B-4881-B97E-40BEEA619A94}"/>
    <cellStyle name="Normal 21 2 2 4 2" xfId="8398" xr:uid="{5E9B477D-90D2-4DE8-A546-D1D8CDB8C94A}"/>
    <cellStyle name="Normal 21 2 2 5" xfId="8391" xr:uid="{B460913A-F93B-43AA-A953-908E2514BFC1}"/>
    <cellStyle name="Normal 21 2 3" xfId="3585" xr:uid="{A1222FF6-DF84-4E81-8581-7036072344EB}"/>
    <cellStyle name="Normal 21 2 3 2" xfId="6280" xr:uid="{00B6DC1B-D432-4538-9284-D31FA130652F}"/>
    <cellStyle name="Normal 21 2 3 2 2" xfId="6281" xr:uid="{53E45BAD-9E49-4614-91A0-F9C71C81546B}"/>
    <cellStyle name="Normal 21 2 3 2 2 2" xfId="8401" xr:uid="{5D44CBE2-59C8-405E-B433-ED3410085F96}"/>
    <cellStyle name="Normal 21 2 3 2 3" xfId="8400" xr:uid="{F048296C-E208-4036-8420-84E9527B8928}"/>
    <cellStyle name="Normal 21 2 3 3" xfId="6282" xr:uid="{1D3F0CB5-A9C3-472E-B8FB-D8792B01AADA}"/>
    <cellStyle name="Normal 21 2 3 3 2" xfId="8402" xr:uid="{56638486-87E3-4CCC-B4DD-9D1B45A5271A}"/>
    <cellStyle name="Normal 21 2 3 4" xfId="8399" xr:uid="{9E6DEAB0-013E-4EB8-BD4D-35E9FE520EE7}"/>
    <cellStyle name="Normal 21 2 4" xfId="6283" xr:uid="{EE148AF7-B197-4A5C-B002-19D0D82E567F}"/>
    <cellStyle name="Normal 21 2 4 2" xfId="6284" xr:uid="{F1072F6B-95E5-487C-A475-19EE4F24E218}"/>
    <cellStyle name="Normal 21 2 4 2 2" xfId="8404" xr:uid="{A46C4445-C5AE-4498-A53A-E025B7AFB2B0}"/>
    <cellStyle name="Normal 21 2 4 3" xfId="8403" xr:uid="{0129A78A-99B8-414A-ABF6-76413C24A495}"/>
    <cellStyle name="Normal 21 2 5" xfId="6285" xr:uid="{A981B6B0-6E70-46ED-AA68-F83B12282421}"/>
    <cellStyle name="Normal 21 2 5 2" xfId="8405" xr:uid="{68A4CA2A-5FCE-4F49-8827-FCDCAF5EE44D}"/>
    <cellStyle name="Normal 21 2 6" xfId="8390" xr:uid="{59CD6E4D-931E-4A73-8667-E87CB1795998}"/>
    <cellStyle name="Normal 21 3" xfId="3586" xr:uid="{C316312F-4EEF-4F45-A486-F678E1973F58}"/>
    <cellStyle name="Normal 21 4" xfId="3587" xr:uid="{976050C8-3A44-4824-88D2-6B591FEEC3CE}"/>
    <cellStyle name="Normal 21 4 2" xfId="3588" xr:uid="{A89F263E-F9D4-4FA1-A11C-1BCA8EA8BFE0}"/>
    <cellStyle name="Normal 21 4 2 2" xfId="6286" xr:uid="{7275791B-DD0E-4136-91BE-49F4ACE8EDE3}"/>
    <cellStyle name="Normal 21 4 2 2 2" xfId="6287" xr:uid="{8D8B9222-8FFE-42A7-AA0B-6933797C90AD}"/>
    <cellStyle name="Normal 21 4 2 2 2 2" xfId="8409" xr:uid="{872A9163-290A-4B9D-9ADA-E34E39D3C1B8}"/>
    <cellStyle name="Normal 21 4 2 2 3" xfId="8408" xr:uid="{A091B107-DD67-4AE9-9F34-38D4ABACEDC3}"/>
    <cellStyle name="Normal 21 4 2 3" xfId="6288" xr:uid="{5037424A-C2DE-4F17-9A47-A99E125119FF}"/>
    <cellStyle name="Normal 21 4 2 3 2" xfId="8410" xr:uid="{08DF35FC-2A4F-49B7-8E72-D19CAE03B480}"/>
    <cellStyle name="Normal 21 4 2 4" xfId="8407" xr:uid="{C9B949FE-A24B-4B0A-9C43-9376522EBCF3}"/>
    <cellStyle name="Normal 21 4 3" xfId="6289" xr:uid="{F10AD6F6-10EB-4477-8D37-BE33CBDC4B90}"/>
    <cellStyle name="Normal 21 4 3 2" xfId="6290" xr:uid="{5138DC84-3095-4613-9D9A-98846092A272}"/>
    <cellStyle name="Normal 21 4 3 2 2" xfId="8412" xr:uid="{23E80E94-A993-48F3-9427-12DF3B4691FB}"/>
    <cellStyle name="Normal 21 4 3 3" xfId="8411" xr:uid="{A2C73494-7D7E-4BD2-81EE-6A653A5A116C}"/>
    <cellStyle name="Normal 21 4 4" xfId="6291" xr:uid="{A6DA8D83-B2B4-4C54-A665-2EF0249C96F8}"/>
    <cellStyle name="Normal 21 4 4 2" xfId="8413" xr:uid="{83B3433E-34AE-484C-8CE4-F249A908C60F}"/>
    <cellStyle name="Normal 21 4 5" xfId="8406" xr:uid="{F35E0CCF-B6F0-47FE-BE5B-6F6F44F0F5BE}"/>
    <cellStyle name="Normal 21 5" xfId="3589" xr:uid="{0A1A4D1D-6058-4461-9C50-F1B1BC8ACD30}"/>
    <cellStyle name="Normal 21 5 2" xfId="3590" xr:uid="{B5CB4F45-CB5D-4C41-B7C5-9837D96FC8BB}"/>
    <cellStyle name="Normal 21 5 2 2" xfId="6292" xr:uid="{DE314998-E997-4D60-914A-A8F0233FDE0B}"/>
    <cellStyle name="Normal 21 5 2 2 2" xfId="8416" xr:uid="{C0F9D2AB-296D-4CC4-8225-8CD34FD6D305}"/>
    <cellStyle name="Normal 21 5 2 3" xfId="8415" xr:uid="{366A98FA-A423-428C-969A-57A3483C515E}"/>
    <cellStyle name="Normal 21 5 3" xfId="6293" xr:uid="{C2558E63-89F2-41BE-BBCD-A2290AE8BAE4}"/>
    <cellStyle name="Normal 21 5 3 2" xfId="8417" xr:uid="{C7626475-CE13-44C9-A63B-AE2BB0651805}"/>
    <cellStyle name="Normal 21 5 4" xfId="8414" xr:uid="{727E1C55-6099-4B16-B106-C474C89A4107}"/>
    <cellStyle name="Normal 21 6" xfId="6294" xr:uid="{164B36FE-4D74-4055-A616-EA30D900AC02}"/>
    <cellStyle name="Normal 21 6 2" xfId="6295" xr:uid="{98F8AD63-638A-4845-AC48-B003FCF6EA4A}"/>
    <cellStyle name="Normal 21 6 2 2" xfId="8419" xr:uid="{AEC04820-B193-4E9C-8327-5D7C1792D371}"/>
    <cellStyle name="Normal 21 6 3" xfId="8418" xr:uid="{79FC2A5C-90B2-428F-AB72-A73B7C75E12F}"/>
    <cellStyle name="Normal 21 7" xfId="6296" xr:uid="{6648452C-0B77-4C6D-89F6-4FF37E118AD7}"/>
    <cellStyle name="Normal 21 7 2" xfId="8420" xr:uid="{C3E3A2DD-4D63-4C88-B547-0F61AC9D4107}"/>
    <cellStyle name="Normal 22" xfId="3591" xr:uid="{E6B3CC88-8601-4CEA-9E00-B2120128BE6A}"/>
    <cellStyle name="Normal 23" xfId="3592" xr:uid="{D47CF840-D545-4DA9-A3C8-11C030BF26B6}"/>
    <cellStyle name="Normal 24" xfId="3593" xr:uid="{EC90586E-28CF-438E-800C-F132D7A733A7}"/>
    <cellStyle name="Normal 24 2" xfId="3594" xr:uid="{7921D09A-E7BC-4365-B07F-577C68415A61}"/>
    <cellStyle name="Normal 24 2 2" xfId="3595" xr:uid="{3DD5EE23-1D20-4E17-9ABB-36164E430289}"/>
    <cellStyle name="Normal 24 2 2 2" xfId="3596" xr:uid="{EF1E8852-5325-4254-B78C-AAC34FC76153}"/>
    <cellStyle name="Normal 24 2 2 2 2" xfId="6297" xr:uid="{78AE5AE4-5A71-40D3-92AB-11DFC4A2E3BC}"/>
    <cellStyle name="Normal 24 2 2 2 2 2" xfId="6298" xr:uid="{737CA5A6-7C70-4A46-9B9F-3BFBFF67F98A}"/>
    <cellStyle name="Normal 24 2 2 2 2 2 2" xfId="8425" xr:uid="{781B4BFB-B121-445E-A92F-1C2774E2F05A}"/>
    <cellStyle name="Normal 24 2 2 2 2 3" xfId="8424" xr:uid="{14E582CA-3939-4FB4-9B9E-5265EA0A8632}"/>
    <cellStyle name="Normal 24 2 2 2 3" xfId="6299" xr:uid="{B567E72C-1D39-42F8-B184-BB0566C64093}"/>
    <cellStyle name="Normal 24 2 2 2 3 2" xfId="8426" xr:uid="{728D890B-5E20-4205-AB1B-556E729728A1}"/>
    <cellStyle name="Normal 24 2 2 2 4" xfId="8423" xr:uid="{FCDE3912-1F6D-4AE1-BBFC-94F206F1E29C}"/>
    <cellStyle name="Normal 24 2 2 3" xfId="6300" xr:uid="{02CCC9C8-2AF0-450D-A43C-93B9E19A42B2}"/>
    <cellStyle name="Normal 24 2 2 3 2" xfId="6301" xr:uid="{4E44E26F-3153-40E8-B38E-534C7513106B}"/>
    <cellStyle name="Normal 24 2 2 3 2 2" xfId="8428" xr:uid="{04CAFCB3-67FF-425D-89DA-714C220FD02B}"/>
    <cellStyle name="Normal 24 2 2 3 3" xfId="8427" xr:uid="{FE58269E-149A-4600-B1AB-5952FECB9749}"/>
    <cellStyle name="Normal 24 2 2 4" xfId="6302" xr:uid="{66AE2ECD-C7BF-4528-A75B-F5E0BA598AB9}"/>
    <cellStyle name="Normal 24 2 2 4 2" xfId="8429" xr:uid="{71B6EDBC-69C9-4AEE-9529-8D9E686A4482}"/>
    <cellStyle name="Normal 24 2 2 5" xfId="8422" xr:uid="{4B991D44-075C-438B-BB69-34E5EB0DB8C8}"/>
    <cellStyle name="Normal 24 2 3" xfId="3597" xr:uid="{C85391C8-4FB0-4DD1-A8B8-0D951287DFE4}"/>
    <cellStyle name="Normal 24 2 3 2" xfId="6303" xr:uid="{9EC3E481-8934-4DA0-B151-A9F9B7FF7FA7}"/>
    <cellStyle name="Normal 24 2 3 2 2" xfId="6304" xr:uid="{2AB6B046-F4D8-4F9A-8F08-91C61E3EE73E}"/>
    <cellStyle name="Normal 24 2 3 2 2 2" xfId="8432" xr:uid="{989230B5-434D-43F1-A144-2AE12BCFE636}"/>
    <cellStyle name="Normal 24 2 3 2 3" xfId="8431" xr:uid="{5CD57C78-8581-4A6A-886F-C8BA861F7F3D}"/>
    <cellStyle name="Normal 24 2 3 3" xfId="6305" xr:uid="{4A035776-4CC3-493D-8FED-E920023F11E1}"/>
    <cellStyle name="Normal 24 2 3 3 2" xfId="8433" xr:uid="{C03D9502-19A4-43C6-ADC0-9C9E1B48F3B1}"/>
    <cellStyle name="Normal 24 2 3 4" xfId="8430" xr:uid="{4A5D6588-8A05-4D2C-A0C9-ACB95D9E32DC}"/>
    <cellStyle name="Normal 24 2 4" xfId="6306" xr:uid="{9316A1DF-B2DB-4F5F-A32A-FDFAA17E65AC}"/>
    <cellStyle name="Normal 24 2 4 2" xfId="6307" xr:uid="{9C36BC4E-B042-46D6-8B5F-412A12BEC029}"/>
    <cellStyle name="Normal 24 2 4 2 2" xfId="8435" xr:uid="{17DFA58F-571C-4607-82DE-AB817747BFF3}"/>
    <cellStyle name="Normal 24 2 4 3" xfId="8434" xr:uid="{8644D122-89F4-4B5A-AE01-0E9BA20FF035}"/>
    <cellStyle name="Normal 24 2 5" xfId="6308" xr:uid="{0F2A8079-0F0C-4DA8-8852-420344114D57}"/>
    <cellStyle name="Normal 24 2 5 2" xfId="8436" xr:uid="{292C6145-2996-4014-8E74-C913F9BA0A4D}"/>
    <cellStyle name="Normal 24 2 6" xfId="8421" xr:uid="{B371E77F-3498-4D11-A5C1-5BEE3BFE14A5}"/>
    <cellStyle name="Normal 24 3" xfId="3598" xr:uid="{6480917B-3959-4C04-BD08-F750E2AFA59C}"/>
    <cellStyle name="Normal 24 3 2" xfId="3599" xr:uid="{9121F57C-4F63-498E-8161-10DC358AB6D1}"/>
    <cellStyle name="Normal 24 3 2 2" xfId="6309" xr:uid="{2294BA7E-845D-4E04-971F-A67644873ECF}"/>
    <cellStyle name="Normal 24 3 2 2 2" xfId="6310" xr:uid="{CB02593F-CC10-44E6-A270-E31D4412AC3C}"/>
    <cellStyle name="Normal 24 3 2 2 2 2" xfId="8440" xr:uid="{C9F3B0E9-8E00-4DAE-B17A-8D49F48883DB}"/>
    <cellStyle name="Normal 24 3 2 2 3" xfId="8439" xr:uid="{083C7C4E-A544-4737-ADDE-6EE93D4457EB}"/>
    <cellStyle name="Normal 24 3 2 3" xfId="6311" xr:uid="{DF654146-0580-4F6C-B765-685A90E45E13}"/>
    <cellStyle name="Normal 24 3 2 3 2" xfId="8441" xr:uid="{99BA72B6-0CC9-4CE4-AB9F-02A231762215}"/>
    <cellStyle name="Normal 24 3 2 4" xfId="8438" xr:uid="{B25E1E45-2B67-490D-B077-C5D096BE580F}"/>
    <cellStyle name="Normal 24 3 3" xfId="6312" xr:uid="{0940B039-691F-4761-8DF0-D7AF9AA18C11}"/>
    <cellStyle name="Normal 24 3 3 2" xfId="6313" xr:uid="{1EA30F1F-1FAF-471B-A9D8-0722955271C1}"/>
    <cellStyle name="Normal 24 3 3 2 2" xfId="8443" xr:uid="{F6D25C72-3F2A-4E20-9C35-FE8D464D073E}"/>
    <cellStyle name="Normal 24 3 3 3" xfId="8442" xr:uid="{BBEE810B-86D7-46AA-937B-2523D5562371}"/>
    <cellStyle name="Normal 24 3 4" xfId="6314" xr:uid="{02FEC895-FAEE-49E5-929B-877C438E66CB}"/>
    <cellStyle name="Normal 24 3 4 2" xfId="8444" xr:uid="{7BF3AD44-A0C3-4787-B618-DEB1B49F68CB}"/>
    <cellStyle name="Normal 24 3 5" xfId="8437" xr:uid="{D4EA1A7E-7E61-4DA9-8004-FFEF189AE90B}"/>
    <cellStyle name="Normal 24 4" xfId="3600" xr:uid="{A2A89759-C57C-4CDF-A849-E108AA233211}"/>
    <cellStyle name="Normal 24 4 2" xfId="3601" xr:uid="{C6AD9D41-664B-4553-9785-7B70FE39B97C}"/>
    <cellStyle name="Normal 24 4 2 2" xfId="6315" xr:uid="{9957C5A5-0C41-43BA-953A-72DE5716D95F}"/>
    <cellStyle name="Normal 24 4 2 2 2" xfId="8447" xr:uid="{1818FFC9-1969-4004-B3A9-A92142373FFC}"/>
    <cellStyle name="Normal 24 4 2 3" xfId="8446" xr:uid="{CD8C9621-C793-4871-B3D1-5A4134B13998}"/>
    <cellStyle name="Normal 24 4 3" xfId="6316" xr:uid="{4FAE5D65-C32C-4217-A783-02EF518A267E}"/>
    <cellStyle name="Normal 24 4 3 2" xfId="8448" xr:uid="{D84A4440-40E2-4241-BDB4-97AC823C0705}"/>
    <cellStyle name="Normal 24 4 4" xfId="8445" xr:uid="{0A9F7D75-ED3F-4BD0-9620-B3ACB35A0416}"/>
    <cellStyle name="Normal 24 5" xfId="3602" xr:uid="{F3443095-2021-46AE-AD9B-7CAC9F3ECD6F}"/>
    <cellStyle name="Normal 24 5 2" xfId="6317" xr:uid="{4A294B32-3196-42C2-B6C4-00DE3EFB1E2B}"/>
    <cellStyle name="Normal 24 5 2 2" xfId="8449" xr:uid="{ABD96AED-E454-47A9-B2EA-1CCD72B1728E}"/>
    <cellStyle name="Normal 24 6" xfId="6318" xr:uid="{5925185D-DEFC-457F-AC02-D8A82E23370D}"/>
    <cellStyle name="Normal 24 6 2" xfId="8450" xr:uid="{654DFD8A-C50D-4F46-AE7A-E2DACC67FD8B}"/>
    <cellStyle name="Normal 25" xfId="3603" xr:uid="{1253146A-4B6B-43CD-8BED-DD3A5E0A4A4D}"/>
    <cellStyle name="Normal 25 2" xfId="3604" xr:uid="{A42EE3B9-2E58-412B-A25D-BF8C371DA302}"/>
    <cellStyle name="Normal 25 2 2" xfId="3605" xr:uid="{5DE39D52-ABF6-49D5-BA99-A00D351DA820}"/>
    <cellStyle name="Normal 25 2 2 2" xfId="3606" xr:uid="{CAFE81EB-52E9-4374-98B6-B4506E3B4461}"/>
    <cellStyle name="Normal 25 2 2 2 2" xfId="6319" xr:uid="{873D703C-AD98-41B2-9EF4-A34C1CCF016E}"/>
    <cellStyle name="Normal 25 2 2 2 2 2" xfId="6320" xr:uid="{E82FD599-B9CF-48CC-9030-75D4768C1335}"/>
    <cellStyle name="Normal 25 2 2 2 2 2 2" xfId="8455" xr:uid="{DE10FE17-337C-48A5-9024-FF931B59E2EC}"/>
    <cellStyle name="Normal 25 2 2 2 2 3" xfId="8454" xr:uid="{89148A22-4B11-4E21-AE36-AFBC56C8C799}"/>
    <cellStyle name="Normal 25 2 2 2 3" xfId="6321" xr:uid="{40C1C30C-DB9F-4B5A-9FD2-D0C85D872748}"/>
    <cellStyle name="Normal 25 2 2 2 3 2" xfId="8456" xr:uid="{01BF7BAF-6B62-41A1-AB19-0EC3A1E871FC}"/>
    <cellStyle name="Normal 25 2 2 2 4" xfId="8453" xr:uid="{E1251A9F-2530-478E-8959-51D76B19735D}"/>
    <cellStyle name="Normal 25 2 2 3" xfId="6322" xr:uid="{65B92FC0-A1B6-448F-B07A-1381504A1907}"/>
    <cellStyle name="Normal 25 2 2 3 2" xfId="6323" xr:uid="{CB4CCCC1-9E3D-498B-B58B-83DA072AE110}"/>
    <cellStyle name="Normal 25 2 2 3 2 2" xfId="8458" xr:uid="{BFC7992F-AECA-4115-9FC1-B87AEDAF2074}"/>
    <cellStyle name="Normal 25 2 2 3 3" xfId="8457" xr:uid="{EAC3FDE1-8187-4279-8D6E-B7F876BA604A}"/>
    <cellStyle name="Normal 25 2 2 4" xfId="6324" xr:uid="{D2F248FE-3DAD-41DA-9C2A-F9BF2D483AD5}"/>
    <cellStyle name="Normal 25 2 2 4 2" xfId="8459" xr:uid="{2B4E5FEE-D928-4C25-B38C-E5F53E640DB5}"/>
    <cellStyle name="Normal 25 2 2 5" xfId="8452" xr:uid="{27BAFB97-8905-440B-9159-702C498C682B}"/>
    <cellStyle name="Normal 25 2 3" xfId="3607" xr:uid="{EFC82A81-2681-467E-83AF-6E22732F9E6E}"/>
    <cellStyle name="Normal 25 2 3 2" xfId="6325" xr:uid="{91CDB204-C13D-40B7-8DB5-91A16EE33BC4}"/>
    <cellStyle name="Normal 25 2 3 2 2" xfId="6326" xr:uid="{01300268-FA05-476B-A56A-2383697A8E04}"/>
    <cellStyle name="Normal 25 2 3 2 2 2" xfId="8462" xr:uid="{E2F3C19A-4D73-4BE8-AFD0-C5685CFB8684}"/>
    <cellStyle name="Normal 25 2 3 2 3" xfId="8461" xr:uid="{80BD3B8B-9368-4862-AB9F-7AF5B74D5BAC}"/>
    <cellStyle name="Normal 25 2 3 3" xfId="6327" xr:uid="{63869A52-7A7A-4AAC-B422-8B8E12769896}"/>
    <cellStyle name="Normal 25 2 3 3 2" xfId="8463" xr:uid="{1FE1340F-8C9F-4EC5-9269-CD99A2C32130}"/>
    <cellStyle name="Normal 25 2 3 4" xfId="8460" xr:uid="{B8F77AB4-4AB0-43CB-96CF-57542D0822A0}"/>
    <cellStyle name="Normal 25 2 4" xfId="6328" xr:uid="{C6C74F38-38B3-491B-A4CA-15C50027E4CC}"/>
    <cellStyle name="Normal 25 2 4 2" xfId="6329" xr:uid="{2E07C0A4-A77F-4ADE-B858-22F90B865D2F}"/>
    <cellStyle name="Normal 25 2 4 2 2" xfId="8465" xr:uid="{D086030A-1157-4D1B-991E-12726DE0FADB}"/>
    <cellStyle name="Normal 25 2 4 3" xfId="8464" xr:uid="{1FFAC859-0AD9-4C7C-A33B-26DE4CFFF66F}"/>
    <cellStyle name="Normal 25 2 5" xfId="6330" xr:uid="{B30857AE-4AAC-4080-8968-FAF028735355}"/>
    <cellStyle name="Normal 25 2 5 2" xfId="8466" xr:uid="{67D4ABF7-CF2D-4C0A-A7C4-DB135F625028}"/>
    <cellStyle name="Normal 25 2 6" xfId="8451" xr:uid="{0558A95E-8D1B-4964-B034-6B0E4EAEFD45}"/>
    <cellStyle name="Normal 25 3" xfId="3608" xr:uid="{8A1B2E96-1ED8-4FE3-A000-2A6BBDF53635}"/>
    <cellStyle name="Normal 25 3 2" xfId="3609" xr:uid="{EB998D7D-6250-4E23-BE56-85756DE1DB39}"/>
    <cellStyle name="Normal 25 3 2 2" xfId="6331" xr:uid="{E006B8D8-94D2-4EEF-8164-0C2BD89A1A04}"/>
    <cellStyle name="Normal 25 3 2 2 2" xfId="6332" xr:uid="{CDC17C9C-EBFE-487C-A82C-86A304D31013}"/>
    <cellStyle name="Normal 25 3 2 2 2 2" xfId="8470" xr:uid="{2F306500-068E-4C37-A1D2-2782A65C8D43}"/>
    <cellStyle name="Normal 25 3 2 2 3" xfId="8469" xr:uid="{E4082E0E-8C73-4BAF-818C-D20C3FD6FD07}"/>
    <cellStyle name="Normal 25 3 2 3" xfId="6333" xr:uid="{0E3EA45C-4268-4D85-986C-4BD511B17830}"/>
    <cellStyle name="Normal 25 3 2 3 2" xfId="8471" xr:uid="{BEF766BB-C1A6-4391-95C2-EDD323217639}"/>
    <cellStyle name="Normal 25 3 2 4" xfId="8468" xr:uid="{86A42205-E387-4DFA-951D-F447AFC48095}"/>
    <cellStyle name="Normal 25 3 3" xfId="6334" xr:uid="{1DE7AEE7-24D7-429D-ACC3-8BAFF8DC6388}"/>
    <cellStyle name="Normal 25 3 3 2" xfId="6335" xr:uid="{F5B1857D-54EA-4C27-AFEA-C2ECCDA12361}"/>
    <cellStyle name="Normal 25 3 3 2 2" xfId="8473" xr:uid="{0130D46B-88FE-49CE-AA22-A8B6467787F4}"/>
    <cellStyle name="Normal 25 3 3 3" xfId="8472" xr:uid="{920E6C14-E3DE-4DCC-B67E-13C3FF9FB8D7}"/>
    <cellStyle name="Normal 25 3 4" xfId="6336" xr:uid="{B5199E0A-AC61-4AA8-BA57-95266ADD19A9}"/>
    <cellStyle name="Normal 25 3 4 2" xfId="8474" xr:uid="{64D44DB8-E34E-4263-AE5F-631452312AC7}"/>
    <cellStyle name="Normal 25 3 5" xfId="8467" xr:uid="{EE470D2F-8D78-4866-B4EE-9F8F65E99646}"/>
    <cellStyle name="Normal 25 4" xfId="3610" xr:uid="{5092F950-6125-4747-8CEA-17CCB1DAC1EB}"/>
    <cellStyle name="Normal 25 4 2" xfId="3611" xr:uid="{BDAADA33-1743-48DE-A357-FE8BDF9834FA}"/>
    <cellStyle name="Normal 25 4 2 2" xfId="6337" xr:uid="{77D99C8B-A13C-403E-8689-732FC181035B}"/>
    <cellStyle name="Normal 25 4 2 2 2" xfId="8477" xr:uid="{D2CC99A2-C66A-4F25-A47A-6C9262A9D7EB}"/>
    <cellStyle name="Normal 25 4 2 3" xfId="8476" xr:uid="{8096DA46-879F-4356-8569-B5600A11C72A}"/>
    <cellStyle name="Normal 25 4 3" xfId="6338" xr:uid="{AF2C6D92-4E61-4551-A936-CE3551ED6EA7}"/>
    <cellStyle name="Normal 25 4 3 2" xfId="8478" xr:uid="{6CBFC3A6-3C45-4DC3-86BA-7AD5E07B307B}"/>
    <cellStyle name="Normal 25 4 4" xfId="8475" xr:uid="{EE59DBA7-2D2C-40BC-8E02-E3A18C325E2D}"/>
    <cellStyle name="Normal 25 5" xfId="3612" xr:uid="{65EC823C-AE02-44B1-AFD4-600B8A5E8732}"/>
    <cellStyle name="Normal 25 5 2" xfId="6339" xr:uid="{F248CF75-06BB-455F-94AD-AEDDD1E54D2A}"/>
    <cellStyle name="Normal 25 5 2 2" xfId="8479" xr:uid="{60A7AC62-5EED-46B6-AD85-7F14D747DB98}"/>
    <cellStyle name="Normal 25 6" xfId="6340" xr:uid="{32D7D922-C727-495A-9F6A-F1D8A16EA327}"/>
    <cellStyle name="Normal 25 6 2" xfId="8480" xr:uid="{BA3C5E6E-02EF-476D-A721-165BFAFE89A5}"/>
    <cellStyle name="Normal 26" xfId="3613" xr:uid="{446D713E-51AE-43FB-AA41-DBA1294B68EE}"/>
    <cellStyle name="Normal 26 2" xfId="3614" xr:uid="{072DE98E-59FE-458C-BF90-182C418BABCE}"/>
    <cellStyle name="Normal 26 2 2" xfId="3615" xr:uid="{037F7CFF-CEEA-440B-B764-0431A6CA0C34}"/>
    <cellStyle name="Normal 26 2 2 2" xfId="6341" xr:uid="{1003F492-9F8F-488A-B837-44643EAB648D}"/>
    <cellStyle name="Normal 26 2 2 2 2" xfId="6342" xr:uid="{8D823781-56A9-4CBA-A471-B2CE94E7574C}"/>
    <cellStyle name="Normal 26 2 2 2 2 2" xfId="8483" xr:uid="{05C6EE8C-4B71-4986-9BE5-AC58ADB74840}"/>
    <cellStyle name="Normal 26 2 2 2 3" xfId="8482" xr:uid="{6FDAFE0F-A098-4894-9DF5-CD09848548F8}"/>
    <cellStyle name="Normal 26 2 2 3" xfId="6343" xr:uid="{154D3FA6-6AC3-495F-89BD-87FA74E855AD}"/>
    <cellStyle name="Normal 26 2 2 3 2" xfId="8484" xr:uid="{C20BCEC8-064E-4DEE-AAD0-895C8DAAD12D}"/>
    <cellStyle name="Normal 26 2 2 4" xfId="8481" xr:uid="{A643F90F-81E3-4A41-9692-25CB345332A5}"/>
    <cellStyle name="Normal 26 2 3" xfId="6344" xr:uid="{3A196B16-6FF7-4E9E-9EF5-6E0C795B73E1}"/>
    <cellStyle name="Normal 26 2 3 2" xfId="6345" xr:uid="{6757E2E9-9134-4CB8-BD3C-BB577611A455}"/>
    <cellStyle name="Normal 26 2 3 2 2" xfId="8486" xr:uid="{32C6251D-2E9E-4FE8-8A6F-924D6C068AC0}"/>
    <cellStyle name="Normal 26 2 3 3" xfId="8485" xr:uid="{1F0D2948-98D5-4E67-9C44-E2D6C75EE2E2}"/>
    <cellStyle name="Normal 26 2 4" xfId="6346" xr:uid="{01A5CBCD-9F94-42BA-A938-12928DC690EE}"/>
    <cellStyle name="Normal 26 2 4 2" xfId="8487" xr:uid="{F3095281-B5B6-4795-90DB-C8DC5790E36D}"/>
    <cellStyle name="Normal 26 3" xfId="3616" xr:uid="{D7B97361-9633-465D-8EF1-D9FFE4A40F61}"/>
    <cellStyle name="Normal 26 3 2" xfId="3617" xr:uid="{3B635A42-7105-4D09-97F4-100C1DC658FD}"/>
    <cellStyle name="Normal 26 3 2 2" xfId="6347" xr:uid="{5DA9B23D-AF99-48C8-BD47-9934F8F32EDA}"/>
    <cellStyle name="Normal 26 3 2 2 2" xfId="8489" xr:uid="{4FB3828F-3B5B-471C-8229-BE5AE31D55E7}"/>
    <cellStyle name="Normal 26 3 2 3" xfId="8488" xr:uid="{9592E4A1-C206-4EDB-BDA0-83586A18C007}"/>
    <cellStyle name="Normal 26 3 3" xfId="6348" xr:uid="{9448FA90-A02A-4A37-9943-951A96FAB90B}"/>
    <cellStyle name="Normal 26 3 3 2" xfId="8490" xr:uid="{A6E9D9C5-FAB9-42D9-BED5-5D2320E2C195}"/>
    <cellStyle name="Normal 26 4" xfId="3618" xr:uid="{49B3B8F5-FD5B-4AC7-9965-EB01FE331E66}"/>
    <cellStyle name="Normal 26 4 2" xfId="6349" xr:uid="{E8DD4724-6EF8-47DB-82D9-1F9CA284B626}"/>
    <cellStyle name="Normal 26 4 2 2" xfId="8491" xr:uid="{1D1F071E-06F8-4E0A-AB95-8FE54BF79CE4}"/>
    <cellStyle name="Normal 26 5" xfId="3619" xr:uid="{1D803E25-690A-4417-896C-7C64750C2B1D}"/>
    <cellStyle name="Normal 27" xfId="3620" xr:uid="{78028994-31FE-4E96-8FF5-6FEDC62B5A0A}"/>
    <cellStyle name="Normal 27 2" xfId="3621" xr:uid="{47819835-92C0-4F7A-B70E-1B3A44157F1B}"/>
    <cellStyle name="Normal 27 2 2" xfId="3622" xr:uid="{3F66CF23-1FBF-4D8C-9559-51A9877D1334}"/>
    <cellStyle name="Normal 27 2 2 2" xfId="6350" xr:uid="{E703221F-60EA-41D9-85F3-A8F96847CF77}"/>
    <cellStyle name="Normal 27 2 2 2 2" xfId="6351" xr:uid="{05F98EC8-6DAD-4A66-8FC8-2F51CD5D5C09}"/>
    <cellStyle name="Normal 27 2 2 2 2 2" xfId="8494" xr:uid="{ECDE8473-C2B4-4303-932A-1023CC740A43}"/>
    <cellStyle name="Normal 27 2 2 2 3" xfId="8493" xr:uid="{2FC58F4F-BB2F-46A1-B281-875058157D61}"/>
    <cellStyle name="Normal 27 2 2 3" xfId="6352" xr:uid="{2A42027F-55CC-4DEB-9743-6ECA0FC06709}"/>
    <cellStyle name="Normal 27 2 2 3 2" xfId="8495" xr:uid="{9F2E7293-4E2D-4890-B543-3FB8E4F98060}"/>
    <cellStyle name="Normal 27 2 2 4" xfId="8492" xr:uid="{5286488F-5F65-4C4F-B1D9-18BFAFB60C48}"/>
    <cellStyle name="Normal 27 2 3" xfId="6353" xr:uid="{AF6AA6B1-A1D9-4FC6-B5F4-3C69E547F4AE}"/>
    <cellStyle name="Normal 27 2 3 2" xfId="6354" xr:uid="{5A68A867-4FDF-4861-847E-DF02693D0E32}"/>
    <cellStyle name="Normal 27 2 3 2 2" xfId="8497" xr:uid="{7BC0A669-AC26-4674-A1AE-45E49D34563B}"/>
    <cellStyle name="Normal 27 2 3 3" xfId="8496" xr:uid="{28598358-0FE2-4AA1-89D2-8010C9504FFD}"/>
    <cellStyle name="Normal 27 2 4" xfId="6355" xr:uid="{CBCDB16A-40A1-48BD-9D30-9B7281E161B8}"/>
    <cellStyle name="Normal 27 2 4 2" xfId="8498" xr:uid="{ECAB1736-04E6-4364-9FB4-2D1A2529B66D}"/>
    <cellStyle name="Normal 27 3" xfId="3623" xr:uid="{3C029402-F5EF-4315-BABB-6F771395AFBE}"/>
    <cellStyle name="Normal 27 3 2" xfId="3624" xr:uid="{04E7FDCA-9411-4309-BB40-8868A67F113B}"/>
    <cellStyle name="Normal 27 3 2 2" xfId="6356" xr:uid="{E4AEB401-5D1A-4F8C-BE22-ED2534D236E1}"/>
    <cellStyle name="Normal 27 3 2 2 2" xfId="8500" xr:uid="{E53098D9-3D90-4B03-AA1E-94551E4BEA2C}"/>
    <cellStyle name="Normal 27 3 2 3" xfId="8499" xr:uid="{13332A5D-74D9-41B7-97D8-F8A81A6084AD}"/>
    <cellStyle name="Normal 27 3 3" xfId="6357" xr:uid="{3527A3FE-9B68-422E-84A7-22B41DDE94E2}"/>
    <cellStyle name="Normal 27 3 3 2" xfId="8501" xr:uid="{B1DE6988-F1A0-4A1E-977D-9AFBC4E867F2}"/>
    <cellStyle name="Normal 27 4" xfId="3625" xr:uid="{F1A34F2F-6456-45E3-B80A-530654D99AA3}"/>
    <cellStyle name="Normal 27 4 2" xfId="6358" xr:uid="{A04048C6-0469-4A2C-B4A3-1DE21EE3C81D}"/>
    <cellStyle name="Normal 27 4 2 2" xfId="8502" xr:uid="{19F551BE-7607-4251-82EE-5DB9F565BFBE}"/>
    <cellStyle name="Normal 27 5" xfId="3626" xr:uid="{5283745A-9D01-4F2C-AF4F-335079D9C847}"/>
    <cellStyle name="Normal 28" xfId="3627" xr:uid="{6904390B-CE8D-4579-B35E-73DEA31196B7}"/>
    <cellStyle name="Normal 28 2" xfId="3628" xr:uid="{3615E2BC-1095-4EF2-95FF-CCFD45CE3912}"/>
    <cellStyle name="Normal 28 2 2" xfId="3629" xr:uid="{AED5C83E-2C1B-4BF6-8677-35C8C44C6D79}"/>
    <cellStyle name="Normal 29" xfId="3630" xr:uid="{55506394-C42B-45F3-B097-FB5FD71A2F23}"/>
    <cellStyle name="Normal 29 2" xfId="3631" xr:uid="{522D9B9B-DE68-4B84-ABAA-4B66B4BD578B}"/>
    <cellStyle name="Normal 29 2 2" xfId="3632" xr:uid="{58DADF03-D448-4600-90A9-A2315A0383D7}"/>
    <cellStyle name="Normal 29 2 2 2" xfId="6359" xr:uid="{4050F25D-C0EF-4D1D-8F9C-EEF3AB52A499}"/>
    <cellStyle name="Normal 29 2 2 2 2" xfId="6360" xr:uid="{FC1835A0-35ED-4E77-9918-A69E74634061}"/>
    <cellStyle name="Normal 29 2 2 2 2 2" xfId="8506" xr:uid="{6B1E5177-65E5-433A-9D4E-D90F42BF968D}"/>
    <cellStyle name="Normal 29 2 2 2 3" xfId="8505" xr:uid="{376FA5BA-3446-4DB8-B7C2-E56359F9A5F4}"/>
    <cellStyle name="Normal 29 2 2 3" xfId="6361" xr:uid="{8FCFFBB4-35CB-46A8-9F41-DBCB92144CFE}"/>
    <cellStyle name="Normal 29 2 2 3 2" xfId="8507" xr:uid="{D9225A7D-9502-4CEB-AD2B-F2138136C8A3}"/>
    <cellStyle name="Normal 29 2 2 4" xfId="8504" xr:uid="{ACACA630-5B81-4075-888A-20E6D14FE671}"/>
    <cellStyle name="Normal 29 2 3" xfId="6362" xr:uid="{1B1D22C8-A827-482D-8D1F-D3FB8B0A4BCB}"/>
    <cellStyle name="Normal 29 2 3 2" xfId="6363" xr:uid="{C0FE9D71-F753-48E3-8832-4869DBF63D42}"/>
    <cellStyle name="Normal 29 2 3 2 2" xfId="8509" xr:uid="{8AA830F1-A25E-42E6-9462-1FDA96FF056A}"/>
    <cellStyle name="Normal 29 2 3 3" xfId="8508" xr:uid="{AAAFD7CB-391A-4B9A-A262-9A76ADC781EB}"/>
    <cellStyle name="Normal 29 2 4" xfId="6364" xr:uid="{66AB9CF4-6F58-4FB5-9800-D18C114A9858}"/>
    <cellStyle name="Normal 29 2 4 2" xfId="8510" xr:uid="{E4F1D58C-7C93-4043-A173-1FDC64E39EEF}"/>
    <cellStyle name="Normal 29 2 5" xfId="8503" xr:uid="{B9F69EF8-6392-4600-82D8-1F9D9321D6D5}"/>
    <cellStyle name="Normal 29 3" xfId="3633" xr:uid="{86D1E671-ADBE-4874-80E6-BBC852CF8BBE}"/>
    <cellStyle name="Normal 29 3 2" xfId="3634" xr:uid="{4DC9EFC4-81D8-4505-919C-A9884011DF1A}"/>
    <cellStyle name="Normal 29 3 2 2" xfId="6365" xr:uid="{23134BA9-4749-46B9-A1BA-D5D7F4894398}"/>
    <cellStyle name="Normal 29 3 2 2 2" xfId="8513" xr:uid="{71441B93-F8B3-45DD-B926-B1DE7C4E3602}"/>
    <cellStyle name="Normal 29 3 2 3" xfId="8512" xr:uid="{2C113FA5-7A11-4F68-8BF9-9C19786466DC}"/>
    <cellStyle name="Normal 29 3 3" xfId="6366" xr:uid="{02681EDE-2E80-4FF1-9DB0-3BEE30FA328D}"/>
    <cellStyle name="Normal 29 3 3 2" xfId="8514" xr:uid="{4E101E41-C0BE-4018-BC74-758FA3636FF5}"/>
    <cellStyle name="Normal 29 3 4" xfId="8511" xr:uid="{E72B0276-7995-4053-BF89-A71CA670B722}"/>
    <cellStyle name="Normal 29 4" xfId="3635" xr:uid="{95712771-1B1A-4C1F-9CB5-A11A3FFEB6DA}"/>
    <cellStyle name="Normal 29 4 2" xfId="6367" xr:uid="{EE2751B3-6A43-4C43-B75D-18D393E9BBDB}"/>
    <cellStyle name="Normal 29 4 2 2" xfId="8516" xr:uid="{698B7A51-6564-41C9-B749-B204E225C2F8}"/>
    <cellStyle name="Normal 29 4 3" xfId="8515" xr:uid="{4993F167-6FF1-4EA5-83CA-B4789E20DA81}"/>
    <cellStyle name="Normal 29 5" xfId="6368" xr:uid="{06AD440D-2B1C-4640-A787-B45A34E0B39E}"/>
    <cellStyle name="Normal 29 5 2" xfId="8517" xr:uid="{C83A3377-0D08-4B04-93E0-53A942DDC8AC}"/>
    <cellStyle name="Normal 3" xfId="45" xr:uid="{00000000-0005-0000-0000-000035000000}"/>
    <cellStyle name="Normal 3 10" xfId="3637" xr:uid="{BE7F90F0-AF45-407C-A0A0-1F76413EADC4}"/>
    <cellStyle name="Normal 3 11" xfId="3638" xr:uid="{F8F46377-335B-4DAD-ABF9-04060ADBC1A2}"/>
    <cellStyle name="Normal 3 12" xfId="3639" xr:uid="{B5490E37-B82C-4394-BE44-165D1F6EBA27}"/>
    <cellStyle name="Normal 3 13" xfId="3640" xr:uid="{A1F036BD-A389-46CA-9274-6471686B70C2}"/>
    <cellStyle name="Normal 3 13 2" xfId="8519" xr:uid="{93190135-F061-454F-9A3F-D45524712C71}"/>
    <cellStyle name="Normal 3 14" xfId="3641" xr:uid="{DC773941-C88B-462C-AFE6-7FEC13BFA663}"/>
    <cellStyle name="Normal 3 14 2" xfId="8520" xr:uid="{F1AAD6E8-C39B-4184-82F5-11353D61622C}"/>
    <cellStyle name="Normal 3 15" xfId="3642" xr:uid="{1C4F074F-2CA0-4910-A0A4-EA33755DB491}"/>
    <cellStyle name="Normal 3 16" xfId="8518" xr:uid="{A876C9E4-734C-49F2-BD91-C2B700BB3957}"/>
    <cellStyle name="Normal 3 17" xfId="3636" xr:uid="{89154AD8-16B3-40DF-97C9-112270108803}"/>
    <cellStyle name="Normal 3 2" xfId="3643" xr:uid="{D2D2481B-6309-4E5B-8372-63B42E94FACB}"/>
    <cellStyle name="Normal 3 2 10" xfId="3644" xr:uid="{E151C01F-AF5D-4DBD-82AE-CB7CA5A0ABC6}"/>
    <cellStyle name="Normal 3 2 10 2" xfId="3645" xr:uid="{64F31536-7639-45B3-B903-B9F1977B3AF3}"/>
    <cellStyle name="Normal 3 2 10 2 2" xfId="8523" xr:uid="{A9443D82-5994-4535-8EE2-6812E987C695}"/>
    <cellStyle name="Normal 3 2 10 3" xfId="8522" xr:uid="{CC0059BD-4047-4372-8444-E2F40645FF70}"/>
    <cellStyle name="Normal 3 2 11" xfId="3646" xr:uid="{51591833-6E40-48AE-B228-5373BD5000F2}"/>
    <cellStyle name="Normal 3 2 11 2" xfId="8524" xr:uid="{EB9E0C1D-4701-4C5D-9402-62F734EC15C3}"/>
    <cellStyle name="Normal 3 2 12" xfId="3647" xr:uid="{4EC89331-8A41-4D66-A9E0-FB2D32140D17}"/>
    <cellStyle name="Normal 3 2 12 2" xfId="8525" xr:uid="{86A23B71-6BB1-41EA-81F8-7AF0556FB16C}"/>
    <cellStyle name="Normal 3 2 13" xfId="8521" xr:uid="{9FA85A36-1491-451F-8383-6C964E6C8E72}"/>
    <cellStyle name="Normal 3 2 2" xfId="3648" xr:uid="{5AA62277-F331-401A-A708-DED11879FA14}"/>
    <cellStyle name="Normal 3 2 2 10" xfId="3649" xr:uid="{7F2EB922-1DE8-4AAC-85DC-0883C2D55EB7}"/>
    <cellStyle name="Normal 3 2 2 10 2" xfId="8527" xr:uid="{E5BC89AF-2424-43D5-9D01-42C8FB37B02D}"/>
    <cellStyle name="Normal 3 2 2 11" xfId="3650" xr:uid="{2AA8F02D-FC9F-437A-A5AE-FDFC19CCFEA4}"/>
    <cellStyle name="Normal 3 2 2 11 2" xfId="8528" xr:uid="{E3B7FB57-65FE-4F89-B6B9-3C9709BBB8C3}"/>
    <cellStyle name="Normal 3 2 2 12" xfId="8526" xr:uid="{F0543BF3-FC20-439C-9AC4-AD22E7A04DD4}"/>
    <cellStyle name="Normal 3 2 2 2" xfId="3651" xr:uid="{C744B4A9-A860-4758-A746-29DE790D3638}"/>
    <cellStyle name="Normal 3 2 2 2 2" xfId="3652" xr:uid="{A29E4245-8513-483E-96FA-516C659E561A}"/>
    <cellStyle name="Normal 3 2 2 2 2 2" xfId="3653" xr:uid="{C1142E5F-AB24-48EB-BD49-69BFE24D217F}"/>
    <cellStyle name="Normal 3 2 2 2 2 2 2" xfId="6369" xr:uid="{3A5AA53A-3C60-45C7-98D6-24030761BD0D}"/>
    <cellStyle name="Normal 3 2 2 2 2 2 2 2" xfId="6370" xr:uid="{79C9EBB6-3999-4ECF-A955-75F47D03B910}"/>
    <cellStyle name="Normal 3 2 2 2 2 2 2 2 2" xfId="8533" xr:uid="{5D6597F6-EB23-4840-92DE-8307B78FDCA2}"/>
    <cellStyle name="Normal 3 2 2 2 2 2 2 3" xfId="8532" xr:uid="{65436557-9CCD-4CC4-8F11-99C763D26040}"/>
    <cellStyle name="Normal 3 2 2 2 2 2 3" xfId="6371" xr:uid="{D937366B-064B-4E11-9658-CA0F0CB4AD60}"/>
    <cellStyle name="Normal 3 2 2 2 2 2 3 2" xfId="8534" xr:uid="{A417C9AF-229A-4EA5-AD64-67598978F1A7}"/>
    <cellStyle name="Normal 3 2 2 2 2 2 4" xfId="8531" xr:uid="{A44EB034-2316-43D2-8EC4-351A8E66F7EF}"/>
    <cellStyle name="Normal 3 2 2 2 2 3" xfId="6372" xr:uid="{AF939900-5B98-4FCA-8F66-391CAA013383}"/>
    <cellStyle name="Normal 3 2 2 2 2 3 2" xfId="6373" xr:uid="{A05A1392-5797-4A59-AF8F-3951ED4F75C1}"/>
    <cellStyle name="Normal 3 2 2 2 2 3 2 2" xfId="8536" xr:uid="{012EA773-4BAF-42DC-9271-9F328719CDC0}"/>
    <cellStyle name="Normal 3 2 2 2 2 3 3" xfId="8535" xr:uid="{1481B27C-EA03-4F8A-9148-B5A983745B6E}"/>
    <cellStyle name="Normal 3 2 2 2 2 4" xfId="6374" xr:uid="{91C17B24-AA2D-48FF-A094-5F30C5ABDDDB}"/>
    <cellStyle name="Normal 3 2 2 2 2 4 2" xfId="8537" xr:uid="{5BD82E99-CF3A-4150-99B5-A8D45664A190}"/>
    <cellStyle name="Normal 3 2 2 2 2 5" xfId="8530" xr:uid="{16E699D9-7FBB-4BA8-87C9-CB7D43298174}"/>
    <cellStyle name="Normal 3 2 2 2 3" xfId="3654" xr:uid="{78BF7943-8751-46BC-8208-5A2C7A7A5ECB}"/>
    <cellStyle name="Normal 3 2 2 2 3 2" xfId="3655" xr:uid="{A325860F-ADE4-47B6-8A5F-807CF0D40C89}"/>
    <cellStyle name="Normal 3 2 2 2 3 2 2" xfId="6375" xr:uid="{AD594EE9-66D3-4486-819E-16FA4D3E8AF7}"/>
    <cellStyle name="Normal 3 2 2 2 3 2 2 2" xfId="8540" xr:uid="{EA2AE7D7-546F-49A2-A9B9-400ED9D0EE2C}"/>
    <cellStyle name="Normal 3 2 2 2 3 2 3" xfId="8539" xr:uid="{FE579B12-530A-44C9-BA6B-82C85756CCC0}"/>
    <cellStyle name="Normal 3 2 2 2 3 3" xfId="6376" xr:uid="{3FDCFE9E-E4FA-4316-B381-CAC734B59DAC}"/>
    <cellStyle name="Normal 3 2 2 2 3 3 2" xfId="8541" xr:uid="{A7764181-D383-4DB5-BED3-E88DEB7DA938}"/>
    <cellStyle name="Normal 3 2 2 2 3 4" xfId="8538" xr:uid="{537D5A86-8179-4DDE-8422-F6147AA85829}"/>
    <cellStyle name="Normal 3 2 2 2 4" xfId="3656" xr:uid="{4A4AB1B3-786F-42DE-BFE6-89718D15E515}"/>
    <cellStyle name="Normal 3 2 2 2 4 2" xfId="6377" xr:uid="{A0AD3F8A-0B72-46D5-BF9B-13B632B6E3C7}"/>
    <cellStyle name="Normal 3 2 2 2 4 2 2" xfId="8543" xr:uid="{91A97E7C-72AD-45D9-BB61-D0CAA1F7AFFB}"/>
    <cellStyle name="Normal 3 2 2 2 4 3" xfId="8542" xr:uid="{9700D6EB-0F0A-413D-88F9-4F0170DBC87D}"/>
    <cellStyle name="Normal 3 2 2 2 5" xfId="6378" xr:uid="{5B096035-135C-4F72-AEF7-87BEAB89A079}"/>
    <cellStyle name="Normal 3 2 2 2 5 2" xfId="8544" xr:uid="{4C36A87D-9701-418E-868A-92014DF64657}"/>
    <cellStyle name="Normal 3 2 2 2 6" xfId="8529" xr:uid="{F30B73B5-939D-43C8-B7EE-A77DED7AE789}"/>
    <cellStyle name="Normal 3 2 2 3" xfId="3657" xr:uid="{6C99317E-2C5A-4318-9766-4749E4D4A5F2}"/>
    <cellStyle name="Normal 3 2 2 3 2" xfId="3658" xr:uid="{CF280E09-CE30-4203-95A7-BC356BD63722}"/>
    <cellStyle name="Normal 3 2 2 3 2 2" xfId="3659" xr:uid="{09B41B85-3C48-43A5-87DB-45C133C99CBE}"/>
    <cellStyle name="Normal 3 2 2 3 2 2 2" xfId="6379" xr:uid="{23516A8C-2F0D-47AB-95FA-ACE4E247D32A}"/>
    <cellStyle name="Normal 3 2 2 3 2 2 2 2" xfId="8548" xr:uid="{0DC6A7B3-0A83-4933-97C6-8B935AF06CBC}"/>
    <cellStyle name="Normal 3 2 2 3 2 2 3" xfId="8547" xr:uid="{3B0643AD-CA3C-4E70-A8C5-E0B36E19BEF8}"/>
    <cellStyle name="Normal 3 2 2 3 2 3" xfId="6380" xr:uid="{079315BF-DC63-4B1C-9906-8D53C680E055}"/>
    <cellStyle name="Normal 3 2 2 3 2 3 2" xfId="8549" xr:uid="{A323D34F-4952-4F8D-9C6E-706EE64AE0F7}"/>
    <cellStyle name="Normal 3 2 2 3 2 4" xfId="8546" xr:uid="{DA946A4E-EA69-4DD2-8C41-387BD53FE1C3}"/>
    <cellStyle name="Normal 3 2 2 3 3" xfId="3660" xr:uid="{BD170E53-8741-4EA5-8704-5044C5C1B67D}"/>
    <cellStyle name="Normal 3 2 2 3 3 2" xfId="3661" xr:uid="{AC77CBBD-1B69-488B-9FA4-E6018F475B79}"/>
    <cellStyle name="Normal 3 2 2 3 3 2 2" xfId="8551" xr:uid="{89BF6037-3B8F-4492-8DEF-B983B6B339CC}"/>
    <cellStyle name="Normal 3 2 2 3 3 3" xfId="8550" xr:uid="{66BB6366-6F2E-4857-A178-92581D88589E}"/>
    <cellStyle name="Normal 3 2 2 3 4" xfId="3662" xr:uid="{481B08BD-8E2C-4CCA-87A0-2109EF246F13}"/>
    <cellStyle name="Normal 3 2 2 3 4 2" xfId="8552" xr:uid="{66DEAB7F-5B8B-4B40-AF01-2D05EBDF1E12}"/>
    <cellStyle name="Normal 3 2 2 3 5" xfId="8545" xr:uid="{DD30D877-6C4C-4099-AEF3-7AB70D25D7EB}"/>
    <cellStyle name="Normal 3 2 2 4" xfId="3663" xr:uid="{FEECBB86-CDD5-4A11-A80C-56463AFCC28F}"/>
    <cellStyle name="Normal 3 2 2 4 2" xfId="3664" xr:uid="{EB7148E6-8940-48DB-9A21-D5482F461D1F}"/>
    <cellStyle name="Normal 3 2 2 4 2 2" xfId="3665" xr:uid="{09C5D7EA-4977-4338-863E-B94A528DFD38}"/>
    <cellStyle name="Normal 3 2 2 4 2 2 2" xfId="8555" xr:uid="{90D83F19-B063-4519-9CA3-82C46712C349}"/>
    <cellStyle name="Normal 3 2 2 4 2 3" xfId="8554" xr:uid="{1A8D26C4-83DA-4498-9F8C-DE07DE0953CA}"/>
    <cellStyle name="Normal 3 2 2 4 3" xfId="3666" xr:uid="{0ADD2ED8-6A2E-4C98-96E5-1680A2CD3020}"/>
    <cellStyle name="Normal 3 2 2 4 3 2" xfId="3667" xr:uid="{5C364D0E-017A-4071-824C-360A77C995D9}"/>
    <cellStyle name="Normal 3 2 2 4 3 2 2" xfId="8557" xr:uid="{59F16D70-537B-435E-A43F-CA021BD1183C}"/>
    <cellStyle name="Normal 3 2 2 4 3 3" xfId="8556" xr:uid="{BD8C8919-F5CA-4DB6-8F85-932A615E1FEC}"/>
    <cellStyle name="Normal 3 2 2 4 4" xfId="3668" xr:uid="{D196A1F5-696D-4047-B014-757995F52204}"/>
    <cellStyle name="Normal 3 2 2 4 4 2" xfId="8558" xr:uid="{66B5404A-9043-44F1-B17E-1D5528A5BE36}"/>
    <cellStyle name="Normal 3 2 2 4 5" xfId="8553" xr:uid="{C8E5F2CD-8CC6-4240-8436-D4A8EDE2B5B9}"/>
    <cellStyle name="Normal 3 2 2 5" xfId="3669" xr:uid="{4E7464DD-C1A6-44FD-9C37-81BA328F764E}"/>
    <cellStyle name="Normal 3 2 2 5 2" xfId="3670" xr:uid="{B39CD8E7-91C2-47A6-8065-DBF4603A537D}"/>
    <cellStyle name="Normal 3 2 2 5 2 2" xfId="3671" xr:uid="{0F13564C-97CD-430C-B8F0-F013ABCA90FF}"/>
    <cellStyle name="Normal 3 2 2 5 2 2 2" xfId="8561" xr:uid="{53879438-6C4A-469F-AF3D-D785E53EE386}"/>
    <cellStyle name="Normal 3 2 2 5 2 3" xfId="8560" xr:uid="{C9DAA758-B6AC-4219-A3FD-ED4D8387EF4A}"/>
    <cellStyle name="Normal 3 2 2 5 3" xfId="3672" xr:uid="{D482BD2C-38E4-4634-8C3B-CD448E991128}"/>
    <cellStyle name="Normal 3 2 2 5 3 2" xfId="3673" xr:uid="{26193636-463B-42FA-A6DA-6C4891A6682D}"/>
    <cellStyle name="Normal 3 2 2 5 3 2 2" xfId="8563" xr:uid="{3245B694-E41A-44C9-A56C-B84A7F690173}"/>
    <cellStyle name="Normal 3 2 2 5 3 3" xfId="8562" xr:uid="{BFAD2DBF-A2BC-4BAB-82B0-3C56B847B78E}"/>
    <cellStyle name="Normal 3 2 2 5 4" xfId="3674" xr:uid="{70FCA9E6-F202-4FCC-8F0D-4415E43958E8}"/>
    <cellStyle name="Normal 3 2 2 5 4 2" xfId="8564" xr:uid="{99EF538B-D453-429D-A3CA-CD43F3382664}"/>
    <cellStyle name="Normal 3 2 2 5 5" xfId="8559" xr:uid="{D4D2C676-4980-4755-81B2-8E3D61568817}"/>
    <cellStyle name="Normal 3 2 2 6" xfId="3675" xr:uid="{6D256F79-23D5-4D2D-8780-7C8DEBD03E4D}"/>
    <cellStyle name="Normal 3 2 2 6 2" xfId="3676" xr:uid="{FE64B15A-C3DC-46CF-AD1A-D01EC9C983FC}"/>
    <cellStyle name="Normal 3 2 2 6 2 2" xfId="3677" xr:uid="{0D44135E-2253-449B-B160-51AA1991F310}"/>
    <cellStyle name="Normal 3 2 2 6 2 2 2" xfId="8567" xr:uid="{95B873DB-0AFD-46A1-A640-94C6B45A8EA7}"/>
    <cellStyle name="Normal 3 2 2 6 2 3" xfId="8566" xr:uid="{25160A0C-9DA8-44ED-831E-A4D80B617392}"/>
    <cellStyle name="Normal 3 2 2 6 3" xfId="3678" xr:uid="{AE69298F-E2C2-4B08-B23C-F394680A02AA}"/>
    <cellStyle name="Normal 3 2 2 6 3 2" xfId="3679" xr:uid="{4AFE474A-A504-4B58-8BDE-35A23CD2234C}"/>
    <cellStyle name="Normal 3 2 2 6 3 2 2" xfId="8569" xr:uid="{8AC4EA8D-3DB8-4576-9704-56A0DB581FD8}"/>
    <cellStyle name="Normal 3 2 2 6 3 3" xfId="8568" xr:uid="{3E6E013F-3F96-4889-AF16-3882D390358F}"/>
    <cellStyle name="Normal 3 2 2 6 4" xfId="3680" xr:uid="{48B7D0A9-C692-45FB-AEEF-86F65B699330}"/>
    <cellStyle name="Normal 3 2 2 6 4 2" xfId="8570" xr:uid="{502726E0-06FD-44E6-8E61-ED22ED19ABB9}"/>
    <cellStyle name="Normal 3 2 2 6 5" xfId="8565" xr:uid="{33C4BD23-8C58-4AC9-98CE-C6042D99C968}"/>
    <cellStyle name="Normal 3 2 2 7" xfId="3681" xr:uid="{C6F44B5E-C7C9-4DE0-ADFB-9292489BC834}"/>
    <cellStyle name="Normal 3 2 2 7 2" xfId="3682" xr:uid="{B389F890-00B0-408D-9142-062F201D2623}"/>
    <cellStyle name="Normal 3 2 2 7 2 2" xfId="3683" xr:uid="{D3CB57DA-3F77-4944-B90D-2AE319EC5242}"/>
    <cellStyle name="Normal 3 2 2 7 2 2 2" xfId="8573" xr:uid="{1B03A4AB-DF3F-491E-BD13-80B887E96B94}"/>
    <cellStyle name="Normal 3 2 2 7 2 3" xfId="8572" xr:uid="{6665B24A-92F0-4E75-B512-22152AFB184F}"/>
    <cellStyle name="Normal 3 2 2 7 3" xfId="3684" xr:uid="{01045C1D-4FB1-4D86-8BD8-7B534D9DA5FD}"/>
    <cellStyle name="Normal 3 2 2 7 3 2" xfId="3685" xr:uid="{6602F879-F8D0-40EC-90CC-ADBA0AD15DB9}"/>
    <cellStyle name="Normal 3 2 2 7 3 2 2" xfId="8575" xr:uid="{DBF4D7C6-265A-44A9-B25A-0555ED9183BF}"/>
    <cellStyle name="Normal 3 2 2 7 3 3" xfId="8574" xr:uid="{01AC47AD-A38B-47EC-8878-6EEA0A96D302}"/>
    <cellStyle name="Normal 3 2 2 7 4" xfId="3686" xr:uid="{50B972A0-612F-41EF-994E-97BD1FE10974}"/>
    <cellStyle name="Normal 3 2 2 7 4 2" xfId="8576" xr:uid="{406B8DC6-525F-4EF0-9ED8-261C774A7509}"/>
    <cellStyle name="Normal 3 2 2 7 5" xfId="8571" xr:uid="{7F3A03F7-FD2C-4A96-A6A0-C21F85943568}"/>
    <cellStyle name="Normal 3 2 2 8" xfId="3687" xr:uid="{BF2ECD5E-274E-4B93-B9BB-27DCA3FF1697}"/>
    <cellStyle name="Normal 3 2 2 8 2" xfId="3688" xr:uid="{28282C3F-269A-45C8-B5FF-A6AD6FE57EAB}"/>
    <cellStyle name="Normal 3 2 2 8 2 2" xfId="8578" xr:uid="{72288711-962E-48F9-B913-2C9B4559A952}"/>
    <cellStyle name="Normal 3 2 2 8 3" xfId="8577" xr:uid="{CEEB8EC7-FAC9-4AE7-B429-5DA28B379EFA}"/>
    <cellStyle name="Normal 3 2 2 9" xfId="3689" xr:uid="{A60275A2-A403-4CD8-9BDD-D8086A02E793}"/>
    <cellStyle name="Normal 3 2 2 9 2" xfId="3690" xr:uid="{933B63AE-C79B-4873-8EFD-FE13ACE3D325}"/>
    <cellStyle name="Normal 3 2 2 9 2 2" xfId="8580" xr:uid="{E6106011-F0F3-41D7-86B0-662A2B272DB5}"/>
    <cellStyle name="Normal 3 2 2 9 3" xfId="8579" xr:uid="{602BC2A9-5B86-4B54-ACB1-09A5ECEBD520}"/>
    <cellStyle name="Normal 3 2 3" xfId="64" xr:uid="{A623F6C3-0A58-4E21-97CF-BC10FAA7DB9D}"/>
    <cellStyle name="Normal 3 2 3 2" xfId="3691" xr:uid="{EA10F968-7ABF-4672-AA05-8CAD3E07D5E2}"/>
    <cellStyle name="Normal 3 2 3 2 2" xfId="3692" xr:uid="{D1A608CA-E499-4EFF-9CC9-BC3EA09EE241}"/>
    <cellStyle name="Normal 3 2 3 2 2 2" xfId="6381" xr:uid="{E1DAFC61-74BB-4051-98CA-2C6E04E43E85}"/>
    <cellStyle name="Normal 3 2 3 2 2 2 2" xfId="6382" xr:uid="{160295C4-4368-402A-B075-D780C74FC7D8}"/>
    <cellStyle name="Normal 3 2 3 2 2 2 2 2" xfId="8584" xr:uid="{FB47A8C1-81D2-4FA4-A319-4B5918C6987E}"/>
    <cellStyle name="Normal 3 2 3 2 2 2 3" xfId="8583" xr:uid="{CDABC34B-35F7-41A5-9530-1840B8317A89}"/>
    <cellStyle name="Normal 3 2 3 2 2 3" xfId="6383" xr:uid="{266F36AA-806D-407B-B4F5-A2FE5CCE585E}"/>
    <cellStyle name="Normal 3 2 3 2 2 3 2" xfId="8585" xr:uid="{4944ED80-33BB-494C-9D9A-4550CF4BC27B}"/>
    <cellStyle name="Normal 3 2 3 2 2 4" xfId="8582" xr:uid="{4989CE58-BC6C-4FD9-9B1E-66EC87A6FFD2}"/>
    <cellStyle name="Normal 3 2 3 2 3" xfId="6384" xr:uid="{F3F7471E-264E-436F-B8C4-47DA8542CA43}"/>
    <cellStyle name="Normal 3 2 3 2 3 2" xfId="6385" xr:uid="{7B372AAA-6237-40B4-971C-2A7F5A54EBA3}"/>
    <cellStyle name="Normal 3 2 3 2 3 2 2" xfId="8587" xr:uid="{0E026472-8512-46A1-BEC8-1705473C346A}"/>
    <cellStyle name="Normal 3 2 3 2 3 3" xfId="8586" xr:uid="{54285DC3-3A42-492E-BFE7-F33E773C4B63}"/>
    <cellStyle name="Normal 3 2 3 2 4" xfId="6386" xr:uid="{8AB688B3-2B96-44D7-A4DF-CE8D4C8D2C4A}"/>
    <cellStyle name="Normal 3 2 3 2 4 2" xfId="8588" xr:uid="{AD594617-6173-471F-9893-FC8117E55706}"/>
    <cellStyle name="Normal 3 2 3 2 5" xfId="8581" xr:uid="{4B8A096F-B4EE-4C37-A578-F826E746F282}"/>
    <cellStyle name="Normal 3 2 3 3" xfId="3693" xr:uid="{FE830B30-E3DB-4161-8374-C4BAA5CD61C1}"/>
    <cellStyle name="Normal 3 2 3 3 2" xfId="3694" xr:uid="{E788CBED-413E-41EA-970B-4E41B59E405E}"/>
    <cellStyle name="Normal 3 2 3 3 2 2" xfId="6387" xr:uid="{FB69D934-B980-4F2F-B786-FED377058AC4}"/>
    <cellStyle name="Normal 3 2 3 3 2 2 2" xfId="8591" xr:uid="{E3871F98-78A5-424F-AE6D-F7E5E4C8F973}"/>
    <cellStyle name="Normal 3 2 3 3 2 3" xfId="8590" xr:uid="{33331D4A-086D-40DA-8C23-9C027CFA2EC9}"/>
    <cellStyle name="Normal 3 2 3 3 3" xfId="6388" xr:uid="{03B81F58-2921-4D21-8E61-B4A76222B9B7}"/>
    <cellStyle name="Normal 3 2 3 3 3 2" xfId="8592" xr:uid="{75C16AE5-7019-4C2B-ACE6-5F424F573302}"/>
    <cellStyle name="Normal 3 2 3 3 4" xfId="8589" xr:uid="{909A4F51-DCBE-4E18-BC16-A11F4234F7B0}"/>
    <cellStyle name="Normal 3 2 3 4" xfId="3695" xr:uid="{6EE90A12-5BCB-4873-8A5D-56556C4DDADA}"/>
    <cellStyle name="Normal 3 2 3 4 2" xfId="6389" xr:uid="{80E2924C-7EE9-44A8-930F-A091BE9EBF27}"/>
    <cellStyle name="Normal 3 2 3 4 2 2" xfId="8593" xr:uid="{307AD754-E521-4E29-A162-82987C1931C9}"/>
    <cellStyle name="Normal 3 2 3 5" xfId="3696" xr:uid="{17462909-353E-4F24-8F5B-95DEBC15737A}"/>
    <cellStyle name="Normal 3 2 3 5 2" xfId="8594" xr:uid="{7E605B61-FEB5-4952-90E1-4B1C2F31DF28}"/>
    <cellStyle name="Normal 3 2 3 6" xfId="3697" xr:uid="{77A284E4-92C6-4093-9FF1-3E06B210B31D}"/>
    <cellStyle name="Normal 3 2 3 6 2" xfId="8595" xr:uid="{92AFB69A-5DF4-4B91-93BC-31FFD65C191D}"/>
    <cellStyle name="Normal 3 2 4" xfId="3698" xr:uid="{3DEB1E50-D0F5-4B98-A9F5-ED8F81C7860A}"/>
    <cellStyle name="Normal 3 2 4 2" xfId="3699" xr:uid="{43DCEE1F-0C48-4596-B85E-96D363036166}"/>
    <cellStyle name="Normal 3 2 4 2 2" xfId="3700" xr:uid="{4B54D9EA-6937-4F50-807E-8B1EA56676A8}"/>
    <cellStyle name="Normal 3 2 4 2 2 2" xfId="8597" xr:uid="{BE48A913-76E8-4B44-95AA-AF44D5AF7C8D}"/>
    <cellStyle name="Normal 3 2 4 2 3" xfId="8596" xr:uid="{80F8C7B4-F591-4365-9903-01DFBCA40F9E}"/>
    <cellStyle name="Normal 3 2 4 3" xfId="3701" xr:uid="{23A089D6-E1CD-4FCA-BE10-22889A6EC128}"/>
    <cellStyle name="Normal 3 2 4 3 2" xfId="3702" xr:uid="{48D27132-5512-4976-8645-3AC2B4135F1B}"/>
    <cellStyle name="Normal 3 2 4 3 2 2" xfId="8599" xr:uid="{4D30AE73-B365-493D-9743-C793C07E6CB9}"/>
    <cellStyle name="Normal 3 2 4 3 3" xfId="8598" xr:uid="{42EDB73C-ABFF-4056-A661-27E390325A93}"/>
    <cellStyle name="Normal 3 2 4 4" xfId="3703" xr:uid="{E686CF9E-8D3A-44F4-A85E-D8475B0AD12D}"/>
    <cellStyle name="Normal 3 2 4 5" xfId="3704" xr:uid="{A392C5BE-0219-40A7-A512-7A5222806CCF}"/>
    <cellStyle name="Normal 3 2 4 5 2" xfId="8600" xr:uid="{018ED3F5-F486-4515-92AF-52BA05F46A22}"/>
    <cellStyle name="Normal 3 2 4 6" xfId="3705" xr:uid="{DCB94426-5DF7-41B2-9FE4-4B28B2D29442}"/>
    <cellStyle name="Normal 3 2 4 6 2" xfId="8601" xr:uid="{3C7BD1FF-6F52-4D34-871C-6C2B7BA85E42}"/>
    <cellStyle name="Normal 3 2 5" xfId="3706" xr:uid="{2F512E01-3665-4E69-A0FE-0697D5C805F9}"/>
    <cellStyle name="Normal 3 2 5 2" xfId="3707" xr:uid="{39C5E7FF-26D2-4C2E-959F-50CDAED90952}"/>
    <cellStyle name="Normal 3 2 5 2 2" xfId="3708" xr:uid="{E1D6F13C-30E4-47B8-87B0-47DDB4DEAB98}"/>
    <cellStyle name="Normal 3 2 5 2 2 2" xfId="6390" xr:uid="{2ADAE1A3-1368-4860-8B57-442CC2FBB241}"/>
    <cellStyle name="Normal 3 2 5 2 2 2 2" xfId="8604" xr:uid="{9322CD6A-3535-43F2-B871-2CBA6A5D3BA0}"/>
    <cellStyle name="Normal 3 2 5 2 2 3" xfId="8603" xr:uid="{62B48811-3FFE-470C-8EF8-898B63A66867}"/>
    <cellStyle name="Normal 3 2 5 2 3" xfId="6391" xr:uid="{247D2CFC-FA68-4CCF-9116-0E82AF0BDBD6}"/>
    <cellStyle name="Normal 3 2 5 2 3 2" xfId="8605" xr:uid="{31326022-FA3F-4C65-B26B-7D67C7B46C75}"/>
    <cellStyle name="Normal 3 2 5 2 4" xfId="8602" xr:uid="{B8A37688-B5B5-48DA-BF4E-391FB7068362}"/>
    <cellStyle name="Normal 3 2 5 3" xfId="3709" xr:uid="{2C8BB6F8-886B-47B7-8AC6-B281BBB79267}"/>
    <cellStyle name="Normal 3 2 5 3 2" xfId="3710" xr:uid="{701253DA-B92C-4C98-988F-44A281274C34}"/>
    <cellStyle name="Normal 3 2 5 3 2 2" xfId="8607" xr:uid="{1408B929-3D8E-4EEC-ABAC-7F0FEB68285A}"/>
    <cellStyle name="Normal 3 2 5 3 3" xfId="8606" xr:uid="{9C1E3692-A9FA-4745-BB47-193E0692E8C9}"/>
    <cellStyle name="Normal 3 2 5 4" xfId="3711" xr:uid="{82F9BDB5-FBE8-4DC5-B46D-987121DE804A}"/>
    <cellStyle name="Normal 3 2 5 5" xfId="3712" xr:uid="{EBFBCE63-CFD9-4D35-AB29-C2F5E6445835}"/>
    <cellStyle name="Normal 3 2 5 5 2" xfId="8608" xr:uid="{1F0C1C9B-8EEE-4CDC-86A4-2C019ED3A707}"/>
    <cellStyle name="Normal 3 2 5 6" xfId="3713" xr:uid="{38F3C3FB-F51D-4EEE-8715-EB555F657BE0}"/>
    <cellStyle name="Normal 3 2 5 6 2" xfId="8609" xr:uid="{F7EB4465-E787-4B2A-A8AB-4FD413052657}"/>
    <cellStyle name="Normal 3 2 6" xfId="3714" xr:uid="{AC632692-FA00-4C23-9BDE-70E0614F2E36}"/>
    <cellStyle name="Normal 3 2 6 2" xfId="3715" xr:uid="{08EAABBF-2E66-47CE-90DF-1CFA8392A5CB}"/>
    <cellStyle name="Normal 3 2 6 2 2" xfId="3716" xr:uid="{4A5C1136-AA36-43A8-A3AA-5E7A9092E1CD}"/>
    <cellStyle name="Normal 3 2 6 2 2 2" xfId="8611" xr:uid="{F9517E13-68DB-4E52-A27E-519FF9B0B35F}"/>
    <cellStyle name="Normal 3 2 6 2 3" xfId="8610" xr:uid="{3ACC0CD2-7B49-4DB0-8F85-23FEC2B3671D}"/>
    <cellStyle name="Normal 3 2 6 3" xfId="3717" xr:uid="{A90282B0-BA9C-4EFC-A0A4-AA995D0B7F64}"/>
    <cellStyle name="Normal 3 2 6 3 2" xfId="3718" xr:uid="{58B16F00-59C7-4AC7-B987-F8B292964D3B}"/>
    <cellStyle name="Normal 3 2 6 3 2 2" xfId="8613" xr:uid="{6AE66F19-B8F4-4288-A3DA-31628415C907}"/>
    <cellStyle name="Normal 3 2 6 3 3" xfId="8612" xr:uid="{032DC995-CC15-42D5-8959-2395402A0BC2}"/>
    <cellStyle name="Normal 3 2 6 4" xfId="3719" xr:uid="{A5223170-7C3B-4B79-B33F-C2A03D60B89D}"/>
    <cellStyle name="Normal 3 2 6 5" xfId="3720" xr:uid="{1E5518E8-F3D0-4399-AE55-1BA2D7BAB24E}"/>
    <cellStyle name="Normal 3 2 6 5 2" xfId="8614" xr:uid="{73467350-8E90-4B01-9957-9C2C23A25774}"/>
    <cellStyle name="Normal 3 2 6 6" xfId="3721" xr:uid="{F05EBF87-5183-4674-8D0D-5AFC21418542}"/>
    <cellStyle name="Normal 3 2 6 6 2" xfId="8615" xr:uid="{B69B4AAE-ECBD-49F7-BDE7-A16B2E68B351}"/>
    <cellStyle name="Normal 3 2 7" xfId="3722" xr:uid="{F70710E1-A8FB-49D4-941D-3641D718DB45}"/>
    <cellStyle name="Normal 3 2 7 2" xfId="3723" xr:uid="{D9625F63-C607-456A-8C94-B582D9965D0D}"/>
    <cellStyle name="Normal 3 2 7 2 2" xfId="3724" xr:uid="{16396F53-8723-40C8-98F0-7516441748A7}"/>
    <cellStyle name="Normal 3 2 7 2 2 2" xfId="8617" xr:uid="{DEAF1BC9-B540-4CCE-B691-F40F2FC5AB85}"/>
    <cellStyle name="Normal 3 2 7 2 3" xfId="8616" xr:uid="{A90E248D-B650-44EB-99F8-08DA174E24FB}"/>
    <cellStyle name="Normal 3 2 7 3" xfId="3725" xr:uid="{01B9A21D-9443-41C3-B9CE-DDE1F4715441}"/>
    <cellStyle name="Normal 3 2 7 3 2" xfId="3726" xr:uid="{A823428D-7C3B-4EDB-B9C7-969804FDDD51}"/>
    <cellStyle name="Normal 3 2 7 3 2 2" xfId="8619" xr:uid="{B76E2051-6F56-4F9B-9CAF-CDE31F79D2D8}"/>
    <cellStyle name="Normal 3 2 7 3 3" xfId="8618" xr:uid="{EA818CAB-34A6-462D-BDBE-B4B666EACB70}"/>
    <cellStyle name="Normal 3 2 7 4" xfId="3727" xr:uid="{74ECF2A4-9C07-494E-851B-FEFE9477EC38}"/>
    <cellStyle name="Normal 3 2 7 5" xfId="3728" xr:uid="{CF11E916-6A8B-4915-BA82-82005E349B68}"/>
    <cellStyle name="Normal 3 2 7 5 2" xfId="8620" xr:uid="{A20FE717-9141-45E4-A99D-FA7F35DD7044}"/>
    <cellStyle name="Normal 3 2 7 6" xfId="3729" xr:uid="{B006AE2C-5F37-4B85-8DC6-2699CCFE2A39}"/>
    <cellStyle name="Normal 3 2 7 6 2" xfId="8621" xr:uid="{2250A868-1C60-44DD-9EAB-2F020955EF38}"/>
    <cellStyle name="Normal 3 2 8" xfId="3730" xr:uid="{C8211982-B355-4D8E-8FEB-E6E6D1A1A4DF}"/>
    <cellStyle name="Normal 3 2 8 2" xfId="3731" xr:uid="{6244D1C0-A7D8-46F1-92BD-4C3AA61DD24B}"/>
    <cellStyle name="Normal 3 2 8 2 2" xfId="3732" xr:uid="{9F5BC5B4-6FFA-40A4-AECF-347A86854467}"/>
    <cellStyle name="Normal 3 2 8 2 2 2" xfId="8624" xr:uid="{8AE76B0C-4C96-48A6-917B-EAA661F92D91}"/>
    <cellStyle name="Normal 3 2 8 2 3" xfId="8623" xr:uid="{EE0A706D-167D-4EE3-999A-71111641AE81}"/>
    <cellStyle name="Normal 3 2 8 3" xfId="3733" xr:uid="{931C5559-34D0-4E3D-9608-152A784C1BD6}"/>
    <cellStyle name="Normal 3 2 8 3 2" xfId="3734" xr:uid="{C13CFD89-9698-403E-A403-FF2CCC8D9223}"/>
    <cellStyle name="Normal 3 2 8 3 2 2" xfId="8626" xr:uid="{564C3955-495A-44DA-A8AD-A4F27E20A4AD}"/>
    <cellStyle name="Normal 3 2 8 3 3" xfId="8625" xr:uid="{066E7BAB-6FBF-4C77-8140-2F8A68B539F1}"/>
    <cellStyle name="Normal 3 2 8 4" xfId="3735" xr:uid="{F8A71CAB-1614-4F8C-A78F-C1A79F06F82C}"/>
    <cellStyle name="Normal 3 2 8 4 2" xfId="8627" xr:uid="{1C3FDC44-DB14-4AC3-B054-BDEF895924BA}"/>
    <cellStyle name="Normal 3 2 8 5" xfId="8622" xr:uid="{6C595ACD-1711-4200-AF1C-B648B72A1D94}"/>
    <cellStyle name="Normal 3 2 9" xfId="3736" xr:uid="{4582C851-DDDC-4042-93DE-659DC93597F7}"/>
    <cellStyle name="Normal 3 2 9 2" xfId="3737" xr:uid="{A1C5F6A9-005B-48ED-B679-7D8C8930AE90}"/>
    <cellStyle name="Normal 3 2 9 2 2" xfId="8629" xr:uid="{4B610A0B-496A-46C6-8C9E-825DC27227C0}"/>
    <cellStyle name="Normal 3 2 9 3" xfId="8628" xr:uid="{CBFCCFD3-B930-49DC-AE93-2DE0C4DCA8F9}"/>
    <cellStyle name="Normal 3 2_F.  DF Query  (2)" xfId="3738" xr:uid="{BABE41DA-F3C8-44B1-A52F-E4C3FCB129CB}"/>
    <cellStyle name="Normal 3 3" xfId="3739" xr:uid="{DEFDC9D3-0ACF-4515-8D43-CF905B3C673F}"/>
    <cellStyle name="Normal 3 3 2" xfId="3740" xr:uid="{78C14F33-36A7-4E56-BB12-FFACEEACD953}"/>
    <cellStyle name="Normal 3 3 2 2" xfId="3741" xr:uid="{E1A3B7B9-09FB-4F87-9D24-E2355803C1B2}"/>
    <cellStyle name="Normal 3 3 2 2 2" xfId="6392" xr:uid="{F6488622-BEEC-4CAF-9117-7CC236C88429}"/>
    <cellStyle name="Normal 3 3 2 2 2 2" xfId="6393" xr:uid="{2733C4D1-141D-447F-9595-15E6E1448412}"/>
    <cellStyle name="Normal 3 3 2 2 2 2 2" xfId="8632" xr:uid="{6D185DE8-3AAC-4269-BDCF-FF35FEF690FB}"/>
    <cellStyle name="Normal 3 3 2 2 2 3" xfId="8631" xr:uid="{67C1C03C-F35D-49B0-97C8-381239D02A40}"/>
    <cellStyle name="Normal 3 3 2 2 3" xfId="6394" xr:uid="{99A8237F-C3DD-4B0A-9789-A05A39A5228A}"/>
    <cellStyle name="Normal 3 3 2 2 3 2" xfId="8633" xr:uid="{1E2323C0-420D-4798-9227-4FE8C9144083}"/>
    <cellStyle name="Normal 3 3 2 2 4" xfId="8630" xr:uid="{4B3559B4-C376-4A19-A897-4ECE376AE2B7}"/>
    <cellStyle name="Normal 3 3 2 3" xfId="6395" xr:uid="{BD55A9EA-06A9-4912-B1AE-D5ECED37B4D6}"/>
    <cellStyle name="Normal 3 3 2 3 2" xfId="6396" xr:uid="{6287C1BB-1D7B-42F1-9898-D06B7AABE1B6}"/>
    <cellStyle name="Normal 3 3 2 3 2 2" xfId="8635" xr:uid="{D9A0FEE7-B61F-4309-A052-177677AAC184}"/>
    <cellStyle name="Normal 3 3 2 3 3" xfId="8634" xr:uid="{B0BD62D0-984E-4891-96A2-19C116CEFD7E}"/>
    <cellStyle name="Normal 3 3 2 4" xfId="6397" xr:uid="{6B8206D5-E8AE-40E7-88CA-372802F82BEE}"/>
    <cellStyle name="Normal 3 3 2 4 2" xfId="8636" xr:uid="{051E3B18-A8DB-40AE-B815-C0917CED14AF}"/>
    <cellStyle name="Normal 3 3 3" xfId="3742" xr:uid="{2E988648-32FA-43FE-A101-75C8B8B8087A}"/>
    <cellStyle name="Normal 3 3 3 2" xfId="6398" xr:uid="{B1A9A8B5-EE5D-4BC2-B70E-B179345DD1D6}"/>
    <cellStyle name="Normal 3 3 3 2 2" xfId="6399" xr:uid="{A3955C29-FA76-47A9-A5B2-9A8DF503950D}"/>
    <cellStyle name="Normal 3 3 3 2 2 2" xfId="8638" xr:uid="{8D1F5D67-EFE4-4457-B220-0A384167406E}"/>
    <cellStyle name="Normal 3 3 3 2 3" xfId="8637" xr:uid="{29C81712-BBA9-472D-A518-15128AEEDD9A}"/>
    <cellStyle name="Normal 3 3 3 3" xfId="6400" xr:uid="{9A5A03B8-6425-42F6-A673-C1C5A1D464C2}"/>
    <cellStyle name="Normal 3 3 3 3 2" xfId="8639" xr:uid="{47BCE8F0-CFFD-444E-BC17-69C265BC28BB}"/>
    <cellStyle name="Normal 3 3 4" xfId="3743" xr:uid="{D56C5516-951F-4C41-97FB-04C7B486E2DB}"/>
    <cellStyle name="Normal 3 3 4 2" xfId="6401" xr:uid="{6410C6B7-13FD-4D8A-AAE9-D029F0A81027}"/>
    <cellStyle name="Normal 3 3 4 2 2" xfId="8640" xr:uid="{C76613A9-FAFC-4070-AEAE-C5B7C4641202}"/>
    <cellStyle name="Normal 3 3 5" xfId="3744" xr:uid="{286BBDA8-11CB-490E-93FC-D98CB3DE28DD}"/>
    <cellStyle name="Normal 3 3 6" xfId="3745" xr:uid="{4F0E63A1-BF80-46BD-B567-DEF0EF7B9B86}"/>
    <cellStyle name="Normal 3 4" xfId="3746" xr:uid="{0A3F7F88-760D-40D9-9092-2CF7163EF404}"/>
    <cellStyle name="Normal 3 4 10" xfId="3747" xr:uid="{305E0796-DA56-46A5-9947-39717DB48986}"/>
    <cellStyle name="Normal 3 4 10 2" xfId="8642" xr:uid="{D6DA453C-B0E1-45C6-85A9-7CFA26562236}"/>
    <cellStyle name="Normal 3 4 11" xfId="3748" xr:uid="{A7B6127A-8743-4317-9BD3-846D67BCFF3A}"/>
    <cellStyle name="Normal 3 4 11 2" xfId="8643" xr:uid="{5D720635-FE69-4D8F-8212-51B71066D8AC}"/>
    <cellStyle name="Normal 3 4 12" xfId="3749" xr:uid="{FFCD4761-CD86-4083-ABF0-A0AEA9178FF8}"/>
    <cellStyle name="Normal 3 4 13" xfId="8641" xr:uid="{F7D2AB4A-1BF7-4DC2-A810-2762DCED86FF}"/>
    <cellStyle name="Normal 3 4 2" xfId="3750" xr:uid="{ECB1EED1-A69A-4D32-A7EB-282EAD991A32}"/>
    <cellStyle name="Normal 3 4 2 2" xfId="3751" xr:uid="{4CBE15FB-85DD-44BE-A477-69323688EC6E}"/>
    <cellStyle name="Normal 3 4 2 2 2" xfId="3752" xr:uid="{48DB6620-8D15-4EA7-8A5D-63657B2FA647}"/>
    <cellStyle name="Normal 3 4 2 2 2 2" xfId="8646" xr:uid="{A5063ED0-D9C7-46F8-B640-1627296AA0AE}"/>
    <cellStyle name="Normal 3 4 2 2 3" xfId="8645" xr:uid="{2A8B0AFB-10AD-48B1-B548-575119B489CA}"/>
    <cellStyle name="Normal 3 4 2 3" xfId="3753" xr:uid="{4F22C64F-6EA7-4273-BC0A-DA683E78B393}"/>
    <cellStyle name="Normal 3 4 2 3 2" xfId="3754" xr:uid="{17334FCE-1A9E-499A-ACEC-D5104AF8694B}"/>
    <cellStyle name="Normal 3 4 2 3 2 2" xfId="8648" xr:uid="{CA465CCD-B296-4DBB-A643-3002747DD594}"/>
    <cellStyle name="Normal 3 4 2 3 3" xfId="8647" xr:uid="{0941E247-FB77-4325-A14B-C3F24842C472}"/>
    <cellStyle name="Normal 3 4 2 4" xfId="3755" xr:uid="{8CC48D17-5C67-4CAB-8CB4-2AFACB118D9E}"/>
    <cellStyle name="Normal 3 4 2 4 2" xfId="8649" xr:uid="{D0377E6B-D812-4F25-9137-5176FE382F50}"/>
    <cellStyle name="Normal 3 4 2 5" xfId="8644" xr:uid="{EABC37A7-0316-434D-B20F-88E217C811CB}"/>
    <cellStyle name="Normal 3 4 3" xfId="3756" xr:uid="{9B1ACB49-9F6F-4390-8498-92FF189B76C7}"/>
    <cellStyle name="Normal 3 4 3 2" xfId="3757" xr:uid="{2CE9D71A-21EB-4ECF-82D3-1A7B2881055D}"/>
    <cellStyle name="Normal 3 4 3 2 2" xfId="3758" xr:uid="{CDBE1D8F-6572-4CC1-8B91-64DC5FE89751}"/>
    <cellStyle name="Normal 3 4 3 2 2 2" xfId="8652" xr:uid="{4E3FCF62-A7D0-4B06-8A38-FD686D70776B}"/>
    <cellStyle name="Normal 3 4 3 2 3" xfId="8651" xr:uid="{B3ECEBDA-4E72-422A-8C0C-BCE3DE1ECEEC}"/>
    <cellStyle name="Normal 3 4 3 3" xfId="3759" xr:uid="{01861579-31C0-4DCF-9288-5597184FE9B8}"/>
    <cellStyle name="Normal 3 4 3 3 2" xfId="3760" xr:uid="{33578387-AF75-45CB-A747-6F2E5EC2F920}"/>
    <cellStyle name="Normal 3 4 3 3 2 2" xfId="8654" xr:uid="{914FF716-0664-4C30-9007-07DB1E0D741A}"/>
    <cellStyle name="Normal 3 4 3 3 3" xfId="8653" xr:uid="{A6E33AF1-677C-4D02-9C48-9B29F4FD3F6A}"/>
    <cellStyle name="Normal 3 4 3 4" xfId="3761" xr:uid="{AA5BA50A-660E-4669-A2E1-29FB606474DC}"/>
    <cellStyle name="Normal 3 4 3 4 2" xfId="8655" xr:uid="{38B12419-2860-4309-A681-BD013430C5AB}"/>
    <cellStyle name="Normal 3 4 3 5" xfId="8650" xr:uid="{9937C870-AFFD-47EE-BF78-F32E4D90EEF1}"/>
    <cellStyle name="Normal 3 4 4" xfId="3762" xr:uid="{3F125021-5292-49F8-B431-456A7985C4DE}"/>
    <cellStyle name="Normal 3 4 4 2" xfId="3763" xr:uid="{827E666D-ED28-4900-A72C-91923C10B0A4}"/>
    <cellStyle name="Normal 3 4 4 2 2" xfId="3764" xr:uid="{D555FAE4-4A5A-42AB-86D4-272F204B3FD2}"/>
    <cellStyle name="Normal 3 4 4 2 2 2" xfId="8658" xr:uid="{B70EFE55-44A0-49FF-AFD3-E31EBA7AB5AA}"/>
    <cellStyle name="Normal 3 4 4 2 3" xfId="8657" xr:uid="{02087448-D18B-4913-AF8E-34FCBE1767DB}"/>
    <cellStyle name="Normal 3 4 4 3" xfId="3765" xr:uid="{80D02EA6-4CF5-4E8D-B39B-8B1F4D7C7C94}"/>
    <cellStyle name="Normal 3 4 4 3 2" xfId="3766" xr:uid="{01EE4AE7-7B56-496A-8026-88FCB9921738}"/>
    <cellStyle name="Normal 3 4 4 3 2 2" xfId="8660" xr:uid="{3435641A-1830-4C72-82B1-F94043B5B825}"/>
    <cellStyle name="Normal 3 4 4 3 3" xfId="8659" xr:uid="{8672AAA7-D2CF-4924-8396-DA41813AFF67}"/>
    <cellStyle name="Normal 3 4 4 4" xfId="3767" xr:uid="{5E527645-F5A5-4CE4-B006-4B10D04D9114}"/>
    <cellStyle name="Normal 3 4 4 4 2" xfId="8661" xr:uid="{8BE0F159-425F-4F1A-9044-9BA8072E9567}"/>
    <cellStyle name="Normal 3 4 4 5" xfId="8656" xr:uid="{33D50863-88DA-41BA-9FC0-F39B3B72DBC8}"/>
    <cellStyle name="Normal 3 4 5" xfId="3768" xr:uid="{393F6D2F-F9E7-452E-BF3D-229B85ABB653}"/>
    <cellStyle name="Normal 3 4 5 2" xfId="3769" xr:uid="{A12B77DB-0267-4789-8088-39A8BF6E3F4A}"/>
    <cellStyle name="Normal 3 4 5 2 2" xfId="3770" xr:uid="{AD8E1764-6ACC-4CC1-965C-A07DD8A680F2}"/>
    <cellStyle name="Normal 3 4 5 2 2 2" xfId="8664" xr:uid="{1A65D7E0-3868-4759-942F-6ECC898E693C}"/>
    <cellStyle name="Normal 3 4 5 2 3" xfId="8663" xr:uid="{797F04E1-7133-4E84-8AB2-058918E22E6F}"/>
    <cellStyle name="Normal 3 4 5 3" xfId="3771" xr:uid="{D958E264-AB27-44CF-AE54-4BA8C63BB81F}"/>
    <cellStyle name="Normal 3 4 5 3 2" xfId="3772" xr:uid="{09CE1AB3-CC18-4F8E-82BF-59F5CFA53F6E}"/>
    <cellStyle name="Normal 3 4 5 3 2 2" xfId="8666" xr:uid="{FB449E39-9F7B-4533-A0DA-AC4D023DC3F1}"/>
    <cellStyle name="Normal 3 4 5 3 3" xfId="8665" xr:uid="{ED1E7567-E12D-4D80-8D7E-5EB3073495B0}"/>
    <cellStyle name="Normal 3 4 5 4" xfId="3773" xr:uid="{A46EF841-0F9F-4256-A197-3327C60E7E52}"/>
    <cellStyle name="Normal 3 4 5 4 2" xfId="8667" xr:uid="{906B0690-0A31-4D42-9CCA-E23803BCCA25}"/>
    <cellStyle name="Normal 3 4 5 5" xfId="8662" xr:uid="{FC7CDB89-1428-42C5-BCC5-F48248C93466}"/>
    <cellStyle name="Normal 3 4 6" xfId="3774" xr:uid="{2E2E68A9-8807-4083-A63A-FF27E3D645E0}"/>
    <cellStyle name="Normal 3 4 6 2" xfId="3775" xr:uid="{6703D1D8-410A-4BB6-9483-02111B9B3E33}"/>
    <cellStyle name="Normal 3 4 6 2 2" xfId="3776" xr:uid="{1E499B47-D854-4A0B-869C-17E450EF21F4}"/>
    <cellStyle name="Normal 3 4 6 2 2 2" xfId="8670" xr:uid="{E265F028-D95C-41D2-B417-FC67E36F2860}"/>
    <cellStyle name="Normal 3 4 6 2 3" xfId="8669" xr:uid="{A9F8A5A1-6011-4D21-9796-AFC19C511BAF}"/>
    <cellStyle name="Normal 3 4 6 3" xfId="3777" xr:uid="{6A357DE2-A8BA-4CA2-9C94-0E845686CBB2}"/>
    <cellStyle name="Normal 3 4 6 3 2" xfId="3778" xr:uid="{72F01382-F1EC-45BD-93AD-80E7815A68AF}"/>
    <cellStyle name="Normal 3 4 6 3 2 2" xfId="8672" xr:uid="{B47151D9-886E-4D44-AEED-3F4D2B63074A}"/>
    <cellStyle name="Normal 3 4 6 3 3" xfId="8671" xr:uid="{3BA005AC-6E57-43C0-97C6-D002EB35DB9A}"/>
    <cellStyle name="Normal 3 4 6 4" xfId="3779" xr:uid="{6A38393D-62C7-461F-B715-D4F95A75EC51}"/>
    <cellStyle name="Normal 3 4 6 4 2" xfId="8673" xr:uid="{C8F91B9F-450A-4E82-89F7-906C47C25B65}"/>
    <cellStyle name="Normal 3 4 6 5" xfId="8668" xr:uid="{61AE7F8B-A498-4451-8D61-C87D84351B47}"/>
    <cellStyle name="Normal 3 4 7" xfId="3780" xr:uid="{AF5A3BEC-BC4F-4FF7-8DAE-0C78BF3888B4}"/>
    <cellStyle name="Normal 3 4 7 2" xfId="3781" xr:uid="{CED6CCCB-771C-4B99-8BF8-D1B4EC0F47DD}"/>
    <cellStyle name="Normal 3 4 7 2 2" xfId="3782" xr:uid="{FA6BD7AE-ECB3-4674-82BF-75297FB34087}"/>
    <cellStyle name="Normal 3 4 7 2 2 2" xfId="8676" xr:uid="{AAC06AD4-CCDF-44D3-9A8A-50E9D8536C15}"/>
    <cellStyle name="Normal 3 4 7 2 3" xfId="8675" xr:uid="{007EE985-2295-4773-817F-0B8915A12A90}"/>
    <cellStyle name="Normal 3 4 7 3" xfId="3783" xr:uid="{7668540A-79BD-48ED-9A13-D8FBBCEFB9AF}"/>
    <cellStyle name="Normal 3 4 7 3 2" xfId="3784" xr:uid="{7FF05C60-847D-45EB-B37C-1572CAD0256F}"/>
    <cellStyle name="Normal 3 4 7 3 2 2" xfId="8678" xr:uid="{5A9B307F-E656-4001-A894-93B7164EF006}"/>
    <cellStyle name="Normal 3 4 7 3 3" xfId="8677" xr:uid="{FAEDCD5D-AEE4-4CDC-81B6-F2D679733F7F}"/>
    <cellStyle name="Normal 3 4 7 4" xfId="3785" xr:uid="{8F9664EA-1024-446B-BED9-A3E2431FDDB7}"/>
    <cellStyle name="Normal 3 4 7 4 2" xfId="8679" xr:uid="{4430E410-16EF-4A3F-AB73-169E91512B77}"/>
    <cellStyle name="Normal 3 4 7 5" xfId="8674" xr:uid="{E65A1F74-F5A6-42AC-A18C-0BA84DDB84C8}"/>
    <cellStyle name="Normal 3 4 8" xfId="3786" xr:uid="{379B9E06-4BF2-4048-A774-C5243BAD3FF6}"/>
    <cellStyle name="Normal 3 4 8 2" xfId="3787" xr:uid="{3223C3D7-C7F5-4EC0-B8C4-69D184178FD5}"/>
    <cellStyle name="Normal 3 4 8 2 2" xfId="8681" xr:uid="{4BCD34AA-1D89-4921-9E2C-982A8AA0DEB2}"/>
    <cellStyle name="Normal 3 4 8 3" xfId="8680" xr:uid="{8AE07B82-FFEB-4E99-B3B1-162D0C7984B3}"/>
    <cellStyle name="Normal 3 4 9" xfId="3788" xr:uid="{47D97E16-47BB-44DE-A319-BDFF720E3FA8}"/>
    <cellStyle name="Normal 3 4 9 2" xfId="3789" xr:uid="{B7113E64-C66C-48D1-9276-B271B964AFC6}"/>
    <cellStyle name="Normal 3 4 9 2 2" xfId="8683" xr:uid="{0BE59C2C-017C-4C4E-82EB-5F59A49069CC}"/>
    <cellStyle name="Normal 3 4 9 3" xfId="8682" xr:uid="{A6DA797B-5B5D-4F83-AD75-B048BA205EC6}"/>
    <cellStyle name="Normal 3 5" xfId="3790" xr:uid="{6A5E17C7-C3CC-416E-8E36-593BDD9BF42F}"/>
    <cellStyle name="Normal 3 5 2" xfId="3791" xr:uid="{F69DF526-31EB-44E6-9611-9D1474E63285}"/>
    <cellStyle name="Normal 3 5 2 2" xfId="6402" xr:uid="{7AC88010-08D9-4BCA-960A-489747D42C46}"/>
    <cellStyle name="Normal 3 5 2 2 2" xfId="6403" xr:uid="{75C2D09B-F07F-47A9-84EE-AFF337D1BB0B}"/>
    <cellStyle name="Normal 3 5 2 2 2 2" xfId="8685" xr:uid="{816C9889-F904-452F-A21B-D9FBAD0FDD11}"/>
    <cellStyle name="Normal 3 5 2 2 3" xfId="8684" xr:uid="{F8BFB1F9-C92A-49DF-90FA-A59960F41C67}"/>
    <cellStyle name="Normal 3 5 2 3" xfId="6404" xr:uid="{2BD85CFB-0614-4426-9BCB-F50313424F1B}"/>
    <cellStyle name="Normal 3 5 2 3 2" xfId="8686" xr:uid="{EABFEFFA-DDAD-4B66-A106-0931D8485C4A}"/>
    <cellStyle name="Normal 3 5 3" xfId="3792" xr:uid="{A535DA6D-60F9-48A3-B17C-BFED489EA81C}"/>
    <cellStyle name="Normal 3 5 3 2" xfId="6405" xr:uid="{5B9E0A51-195E-420C-BEBD-25CAB35D258A}"/>
    <cellStyle name="Normal 3 5 3 2 2" xfId="8687" xr:uid="{86B2715A-8BF1-4ED7-B4EE-8AE94D75865E}"/>
    <cellStyle name="Normal 3 5 4" xfId="3793" xr:uid="{624B8391-CE38-441C-B7C3-AACEDC6C9B80}"/>
    <cellStyle name="Normal 3 5 5" xfId="3794" xr:uid="{7404BF2B-7E60-498D-8995-283E44D40B1B}"/>
    <cellStyle name="Normal 3 5 6" xfId="3795" xr:uid="{CE69E7DB-72B2-4B19-8CBB-B8914F64F80B}"/>
    <cellStyle name="Normal 3 5 6 2" xfId="8688" xr:uid="{65293032-C940-40DA-AAD0-5E05C9BB7772}"/>
    <cellStyle name="Normal 3 6" xfId="3796" xr:uid="{CE08E831-12BB-4164-9625-16583A29D562}"/>
    <cellStyle name="Normal 3 6 2" xfId="3797" xr:uid="{D5313723-5768-4843-9A25-D1BEBD71BC07}"/>
    <cellStyle name="Normal 3 6 2 2" xfId="6406" xr:uid="{1EC5F93E-5669-40B8-86F8-1E49ED0E5BB1}"/>
    <cellStyle name="Normal 3 6 2 2 2" xfId="8689" xr:uid="{5E666250-BDD9-4AC6-9CF8-F6B5B160FC5D}"/>
    <cellStyle name="Normal 3 6 3" xfId="3798" xr:uid="{A5C4ED85-5B85-4E42-85DB-423725BEBEEF}"/>
    <cellStyle name="Normal 3 6 4" xfId="3799" xr:uid="{133DD554-199D-486E-A69E-E055A4BEAFFC}"/>
    <cellStyle name="Normal 3 6 5" xfId="3800" xr:uid="{7A1800B4-B081-45F8-A2DE-C0949BAE0F87}"/>
    <cellStyle name="Normal 3 6 6" xfId="3801" xr:uid="{FF1735CD-D5E0-4560-8DD3-EB7108CCD460}"/>
    <cellStyle name="Normal 3 6 6 2" xfId="8690" xr:uid="{E7AEA55E-A8F5-4B05-936B-88C57103127E}"/>
    <cellStyle name="Normal 3 7" xfId="3802" xr:uid="{1819E39B-8CC2-48D8-BDC0-4B2B645591E4}"/>
    <cellStyle name="Normal 3 7 2" xfId="6407" xr:uid="{624286F3-79AD-41EA-8854-3AE806EC889D}"/>
    <cellStyle name="Normal 3 7 2 2" xfId="8691" xr:uid="{2B052646-8CCA-4F18-AA38-9FE6737E21AE}"/>
    <cellStyle name="Normal 3 8" xfId="3803" xr:uid="{57A5BD69-7670-4C53-9224-04E762E7C197}"/>
    <cellStyle name="Normal 3 9" xfId="3804" xr:uid="{50E057ED-7D1A-49E4-A6FA-9350CA0C9C64}"/>
    <cellStyle name="Normal 30" xfId="3805" xr:uid="{0ED1779D-BA15-4A72-8742-B20D5497E31C}"/>
    <cellStyle name="Normal 30 2" xfId="3806" xr:uid="{44A9669F-E5F5-4C8D-A5A4-383A1C7D268D}"/>
    <cellStyle name="Normal 30 3" xfId="3807" xr:uid="{898C7436-A034-4ED6-9235-9C5F1AE9825D}"/>
    <cellStyle name="Normal 30 4" xfId="3808" xr:uid="{F55C402D-7BFA-4976-AEC0-3EBD2E3FE178}"/>
    <cellStyle name="Normal 30 4 2" xfId="8692" xr:uid="{D7FF16E3-9886-4793-BF62-EEDB3C05AA47}"/>
    <cellStyle name="Normal 30 5" xfId="3809" xr:uid="{780F5D65-E194-457C-B437-55290D6058E7}"/>
    <cellStyle name="Normal 31" xfId="3810" xr:uid="{C7E51D47-F3B2-4B5A-AEF5-684DC53F3256}"/>
    <cellStyle name="Normal 31 2" xfId="3811" xr:uid="{2E31C760-CDD5-4F4C-8C26-F04866E9784D}"/>
    <cellStyle name="Normal 31 2 2" xfId="3812" xr:uid="{A5BD7566-706F-4B92-A4E7-3A8FBB294AE8}"/>
    <cellStyle name="Normal 31 2 2 2" xfId="6408" xr:uid="{3104AF2C-4606-4A2D-BB59-E9B371CF2E88}"/>
    <cellStyle name="Normal 31 2 2 2 2" xfId="8694" xr:uid="{2DF86CC1-5DD2-42C2-A622-5A05D0CD3C07}"/>
    <cellStyle name="Normal 31 2 2 3" xfId="8693" xr:uid="{FDF42A27-32AA-4C29-A14C-D47D15E2E9CF}"/>
    <cellStyle name="Normal 31 2 3" xfId="6409" xr:uid="{7FD5C7C1-708D-4687-8AB9-28E3B2171A19}"/>
    <cellStyle name="Normal 31 2 3 2" xfId="8695" xr:uid="{A2F639CF-ABC6-4244-A9B4-188DD579DB10}"/>
    <cellStyle name="Normal 31 3" xfId="3813" xr:uid="{32DA7CC5-A429-4844-9DDA-E6E8152F58A6}"/>
    <cellStyle name="Normal 31 3 2" xfId="6410" xr:uid="{7A627609-B6C5-4B3C-A316-0037CE289B0F}"/>
    <cellStyle name="Normal 31 3 2 2" xfId="8697" xr:uid="{382DB4D3-15E3-433B-AEEF-6E507BDFD543}"/>
    <cellStyle name="Normal 31 3 3" xfId="8696" xr:uid="{07A61F5D-DA12-49B2-B015-80AEAE8AE02B}"/>
    <cellStyle name="Normal 31 4" xfId="6411" xr:uid="{D4A69FD2-6E00-42AE-A35C-E1094C056983}"/>
    <cellStyle name="Normal 31 4 2" xfId="8698" xr:uid="{90870C38-953A-44EC-8CFE-09B5D60E8747}"/>
    <cellStyle name="Normal 32" xfId="3814" xr:uid="{3B493ACA-6E34-4957-ABB4-04C2674B70BC}"/>
    <cellStyle name="Normal 32 2" xfId="3815" xr:uid="{D5DE1033-1543-4BAE-99CE-106E82E3197D}"/>
    <cellStyle name="Normal 32 2 2" xfId="3816" xr:uid="{0D742E8F-9064-4B5A-A8D5-8F8408B847FB}"/>
    <cellStyle name="Normal 32 2 2 2" xfId="6412" xr:uid="{3E9BB9B0-2204-4F79-AFE8-50D3C56316E4}"/>
    <cellStyle name="Normal 32 2 2 2 2" xfId="8701" xr:uid="{32767595-8424-4635-ABD3-548311E0F935}"/>
    <cellStyle name="Normal 32 2 2 3" xfId="8700" xr:uid="{DC3C44A0-5FC1-4A86-A4F1-3E8DAE738675}"/>
    <cellStyle name="Normal 32 2 3" xfId="6413" xr:uid="{97B87E18-7E9A-4EAA-A1AF-F4B15FC471B7}"/>
    <cellStyle name="Normal 32 2 3 2" xfId="8702" xr:uid="{EA497327-940E-4510-BEBF-7313C820256F}"/>
    <cellStyle name="Normal 32 3" xfId="3817" xr:uid="{F6B1D0EE-7BE3-48C1-B5AF-1DE6018985A3}"/>
    <cellStyle name="Normal 32 3 2" xfId="6414" xr:uid="{49457C0C-CD21-4513-B604-199CE1A9D0C5}"/>
    <cellStyle name="Normal 32 3 2 2" xfId="8704" xr:uid="{65CE9E75-88B3-4C28-B19A-4315178593CD}"/>
    <cellStyle name="Normal 32 3 3" xfId="8703" xr:uid="{2B8F30CE-AF2D-4461-9C74-0DCE9A3CF274}"/>
    <cellStyle name="Normal 32 4" xfId="6415" xr:uid="{FE548677-82CE-46D7-8BB1-63F099166F6C}"/>
    <cellStyle name="Normal 32 4 2" xfId="8705" xr:uid="{CD05C9F2-6B9C-4B52-9ED3-00CAF10FFF92}"/>
    <cellStyle name="Normal 32 5" xfId="8699" xr:uid="{E15F4D3C-B522-411C-A9AC-7B3B4A6991AF}"/>
    <cellStyle name="Normal 33" xfId="3818" xr:uid="{0A3F29C4-CC9E-4AA8-9CC3-4D6DFE421793}"/>
    <cellStyle name="Normal 33 2" xfId="3819" xr:uid="{6E3925B1-2A01-4786-A1E3-EF2EAD067F17}"/>
    <cellStyle name="Normal 33 2 2" xfId="3820" xr:uid="{CD76685E-6926-43CA-8A50-907C82B8AF79}"/>
    <cellStyle name="Normal 33 2 2 2" xfId="6416" xr:uid="{BE7D4862-4DA5-4CB8-9E03-F98036EA989E}"/>
    <cellStyle name="Normal 33 2 2 2 2" xfId="8708" xr:uid="{102A046A-B86E-4493-AE85-0FE2E5D80F77}"/>
    <cellStyle name="Normal 33 2 2 3" xfId="8707" xr:uid="{1EB3AB0C-882E-4D5D-9FAB-256EFCA3D063}"/>
    <cellStyle name="Normal 33 2 3" xfId="6417" xr:uid="{E6A6743A-1C0C-431A-BC8B-4C2F653613C4}"/>
    <cellStyle name="Normal 33 2 3 2" xfId="8709" xr:uid="{AC1E5DE1-8B8E-4A39-9AB9-4607671E57FC}"/>
    <cellStyle name="Normal 33 2 4" xfId="8706" xr:uid="{497986B3-C994-4080-86A9-9338FCDFB6DE}"/>
    <cellStyle name="Normal 33 3" xfId="3821" xr:uid="{BD40570B-6E64-4072-A708-DACE60B39BF3}"/>
    <cellStyle name="Normal 33 3 2" xfId="6418" xr:uid="{C641EBC0-C716-4256-9997-BBDBB55D00F3}"/>
    <cellStyle name="Normal 33 3 2 2" xfId="8711" xr:uid="{A5B915D4-3041-46CE-8CEA-425D0203DE31}"/>
    <cellStyle name="Normal 33 3 3" xfId="8710" xr:uid="{C9EE67C4-10A5-4D0C-844D-335C5A2FA9E1}"/>
    <cellStyle name="Normal 33 4" xfId="6419" xr:uid="{46C6C714-9306-499B-813B-AE635890D475}"/>
    <cellStyle name="Normal 33 4 2" xfId="8712" xr:uid="{2EC7D38D-EE9A-4306-8B68-E7F4B1CB6686}"/>
    <cellStyle name="Normal 34" xfId="3822" xr:uid="{15CC4748-7FCA-4DD1-B911-955C5356BCEA}"/>
    <cellStyle name="Normal 34 2" xfId="3823" xr:uid="{47FCF807-83CA-4A8E-B016-D9147642952F}"/>
    <cellStyle name="Normal 34 2 2" xfId="6420" xr:uid="{F874917D-A90B-4467-BD65-AFA4727D80F2}"/>
    <cellStyle name="Normal 34 2 2 2" xfId="6421" xr:uid="{D7688978-09E8-4B03-9DFC-3E50E82B1F0A}"/>
    <cellStyle name="Normal 34 2 2 2 2" xfId="8716" xr:uid="{12339D18-D09A-4409-A4B9-1A00662D6860}"/>
    <cellStyle name="Normal 34 2 2 3" xfId="8715" xr:uid="{4131D4B0-9E60-413E-A0E2-E8DB4086ADF1}"/>
    <cellStyle name="Normal 34 2 3" xfId="6422" xr:uid="{727534A3-00CC-4637-B509-564BB396FBCB}"/>
    <cellStyle name="Normal 34 2 3 2" xfId="8717" xr:uid="{3471CF40-B1DD-4781-B1F0-6B17B801B309}"/>
    <cellStyle name="Normal 34 2 4" xfId="8714" xr:uid="{4A07A241-0420-4DB0-953A-16018D62BBA5}"/>
    <cellStyle name="Normal 34 3" xfId="6423" xr:uid="{91CCE906-F302-4C06-AC80-641555C3C487}"/>
    <cellStyle name="Normal 34 3 2" xfId="6424" xr:uid="{B5C3B647-FE53-4952-B356-01075D79D755}"/>
    <cellStyle name="Normal 34 3 2 2" xfId="8719" xr:uid="{93ADCD42-C209-4399-A55C-B5BA20601B26}"/>
    <cellStyle name="Normal 34 3 3" xfId="8718" xr:uid="{E50BEC58-0E47-4FE2-934F-197AE3FC6BAB}"/>
    <cellStyle name="Normal 34 4" xfId="6425" xr:uid="{52B4F11F-6A15-47B8-B67B-4515299716A3}"/>
    <cellStyle name="Normal 34 4 2" xfId="8720" xr:uid="{AB7BDB11-A13E-4637-924A-1111B5F6AAD9}"/>
    <cellStyle name="Normal 34 5" xfId="8713" xr:uid="{B91F26E6-1355-4FA6-9776-7DAB11066F1A}"/>
    <cellStyle name="Normal 35" xfId="3824" xr:uid="{E7A40F32-0DD3-44A0-B179-4A554539640E}"/>
    <cellStyle name="Normal 35 2" xfId="3825" xr:uid="{7B9859AF-DE0F-40F3-A83E-75AA75CC42A3}"/>
    <cellStyle name="Normal 35 2 2" xfId="6426" xr:uid="{1E39055C-3717-4390-A817-B6D9E42FCE7E}"/>
    <cellStyle name="Normal 35 2 2 2" xfId="6427" xr:uid="{97239B14-2183-4245-9D12-5EF6F0604242}"/>
    <cellStyle name="Normal 35 2 2 2 2" xfId="8724" xr:uid="{452CCABB-4535-42B5-8B57-975C93EC7F21}"/>
    <cellStyle name="Normal 35 2 2 3" xfId="8723" xr:uid="{9F318398-FD48-4DB5-BD13-AA5B8851CA25}"/>
    <cellStyle name="Normal 35 2 3" xfId="6428" xr:uid="{7493C74C-8108-471C-B3A2-1AA0D1AE5658}"/>
    <cellStyle name="Normal 35 2 3 2" xfId="8725" xr:uid="{68AE2E92-80F5-4D34-B43E-AC389472C460}"/>
    <cellStyle name="Normal 35 2 4" xfId="8722" xr:uid="{4F035502-575B-41C0-B522-12F8EE759055}"/>
    <cellStyle name="Normal 35 3" xfId="6429" xr:uid="{DB66EE43-276F-49F5-9CF7-C46435950D64}"/>
    <cellStyle name="Normal 35 3 2" xfId="6430" xr:uid="{E31CAB95-CBCD-49BA-8C76-25C7E8DBB80A}"/>
    <cellStyle name="Normal 35 3 2 2" xfId="8727" xr:uid="{74C3A174-1368-4002-ACD5-D1170A98177C}"/>
    <cellStyle name="Normal 35 3 3" xfId="8726" xr:uid="{DEBE7333-461F-4A53-8FB0-EC5EEFAFCC51}"/>
    <cellStyle name="Normal 35 4" xfId="6431" xr:uid="{3557CEAC-2C11-4ED7-82FB-250920227AAD}"/>
    <cellStyle name="Normal 35 4 2" xfId="8728" xr:uid="{BE72900A-14AC-4B46-8921-65D4377A19BF}"/>
    <cellStyle name="Normal 35 5" xfId="8721" xr:uid="{652990C2-D38B-4D59-BA52-7F0815A9835E}"/>
    <cellStyle name="Normal 36" xfId="3826" xr:uid="{3CBF9830-91AF-40C1-899D-7443721A4A15}"/>
    <cellStyle name="Normal 36 2" xfId="3827" xr:uid="{34A26D54-3D92-486E-B541-F6CBFE0684E1}"/>
    <cellStyle name="Normal 36 2 2" xfId="6432" xr:uid="{D0AC74DD-6CD2-4DF8-93DB-560752B86D1C}"/>
    <cellStyle name="Normal 36 2 2 2" xfId="6433" xr:uid="{B3E2F540-15EF-4FF1-9CA1-EE78B507C713}"/>
    <cellStyle name="Normal 36 2 2 2 2" xfId="8732" xr:uid="{516BAD42-D41A-4788-9659-7D687EF27AAE}"/>
    <cellStyle name="Normal 36 2 2 3" xfId="8731" xr:uid="{6D241884-6DFC-47B9-AEF1-17EAC8A4214C}"/>
    <cellStyle name="Normal 36 2 3" xfId="6434" xr:uid="{E576D9CC-EAC6-42B3-B988-E9F93BD58BA5}"/>
    <cellStyle name="Normal 36 2 3 2" xfId="8733" xr:uid="{604B6DEB-8311-42B8-8020-6551AF386258}"/>
    <cellStyle name="Normal 36 2 4" xfId="8730" xr:uid="{EEA60DD7-6666-4354-A2E4-CE3991279E60}"/>
    <cellStyle name="Normal 36 3" xfId="6435" xr:uid="{E333C048-22B4-42F4-88A4-49FABC4C09E7}"/>
    <cellStyle name="Normal 36 3 2" xfId="6436" xr:uid="{AE6B576A-FBAE-43DD-88FA-97ED67AFE350}"/>
    <cellStyle name="Normal 36 3 2 2" xfId="8735" xr:uid="{4B9E4D81-8F81-45EA-A9C4-8B00E03E86E3}"/>
    <cellStyle name="Normal 36 3 3" xfId="8734" xr:uid="{D34C6709-A8B6-4144-84F6-A6CF5A28F261}"/>
    <cellStyle name="Normal 36 4" xfId="6437" xr:uid="{867ECF71-2F2E-4612-97AF-FACA2C79F151}"/>
    <cellStyle name="Normal 36 4 2" xfId="8736" xr:uid="{84D1354E-EC27-4B75-8D4F-0AC2F3F22474}"/>
    <cellStyle name="Normal 36 5" xfId="8729" xr:uid="{1A1DF850-A25E-4DB1-A16B-F72B5FFF3CE2}"/>
    <cellStyle name="Normal 37" xfId="3828" xr:uid="{966ECF2D-CA87-453C-A901-3CA0B8AC90FC}"/>
    <cellStyle name="Normal 37 2" xfId="3829" xr:uid="{A751112F-B975-4173-9076-FFF8C5326AD2}"/>
    <cellStyle name="Normal 37 2 2" xfId="6438" xr:uid="{378F1DA7-8D5B-4EA6-ACAC-71FE55B0E6AA}"/>
    <cellStyle name="Normal 37 2 2 2" xfId="6439" xr:uid="{1278A53C-0233-4205-919F-FE66FB67970B}"/>
    <cellStyle name="Normal 37 2 2 2 2" xfId="8740" xr:uid="{2B9AE682-A324-41CC-8DB1-CEA181485697}"/>
    <cellStyle name="Normal 37 2 2 3" xfId="8739" xr:uid="{711BAE72-FBAA-43B6-ACBF-4FB30225CA97}"/>
    <cellStyle name="Normal 37 2 3" xfId="6440" xr:uid="{C47B26AE-69AD-4786-910C-A3F2FCF198EF}"/>
    <cellStyle name="Normal 37 2 3 2" xfId="8741" xr:uid="{13E94BF0-B27C-4653-B0C9-8A4134A306E5}"/>
    <cellStyle name="Normal 37 2 4" xfId="8738" xr:uid="{9B9C6A74-45BE-4955-BF65-F50088F29603}"/>
    <cellStyle name="Normal 37 3" xfId="6441" xr:uid="{7A4B12AC-0402-4372-A11F-C8C6C4E244B2}"/>
    <cellStyle name="Normal 37 3 2" xfId="6442" xr:uid="{17C7BA13-5E81-4B0A-B934-F536B134505D}"/>
    <cellStyle name="Normal 37 3 2 2" xfId="8743" xr:uid="{AC3C4B2C-BCE2-4D52-AFD5-611330A8B0D4}"/>
    <cellStyle name="Normal 37 3 3" xfId="8742" xr:uid="{6EEEC7D2-D23E-44EF-B536-941F7C946168}"/>
    <cellStyle name="Normal 37 4" xfId="6443" xr:uid="{4DDDEB24-A441-49B6-A2AB-1FA3FAE08B82}"/>
    <cellStyle name="Normal 37 4 2" xfId="8744" xr:uid="{512E1617-28FC-40CE-A2BD-0CD209F5D625}"/>
    <cellStyle name="Normal 37 5" xfId="8737" xr:uid="{7CB9E593-9E49-4578-8641-BFA6C455AC29}"/>
    <cellStyle name="Normal 38" xfId="3830" xr:uid="{B785021E-CC27-488B-ABCA-A7206F4DFA08}"/>
    <cellStyle name="Normal 38 2" xfId="3831" xr:uid="{2804F3A8-811D-4C7D-8465-8BC9E0D91CF1}"/>
    <cellStyle name="Normal 38 2 2" xfId="6444" xr:uid="{410E7225-DBCC-42A3-8658-0B295F20B5F2}"/>
    <cellStyle name="Normal 38 2 2 2" xfId="6445" xr:uid="{04510B7E-7980-4ACE-88FF-5381937CBD1C}"/>
    <cellStyle name="Normal 38 2 2 2 2" xfId="8748" xr:uid="{FC9845B7-4D5F-4F80-BF40-8E8750026D52}"/>
    <cellStyle name="Normal 38 2 2 3" xfId="8747" xr:uid="{A7102947-F703-4C07-B70B-1F1FE3F48723}"/>
    <cellStyle name="Normal 38 2 3" xfId="6446" xr:uid="{635A2732-7313-40B4-B440-98ABB1EF425A}"/>
    <cellStyle name="Normal 38 2 3 2" xfId="8749" xr:uid="{C11EF8F5-E938-4B45-BF62-D99FBA2C1755}"/>
    <cellStyle name="Normal 38 2 4" xfId="8746" xr:uid="{91BB180A-01F5-4983-A63F-32F2C3A2DB2A}"/>
    <cellStyle name="Normal 38 3" xfId="6447" xr:uid="{1714603B-7229-4CDE-BEC1-A52D1380CF1B}"/>
    <cellStyle name="Normal 38 3 2" xfId="6448" xr:uid="{284CD4D2-4A89-49FA-9103-152858E8E98F}"/>
    <cellStyle name="Normal 38 3 2 2" xfId="8751" xr:uid="{267E956A-7981-4ACD-A7A0-EF53D9EF0BD0}"/>
    <cellStyle name="Normal 38 3 3" xfId="8750" xr:uid="{41A1037F-5849-4930-AC1B-E029D58CA1E6}"/>
    <cellStyle name="Normal 38 4" xfId="6449" xr:uid="{3BF16E29-5A13-44BF-BF12-DD39792D8E65}"/>
    <cellStyle name="Normal 38 4 2" xfId="8752" xr:uid="{C6414FFE-F54B-4DA3-96C7-DB201DF7CC9A}"/>
    <cellStyle name="Normal 38 5" xfId="8745" xr:uid="{4E473FB1-8627-4C3B-B0B6-0831A02DE59E}"/>
    <cellStyle name="Normal 39" xfId="3832" xr:uid="{D4160734-50B7-4290-BF84-EC0EB6445A53}"/>
    <cellStyle name="Normal 39 2" xfId="3833" xr:uid="{626D58BA-DDDD-47C1-BA0B-12A57E0397A1}"/>
    <cellStyle name="Normal 39 2 2" xfId="6450" xr:uid="{50BD3FE7-E539-46E6-A597-76B48C495FAD}"/>
    <cellStyle name="Normal 39 2 2 2" xfId="8755" xr:uid="{E30E8F40-12A7-4EA9-A350-4D853752E6F3}"/>
    <cellStyle name="Normal 39 2 3" xfId="8754" xr:uid="{2585BDC5-A3CD-413B-8955-364ED7E6804C}"/>
    <cellStyle name="Normal 39 3" xfId="6451" xr:uid="{31BD5C4B-9C10-4440-AC2A-495564D2AD0B}"/>
    <cellStyle name="Normal 39 3 2" xfId="8756" xr:uid="{404101ED-22EF-4544-8F0B-D4360DE5534E}"/>
    <cellStyle name="Normal 39 4" xfId="6452" xr:uid="{D518E43F-AE3F-46B2-96EA-CA15F4BD100E}"/>
    <cellStyle name="Normal 39 4 2" xfId="8757" xr:uid="{B7D2DF83-3C03-43F9-9FCB-9B6BCF0C6A96}"/>
    <cellStyle name="Normal 39 5" xfId="8753" xr:uid="{2D517214-D1CD-461F-AEFF-2DC4DEF2D638}"/>
    <cellStyle name="Normal 4" xfId="3834" xr:uid="{84502FC4-AB61-47DD-BDEB-6903726F07AF}"/>
    <cellStyle name="Normal 4 10" xfId="3835" xr:uid="{CECA4A8E-BE54-4640-BD32-2DFE1FA73FA4}"/>
    <cellStyle name="Normal 4 10 2" xfId="3836" xr:uid="{7ACCD558-ED18-4FAC-86A6-CA5B25E9DFC7}"/>
    <cellStyle name="Normal 4 10 2 2" xfId="3837" xr:uid="{280DFF4A-45A3-4EDB-8C86-66E16AE7633E}"/>
    <cellStyle name="Normal 4 10 2 2 2" xfId="8761" xr:uid="{42F70615-DA65-437A-A9DE-0924DD2C8FC1}"/>
    <cellStyle name="Normal 4 10 2 3" xfId="8760" xr:uid="{0F428FBD-F01B-4EB5-A8DF-39535285663E}"/>
    <cellStyle name="Normal 4 10 3" xfId="3838" xr:uid="{A6CF7CBF-AAEC-4C49-B9A2-782083C8297D}"/>
    <cellStyle name="Normal 4 10 3 2" xfId="3839" xr:uid="{18AD284C-4D5E-4BF0-BB5D-6E78677D0E57}"/>
    <cellStyle name="Normal 4 10 3 2 2" xfId="8763" xr:uid="{01BAA7B2-631A-42CC-A8F9-647E00532D0A}"/>
    <cellStyle name="Normal 4 10 3 3" xfId="8762" xr:uid="{E40EBAEE-96D8-4462-9145-0759FD51D300}"/>
    <cellStyle name="Normal 4 10 4" xfId="3840" xr:uid="{3A3EC27D-859D-489D-8693-D8BF5478296E}"/>
    <cellStyle name="Normal 4 10 4 2" xfId="8764" xr:uid="{83143A51-D235-4FEA-A67B-554D6E9100FB}"/>
    <cellStyle name="Normal 4 10 5" xfId="3841" xr:uid="{5BF25963-612C-46DA-BCC5-CABCB9D37FA4}"/>
    <cellStyle name="Normal 4 10 5 2" xfId="8765" xr:uid="{4641C8AB-2E50-4113-8C69-15E4D339D1FB}"/>
    <cellStyle name="Normal 4 10 6" xfId="8759" xr:uid="{0069299A-1783-443A-8377-621D191ED916}"/>
    <cellStyle name="Normal 4 11" xfId="3842" xr:uid="{963B17CC-4331-4A98-96BD-102262CCB23A}"/>
    <cellStyle name="Normal 4 12" xfId="3843" xr:uid="{E77291A8-222D-49DD-BEA9-BE448A9B7037}"/>
    <cellStyle name="Normal 4 13" xfId="3844" xr:uid="{2B0D9B28-36DD-4569-8141-F742EAFDEAAE}"/>
    <cellStyle name="Normal 4 14" xfId="8758" xr:uid="{BC634442-6C02-4CA8-9507-1EF287206097}"/>
    <cellStyle name="Normal 4 2" xfId="3845" xr:uid="{26A84A75-2DA4-4A64-A204-46ED3CB94CCB}"/>
    <cellStyle name="Normal 4 2 2" xfId="3846" xr:uid="{969375F1-FC17-4D35-98F8-70369285438B}"/>
    <cellStyle name="Normal 4 2 2 10" xfId="3847" xr:uid="{E5AAAE20-CC89-4449-8058-09F4117B8B32}"/>
    <cellStyle name="Normal 4 2 2 10 2" xfId="8768" xr:uid="{2C004B96-19A5-4001-A1C3-80791FE30879}"/>
    <cellStyle name="Normal 4 2 2 11" xfId="3848" xr:uid="{86E93231-A6BF-4CB2-96F4-EE797B0D555A}"/>
    <cellStyle name="Normal 4 2 2 11 2" xfId="8769" xr:uid="{A7B629B7-D6CA-4038-AD5C-F02F8E095409}"/>
    <cellStyle name="Normal 4 2 2 12" xfId="8767" xr:uid="{96BACBDC-A595-4686-B8AE-672824045828}"/>
    <cellStyle name="Normal 4 2 2 2" xfId="3849" xr:uid="{A2AA23CB-1B4F-44F5-8E55-569FACA50177}"/>
    <cellStyle name="Normal 4 2 2 2 2" xfId="3850" xr:uid="{7FC3BBE5-5604-487C-9CDF-39B2DA76CA85}"/>
    <cellStyle name="Normal 4 2 2 2 2 2" xfId="3851" xr:uid="{BCCEF18E-09EA-4A50-AABC-D898B500859A}"/>
    <cellStyle name="Normal 4 2 2 2 2 2 2" xfId="3852" xr:uid="{9CA57949-4891-46EC-8C9E-EB019C7F13AF}"/>
    <cellStyle name="Normal 4 2 2 2 2 2 2 2" xfId="6453" xr:uid="{E67AF032-90C1-4387-8544-772022256491}"/>
    <cellStyle name="Normal 4 2 2 2 2 2 2 2 2" xfId="6454" xr:uid="{F3E86147-3A6A-43C4-A711-EE4F2272CD44}"/>
    <cellStyle name="Normal 4 2 2 2 2 2 2 2 2 2" xfId="8775" xr:uid="{74084455-8542-45E3-8CF2-D7CBA91AE2D7}"/>
    <cellStyle name="Normal 4 2 2 2 2 2 2 2 3" xfId="8774" xr:uid="{F96F5B20-B6CE-4123-8BEF-8B05C0C54243}"/>
    <cellStyle name="Normal 4 2 2 2 2 2 2 3" xfId="6455" xr:uid="{98796FF8-F4F0-43EE-BABD-C3C54E9FC88E}"/>
    <cellStyle name="Normal 4 2 2 2 2 2 2 3 2" xfId="8776" xr:uid="{877296FB-8824-412E-B44A-BCEBE7808BC3}"/>
    <cellStyle name="Normal 4 2 2 2 2 2 2 4" xfId="8773" xr:uid="{6DE8377C-4D13-41FA-B4CC-AECACB227AB4}"/>
    <cellStyle name="Normal 4 2 2 2 2 2 3" xfId="6456" xr:uid="{525F0CCE-E1F1-4CAE-A3FB-5F1EF68FD8FC}"/>
    <cellStyle name="Normal 4 2 2 2 2 2 3 2" xfId="6457" xr:uid="{43FDF9DC-E6BA-4AD5-8B37-0D1DBBC312CD}"/>
    <cellStyle name="Normal 4 2 2 2 2 2 3 2 2" xfId="8778" xr:uid="{FF52BFDE-B7EF-4E18-AB4E-BB552C4A2229}"/>
    <cellStyle name="Normal 4 2 2 2 2 2 3 3" xfId="8777" xr:uid="{EA3DBED4-8443-4D42-AB7E-BED6F3243323}"/>
    <cellStyle name="Normal 4 2 2 2 2 2 4" xfId="6458" xr:uid="{94A9FCBF-7E31-452F-B4C7-1080D7D71CD0}"/>
    <cellStyle name="Normal 4 2 2 2 2 2 4 2" xfId="8779" xr:uid="{14E5465E-BFD0-495B-8648-546CCE9C824E}"/>
    <cellStyle name="Normal 4 2 2 2 2 2 5" xfId="8772" xr:uid="{31A97D85-A588-4249-B3BF-95E5F5DB7DAD}"/>
    <cellStyle name="Normal 4 2 2 2 2 3" xfId="3853" xr:uid="{B95FF717-1825-4C66-99E2-31B3F571D714}"/>
    <cellStyle name="Normal 4 2 2 2 2 3 2" xfId="3854" xr:uid="{9CC27336-8BF1-4893-BF6B-1F3BAAF74BE3}"/>
    <cellStyle name="Normal 4 2 2 2 2 3 2 2" xfId="6459" xr:uid="{AFA7D6E3-3C7A-4DA5-9D86-1274CFA05BFE}"/>
    <cellStyle name="Normal 4 2 2 2 2 3 2 2 2" xfId="8782" xr:uid="{D44FE97D-1700-4CCE-9D75-0E670DEAB41B}"/>
    <cellStyle name="Normal 4 2 2 2 2 3 2 3" xfId="8781" xr:uid="{ED533786-CB07-4AA1-BD77-EDB47BB85B37}"/>
    <cellStyle name="Normal 4 2 2 2 2 3 3" xfId="6460" xr:uid="{3655A7F7-F41D-4515-A5F6-B39F004A0BA6}"/>
    <cellStyle name="Normal 4 2 2 2 2 3 3 2" xfId="8783" xr:uid="{509B1D96-8153-4EA1-9BF3-9282FBAAF34E}"/>
    <cellStyle name="Normal 4 2 2 2 2 3 4" xfId="8780" xr:uid="{6E8F93C5-3215-495F-9021-D29366292CAF}"/>
    <cellStyle name="Normal 4 2 2 2 2 4" xfId="3855" xr:uid="{D91E87C4-ADAE-4E87-BCF6-515C2F4CF193}"/>
    <cellStyle name="Normal 4 2 2 2 2 4 2" xfId="6461" xr:uid="{9989B66E-E9D5-4A14-86B0-5CFBB5A498D3}"/>
    <cellStyle name="Normal 4 2 2 2 2 4 2 2" xfId="8785" xr:uid="{FE392155-B338-40B7-9B18-BFBE549649E8}"/>
    <cellStyle name="Normal 4 2 2 2 2 4 3" xfId="8784" xr:uid="{48FC7B03-4907-4D6D-B612-A7937DF3B257}"/>
    <cellStyle name="Normal 4 2 2 2 2 5" xfId="6462" xr:uid="{6357303C-97AB-4476-B258-5A8D6BEC53DA}"/>
    <cellStyle name="Normal 4 2 2 2 2 5 2" xfId="8786" xr:uid="{1B17B58F-4385-4574-8476-86B63D37BF68}"/>
    <cellStyle name="Normal 4 2 2 2 2 6" xfId="8771" xr:uid="{51A8E2DD-4860-4210-8D3D-FF5A27CCDAE2}"/>
    <cellStyle name="Normal 4 2 2 2 3" xfId="3856" xr:uid="{5D87A63F-90D4-4782-8634-C67C4183F52D}"/>
    <cellStyle name="Normal 4 2 2 2 3 2" xfId="3857" xr:uid="{0F2D2CFB-24BF-4DF5-B5CB-BD9D4B3A892E}"/>
    <cellStyle name="Normal 4 2 2 2 3 2 2" xfId="3858" xr:uid="{25F03D88-5992-4B63-BE1E-F1E575FFA3E0}"/>
    <cellStyle name="Normal 4 2 2 2 3 2 2 2" xfId="6463" xr:uid="{458FD836-3FCF-4E61-BC57-AA759EFEA630}"/>
    <cellStyle name="Normal 4 2 2 2 3 2 2 2 2" xfId="8790" xr:uid="{ADCB5085-3992-4DC9-AB69-F1815E44C893}"/>
    <cellStyle name="Normal 4 2 2 2 3 2 2 3" xfId="8789" xr:uid="{A58F0656-8F02-4A9C-A21E-02594B992209}"/>
    <cellStyle name="Normal 4 2 2 2 3 2 3" xfId="6464" xr:uid="{2387F624-50CD-4A2E-A609-0C9F377D44B4}"/>
    <cellStyle name="Normal 4 2 2 2 3 2 3 2" xfId="8791" xr:uid="{7D5BBD91-D07D-4C66-9F6D-8D75300B39A9}"/>
    <cellStyle name="Normal 4 2 2 2 3 2 4" xfId="8788" xr:uid="{19B823C2-AAAC-4D4A-AFC5-7ACA0D21FACE}"/>
    <cellStyle name="Normal 4 2 2 2 3 3" xfId="3859" xr:uid="{06966AA4-0D27-40E5-9897-7A7A02F33168}"/>
    <cellStyle name="Normal 4 2 2 2 3 3 2" xfId="6465" xr:uid="{D430D137-E887-4714-BC2F-099F118E99B1}"/>
    <cellStyle name="Normal 4 2 2 2 3 3 2 2" xfId="8793" xr:uid="{21B2DCB6-E49F-4DC6-9990-04771677C129}"/>
    <cellStyle name="Normal 4 2 2 2 3 3 3" xfId="8792" xr:uid="{0074E044-70BC-4664-BF94-EDFED3464D9C}"/>
    <cellStyle name="Normal 4 2 2 2 3 4" xfId="6466" xr:uid="{74DA904D-0CE0-44EF-BB9A-28B0D36937B9}"/>
    <cellStyle name="Normal 4 2 2 2 3 4 2" xfId="8794" xr:uid="{B6FF8F5F-7683-4E85-8600-0DA29E96272F}"/>
    <cellStyle name="Normal 4 2 2 2 3 5" xfId="8787" xr:uid="{E5683070-7EF5-448A-9D37-3C767C46E3E2}"/>
    <cellStyle name="Normal 4 2 2 2 4" xfId="3860" xr:uid="{944D11C3-94F0-4973-89AE-B5271E906D02}"/>
    <cellStyle name="Normal 4 2 2 2 4 2" xfId="3861" xr:uid="{026117C9-DE4F-4CC9-8685-28272B8818F4}"/>
    <cellStyle name="Normal 4 2 2 2 4 2 2" xfId="3862" xr:uid="{B6AC19DA-4367-493F-BB11-FD160321DC05}"/>
    <cellStyle name="Normal 4 2 2 2 4 2 2 2" xfId="6467" xr:uid="{A9A11276-7C00-4975-9096-1505CCAC1B3A}"/>
    <cellStyle name="Normal 4 2 2 2 4 2 2 2 2" xfId="8798" xr:uid="{B6EB28EF-EC72-4428-9878-1642248B57B0}"/>
    <cellStyle name="Normal 4 2 2 2 4 2 2 3" xfId="8797" xr:uid="{2C32295E-A8AA-4064-B5DD-70F77ABF6DE2}"/>
    <cellStyle name="Normal 4 2 2 2 4 2 3" xfId="6468" xr:uid="{FE6FF965-6A6F-4A3F-8977-CFE4D8929A06}"/>
    <cellStyle name="Normal 4 2 2 2 4 2 3 2" xfId="8799" xr:uid="{D0A53326-C20B-483F-8A2E-1507E57C771F}"/>
    <cellStyle name="Normal 4 2 2 2 4 2 4" xfId="8796" xr:uid="{27AA7642-8170-4FA5-95FE-6A4138DE8DF7}"/>
    <cellStyle name="Normal 4 2 2 2 4 3" xfId="3863" xr:uid="{E996487E-F9C6-479A-A78D-29BA07F79D16}"/>
    <cellStyle name="Normal 4 2 2 2 4 3 2" xfId="6469" xr:uid="{53E2CD25-7B10-4638-A0EF-54BD4E23966D}"/>
    <cellStyle name="Normal 4 2 2 2 4 3 2 2" xfId="8801" xr:uid="{2A4B3FB1-DCED-4896-B9E2-BC8BBE83CD70}"/>
    <cellStyle name="Normal 4 2 2 2 4 3 3" xfId="8800" xr:uid="{F581F046-05C9-4376-BAE4-1486ECCAC68A}"/>
    <cellStyle name="Normal 4 2 2 2 4 4" xfId="6470" xr:uid="{D20EAF45-8D18-4D99-A29B-776750A4637D}"/>
    <cellStyle name="Normal 4 2 2 2 4 4 2" xfId="8802" xr:uid="{C958F45A-1DBA-407F-AD2B-B25FE1B566C2}"/>
    <cellStyle name="Normal 4 2 2 2 4 5" xfId="8795" xr:uid="{830D5E95-5100-4465-BBCC-AF9BA97CFF93}"/>
    <cellStyle name="Normal 4 2 2 2 5" xfId="3864" xr:uid="{0D3975A2-A895-409A-91D0-9A5531C11514}"/>
    <cellStyle name="Normal 4 2 2 2 5 2" xfId="3865" xr:uid="{76DAADBE-1466-4617-81FF-9298476C9876}"/>
    <cellStyle name="Normal 4 2 2 2 5 2 2" xfId="6471" xr:uid="{70166E64-DC7C-48D8-B851-E33139989E9C}"/>
    <cellStyle name="Normal 4 2 2 2 5 2 2 2" xfId="8805" xr:uid="{EA6819FB-CB51-4BDF-B89E-63FCF0F57E3B}"/>
    <cellStyle name="Normal 4 2 2 2 5 2 3" xfId="8804" xr:uid="{B53B3925-8827-40D5-915A-6C48D287706A}"/>
    <cellStyle name="Normal 4 2 2 2 5 3" xfId="6472" xr:uid="{3A3548A4-E9EB-40B6-B4E4-FD4C98AF851C}"/>
    <cellStyle name="Normal 4 2 2 2 5 3 2" xfId="8806" xr:uid="{C6AEB209-9665-4B15-939E-D8739B2A8997}"/>
    <cellStyle name="Normal 4 2 2 2 5 4" xfId="8803" xr:uid="{0D37B637-CE37-4951-8C91-8DA01BCCB068}"/>
    <cellStyle name="Normal 4 2 2 2 6" xfId="3866" xr:uid="{37A2D9CF-5B5E-4CBD-9FCE-DA0011343C62}"/>
    <cellStyle name="Normal 4 2 2 2 6 2" xfId="3867" xr:uid="{3FB018B7-DFFA-482D-B325-C9C5BE8AF789}"/>
    <cellStyle name="Normal 4 2 2 2 6 2 2" xfId="8808" xr:uid="{86465FF4-AFDE-4CA6-A1FC-4048F8D7F907}"/>
    <cellStyle name="Normal 4 2 2 2 6 3" xfId="8807" xr:uid="{BB24D57F-4AAD-4FA7-B862-4789838ACEBA}"/>
    <cellStyle name="Normal 4 2 2 2 7" xfId="3868" xr:uid="{F0FECF86-F8C4-49ED-BBF8-0A9C048A95AA}"/>
    <cellStyle name="Normal 4 2 2 2 7 2" xfId="8809" xr:uid="{7AB8E8AA-4EA7-4A7E-B32F-3B75AFD59BFB}"/>
    <cellStyle name="Normal 4 2 2 2 8" xfId="8770" xr:uid="{FD079372-81DE-4257-A9CF-98955C9938D0}"/>
    <cellStyle name="Normal 4 2 2 3" xfId="3869" xr:uid="{3199EAEE-8C5E-46E9-B17C-503C6A7DE415}"/>
    <cellStyle name="Normal 4 2 2 3 2" xfId="3870" xr:uid="{ABC4632F-5E2B-4CCC-AEB8-4776C8ED1036}"/>
    <cellStyle name="Normal 4 2 2 3 2 2" xfId="3871" xr:uid="{5B4D1B9C-F7AE-4E8A-A26E-E77340744DAD}"/>
    <cellStyle name="Normal 4 2 2 3 2 2 2" xfId="8811" xr:uid="{47FF2133-5A5A-4096-8756-11A8E76E9E6C}"/>
    <cellStyle name="Normal 4 2 2 3 2 3" xfId="8810" xr:uid="{0BFA1F88-DFE3-4888-8764-12A6C3B728E2}"/>
    <cellStyle name="Normal 4 2 2 3 3" xfId="3872" xr:uid="{99A271A6-CAF2-43DF-92CD-150CF43DFD7B}"/>
    <cellStyle name="Normal 4 2 2 3 3 2" xfId="3873" xr:uid="{951A2DE8-F507-408C-A572-0675F9D68864}"/>
    <cellStyle name="Normal 4 2 2 3 3 2 2" xfId="8813" xr:uid="{60BAA65E-8569-4AA6-83EC-BADA073CFE47}"/>
    <cellStyle name="Normal 4 2 2 3 3 3" xfId="8812" xr:uid="{3ACE0C19-7BE2-4376-A585-E98DDADE65F1}"/>
    <cellStyle name="Normal 4 2 2 3 4" xfId="3874" xr:uid="{61601E09-23B9-41F6-87A9-AF7DA0E01F91}"/>
    <cellStyle name="Normal 4 2 2 3 5" xfId="3875" xr:uid="{656867B1-F406-46E7-A5B8-07DD04AE0296}"/>
    <cellStyle name="Normal 4 2 2 3 5 2" xfId="8814" xr:uid="{55549E44-5855-4994-BBE3-C955B9E6CB66}"/>
    <cellStyle name="Normal 4 2 2 3 6" xfId="3876" xr:uid="{C1149827-C12C-4653-84EA-D0448D0AA76C}"/>
    <cellStyle name="Normal 4 2 2 3 6 2" xfId="8815" xr:uid="{98AC9939-90A5-4D2D-95A1-9EEF9AC287A7}"/>
    <cellStyle name="Normal 4 2 2 4" xfId="3877" xr:uid="{F0CA7016-91E9-4E7E-B490-FB38420087AD}"/>
    <cellStyle name="Normal 4 2 2 4 2" xfId="3878" xr:uid="{AE8751AF-B778-4002-BFEF-45E1FE3DC022}"/>
    <cellStyle name="Normal 4 2 2 4 2 2" xfId="3879" xr:uid="{6121156D-C971-4D8D-A3E7-81361003BCD7}"/>
    <cellStyle name="Normal 4 2 2 4 2 2 2" xfId="8817" xr:uid="{DF832ACD-B21B-4E1C-8354-2AA4EB422358}"/>
    <cellStyle name="Normal 4 2 2 4 2 3" xfId="8816" xr:uid="{8B592C54-55D6-4BAF-96CB-429E1B370A0B}"/>
    <cellStyle name="Normal 4 2 2 4 3" xfId="3880" xr:uid="{DDE78BD1-A12C-470A-9B6E-C2830AD98EB2}"/>
    <cellStyle name="Normal 4 2 2 4 3 2" xfId="3881" xr:uid="{29F04147-B9EF-4177-9CE1-F711672AF9A0}"/>
    <cellStyle name="Normal 4 2 2 4 3 2 2" xfId="8819" xr:uid="{72A26652-91BB-4320-B3F7-8E7498EC1524}"/>
    <cellStyle name="Normal 4 2 2 4 3 3" xfId="8818" xr:uid="{79CD16E7-832D-49DB-81B3-9601D1F84FD3}"/>
    <cellStyle name="Normal 4 2 2 4 4" xfId="3882" xr:uid="{D1ABB5F1-3691-46A1-9B82-CC2835656248}"/>
    <cellStyle name="Normal 4 2 2 4 5" xfId="3883" xr:uid="{60B57058-3772-4AF4-976A-2E5C249EE78A}"/>
    <cellStyle name="Normal 4 2 2 4 5 2" xfId="8820" xr:uid="{8D8D8FD8-1767-45CA-98B9-2E2F95AB558A}"/>
    <cellStyle name="Normal 4 2 2 4 6" xfId="3884" xr:uid="{50432076-C432-4CBB-927A-426133A68571}"/>
    <cellStyle name="Normal 4 2 2 4 6 2" xfId="8821" xr:uid="{5686A7EF-90E4-4E4E-B98F-6B8B04EBDB38}"/>
    <cellStyle name="Normal 4 2 2 5" xfId="3885" xr:uid="{31462052-0080-410F-9593-0F443581EC43}"/>
    <cellStyle name="Normal 4 2 2 5 2" xfId="3886" xr:uid="{6434ED68-83B1-4D80-9244-097C36223250}"/>
    <cellStyle name="Normal 4 2 2 5 2 2" xfId="3887" xr:uid="{8E65C35E-8EBE-48F7-8083-86DD166E75BA}"/>
    <cellStyle name="Normal 4 2 2 5 2 2 2" xfId="8824" xr:uid="{038A80F5-165E-43E8-9AD8-92EC37393126}"/>
    <cellStyle name="Normal 4 2 2 5 2 3" xfId="8823" xr:uid="{9F1A25C4-AA9C-4B60-A3BD-D29DADE1BB06}"/>
    <cellStyle name="Normal 4 2 2 5 3" xfId="3888" xr:uid="{58542828-92C7-4362-9368-B6D6726D7405}"/>
    <cellStyle name="Normal 4 2 2 5 3 2" xfId="3889" xr:uid="{C456E512-141C-4ABB-B9DC-F788B4E0F2DF}"/>
    <cellStyle name="Normal 4 2 2 5 3 2 2" xfId="8826" xr:uid="{A5A7B359-D406-4297-A273-1D4EC447F4A5}"/>
    <cellStyle name="Normal 4 2 2 5 3 3" xfId="8825" xr:uid="{6992F13C-211C-4C72-ADE7-C21910B3909E}"/>
    <cellStyle name="Normal 4 2 2 5 4" xfId="3890" xr:uid="{224BBB1D-4C7F-455C-AC34-F437D0F4B167}"/>
    <cellStyle name="Normal 4 2 2 5 4 2" xfId="8827" xr:uid="{F0B90293-AFE4-49D3-8D05-DC7789467CE3}"/>
    <cellStyle name="Normal 4 2 2 5 5" xfId="8822" xr:uid="{22BAC698-DF54-4470-99B7-A1773847F715}"/>
    <cellStyle name="Normal 4 2 2 6" xfId="3891" xr:uid="{E6F80B85-DEC9-4949-9EE0-FD37A5D06B5D}"/>
    <cellStyle name="Normal 4 2 2 6 2" xfId="3892" xr:uid="{FACE96BC-C451-4300-9E2B-8AE31C5CBDA7}"/>
    <cellStyle name="Normal 4 2 2 6 2 2" xfId="3893" xr:uid="{5608854B-BC40-4EEE-83B3-1261BB2D4C32}"/>
    <cellStyle name="Normal 4 2 2 6 2 2 2" xfId="8830" xr:uid="{072BA102-DE6B-4D46-A9C2-9360C614CEDD}"/>
    <cellStyle name="Normal 4 2 2 6 2 3" xfId="8829" xr:uid="{80A94120-23F4-40C0-8D10-779D51227FA3}"/>
    <cellStyle name="Normal 4 2 2 6 3" xfId="3894" xr:uid="{F95FC478-5ED0-4F43-9E72-9F59366876A7}"/>
    <cellStyle name="Normal 4 2 2 6 3 2" xfId="3895" xr:uid="{8EDFA764-00D3-48E6-92F4-C7BA3734EFCF}"/>
    <cellStyle name="Normal 4 2 2 6 3 2 2" xfId="8832" xr:uid="{F3DBE1EF-BD9D-40A0-AE55-6C2232DBDB6D}"/>
    <cellStyle name="Normal 4 2 2 6 3 3" xfId="8831" xr:uid="{95473EED-CBFB-434A-9690-A037EEDFD6BB}"/>
    <cellStyle name="Normal 4 2 2 6 4" xfId="3896" xr:uid="{17940011-FD52-4C6D-A998-9119D69BE826}"/>
    <cellStyle name="Normal 4 2 2 6 4 2" xfId="8833" xr:uid="{FC5907DE-2698-4AF2-894A-33EC7A31BE8B}"/>
    <cellStyle name="Normal 4 2 2 6 5" xfId="8828" xr:uid="{718EF6AE-11CF-4CBD-A8DB-771288222B5A}"/>
    <cellStyle name="Normal 4 2 2 7" xfId="3897" xr:uid="{F8670144-D04F-45B1-98D6-C38EA4F09E0E}"/>
    <cellStyle name="Normal 4 2 2 7 2" xfId="3898" xr:uid="{FF31FEF7-BED3-4CB7-A08D-954725F6F38F}"/>
    <cellStyle name="Normal 4 2 2 7 2 2" xfId="3899" xr:uid="{FCFBFCF4-3239-4676-882D-F6549F5143E7}"/>
    <cellStyle name="Normal 4 2 2 7 2 2 2" xfId="8836" xr:uid="{3CD04F51-6FF1-45AA-A809-D866F64636F9}"/>
    <cellStyle name="Normal 4 2 2 7 2 3" xfId="8835" xr:uid="{47B7D6C0-E1D9-4AAE-98A2-CA1F1F5DE3C6}"/>
    <cellStyle name="Normal 4 2 2 7 3" xfId="3900" xr:uid="{82C7ADB2-039E-4C77-823F-10F28644DA23}"/>
    <cellStyle name="Normal 4 2 2 7 3 2" xfId="3901" xr:uid="{B1B0DBF7-68EF-40BE-A9F7-C3BA404F472C}"/>
    <cellStyle name="Normal 4 2 2 7 3 2 2" xfId="8838" xr:uid="{50E0E07A-35D4-43A7-A260-9866A5A1CCA9}"/>
    <cellStyle name="Normal 4 2 2 7 3 3" xfId="8837" xr:uid="{B1F602B1-BAAF-44D7-8323-3A3CB3C121DF}"/>
    <cellStyle name="Normal 4 2 2 7 4" xfId="3902" xr:uid="{B617BCA6-0B28-4FE5-A464-2AEF80A911DD}"/>
    <cellStyle name="Normal 4 2 2 7 4 2" xfId="8839" xr:uid="{185A5F7E-82F9-416F-8739-2AE9468EE48F}"/>
    <cellStyle name="Normal 4 2 2 7 5" xfId="8834" xr:uid="{E766A39D-5FDA-4169-80C3-E87994A60C68}"/>
    <cellStyle name="Normal 4 2 2 8" xfId="3903" xr:uid="{38510644-7856-4D42-BBF2-696ECEC3F707}"/>
    <cellStyle name="Normal 4 2 2 8 2" xfId="3904" xr:uid="{B08409E1-83CC-43C5-9B8B-E291F293AB56}"/>
    <cellStyle name="Normal 4 2 2 8 2 2" xfId="8841" xr:uid="{CD431D2B-0FF6-47EF-9744-72EE50BC57A4}"/>
    <cellStyle name="Normal 4 2 2 8 3" xfId="8840" xr:uid="{6B2ACD31-AE25-4760-9243-CD77A1809AB3}"/>
    <cellStyle name="Normal 4 2 2 9" xfId="3905" xr:uid="{07D146C2-2324-48C4-A6CA-41DA95BB680F}"/>
    <cellStyle name="Normal 4 2 2 9 2" xfId="3906" xr:uid="{EB8995CB-91F1-413D-A651-F571134B513B}"/>
    <cellStyle name="Normal 4 2 2 9 2 2" xfId="8843" xr:uid="{D04CEB8F-9823-43BA-855D-CC562466D9B8}"/>
    <cellStyle name="Normal 4 2 2 9 3" xfId="8842" xr:uid="{702C98DA-DE78-4222-A76D-2F7ADE2868D0}"/>
    <cellStyle name="Normal 4 2 3" xfId="3907" xr:uid="{8E32FE70-9B05-46E4-8E47-60A2AB0F705E}"/>
    <cellStyle name="Normal 4 2 3 2" xfId="3908" xr:uid="{39588082-B527-4309-946A-E95C0082C096}"/>
    <cellStyle name="Normal 4 2 3 2 2" xfId="3909" xr:uid="{96BA25F8-484E-42CE-9C1E-DC2E1F943CD2}"/>
    <cellStyle name="Normal 4 2 3 2 2 2" xfId="6473" xr:uid="{07851238-20E8-46D4-B262-4C026DF1CD2A}"/>
    <cellStyle name="Normal 4 2 3 2 2 2 2" xfId="6474" xr:uid="{BA8E3E6C-6022-4722-A17B-11D1321B7832}"/>
    <cellStyle name="Normal 4 2 3 2 2 2 2 2" xfId="8848" xr:uid="{4612B53F-3FC8-47EF-B19C-ED8B9CC56BF5}"/>
    <cellStyle name="Normal 4 2 3 2 2 2 3" xfId="8847" xr:uid="{13B286CE-56B6-4718-B1E6-CC1E1DF9D39F}"/>
    <cellStyle name="Normal 4 2 3 2 2 3" xfId="6475" xr:uid="{7A8697B3-766D-4649-ADF2-3F086EF17778}"/>
    <cellStyle name="Normal 4 2 3 2 2 3 2" xfId="8849" xr:uid="{C1321498-41F7-4BDC-95BE-40C179AFF3AE}"/>
    <cellStyle name="Normal 4 2 3 2 2 4" xfId="8846" xr:uid="{253279FC-CDFA-48D7-A1BB-991DFF57B7DE}"/>
    <cellStyle name="Normal 4 2 3 2 3" xfId="6476" xr:uid="{C35445A1-4CB3-404A-9A5C-5948A4E69E7C}"/>
    <cellStyle name="Normal 4 2 3 2 3 2" xfId="6477" xr:uid="{A74CCCA9-2905-4914-AC94-33B891E45893}"/>
    <cellStyle name="Normal 4 2 3 2 3 2 2" xfId="8851" xr:uid="{D29F6042-C5EF-4399-971A-5C6FCF474935}"/>
    <cellStyle name="Normal 4 2 3 2 3 3" xfId="8850" xr:uid="{8DDE82B0-D0C3-4F1B-A514-EE8B41871157}"/>
    <cellStyle name="Normal 4 2 3 2 4" xfId="6478" xr:uid="{7BD944B3-2A8F-4477-BDC2-D897A6695328}"/>
    <cellStyle name="Normal 4 2 3 2 4 2" xfId="8852" xr:uid="{AB3A0F81-3BD2-4A61-8B9F-60E197F249C5}"/>
    <cellStyle name="Normal 4 2 3 2 5" xfId="8845" xr:uid="{8EF9276E-18BB-4557-B4C4-E2E4D5A77BC9}"/>
    <cellStyle name="Normal 4 2 3 3" xfId="3910" xr:uid="{53D25D89-C80F-488C-B672-B4586188867E}"/>
    <cellStyle name="Normal 4 2 3 3 2" xfId="3911" xr:uid="{A1132C78-ABE5-4687-818D-890C40CCB11B}"/>
    <cellStyle name="Normal 4 2 3 3 2 2" xfId="6479" xr:uid="{9E62162A-B76F-40E6-8F35-B491C3B296FE}"/>
    <cellStyle name="Normal 4 2 3 3 2 2 2" xfId="8855" xr:uid="{D81585BC-3EA7-472D-BF03-1B22B49D2212}"/>
    <cellStyle name="Normal 4 2 3 3 2 3" xfId="8854" xr:uid="{920A5939-F541-4928-B00A-2B4D10903FF2}"/>
    <cellStyle name="Normal 4 2 3 3 3" xfId="6480" xr:uid="{92053184-26DF-4FA3-B3DC-340775B3EF53}"/>
    <cellStyle name="Normal 4 2 3 3 3 2" xfId="8856" xr:uid="{60036536-6C57-4AE6-9D49-DFE002E9DB84}"/>
    <cellStyle name="Normal 4 2 3 3 4" xfId="8853" xr:uid="{0D15FA4A-7E76-4A77-BA95-B6EA2CF6079D}"/>
    <cellStyle name="Normal 4 2 3 4" xfId="3912" xr:uid="{576F1DD7-D218-4527-9153-0FE655BD8AE5}"/>
    <cellStyle name="Normal 4 2 3 4 2" xfId="6481" xr:uid="{63FFAB82-26BB-41EC-BFB7-5AABB731EFE7}"/>
    <cellStyle name="Normal 4 2 3 4 2 2" xfId="8858" xr:uid="{CBEBBA57-785E-442E-9A3C-D7CC107A9BB7}"/>
    <cellStyle name="Normal 4 2 3 4 3" xfId="8857" xr:uid="{B329952D-9467-4619-B595-F0A4AA1B0DE5}"/>
    <cellStyle name="Normal 4 2 3 5" xfId="3913" xr:uid="{B2D16A72-840A-4F00-A872-FDF66BC258CB}"/>
    <cellStyle name="Normal 4 2 3 5 2" xfId="8859" xr:uid="{A18CCC36-9447-479A-BB08-D9A328D7B547}"/>
    <cellStyle name="Normal 4 2 3 6" xfId="8844" xr:uid="{59FC4B7E-9BE4-4435-8471-3F80D5C3A3AA}"/>
    <cellStyle name="Normal 4 2 4" xfId="3914" xr:uid="{18A248A1-6009-470B-867E-08381C9FEC26}"/>
    <cellStyle name="Normal 4 2 4 2" xfId="3915" xr:uid="{1EE284C6-9D42-4BD4-80FD-5021F75AC0C0}"/>
    <cellStyle name="Normal 4 2 4 2 2" xfId="3916" xr:uid="{FE9C3D01-A9EF-4ABD-8831-8D8B7F49D4BA}"/>
    <cellStyle name="Normal 4 2 4 2 2 2" xfId="6482" xr:uid="{50F9AA98-7038-49E9-BBF2-45ABDA9AAAC5}"/>
    <cellStyle name="Normal 4 2 4 2 2 2 2" xfId="8863" xr:uid="{F89DF6B1-3DCA-47CD-8C26-4EE956C9C7E1}"/>
    <cellStyle name="Normal 4 2 4 2 2 3" xfId="8862" xr:uid="{571D332A-20D7-4B2A-B07E-62AA696078E6}"/>
    <cellStyle name="Normal 4 2 4 2 3" xfId="6483" xr:uid="{92106AEC-859F-47C9-8812-AE6FCB2AD32B}"/>
    <cellStyle name="Normal 4 2 4 2 3 2" xfId="8864" xr:uid="{11836D17-F6FF-4AA7-ABB5-358A72D2C850}"/>
    <cellStyle name="Normal 4 2 4 2 4" xfId="8861" xr:uid="{401A91D4-D80B-4D41-925A-42FD80A0C766}"/>
    <cellStyle name="Normal 4 2 4 3" xfId="3917" xr:uid="{13E4E403-A93F-4914-90DA-D7747FE55369}"/>
    <cellStyle name="Normal 4 2 4 3 2" xfId="3918" xr:uid="{28C89C7E-8B7C-4175-BFE1-BE035B5AB51F}"/>
    <cellStyle name="Normal 4 2 4 3 2 2" xfId="8866" xr:uid="{80B59358-3E26-40FA-8D9C-185FD77E3666}"/>
    <cellStyle name="Normal 4 2 4 3 3" xfId="8865" xr:uid="{A36356E3-163A-4E20-9F72-05E605C2091B}"/>
    <cellStyle name="Normal 4 2 4 4" xfId="3919" xr:uid="{787B54C5-EE31-4EBE-8DC0-D2364CA43FB5}"/>
    <cellStyle name="Normal 4 2 4 4 2" xfId="8867" xr:uid="{C048D162-89D7-4D1B-86B0-E06ED74390DE}"/>
    <cellStyle name="Normal 4 2 4 5" xfId="8860" xr:uid="{77828286-EC96-422D-A551-7DA909ED21A5}"/>
    <cellStyle name="Normal 4 2 5" xfId="3920" xr:uid="{111B5869-1E66-44B2-95EF-D817EFBE31DC}"/>
    <cellStyle name="Normal 4 2 5 2" xfId="3921" xr:uid="{6ACAC561-A814-47AF-B220-FE98BFAAF648}"/>
    <cellStyle name="Normal 4 2 5 2 2" xfId="3922" xr:uid="{7F63C779-236A-45BE-8564-89611A5DD744}"/>
    <cellStyle name="Normal 4 2 5 2 2 2" xfId="6484" xr:uid="{33B8175B-7040-4515-94A7-4C75E709232F}"/>
    <cellStyle name="Normal 4 2 5 2 2 2 2" xfId="8871" xr:uid="{67E2F400-B4C6-4E09-A766-A3F73D487355}"/>
    <cellStyle name="Normal 4 2 5 2 2 3" xfId="8870" xr:uid="{3E359273-1670-4799-9D7D-320818E6D897}"/>
    <cellStyle name="Normal 4 2 5 2 3" xfId="6485" xr:uid="{273529E5-C12B-494B-81D1-859019B87A0B}"/>
    <cellStyle name="Normal 4 2 5 2 3 2" xfId="8872" xr:uid="{5DEA0F9A-C941-498F-BFB2-E42BDEB9EA3E}"/>
    <cellStyle name="Normal 4 2 5 2 4" xfId="8869" xr:uid="{EADB75BB-1373-402A-B392-B15DB1F7B13C}"/>
    <cellStyle name="Normal 4 2 5 3" xfId="3923" xr:uid="{87770E94-9F1A-46D9-AFA5-C18D99689D87}"/>
    <cellStyle name="Normal 4 2 5 3 2" xfId="6486" xr:uid="{716B5B77-A36B-4C38-9680-D1CE9F70101A}"/>
    <cellStyle name="Normal 4 2 5 3 2 2" xfId="8874" xr:uid="{5BB7D8FA-6D26-46A8-80B2-6114A1D2684B}"/>
    <cellStyle name="Normal 4 2 5 3 3" xfId="8873" xr:uid="{812CE7B7-98BC-41F8-9ED3-92F8700F6D4F}"/>
    <cellStyle name="Normal 4 2 5 4" xfId="6487" xr:uid="{E14B5C1E-071F-4A39-945E-9A6B3D990534}"/>
    <cellStyle name="Normal 4 2 5 4 2" xfId="8875" xr:uid="{43F46009-B590-44B3-A82C-3E78699AECE4}"/>
    <cellStyle name="Normal 4 2 5 5" xfId="8868" xr:uid="{F2B497C2-45D1-4E6F-B8D8-817D4A706785}"/>
    <cellStyle name="Normal 4 2 6" xfId="3924" xr:uid="{61D5A5FF-D914-479E-9F98-638E2E5081E3}"/>
    <cellStyle name="Normal 4 2 6 2" xfId="3925" xr:uid="{A239F65A-0A4F-4FB2-B902-9949944A4C4D}"/>
    <cellStyle name="Normal 4 2 6 2 2" xfId="6488" xr:uid="{2668B315-F36F-46E0-B368-DE2A5410D02B}"/>
    <cellStyle name="Normal 4 2 6 2 2 2" xfId="8878" xr:uid="{E86FAF61-CDF9-4D81-B0CE-54085D0B071A}"/>
    <cellStyle name="Normal 4 2 6 2 3" xfId="8877" xr:uid="{C8F1C62A-997B-4241-AB1B-9E24F9F9EFBD}"/>
    <cellStyle name="Normal 4 2 6 3" xfId="6489" xr:uid="{395792C6-20FB-43AA-BEE4-33328259E30B}"/>
    <cellStyle name="Normal 4 2 6 3 2" xfId="8879" xr:uid="{B83AA582-BC80-44B2-A01B-E4A270BC8928}"/>
    <cellStyle name="Normal 4 2 6 4" xfId="8876" xr:uid="{35881466-A0E1-4EFF-B0EB-90C8826D9FE3}"/>
    <cellStyle name="Normal 4 2 7" xfId="3926" xr:uid="{FFEF614A-86FA-44CC-80DC-61D9BC5A2F33}"/>
    <cellStyle name="Normal 4 2 7 2" xfId="3927" xr:uid="{7DC7E7BB-7D2F-4D4E-B6D9-769457A072C4}"/>
    <cellStyle name="Normal 4 2 7 2 2" xfId="8880" xr:uid="{2633313B-D550-4616-A07F-8D6203255005}"/>
    <cellStyle name="Normal 4 2 8" xfId="3928" xr:uid="{E7148A0D-41CF-4057-9EF7-6091EECD45B6}"/>
    <cellStyle name="Normal 4 2 8 2" xfId="8881" xr:uid="{87067300-F11E-484C-8CE3-AAA9D2CB96B1}"/>
    <cellStyle name="Normal 4 2 9" xfId="8766" xr:uid="{D5F13D6B-081D-4F49-A43A-2C61BF1F7FE1}"/>
    <cellStyle name="Normal 4 2_F.  DF Query  (2)" xfId="3929" xr:uid="{276911D2-24B4-4A55-BBE4-89BCA963DDCA}"/>
    <cellStyle name="Normal 4 3" xfId="3930" xr:uid="{04BFDFAD-781F-40AC-A9B6-031AEDF43139}"/>
    <cellStyle name="Normal 4 3 10" xfId="3931" xr:uid="{8B460258-C51D-49EB-AD7D-22F7F749DDE5}"/>
    <cellStyle name="Normal 4 3 10 2" xfId="3932" xr:uid="{B77FB2F8-8B3A-4823-8409-5441E1C36EC2}"/>
    <cellStyle name="Normal 4 3 10 2 2" xfId="8884" xr:uid="{2E27FDD5-C841-4C41-9C02-913F0D5BBBD4}"/>
    <cellStyle name="Normal 4 3 10 3" xfId="8883" xr:uid="{47582E50-7580-4575-9DD6-FE01C54589CF}"/>
    <cellStyle name="Normal 4 3 11" xfId="3933" xr:uid="{154CC3AA-C918-4106-8D36-EEC48D9C3B42}"/>
    <cellStyle name="Normal 4 3 11 2" xfId="8885" xr:uid="{66C47D36-1027-4BA5-BD96-1121C10D641E}"/>
    <cellStyle name="Normal 4 3 12" xfId="3934" xr:uid="{2587E469-B651-42E0-851D-6D84F4B33B8F}"/>
    <cellStyle name="Normal 4 3 12 2" xfId="8886" xr:uid="{1BE5E8A0-7E54-4446-BC60-27CDE4B8F574}"/>
    <cellStyle name="Normal 4 3 13" xfId="8882" xr:uid="{9A078CDE-D85A-47D4-802D-741B44ED9D0F}"/>
    <cellStyle name="Normal 4 3 2" xfId="3935" xr:uid="{E5123074-5110-4F85-BAD2-3F72BAF20997}"/>
    <cellStyle name="Normal 4 3 2 10" xfId="3936" xr:uid="{69B85A57-4543-41CF-A3FC-45EF0F625E2F}"/>
    <cellStyle name="Normal 4 3 2 10 2" xfId="8888" xr:uid="{C26310F4-1554-4254-AD60-119DE42A26CD}"/>
    <cellStyle name="Normal 4 3 2 11" xfId="3937" xr:uid="{7295F4E6-E075-4E74-BDFB-9BF9E2E2FDEE}"/>
    <cellStyle name="Normal 4 3 2 11 2" xfId="8889" xr:uid="{D0CF7696-7E7C-460F-9153-2159B1915DF0}"/>
    <cellStyle name="Normal 4 3 2 12" xfId="8887" xr:uid="{D7AA9F74-08BB-4806-A8B0-366156F07E74}"/>
    <cellStyle name="Normal 4 3 2 2" xfId="3938" xr:uid="{52838E9E-88F3-48FC-B84B-C7B0D42FF82D}"/>
    <cellStyle name="Normal 4 3 2 2 2" xfId="3939" xr:uid="{ACF2C7A9-9D14-41F0-8DD2-2CA88DF09517}"/>
    <cellStyle name="Normal 4 3 2 2 2 2" xfId="3940" xr:uid="{65BC0E52-411D-4B40-A9C7-9AC1C9E71046}"/>
    <cellStyle name="Normal 4 3 2 2 2 2 2" xfId="6490" xr:uid="{02BEC145-7583-460A-894F-9FA82785D22C}"/>
    <cellStyle name="Normal 4 3 2 2 2 2 2 2" xfId="6491" xr:uid="{41DA77E4-E768-4C9F-8CAF-60C4ED765B83}"/>
    <cellStyle name="Normal 4 3 2 2 2 2 2 2 2" xfId="8894" xr:uid="{FEB791E8-2939-4591-9340-CA50F0A0A18B}"/>
    <cellStyle name="Normal 4 3 2 2 2 2 2 3" xfId="8893" xr:uid="{58C8316B-1308-48EB-9A74-222BB0BE5EBA}"/>
    <cellStyle name="Normal 4 3 2 2 2 2 3" xfId="6492" xr:uid="{B7DDCF59-E64E-44C0-97FA-723306F0AE28}"/>
    <cellStyle name="Normal 4 3 2 2 2 2 3 2" xfId="8895" xr:uid="{B99B5789-4B43-4500-8348-93AF13F1EFA9}"/>
    <cellStyle name="Normal 4 3 2 2 2 2 4" xfId="8892" xr:uid="{CA5E77A8-0A90-442A-AF1E-5BE20435C15B}"/>
    <cellStyle name="Normal 4 3 2 2 2 3" xfId="6493" xr:uid="{15835EF0-C278-4C77-B501-836ECE38BC26}"/>
    <cellStyle name="Normal 4 3 2 2 2 3 2" xfId="6494" xr:uid="{C3B882F3-EEE2-4A4D-8981-08E381802657}"/>
    <cellStyle name="Normal 4 3 2 2 2 3 2 2" xfId="8897" xr:uid="{01862FC7-0706-4231-8B38-C496541EB6ED}"/>
    <cellStyle name="Normal 4 3 2 2 2 3 3" xfId="8896" xr:uid="{CBE39C66-9AF4-4EC4-A5AA-B4AFA59AAD3C}"/>
    <cellStyle name="Normal 4 3 2 2 2 4" xfId="6495" xr:uid="{6DF0934A-FCD8-4732-9659-1DB4538DB9CF}"/>
    <cellStyle name="Normal 4 3 2 2 2 4 2" xfId="8898" xr:uid="{8F6CA3AB-AF54-4FB8-9E5D-CD2257B276F8}"/>
    <cellStyle name="Normal 4 3 2 2 2 5" xfId="8891" xr:uid="{917CDFB3-5973-4A7A-9CA7-D4DBF924F5A2}"/>
    <cellStyle name="Normal 4 3 2 2 3" xfId="3941" xr:uid="{36DDFC0B-9C49-4D00-AECE-6156DDE72763}"/>
    <cellStyle name="Normal 4 3 2 2 3 2" xfId="3942" xr:uid="{4C56E8B7-C691-40C4-B06B-4CE6447DEB64}"/>
    <cellStyle name="Normal 4 3 2 2 3 2 2" xfId="6496" xr:uid="{28D12DA3-43EE-46D4-9A72-7E99BF143021}"/>
    <cellStyle name="Normal 4 3 2 2 3 2 2 2" xfId="8901" xr:uid="{ED0B8A5F-5848-400B-98E7-8E85249CC2F5}"/>
    <cellStyle name="Normal 4 3 2 2 3 2 3" xfId="8900" xr:uid="{256FE01A-52B1-47A6-844F-6ADCC0713B9F}"/>
    <cellStyle name="Normal 4 3 2 2 3 3" xfId="6497" xr:uid="{596B4A0A-6CCC-4E71-BC94-9F24C382C070}"/>
    <cellStyle name="Normal 4 3 2 2 3 3 2" xfId="8902" xr:uid="{81D1A3F2-DBBA-45F4-ADF2-EFB56829FBB0}"/>
    <cellStyle name="Normal 4 3 2 2 3 4" xfId="8899" xr:uid="{BF0940BD-8BFC-46DB-B66D-778800F9199C}"/>
    <cellStyle name="Normal 4 3 2 2 4" xfId="3943" xr:uid="{25098C8F-9862-455D-B950-1C73662F87B6}"/>
    <cellStyle name="Normal 4 3 2 2 4 2" xfId="6498" xr:uid="{00C8C2D8-E649-4164-B68F-E0AEF5D2069F}"/>
    <cellStyle name="Normal 4 3 2 2 4 2 2" xfId="8904" xr:uid="{79D3B26D-291F-4681-84A1-D76B06C15B0E}"/>
    <cellStyle name="Normal 4 3 2 2 4 3" xfId="8903" xr:uid="{CAB6CC9A-FD89-4003-BE8A-594709417B8E}"/>
    <cellStyle name="Normal 4 3 2 2 5" xfId="3944" xr:uid="{97D2F3BE-83CA-4EBB-B5F4-14158AD411EC}"/>
    <cellStyle name="Normal 4 3 2 2 5 2" xfId="8905" xr:uid="{25F79985-5551-4F38-A162-0ED952B94738}"/>
    <cellStyle name="Normal 4 3 2 2 6" xfId="8890" xr:uid="{F72FAA63-0077-44AC-B48E-96EE9D369705}"/>
    <cellStyle name="Normal 4 3 2 3" xfId="3945" xr:uid="{CAF6B2A6-FECA-40BD-84C1-6C4B4AC4F4A0}"/>
    <cellStyle name="Normal 4 3 2 3 2" xfId="3946" xr:uid="{86F1F5D8-E758-4F23-8026-306AEC2681C8}"/>
    <cellStyle name="Normal 4 3 2 3 2 2" xfId="3947" xr:uid="{788D77F6-D18E-488B-A27E-A9173FE6B563}"/>
    <cellStyle name="Normal 4 3 2 3 2 2 2" xfId="6499" xr:uid="{DF8C6A2A-1692-4F7E-994D-75B06C6DC79A}"/>
    <cellStyle name="Normal 4 3 2 3 2 2 2 2" xfId="8909" xr:uid="{93C71BCD-DAEA-4D6E-969D-A463FF8E4039}"/>
    <cellStyle name="Normal 4 3 2 3 2 2 3" xfId="8908" xr:uid="{D9E9A388-7E44-4029-8BC5-C44C4D14D3CC}"/>
    <cellStyle name="Normal 4 3 2 3 2 3" xfId="6500" xr:uid="{9A69B7B9-7E3A-4996-BEF2-C53F8169C637}"/>
    <cellStyle name="Normal 4 3 2 3 2 3 2" xfId="8910" xr:uid="{500A02CB-BEA6-42D0-B739-08A8C27D9DC6}"/>
    <cellStyle name="Normal 4 3 2 3 2 4" xfId="8907" xr:uid="{8C088915-9762-48B7-9BEA-EFB40F5471D4}"/>
    <cellStyle name="Normal 4 3 2 3 3" xfId="3948" xr:uid="{04300015-789A-458B-9B31-131633ECFC05}"/>
    <cellStyle name="Normal 4 3 2 3 3 2" xfId="3949" xr:uid="{229B64A5-B4CD-4A7A-9A27-0A00EB23058A}"/>
    <cellStyle name="Normal 4 3 2 3 3 2 2" xfId="8912" xr:uid="{9052BA9A-A4DD-490A-AFEA-3119B5AF9B8C}"/>
    <cellStyle name="Normal 4 3 2 3 3 3" xfId="8911" xr:uid="{1CA1A227-D5C3-4F82-86AE-B00A250F01A7}"/>
    <cellStyle name="Normal 4 3 2 3 4" xfId="3950" xr:uid="{84CF6017-38E5-4C37-8BA0-A64B50ADAD58}"/>
    <cellStyle name="Normal 4 3 2 3 4 2" xfId="8913" xr:uid="{16C2DCC8-5902-48A0-AB95-9A54908CF87F}"/>
    <cellStyle name="Normal 4 3 2 3 5" xfId="8906" xr:uid="{D959906E-C032-4795-943B-6FD401066FC7}"/>
    <cellStyle name="Normal 4 3 2 4" xfId="3951" xr:uid="{54B1A982-3B48-47B8-B03A-4672FC2C7857}"/>
    <cellStyle name="Normal 4 3 2 4 2" xfId="3952" xr:uid="{CF7B5A82-B058-4159-9DAB-5F0EDFE8CAA0}"/>
    <cellStyle name="Normal 4 3 2 4 2 2" xfId="3953" xr:uid="{8FA6C9FE-4FF4-4C75-97BB-12176B69EC33}"/>
    <cellStyle name="Normal 4 3 2 4 2 2 2" xfId="6501" xr:uid="{3BE80E92-B778-4543-AD89-05DA661806A2}"/>
    <cellStyle name="Normal 4 3 2 4 2 2 2 2" xfId="8917" xr:uid="{FE94B9D3-6EE9-42FF-9B2F-225E30B998EF}"/>
    <cellStyle name="Normal 4 3 2 4 2 2 3" xfId="8916" xr:uid="{B989B837-AD3E-4A57-935D-343BDB7162B6}"/>
    <cellStyle name="Normal 4 3 2 4 2 3" xfId="6502" xr:uid="{624A4EBD-951D-40B6-AF1F-5596522813EB}"/>
    <cellStyle name="Normal 4 3 2 4 2 3 2" xfId="8918" xr:uid="{5DED5991-4AC8-40AC-9C72-440056587139}"/>
    <cellStyle name="Normal 4 3 2 4 2 4" xfId="8915" xr:uid="{72E76056-6DD1-4D14-9DA2-2CE68EA9F286}"/>
    <cellStyle name="Normal 4 3 2 4 3" xfId="3954" xr:uid="{9FB916B7-9DAD-41FD-8B8E-F60A195262A2}"/>
    <cellStyle name="Normal 4 3 2 4 3 2" xfId="3955" xr:uid="{7B73B2D1-112B-4F4E-9183-D0ACF9CFB9BA}"/>
    <cellStyle name="Normal 4 3 2 4 3 2 2" xfId="8920" xr:uid="{D60EA150-EE8F-4777-8F9A-77DBD26F5889}"/>
    <cellStyle name="Normal 4 3 2 4 3 3" xfId="8919" xr:uid="{4A3EC251-2BC1-4DCE-AD5C-B5EBF9FC0F6F}"/>
    <cellStyle name="Normal 4 3 2 4 4" xfId="3956" xr:uid="{31C96E31-BF5B-4C42-A61E-417FD7581FE6}"/>
    <cellStyle name="Normal 4 3 2 4 4 2" xfId="8921" xr:uid="{4AF833C9-600C-4D8F-BDF3-5648BF379C65}"/>
    <cellStyle name="Normal 4 3 2 4 5" xfId="8914" xr:uid="{6E2F4506-6406-4228-A5A2-D7120778A904}"/>
    <cellStyle name="Normal 4 3 2 5" xfId="3957" xr:uid="{2F2BB815-8B57-426A-AF68-70293E142D70}"/>
    <cellStyle name="Normal 4 3 2 5 2" xfId="3958" xr:uid="{3C69985B-D6C0-4FB7-8F15-7D170FB15F40}"/>
    <cellStyle name="Normal 4 3 2 5 2 2" xfId="3959" xr:uid="{57EEB5D5-2B7B-4AF1-8B46-69957BCAB23D}"/>
    <cellStyle name="Normal 4 3 2 5 2 2 2" xfId="8924" xr:uid="{D12BADC7-C3C1-4739-94E8-E426D22DBDE1}"/>
    <cellStyle name="Normal 4 3 2 5 2 3" xfId="8923" xr:uid="{80F35D46-2227-4859-88CB-C5D659E33F84}"/>
    <cellStyle name="Normal 4 3 2 5 3" xfId="3960" xr:uid="{75497BEC-B0D4-44B5-801A-0FAD94C2584E}"/>
    <cellStyle name="Normal 4 3 2 5 3 2" xfId="3961" xr:uid="{99EBDD77-85AE-4492-A702-8666DB52BB72}"/>
    <cellStyle name="Normal 4 3 2 5 3 2 2" xfId="8926" xr:uid="{4F7EF978-5C13-42B3-BB37-DF68C2DEB2FA}"/>
    <cellStyle name="Normal 4 3 2 5 3 3" xfId="8925" xr:uid="{81F6BDD3-2943-43F4-8E75-0017BA7732E1}"/>
    <cellStyle name="Normal 4 3 2 5 4" xfId="3962" xr:uid="{CFB31933-2F1C-47C1-B42A-5B427D257FF0}"/>
    <cellStyle name="Normal 4 3 2 5 4 2" xfId="8927" xr:uid="{5145C532-4210-4CB1-891D-EDF4C4CA2005}"/>
    <cellStyle name="Normal 4 3 2 5 5" xfId="8922" xr:uid="{A1C3D387-0CB6-46C4-815D-0FA63CA1E533}"/>
    <cellStyle name="Normal 4 3 2 6" xfId="3963" xr:uid="{CE451BFE-F876-44A4-A6B7-19609E054F4B}"/>
    <cellStyle name="Normal 4 3 2 6 2" xfId="3964" xr:uid="{19370CE2-05FC-49A8-9DD9-EB344AE08440}"/>
    <cellStyle name="Normal 4 3 2 6 2 2" xfId="3965" xr:uid="{FE35E3B3-6AC3-48B9-89E0-3AEDAE4A5DA4}"/>
    <cellStyle name="Normal 4 3 2 6 2 2 2" xfId="8930" xr:uid="{9740416E-4B83-4E89-A3BF-7813A1A9173A}"/>
    <cellStyle name="Normal 4 3 2 6 2 3" xfId="8929" xr:uid="{83EC9710-28A4-4663-BE11-05998E903897}"/>
    <cellStyle name="Normal 4 3 2 6 3" xfId="3966" xr:uid="{5BE37687-F620-49CF-A257-DA3BFE7045C3}"/>
    <cellStyle name="Normal 4 3 2 6 3 2" xfId="3967" xr:uid="{318E6603-9640-450B-B634-8B6FB5261C8D}"/>
    <cellStyle name="Normal 4 3 2 6 3 2 2" xfId="8932" xr:uid="{A65FECAB-C48C-49FE-B1A1-1A225921D363}"/>
    <cellStyle name="Normal 4 3 2 6 3 3" xfId="8931" xr:uid="{8F8C7D64-4B3B-496B-BE0D-5DE8B17731B8}"/>
    <cellStyle name="Normal 4 3 2 6 4" xfId="3968" xr:uid="{0553F3BD-0A00-4A42-92CC-9097A128CDD7}"/>
    <cellStyle name="Normal 4 3 2 6 4 2" xfId="8933" xr:uid="{8D2929A9-DE1F-4F63-B562-881C54686621}"/>
    <cellStyle name="Normal 4 3 2 6 5" xfId="8928" xr:uid="{C6D5C632-A489-403E-8A74-B3DFB16E4966}"/>
    <cellStyle name="Normal 4 3 2 7" xfId="3969" xr:uid="{9BD4BC27-206C-4B15-B3E3-EAEC0FB69D80}"/>
    <cellStyle name="Normal 4 3 2 7 2" xfId="3970" xr:uid="{B547C5FB-0B05-4B3C-A308-9B5A5C4F8FA5}"/>
    <cellStyle name="Normal 4 3 2 7 2 2" xfId="3971" xr:uid="{7F391D06-9E84-4778-B27E-0164A9C180FF}"/>
    <cellStyle name="Normal 4 3 2 7 2 2 2" xfId="8936" xr:uid="{156A1DDE-DA9A-4FCF-96B9-2A7430A399BD}"/>
    <cellStyle name="Normal 4 3 2 7 2 3" xfId="8935" xr:uid="{BEAEE2A5-E9D6-4918-934A-A5D612131DB5}"/>
    <cellStyle name="Normal 4 3 2 7 3" xfId="3972" xr:uid="{C124F069-3DB4-44E0-8934-DCBC0EA0361B}"/>
    <cellStyle name="Normal 4 3 2 7 3 2" xfId="3973" xr:uid="{A98A3C33-4EA4-4EB5-9013-DFBFFAEF8FA7}"/>
    <cellStyle name="Normal 4 3 2 7 3 2 2" xfId="8938" xr:uid="{AD350BEE-DDB0-456C-8A7A-136E384748D6}"/>
    <cellStyle name="Normal 4 3 2 7 3 3" xfId="8937" xr:uid="{0DF0633E-2E6C-49CD-B8AE-F202C7287E5F}"/>
    <cellStyle name="Normal 4 3 2 7 4" xfId="3974" xr:uid="{0FA8AD2B-E675-4DB4-91F0-7D94E46EDDD1}"/>
    <cellStyle name="Normal 4 3 2 7 4 2" xfId="8939" xr:uid="{77582A54-6B57-4FFB-AABB-2AD487179CBD}"/>
    <cellStyle name="Normal 4 3 2 7 5" xfId="8934" xr:uid="{DFE2EE0F-4296-4BBF-9F25-81B2F4ACDF54}"/>
    <cellStyle name="Normal 4 3 2 8" xfId="3975" xr:uid="{54BEC250-C70D-44BD-9ACC-9FE90616DA72}"/>
    <cellStyle name="Normal 4 3 2 8 2" xfId="3976" xr:uid="{223F414B-F765-4CBD-8C63-9B8581829F66}"/>
    <cellStyle name="Normal 4 3 2 8 2 2" xfId="8941" xr:uid="{FF0AA7FA-3897-4A46-8436-192095D6B874}"/>
    <cellStyle name="Normal 4 3 2 8 3" xfId="8940" xr:uid="{5E041880-4BF2-44A3-97CC-C9414B0290EC}"/>
    <cellStyle name="Normal 4 3 2 9" xfId="3977" xr:uid="{2D870CF2-F661-4596-AA7C-B3026514DE9A}"/>
    <cellStyle name="Normal 4 3 2 9 2" xfId="3978" xr:uid="{3CD5B6B0-ADA4-456B-B16A-3C11B6F6E806}"/>
    <cellStyle name="Normal 4 3 2 9 2 2" xfId="8943" xr:uid="{17B31667-675E-463D-939E-7200C6F9A21B}"/>
    <cellStyle name="Normal 4 3 2 9 3" xfId="8942" xr:uid="{E4D7BF06-D7C2-4737-B4A4-C7EF7AF4D6B4}"/>
    <cellStyle name="Normal 4 3 3" xfId="3979" xr:uid="{6248E940-724C-44A4-AAF1-D14616981B62}"/>
    <cellStyle name="Normal 4 3 3 2" xfId="3980" xr:uid="{E3BF0D16-700E-44FF-9318-01E4092E24C3}"/>
    <cellStyle name="Normal 4 3 3 2 2" xfId="3981" xr:uid="{E49DF787-FAA6-4700-A3B5-120C3411B90D}"/>
    <cellStyle name="Normal 4 3 3 2 2 2" xfId="8945" xr:uid="{DE9FEC64-C7A9-4B1F-BC9F-29BD113F4B99}"/>
    <cellStyle name="Normal 4 3 3 2 3" xfId="3982" xr:uid="{78E06C6E-1FC8-41DF-BBA7-DC4EE41F0931}"/>
    <cellStyle name="Normal 4 3 3 2 3 2" xfId="8946" xr:uid="{A09BCE9C-88F7-4FD7-9A08-EC9013810EE1}"/>
    <cellStyle name="Normal 4 3 3 2 4" xfId="8944" xr:uid="{AF4B109B-8874-4000-B0C4-D442078100BB}"/>
    <cellStyle name="Normal 4 3 3 3" xfId="3983" xr:uid="{300C739C-DE49-4A02-924A-7FFA18A2B8B4}"/>
    <cellStyle name="Normal 4 3 3 3 2" xfId="3984" xr:uid="{2C41BEAA-6570-445F-B5FF-35184DBF0B41}"/>
    <cellStyle name="Normal 4 3 3 3 2 2" xfId="8948" xr:uid="{F577A290-D019-46C4-93FC-CECAD21FC657}"/>
    <cellStyle name="Normal 4 3 3 3 3" xfId="8947" xr:uid="{3263B40D-F388-425D-87C5-124048735803}"/>
    <cellStyle name="Normal 4 3 3 4" xfId="3985" xr:uid="{701C9782-72B1-44DC-A945-4F166C646769}"/>
    <cellStyle name="Normal 4 3 3 5" xfId="3986" xr:uid="{471199AE-8C0B-4C82-B454-6508B0608847}"/>
    <cellStyle name="Normal 4 3 3 5 2" xfId="8949" xr:uid="{8C05CEF1-15C7-4EB2-A33E-F65E76B21766}"/>
    <cellStyle name="Normal 4 3 4" xfId="3987" xr:uid="{3305D3B6-5D98-4BFE-8693-A3BF18B785E5}"/>
    <cellStyle name="Normal 4 3 4 2" xfId="3988" xr:uid="{376A9103-7A81-4F3B-9CB1-C0BDF57F6A08}"/>
    <cellStyle name="Normal 4 3 4 2 2" xfId="3989" xr:uid="{67830697-06E6-4355-84FE-00311EB180AD}"/>
    <cellStyle name="Normal 4 3 4 2 2 2" xfId="8951" xr:uid="{A9129313-00D4-4B24-A210-480D7E416FA9}"/>
    <cellStyle name="Normal 4 3 4 2 3" xfId="8950" xr:uid="{024EC708-0B5D-4C76-A6F4-0706F37CE7E4}"/>
    <cellStyle name="Normal 4 3 4 3" xfId="3990" xr:uid="{EAC0F3AD-B2E9-4D41-92C6-850EC15913EA}"/>
    <cellStyle name="Normal 4 3 4 3 2" xfId="3991" xr:uid="{AA58FB51-4023-4398-AB5E-7F71C04598E7}"/>
    <cellStyle name="Normal 4 3 4 3 2 2" xfId="8953" xr:uid="{607B881D-EA9E-48E7-99F8-3B35D0250B67}"/>
    <cellStyle name="Normal 4 3 4 3 3" xfId="8952" xr:uid="{91259A27-0E5E-47DF-BDC1-88B10EADE986}"/>
    <cellStyle name="Normal 4 3 4 4" xfId="3992" xr:uid="{2532FAE7-8084-400A-AE85-4EE603C6CBA5}"/>
    <cellStyle name="Normal 4 3 4 5" xfId="3993" xr:uid="{323D3F97-0A73-478C-AD68-34ED1C0DED14}"/>
    <cellStyle name="Normal 4 3 4 5 2" xfId="8954" xr:uid="{70D87DE1-63B5-496B-8AC1-1DDA4D88F8C3}"/>
    <cellStyle name="Normal 4 3 4 6" xfId="3994" xr:uid="{CD6BE6EB-64B4-42CF-9F63-9A111473F5E3}"/>
    <cellStyle name="Normal 4 3 4 6 2" xfId="8955" xr:uid="{7683BC81-D7E1-4968-9905-DA0CBA99217E}"/>
    <cellStyle name="Normal 4 3 5" xfId="3995" xr:uid="{8F9C75D2-7FF5-4E7E-BC0C-87097DC4E9A5}"/>
    <cellStyle name="Normal 4 3 5 2" xfId="3996" xr:uid="{2437A45E-40D1-40F8-BFBC-DE7AFA67D701}"/>
    <cellStyle name="Normal 4 3 5 2 2" xfId="3997" xr:uid="{56BC4D09-E809-462D-831C-932A7FF75A14}"/>
    <cellStyle name="Normal 4 3 5 2 2 2" xfId="8958" xr:uid="{CB6C02B8-02F7-49C4-8DBE-0A3FD6CF50A1}"/>
    <cellStyle name="Normal 4 3 5 2 3" xfId="8957" xr:uid="{08D8F104-B8DF-4696-8856-BD788271282B}"/>
    <cellStyle name="Normal 4 3 5 3" xfId="3998" xr:uid="{1D2D6510-4A73-45C6-B0AB-11B5EA8CE579}"/>
    <cellStyle name="Normal 4 3 5 3 2" xfId="3999" xr:uid="{B22F8976-C0D0-411D-A341-563C273ED35A}"/>
    <cellStyle name="Normal 4 3 5 3 2 2" xfId="8960" xr:uid="{DF14C760-689E-4CBB-B776-4E5990BA747F}"/>
    <cellStyle name="Normal 4 3 5 3 3" xfId="8959" xr:uid="{483DF13E-9D18-4FA1-9698-CCE09EB0B299}"/>
    <cellStyle name="Normal 4 3 5 4" xfId="4000" xr:uid="{E00136A4-2543-4AB4-8E33-729238CE00EC}"/>
    <cellStyle name="Normal 4 3 5 4 2" xfId="8961" xr:uid="{444311B3-3DE5-4388-B538-FD05266FA459}"/>
    <cellStyle name="Normal 4 3 5 5" xfId="8956" xr:uid="{07077CB7-C18A-413E-8F43-42AC01729E4D}"/>
    <cellStyle name="Normal 4 3 6" xfId="4001" xr:uid="{6F9B1E06-8892-4BA1-9745-C614D4343F68}"/>
    <cellStyle name="Normal 4 3 6 2" xfId="4002" xr:uid="{A8B23984-E45F-42CB-88A3-57EF6A664D8D}"/>
    <cellStyle name="Normal 4 3 6 2 2" xfId="4003" xr:uid="{641C665D-C6F6-43F8-BDCE-0717B4DA6841}"/>
    <cellStyle name="Normal 4 3 6 2 2 2" xfId="8964" xr:uid="{DFBE5687-E9F0-454C-9150-230179989093}"/>
    <cellStyle name="Normal 4 3 6 2 3" xfId="8963" xr:uid="{681ED435-83B2-4791-BDF9-0C0FB21C39F0}"/>
    <cellStyle name="Normal 4 3 6 3" xfId="4004" xr:uid="{1951F099-B167-4F4F-8D37-C827573DF62D}"/>
    <cellStyle name="Normal 4 3 6 3 2" xfId="4005" xr:uid="{C8546924-47FC-43BD-BC3C-AA3D787606DD}"/>
    <cellStyle name="Normal 4 3 6 3 2 2" xfId="8966" xr:uid="{647021F0-7759-428E-B60D-8155238BC3C2}"/>
    <cellStyle name="Normal 4 3 6 3 3" xfId="8965" xr:uid="{000420A8-37E6-4C64-9DB0-2DBFC573F41A}"/>
    <cellStyle name="Normal 4 3 6 4" xfId="4006" xr:uid="{8CB7ED80-5228-432C-9E28-5761631316A9}"/>
    <cellStyle name="Normal 4 3 6 4 2" xfId="8967" xr:uid="{35C1BE21-3338-4381-85DF-97C682C4120A}"/>
    <cellStyle name="Normal 4 3 6 5" xfId="8962" xr:uid="{7536150D-6293-463D-A557-FFD97B5443D7}"/>
    <cellStyle name="Normal 4 3 7" xfId="4007" xr:uid="{861459E4-F9B2-4B09-97AF-561B001DC05E}"/>
    <cellStyle name="Normal 4 3 7 2" xfId="4008" xr:uid="{27B822D1-F325-4C09-86DF-434CA188AA92}"/>
    <cellStyle name="Normal 4 3 7 2 2" xfId="4009" xr:uid="{1E26F36D-E0DA-4BF8-92CB-4484CC1B3660}"/>
    <cellStyle name="Normal 4 3 7 2 2 2" xfId="8970" xr:uid="{E931DA94-AC68-4096-A4A5-1C7BC6ECE094}"/>
    <cellStyle name="Normal 4 3 7 2 3" xfId="8969" xr:uid="{B7B533D0-FAE8-47EB-AC30-0FA661BC383B}"/>
    <cellStyle name="Normal 4 3 7 3" xfId="4010" xr:uid="{F02EBE55-785F-4B45-AD3A-A40BE8E408F6}"/>
    <cellStyle name="Normal 4 3 7 3 2" xfId="4011" xr:uid="{66D6D3D5-E44F-4FB2-BC54-D2EDCB936228}"/>
    <cellStyle name="Normal 4 3 7 3 2 2" xfId="8972" xr:uid="{202C3A75-2027-44BC-88C4-DD3AE7625709}"/>
    <cellStyle name="Normal 4 3 7 3 3" xfId="8971" xr:uid="{11DD1BAF-86BD-4846-92E9-E4B9C8FD3280}"/>
    <cellStyle name="Normal 4 3 7 4" xfId="4012" xr:uid="{1F665238-0D78-438A-9BBC-9C765BEBBC01}"/>
    <cellStyle name="Normal 4 3 7 4 2" xfId="8973" xr:uid="{FC8F1873-0DDB-48A3-BF06-2B6826D5DF36}"/>
    <cellStyle name="Normal 4 3 7 5" xfId="8968" xr:uid="{0C2E76F4-DC34-4593-A67C-F7D96DE566FE}"/>
    <cellStyle name="Normal 4 3 8" xfId="4013" xr:uid="{39920E94-C21C-4C4F-99F7-D69B8F194B15}"/>
    <cellStyle name="Normal 4 3 8 2" xfId="4014" xr:uid="{6C9246AF-07E3-43B6-BBB0-1EF2F3F99855}"/>
    <cellStyle name="Normal 4 3 8 2 2" xfId="4015" xr:uid="{3EE24113-DA2C-4C8C-A4B4-02FAF649DE43}"/>
    <cellStyle name="Normal 4 3 8 2 2 2" xfId="8976" xr:uid="{FCC99BD4-EE72-4B72-A8B2-4499739038B9}"/>
    <cellStyle name="Normal 4 3 8 2 3" xfId="8975" xr:uid="{435A344F-06A0-42D4-9E0E-6C1B4F27EBCC}"/>
    <cellStyle name="Normal 4 3 8 3" xfId="4016" xr:uid="{A48428E1-0448-496A-A56F-A02523AF4F91}"/>
    <cellStyle name="Normal 4 3 8 3 2" xfId="4017" xr:uid="{D1CD03EF-24DD-4415-817A-F9DBA56766FF}"/>
    <cellStyle name="Normal 4 3 8 3 2 2" xfId="8978" xr:uid="{2061DE1B-68DB-478C-888E-7463737ECE58}"/>
    <cellStyle name="Normal 4 3 8 3 3" xfId="8977" xr:uid="{23ECE580-D695-42B1-9678-638639802019}"/>
    <cellStyle name="Normal 4 3 8 4" xfId="4018" xr:uid="{A355DE11-B7DD-4B26-8A51-5CCA0F084EB0}"/>
    <cellStyle name="Normal 4 3 8 4 2" xfId="8979" xr:uid="{17A0A9AD-964D-4600-BA36-816A74EEF5C9}"/>
    <cellStyle name="Normal 4 3 8 5" xfId="8974" xr:uid="{2F07067B-B027-4495-80BD-AC86A6EAB6EB}"/>
    <cellStyle name="Normal 4 3 9" xfId="4019" xr:uid="{23C82AF3-9B2C-4722-9855-001CD38FC11E}"/>
    <cellStyle name="Normal 4 3 9 2" xfId="4020" xr:uid="{0EF2E5F1-C040-4339-8897-917EC77CAFAD}"/>
    <cellStyle name="Normal 4 3 9 2 2" xfId="8981" xr:uid="{E712F106-4038-4FFB-8C0C-D643482D01D0}"/>
    <cellStyle name="Normal 4 3 9 3" xfId="8980" xr:uid="{0139E228-1FB1-4696-A5A0-75D69F20B22C}"/>
    <cellStyle name="Normal 4 3_F.  DF Query  (2)" xfId="4021" xr:uid="{B6D71743-67AB-4865-AB2F-5CC0B7B711A0}"/>
    <cellStyle name="Normal 4 4" xfId="4022" xr:uid="{F553C94B-7FB0-4CF8-8D8B-002AAEC73512}"/>
    <cellStyle name="Normal 4 4 10" xfId="4023" xr:uid="{A7390D44-DE56-4F31-9AC7-29A69986BC6A}"/>
    <cellStyle name="Normal 4 4 10 2" xfId="4024" xr:uid="{0A67B15E-9D25-4C7B-86E8-532B8480930F}"/>
    <cellStyle name="Normal 4 4 10 2 2" xfId="8984" xr:uid="{097DFD10-BC62-41CB-BEA4-044031D2577E}"/>
    <cellStyle name="Normal 4 4 10 3" xfId="8983" xr:uid="{CE91C9C7-D112-484E-9553-BDBD1A34CDDF}"/>
    <cellStyle name="Normal 4 4 11" xfId="4025" xr:uid="{CEA1D816-D6C7-4A1F-A9EC-8EEE30C945C6}"/>
    <cellStyle name="Normal 4 4 11 2" xfId="8985" xr:uid="{4DAD02F0-F997-47E4-80B3-411BACA81689}"/>
    <cellStyle name="Normal 4 4 12" xfId="4026" xr:uid="{B27F7C96-90EF-4974-A890-DB3F9E956333}"/>
    <cellStyle name="Normal 4 4 12 2" xfId="8986" xr:uid="{9D77F18B-5885-44A5-AC40-7F4EBE74ACC2}"/>
    <cellStyle name="Normal 4 4 13" xfId="8982" xr:uid="{88A03A6B-67A1-4406-BFB1-775C6141FF54}"/>
    <cellStyle name="Normal 4 4 2" xfId="4027" xr:uid="{0314C620-E138-4A8E-B729-A23A18A6A61F}"/>
    <cellStyle name="Normal 4 4 2 10" xfId="4028" xr:uid="{6D505D03-5215-4259-9031-87D336718BBF}"/>
    <cellStyle name="Normal 4 4 2 10 2" xfId="8988" xr:uid="{BB34A208-A9BB-4400-AC61-B8EC639E7C59}"/>
    <cellStyle name="Normal 4 4 2 11" xfId="4029" xr:uid="{8CD51094-072C-41E9-916E-817A14FAFBB2}"/>
    <cellStyle name="Normal 4 4 2 11 2" xfId="8989" xr:uid="{A5B7F755-1CD7-489E-BEC9-CD6E0F03216D}"/>
    <cellStyle name="Normal 4 4 2 12" xfId="8987" xr:uid="{E67A20CE-08AB-4F4F-8CBA-F1CA7001137E}"/>
    <cellStyle name="Normal 4 4 2 2" xfId="4030" xr:uid="{4E3B1AA2-36A7-4495-BDCF-87B9424C741F}"/>
    <cellStyle name="Normal 4 4 2 2 2" xfId="4031" xr:uid="{709BAF47-D822-4D7B-91E8-7BA3BE9C140B}"/>
    <cellStyle name="Normal 4 4 2 2 2 2" xfId="4032" xr:uid="{DB0B3BEB-D760-4142-896E-C3EA5633A22F}"/>
    <cellStyle name="Normal 4 4 2 2 2 2 2" xfId="8992" xr:uid="{62CEBEFE-D90D-4E98-ADC7-16D458B57D3C}"/>
    <cellStyle name="Normal 4 4 2 2 2 3" xfId="8991" xr:uid="{86A4B73C-BCFC-4EE6-8936-9D3E84817D0E}"/>
    <cellStyle name="Normal 4 4 2 2 3" xfId="4033" xr:uid="{188AE19A-1824-4D79-88E8-DBE6DFB116DE}"/>
    <cellStyle name="Normal 4 4 2 2 3 2" xfId="4034" xr:uid="{8B24FA71-FB05-4573-8B2F-0FC600BE27C6}"/>
    <cellStyle name="Normal 4 4 2 2 3 2 2" xfId="8994" xr:uid="{A183A350-32BB-4C97-85B4-02422CC61865}"/>
    <cellStyle name="Normal 4 4 2 2 3 3" xfId="8993" xr:uid="{D93F0E1C-1A60-4844-B691-8812B47BADE1}"/>
    <cellStyle name="Normal 4 4 2 2 4" xfId="4035" xr:uid="{72797449-79A6-47C1-9032-5862472DD9D5}"/>
    <cellStyle name="Normal 4 4 2 2 4 2" xfId="8995" xr:uid="{23A7CFBC-647A-451E-A7CF-FF407FDCBDA5}"/>
    <cellStyle name="Normal 4 4 2 2 5" xfId="8990" xr:uid="{9541D2BC-E2B5-44DE-B27C-72745516AD8E}"/>
    <cellStyle name="Normal 4 4 2 3" xfId="4036" xr:uid="{9B1AF855-1765-49CA-BDE3-662BFDEE937D}"/>
    <cellStyle name="Normal 4 4 2 3 2" xfId="4037" xr:uid="{24497D06-F089-487D-9628-20AF325E56A5}"/>
    <cellStyle name="Normal 4 4 2 3 2 2" xfId="4038" xr:uid="{0C973653-35EA-4BEA-8EBA-EF94F1CC33BB}"/>
    <cellStyle name="Normal 4 4 2 3 2 2 2" xfId="8998" xr:uid="{329C2273-382F-48F7-AAA0-CC3060DAA977}"/>
    <cellStyle name="Normal 4 4 2 3 2 3" xfId="8997" xr:uid="{BB458412-284A-417E-AE10-B44B7DAFACE1}"/>
    <cellStyle name="Normal 4 4 2 3 3" xfId="4039" xr:uid="{048CBC1B-B5C3-4249-B0F0-D3EAD81D0ACA}"/>
    <cellStyle name="Normal 4 4 2 3 3 2" xfId="4040" xr:uid="{02548057-1458-4DF0-80F1-3F93936DA154}"/>
    <cellStyle name="Normal 4 4 2 3 3 2 2" xfId="9000" xr:uid="{523BE2A2-CA94-487A-9849-202798E94424}"/>
    <cellStyle name="Normal 4 4 2 3 3 3" xfId="8999" xr:uid="{1FEBF5F0-AFDF-42F4-9C06-3723C3F0E8A9}"/>
    <cellStyle name="Normal 4 4 2 3 4" xfId="4041" xr:uid="{7B42A291-5E64-4A77-830F-07E0B5A6EDB8}"/>
    <cellStyle name="Normal 4 4 2 3 4 2" xfId="9001" xr:uid="{51F9E936-37DC-4B1E-9B97-042C4735631C}"/>
    <cellStyle name="Normal 4 4 2 3 5" xfId="8996" xr:uid="{2EA03F41-BD6A-4D22-9C97-032ED7C61B7C}"/>
    <cellStyle name="Normal 4 4 2 4" xfId="4042" xr:uid="{3061A926-D767-4B23-BBD8-BB7E9C944E90}"/>
    <cellStyle name="Normal 4 4 2 4 2" xfId="4043" xr:uid="{3DFED644-3787-42B4-A6A2-EBA527AFEDD3}"/>
    <cellStyle name="Normal 4 4 2 4 2 2" xfId="4044" xr:uid="{54314450-1638-4A90-A6B7-30F548FB05AE}"/>
    <cellStyle name="Normal 4 4 2 4 2 2 2" xfId="9004" xr:uid="{510E3ECE-15BD-41AE-A21F-1ADA26C63C49}"/>
    <cellStyle name="Normal 4 4 2 4 2 3" xfId="9003" xr:uid="{FD893B39-ADC2-4000-B757-9B99B3871044}"/>
    <cellStyle name="Normal 4 4 2 4 3" xfId="4045" xr:uid="{39BE6FFF-B114-422F-B161-BA52F78E711B}"/>
    <cellStyle name="Normal 4 4 2 4 3 2" xfId="4046" xr:uid="{81EFA449-503B-4AC9-A260-F6F3E84471CF}"/>
    <cellStyle name="Normal 4 4 2 4 3 2 2" xfId="9006" xr:uid="{7774321F-3448-45E6-997D-4326CA33A4B3}"/>
    <cellStyle name="Normal 4 4 2 4 3 3" xfId="9005" xr:uid="{1AAD6051-CB86-4F52-985E-956E497189F4}"/>
    <cellStyle name="Normal 4 4 2 4 4" xfId="4047" xr:uid="{154972BA-50E3-489E-9B74-349A74AFA1AA}"/>
    <cellStyle name="Normal 4 4 2 4 4 2" xfId="9007" xr:uid="{E5E8C546-2ED5-4838-AC7F-30727A275981}"/>
    <cellStyle name="Normal 4 4 2 4 5" xfId="9002" xr:uid="{C4399528-D661-4005-8C2E-5A505F63642A}"/>
    <cellStyle name="Normal 4 4 2 5" xfId="4048" xr:uid="{A52FAF8E-A3EB-42B4-97C1-6B16BF8CC9EB}"/>
    <cellStyle name="Normal 4 4 2 5 2" xfId="4049" xr:uid="{AB062EA9-E049-4C6C-9363-4408615496DE}"/>
    <cellStyle name="Normal 4 4 2 5 2 2" xfId="4050" xr:uid="{A0493085-183C-46C0-80D5-A44C5CE90660}"/>
    <cellStyle name="Normal 4 4 2 5 2 2 2" xfId="9010" xr:uid="{254DB7A1-1C12-4E30-9684-7F13013CCEE1}"/>
    <cellStyle name="Normal 4 4 2 5 2 3" xfId="9009" xr:uid="{969D2DD3-312B-47EB-9DC6-BBCD3443BC18}"/>
    <cellStyle name="Normal 4 4 2 5 3" xfId="4051" xr:uid="{C6322904-95F7-40E6-B360-BDD0C52FB959}"/>
    <cellStyle name="Normal 4 4 2 5 3 2" xfId="4052" xr:uid="{D0CDBB71-980B-4677-A454-BAB23AD8C7B9}"/>
    <cellStyle name="Normal 4 4 2 5 3 2 2" xfId="9012" xr:uid="{5D15732A-5BA8-4F02-92A1-FF04039DF279}"/>
    <cellStyle name="Normal 4 4 2 5 3 3" xfId="9011" xr:uid="{B1BA4C44-30B9-4D76-A7EC-412395D2D682}"/>
    <cellStyle name="Normal 4 4 2 5 4" xfId="4053" xr:uid="{91144D4C-35DC-40FA-9112-B72E6F508576}"/>
    <cellStyle name="Normal 4 4 2 5 4 2" xfId="9013" xr:uid="{5796B101-A1E5-4963-819A-C7639A6F1E4B}"/>
    <cellStyle name="Normal 4 4 2 5 5" xfId="9008" xr:uid="{56B3696A-2E87-4D0D-A988-A205F6597C7D}"/>
    <cellStyle name="Normal 4 4 2 6" xfId="4054" xr:uid="{E102C903-8645-43A7-A2B1-88F1F05DCE42}"/>
    <cellStyle name="Normal 4 4 2 6 2" xfId="4055" xr:uid="{0060C6AC-2898-4770-B09C-67E7326EA924}"/>
    <cellStyle name="Normal 4 4 2 6 2 2" xfId="4056" xr:uid="{E818B907-858D-4574-AC9B-9241FB1DE275}"/>
    <cellStyle name="Normal 4 4 2 6 2 2 2" xfId="9016" xr:uid="{03F34832-BAE3-4FBD-9E87-E4BE8E7FBBF7}"/>
    <cellStyle name="Normal 4 4 2 6 2 3" xfId="9015" xr:uid="{FEB8A87A-5C03-470A-9AB5-29CE3CE9343D}"/>
    <cellStyle name="Normal 4 4 2 6 3" xfId="4057" xr:uid="{4DC2A9B0-C29A-4702-BDF7-D2E3801F1A57}"/>
    <cellStyle name="Normal 4 4 2 6 3 2" xfId="4058" xr:uid="{3966C08A-7348-41FE-8A54-C6493C9F2E5A}"/>
    <cellStyle name="Normal 4 4 2 6 3 2 2" xfId="9018" xr:uid="{1454FB1F-2155-44FC-A131-36B6ACAF0D2E}"/>
    <cellStyle name="Normal 4 4 2 6 3 3" xfId="9017" xr:uid="{BB797EBB-1BF9-4124-B60B-FD967BB8F691}"/>
    <cellStyle name="Normal 4 4 2 6 4" xfId="4059" xr:uid="{5986C7E7-AF19-4532-8007-55008B61432B}"/>
    <cellStyle name="Normal 4 4 2 6 4 2" xfId="9019" xr:uid="{ED5D223F-CF4E-4E87-A4D8-5990F4331F58}"/>
    <cellStyle name="Normal 4 4 2 6 5" xfId="9014" xr:uid="{0B043EB9-68CE-47EA-B060-F8D16F1B41D4}"/>
    <cellStyle name="Normal 4 4 2 7" xfId="4060" xr:uid="{726A6262-B9BD-417E-B7B1-8D34E39AA201}"/>
    <cellStyle name="Normal 4 4 2 7 2" xfId="4061" xr:uid="{F5A80850-772E-4C9B-9FC2-65BF72D89503}"/>
    <cellStyle name="Normal 4 4 2 7 2 2" xfId="4062" xr:uid="{B70900F2-B414-46BC-8BCC-3B9BABC16950}"/>
    <cellStyle name="Normal 4 4 2 7 2 2 2" xfId="9022" xr:uid="{027612F1-BA8F-4442-9AF0-57F915BD1BAC}"/>
    <cellStyle name="Normal 4 4 2 7 2 3" xfId="9021" xr:uid="{8CD3AC69-5FBD-4AA2-81C9-B0B845076226}"/>
    <cellStyle name="Normal 4 4 2 7 3" xfId="4063" xr:uid="{44B56C7B-905B-4CD0-B35D-646DCB442A4D}"/>
    <cellStyle name="Normal 4 4 2 7 3 2" xfId="4064" xr:uid="{D269CD3E-EB56-4200-BE36-5F16AC9AFDF9}"/>
    <cellStyle name="Normal 4 4 2 7 3 2 2" xfId="9024" xr:uid="{90E54B0A-2FB6-485C-B450-6FF154E27F1E}"/>
    <cellStyle name="Normal 4 4 2 7 3 3" xfId="9023" xr:uid="{CEDCF111-1B58-4720-B420-A33C751C2936}"/>
    <cellStyle name="Normal 4 4 2 7 4" xfId="4065" xr:uid="{48ADDCD0-ABBF-453D-A37A-142DAF4ADC56}"/>
    <cellStyle name="Normal 4 4 2 7 4 2" xfId="9025" xr:uid="{D8E49568-02A7-4FDF-992B-E3400A9B3AC5}"/>
    <cellStyle name="Normal 4 4 2 7 5" xfId="9020" xr:uid="{2C9F02F9-9C8D-4633-A28D-B60AF35A5D67}"/>
    <cellStyle name="Normal 4 4 2 8" xfId="4066" xr:uid="{4D36157A-3955-4991-B979-839D6134D7F0}"/>
    <cellStyle name="Normal 4 4 2 8 2" xfId="4067" xr:uid="{06D9923C-3BF0-488B-B3EE-AF93AEF6827B}"/>
    <cellStyle name="Normal 4 4 2 8 2 2" xfId="9027" xr:uid="{357CD311-4180-47F3-8B6A-687F9647341B}"/>
    <cellStyle name="Normal 4 4 2 8 3" xfId="9026" xr:uid="{8344A61D-39D2-4A39-B91E-3CE51EBB81CB}"/>
    <cellStyle name="Normal 4 4 2 9" xfId="4068" xr:uid="{9A3E9D8C-D3D9-4A6C-BBF7-B02EE9904DD4}"/>
    <cellStyle name="Normal 4 4 2 9 2" xfId="4069" xr:uid="{879141E4-2304-4AA7-BFE9-D9D8E409FD2B}"/>
    <cellStyle name="Normal 4 4 2 9 2 2" xfId="9029" xr:uid="{94614022-B60E-4D90-A178-F0853F25B6A5}"/>
    <cellStyle name="Normal 4 4 2 9 3" xfId="9028" xr:uid="{7E94F64B-B66F-4BAF-A7F1-1F1550EF138B}"/>
    <cellStyle name="Normal 4 4 3" xfId="4070" xr:uid="{071E88BD-15EB-4D21-B90F-479ADB060A45}"/>
    <cellStyle name="Normal 4 4 3 2" xfId="4071" xr:uid="{2C96785F-72EE-49D0-97E1-E42AD817AD3B}"/>
    <cellStyle name="Normal 4 4 3 2 2" xfId="4072" xr:uid="{BB880227-EE33-4347-933F-461CF164791C}"/>
    <cellStyle name="Normal 4 4 3 2 2 2" xfId="9032" xr:uid="{F391341C-421E-474E-BD8A-A48984122129}"/>
    <cellStyle name="Normal 4 4 3 2 3" xfId="9031" xr:uid="{F6C2DE70-A859-44BD-942A-BAC50BD8E4C4}"/>
    <cellStyle name="Normal 4 4 3 3" xfId="4073" xr:uid="{68278B44-3930-48B9-BC59-EC173DD60D21}"/>
    <cellStyle name="Normal 4 4 3 3 2" xfId="4074" xr:uid="{86F13E51-D03C-45C2-8ED4-270664698EB6}"/>
    <cellStyle name="Normal 4 4 3 3 2 2" xfId="9034" xr:uid="{FC0712D1-E14A-401C-A5A2-8348C05B6750}"/>
    <cellStyle name="Normal 4 4 3 3 3" xfId="9033" xr:uid="{71554E88-3C16-4BDA-A7E4-3DE6F0DC2B3B}"/>
    <cellStyle name="Normal 4 4 3 4" xfId="4075" xr:uid="{9B5DB35E-20D6-42DB-86EE-F1A1265970B1}"/>
    <cellStyle name="Normal 4 4 3 4 2" xfId="9035" xr:uid="{AD3B32BB-8D66-402C-8AEE-808455238CF3}"/>
    <cellStyle name="Normal 4 4 3 5" xfId="9030" xr:uid="{0FDDF0DB-9530-4CA2-B6CC-3DD82DCA6C33}"/>
    <cellStyle name="Normal 4 4 4" xfId="4076" xr:uid="{626E5D9B-8556-49F8-BB45-45F343B86923}"/>
    <cellStyle name="Normal 4 4 4 2" xfId="4077" xr:uid="{D282A46B-B5A0-460A-9A82-A7F2495F9788}"/>
    <cellStyle name="Normal 4 4 4 2 2" xfId="4078" xr:uid="{496A818E-7468-43AD-AB48-FF8B20A7BC74}"/>
    <cellStyle name="Normal 4 4 4 2 2 2" xfId="9038" xr:uid="{75209D58-95E4-498D-BAF6-59DB193EA5F2}"/>
    <cellStyle name="Normal 4 4 4 2 3" xfId="9037" xr:uid="{E1286562-0289-40D4-A2D7-E7A4B54626CD}"/>
    <cellStyle name="Normal 4 4 4 3" xfId="4079" xr:uid="{11000357-131C-4195-87D6-9EC497F76CA1}"/>
    <cellStyle name="Normal 4 4 4 3 2" xfId="4080" xr:uid="{2C91ED89-FEAD-4AD4-8551-3A1104A3B251}"/>
    <cellStyle name="Normal 4 4 4 3 2 2" xfId="9040" xr:uid="{7BE73D7C-CF6A-463D-81D3-1DC75C0E83E7}"/>
    <cellStyle name="Normal 4 4 4 3 3" xfId="9039" xr:uid="{09471506-61B6-4FD2-8ABD-C35989E130D5}"/>
    <cellStyle name="Normal 4 4 4 4" xfId="4081" xr:uid="{F062E6E3-1AE2-479E-8C8B-5B0C8C98207B}"/>
    <cellStyle name="Normal 4 4 4 4 2" xfId="9041" xr:uid="{479B6914-630F-42B3-AA77-B804B2202365}"/>
    <cellStyle name="Normal 4 4 4 5" xfId="9036" xr:uid="{BC081C29-C98D-451D-A792-4BB992435A83}"/>
    <cellStyle name="Normal 4 4 5" xfId="4082" xr:uid="{3C671800-A08B-4E11-8242-03F83E1FDFD9}"/>
    <cellStyle name="Normal 4 4 5 2" xfId="4083" xr:uid="{EEFBCDF3-8261-4051-826F-28AE4309BF4C}"/>
    <cellStyle name="Normal 4 4 5 2 2" xfId="4084" xr:uid="{0596386E-AD96-49F2-9BA7-AF3074B9260C}"/>
    <cellStyle name="Normal 4 4 5 2 2 2" xfId="9044" xr:uid="{9576625D-CF28-4F5F-A0C5-9D6BCB42285B}"/>
    <cellStyle name="Normal 4 4 5 2 3" xfId="9043" xr:uid="{B3D3650E-8FA1-4D73-A001-7730B8CE8450}"/>
    <cellStyle name="Normal 4 4 5 3" xfId="4085" xr:uid="{79E603A0-5AD1-443B-ADA0-1A662E3081DA}"/>
    <cellStyle name="Normal 4 4 5 3 2" xfId="4086" xr:uid="{14F9F060-D296-4A24-A964-6860DF939529}"/>
    <cellStyle name="Normal 4 4 5 3 2 2" xfId="9046" xr:uid="{BCFBA73B-67FB-41FD-AFCF-4DBF950FDDE9}"/>
    <cellStyle name="Normal 4 4 5 3 3" xfId="9045" xr:uid="{236CA19F-2027-4F4A-AA47-686846BD3CCA}"/>
    <cellStyle name="Normal 4 4 5 4" xfId="4087" xr:uid="{80C21952-B828-455E-9AE0-B2B6A82992B3}"/>
    <cellStyle name="Normal 4 4 5 4 2" xfId="9047" xr:uid="{150D418D-ABD7-4B84-8E54-19791B032BE3}"/>
    <cellStyle name="Normal 4 4 5 5" xfId="9042" xr:uid="{5B696C67-8A7D-47F6-B636-F1780BDB9383}"/>
    <cellStyle name="Normal 4 4 6" xfId="4088" xr:uid="{367F2105-EC4D-48B0-B8C7-37F623E798BE}"/>
    <cellStyle name="Normal 4 4 6 2" xfId="4089" xr:uid="{9759C478-755B-407C-A26E-35E2D212F8BA}"/>
    <cellStyle name="Normal 4 4 6 2 2" xfId="4090" xr:uid="{0E25242E-3E91-4A23-9E15-C87A2838FC4E}"/>
    <cellStyle name="Normal 4 4 6 2 2 2" xfId="9050" xr:uid="{00E10021-C07D-4DFC-BEBC-68704C642FB1}"/>
    <cellStyle name="Normal 4 4 6 2 3" xfId="9049" xr:uid="{C309ECDE-75BC-418C-9C1B-0C4C24F8345D}"/>
    <cellStyle name="Normal 4 4 6 3" xfId="4091" xr:uid="{79172CD3-DF87-47A9-882E-EDDAA07D8941}"/>
    <cellStyle name="Normal 4 4 6 3 2" xfId="4092" xr:uid="{197DA337-DE3E-4FDD-B645-EAF4FC515418}"/>
    <cellStyle name="Normal 4 4 6 3 2 2" xfId="9052" xr:uid="{A60AC3A2-662E-4F89-8CAD-F6CDA4D3525F}"/>
    <cellStyle name="Normal 4 4 6 3 3" xfId="9051" xr:uid="{48E97F7F-C917-418D-A94E-3F4545808BE5}"/>
    <cellStyle name="Normal 4 4 6 4" xfId="4093" xr:uid="{06BB9553-8AAA-4D5C-B98B-F12659A85795}"/>
    <cellStyle name="Normal 4 4 6 4 2" xfId="9053" xr:uid="{ECF626D8-A838-4A64-B42A-C27DCD273007}"/>
    <cellStyle name="Normal 4 4 6 5" xfId="9048" xr:uid="{C0F3F632-5BA8-48FB-A701-8B15E26D3625}"/>
    <cellStyle name="Normal 4 4 7" xfId="4094" xr:uid="{4576903B-57DE-4E3F-8289-B73E88456AD0}"/>
    <cellStyle name="Normal 4 4 7 2" xfId="4095" xr:uid="{6B9A64B1-46F5-4C07-9BA2-6F59C8B3EA89}"/>
    <cellStyle name="Normal 4 4 7 2 2" xfId="4096" xr:uid="{ED1FA4E1-0CC8-420B-B6B4-8A50F8CD7E2D}"/>
    <cellStyle name="Normal 4 4 7 2 2 2" xfId="9056" xr:uid="{E507B02F-8A49-47BC-AF9F-421EACF3435C}"/>
    <cellStyle name="Normal 4 4 7 2 3" xfId="9055" xr:uid="{646A277A-ED81-4ED1-901D-B18A02EB3B4F}"/>
    <cellStyle name="Normal 4 4 7 3" xfId="4097" xr:uid="{BDCB5986-3044-46E4-B41B-47332522C7AB}"/>
    <cellStyle name="Normal 4 4 7 3 2" xfId="4098" xr:uid="{5FC4E91E-D26C-4156-95FD-D87A84F2F958}"/>
    <cellStyle name="Normal 4 4 7 3 2 2" xfId="9058" xr:uid="{02202DF9-9048-4CA7-88E6-8FB3D041F5B0}"/>
    <cellStyle name="Normal 4 4 7 3 3" xfId="9057" xr:uid="{F5738B87-1770-42E2-AFB8-752299FC662A}"/>
    <cellStyle name="Normal 4 4 7 4" xfId="4099" xr:uid="{96EF2210-4642-4FDE-8A4E-AC6C606F5499}"/>
    <cellStyle name="Normal 4 4 7 4 2" xfId="9059" xr:uid="{90030497-4B4F-424E-8CD8-FE9ACD096E9C}"/>
    <cellStyle name="Normal 4 4 7 5" xfId="9054" xr:uid="{697A227D-BE7C-4834-A129-2D1A30C1EE5B}"/>
    <cellStyle name="Normal 4 4 8" xfId="4100" xr:uid="{8D544352-601A-4BA0-952B-E827EDB91894}"/>
    <cellStyle name="Normal 4 4 8 2" xfId="4101" xr:uid="{7B538B21-3A6C-4926-8354-3FB0F8431062}"/>
    <cellStyle name="Normal 4 4 8 2 2" xfId="4102" xr:uid="{1BE6BFFE-273C-4BD9-B419-FD60F4B177C0}"/>
    <cellStyle name="Normal 4 4 8 2 2 2" xfId="9062" xr:uid="{33265C7C-9476-4235-AF40-6D49E6149C8C}"/>
    <cellStyle name="Normal 4 4 8 2 3" xfId="9061" xr:uid="{3D63FCB4-FA9C-44D9-8136-EB0BAD1DE7F8}"/>
    <cellStyle name="Normal 4 4 8 3" xfId="4103" xr:uid="{360E4D50-C1C7-412B-AAB3-DBA51149542E}"/>
    <cellStyle name="Normal 4 4 8 3 2" xfId="4104" xr:uid="{4B47DD38-18A0-40CF-B440-43A8F0E21EF1}"/>
    <cellStyle name="Normal 4 4 8 3 2 2" xfId="9064" xr:uid="{A999E79A-9105-46C7-8704-D64E1D392F82}"/>
    <cellStyle name="Normal 4 4 8 3 3" xfId="9063" xr:uid="{95731C5E-6D8E-440E-8738-253BA6526657}"/>
    <cellStyle name="Normal 4 4 8 4" xfId="4105" xr:uid="{997E76EF-EBA0-4638-B8EB-3103CA6EA5AF}"/>
    <cellStyle name="Normal 4 4 8 4 2" xfId="9065" xr:uid="{E2046B5F-2FB1-479E-9B43-458FD0281E3D}"/>
    <cellStyle name="Normal 4 4 8 5" xfId="9060" xr:uid="{D247F061-1EF4-4A76-B966-F16733A1CEE1}"/>
    <cellStyle name="Normal 4 4 9" xfId="4106" xr:uid="{9C3892D5-41FC-4A12-82F5-746DEBEC7802}"/>
    <cellStyle name="Normal 4 4 9 2" xfId="4107" xr:uid="{3D8A3D2A-EFA3-4A76-B584-3D63D00DF334}"/>
    <cellStyle name="Normal 4 4 9 2 2" xfId="9067" xr:uid="{85B9612D-839C-4E3E-AD0A-E7DF977AFB93}"/>
    <cellStyle name="Normal 4 4 9 3" xfId="9066" xr:uid="{9DF64000-42D4-44FF-B3D3-28C8C011C755}"/>
    <cellStyle name="Normal 4 4_F.  DF Query  (2)" xfId="4108" xr:uid="{B64DB8E4-AA73-463D-A1E3-E19FD1D83200}"/>
    <cellStyle name="Normal 4 5" xfId="4109" xr:uid="{C20D7EFB-ECFA-4F1C-8168-870A6DCDC5D5}"/>
    <cellStyle name="Normal 4 5 10" xfId="4110" xr:uid="{3E38D0F4-0112-4C97-9543-4B09B71B0BAB}"/>
    <cellStyle name="Normal 4 5 10 2" xfId="9069" xr:uid="{BB6204EC-36A2-44B4-93B9-DABEE9BCAE27}"/>
    <cellStyle name="Normal 4 5 11" xfId="4111" xr:uid="{45CF566A-E141-4CAC-92A2-2882403D3962}"/>
    <cellStyle name="Normal 4 5 11 2" xfId="9070" xr:uid="{7600552D-9D9D-42ED-8323-07F5516CE8C7}"/>
    <cellStyle name="Normal 4 5 12" xfId="9068" xr:uid="{9F311D3A-FBB5-486F-88AE-22D50DF55177}"/>
    <cellStyle name="Normal 4 5 2" xfId="4112" xr:uid="{55E44BF5-AE58-4FC4-BBE2-6310C29701CA}"/>
    <cellStyle name="Normal 4 5 2 2" xfId="4113" xr:uid="{DDCF4E01-1A21-46A7-A480-2F1C135548A8}"/>
    <cellStyle name="Normal 4 5 2 2 2" xfId="4114" xr:uid="{A9688099-7302-4871-8A1C-1E8F66A42D96}"/>
    <cellStyle name="Normal 4 5 2 2 2 2" xfId="9073" xr:uid="{6FFFE7C9-05DC-408B-8BA8-9028607F0536}"/>
    <cellStyle name="Normal 4 5 2 2 3" xfId="9072" xr:uid="{9CDBA00E-D078-47C2-9791-FD8F80161DED}"/>
    <cellStyle name="Normal 4 5 2 3" xfId="4115" xr:uid="{8B671559-6EC5-4D21-9A2B-2FBB1A46FD88}"/>
    <cellStyle name="Normal 4 5 2 3 2" xfId="4116" xr:uid="{448E1A2C-8AB2-424A-9BCB-9F0A810E1FDC}"/>
    <cellStyle name="Normal 4 5 2 3 2 2" xfId="9075" xr:uid="{4381DDF8-6761-4A51-B8FB-3C51D4939E63}"/>
    <cellStyle name="Normal 4 5 2 3 3" xfId="9074" xr:uid="{2B42D237-B026-4315-A31A-89D3502094A5}"/>
    <cellStyle name="Normal 4 5 2 4" xfId="4117" xr:uid="{4CF53F87-FB1E-46E7-BF74-4AD76DC84300}"/>
    <cellStyle name="Normal 4 5 2 4 2" xfId="9076" xr:uid="{2DC77B7C-0AD8-4AB4-BED9-26604727A67E}"/>
    <cellStyle name="Normal 4 5 2 5" xfId="9071" xr:uid="{FB70D7E6-9652-449D-AC82-6E02D80DFB94}"/>
    <cellStyle name="Normal 4 5 3" xfId="4118" xr:uid="{7DC97226-7392-4DF0-9F3C-8FE67EA9E609}"/>
    <cellStyle name="Normal 4 5 3 2" xfId="4119" xr:uid="{E464363D-742E-41CA-A4A8-784488586613}"/>
    <cellStyle name="Normal 4 5 3 2 2" xfId="4120" xr:uid="{6B51A28F-FC47-46E7-8A98-AAACA73358DE}"/>
    <cellStyle name="Normal 4 5 3 2 2 2" xfId="9079" xr:uid="{2E3BDE49-24B2-4338-AF9C-AE4EB2F23386}"/>
    <cellStyle name="Normal 4 5 3 2 3" xfId="9078" xr:uid="{8C900A34-AA01-424E-A2D4-C16CE5E6617C}"/>
    <cellStyle name="Normal 4 5 3 3" xfId="4121" xr:uid="{345FE096-8C7A-48BE-9C7D-67D271D71DE5}"/>
    <cellStyle name="Normal 4 5 3 3 2" xfId="4122" xr:uid="{95A59979-34D6-4546-AE05-0BA83A96764A}"/>
    <cellStyle name="Normal 4 5 3 3 2 2" xfId="9081" xr:uid="{B0CE1861-5E2A-48E6-A971-B989A1FB6870}"/>
    <cellStyle name="Normal 4 5 3 3 3" xfId="9080" xr:uid="{E796E6F9-7671-4DE0-A634-F1ECBD569C61}"/>
    <cellStyle name="Normal 4 5 3 4" xfId="4123" xr:uid="{EA88E6C6-42EE-4A3E-9F07-A05082CC6F62}"/>
    <cellStyle name="Normal 4 5 3 4 2" xfId="9082" xr:uid="{46FEDCE0-1430-4D16-93EA-25C25BE05791}"/>
    <cellStyle name="Normal 4 5 3 5" xfId="9077" xr:uid="{ED3733DC-7C04-4A77-8B1A-6D388FC36BBD}"/>
    <cellStyle name="Normal 4 5 4" xfId="4124" xr:uid="{631F7214-194D-4E63-971C-FAA6CE533614}"/>
    <cellStyle name="Normal 4 5 4 2" xfId="4125" xr:uid="{6BC93159-0F95-45D0-A33F-92510E85D9DA}"/>
    <cellStyle name="Normal 4 5 4 2 2" xfId="4126" xr:uid="{EFC883FF-E243-49EB-92AE-D67AEE79AA51}"/>
    <cellStyle name="Normal 4 5 4 2 2 2" xfId="9085" xr:uid="{0CB809A9-E089-4BC4-AB52-98A8C432B2A8}"/>
    <cellStyle name="Normal 4 5 4 2 3" xfId="9084" xr:uid="{7401C31C-A8CC-4BD6-8AFB-FB40EBF137DB}"/>
    <cellStyle name="Normal 4 5 4 3" xfId="4127" xr:uid="{445530E8-2151-4EDE-B902-6757F039D42E}"/>
    <cellStyle name="Normal 4 5 4 3 2" xfId="4128" xr:uid="{E0306CA2-5224-4D65-9515-D77F2C548DE1}"/>
    <cellStyle name="Normal 4 5 4 3 2 2" xfId="9087" xr:uid="{1B0E2759-676E-46CF-8F01-4859D125E354}"/>
    <cellStyle name="Normal 4 5 4 3 3" xfId="9086" xr:uid="{D6F642C9-495F-4011-B35A-F19A193B970A}"/>
    <cellStyle name="Normal 4 5 4 4" xfId="4129" xr:uid="{9A7BC2FB-88E2-467C-B4A2-A329845471BF}"/>
    <cellStyle name="Normal 4 5 4 4 2" xfId="9088" xr:uid="{B15D74AE-DE99-4A77-BA50-282B04C63252}"/>
    <cellStyle name="Normal 4 5 4 5" xfId="9083" xr:uid="{5896BEAF-E0EE-41E7-93F4-8F2443A499E8}"/>
    <cellStyle name="Normal 4 5 5" xfId="4130" xr:uid="{4E4D2411-C57A-4AA8-9424-67A732B60FD7}"/>
    <cellStyle name="Normal 4 5 5 2" xfId="4131" xr:uid="{D74E7F90-F982-4AF0-A27E-98A3FAC85C39}"/>
    <cellStyle name="Normal 4 5 5 2 2" xfId="4132" xr:uid="{2775ECB7-999E-4A0C-A9D5-70968C507285}"/>
    <cellStyle name="Normal 4 5 5 2 2 2" xfId="9091" xr:uid="{ED1B02FB-47B3-4B7D-A87F-3E52594F58AA}"/>
    <cellStyle name="Normal 4 5 5 2 3" xfId="9090" xr:uid="{C6BFC49F-D546-4D05-BE14-E6BDE41F46DD}"/>
    <cellStyle name="Normal 4 5 5 3" xfId="4133" xr:uid="{65AE6B21-5824-4505-8182-6A7AD29A56A0}"/>
    <cellStyle name="Normal 4 5 5 3 2" xfId="4134" xr:uid="{7E63EE54-6CC1-417E-80C4-D8BBCB123597}"/>
    <cellStyle name="Normal 4 5 5 3 2 2" xfId="9093" xr:uid="{86F45C60-255E-423A-AC94-D1BB55CDF949}"/>
    <cellStyle name="Normal 4 5 5 3 3" xfId="9092" xr:uid="{E0A31DC5-EC2B-48AB-BBAF-9C4AEF1434C7}"/>
    <cellStyle name="Normal 4 5 5 4" xfId="4135" xr:uid="{77834E5E-E730-4A74-A960-A5C106E1DA14}"/>
    <cellStyle name="Normal 4 5 5 4 2" xfId="9094" xr:uid="{BBF7B459-55D5-4DD0-8230-8D64F28BC109}"/>
    <cellStyle name="Normal 4 5 5 5" xfId="9089" xr:uid="{F86D92FD-D7EF-45A9-BDAD-FF1C978854FD}"/>
    <cellStyle name="Normal 4 5 6" xfId="4136" xr:uid="{5E3A6EF5-3507-41C6-82F8-61122201BD13}"/>
    <cellStyle name="Normal 4 5 6 2" xfId="4137" xr:uid="{D5F3E6FD-3A74-4749-A601-E2D72DB42598}"/>
    <cellStyle name="Normal 4 5 6 2 2" xfId="4138" xr:uid="{6518F471-FFA8-4531-A3AA-B00940610EDA}"/>
    <cellStyle name="Normal 4 5 6 2 2 2" xfId="9097" xr:uid="{85A0686D-E6BF-4E79-9BA7-2E33CAA3A27F}"/>
    <cellStyle name="Normal 4 5 6 2 3" xfId="9096" xr:uid="{8F1B8F0B-98C8-4589-A797-464B8FAB7C1D}"/>
    <cellStyle name="Normal 4 5 6 3" xfId="4139" xr:uid="{7CEB1892-9215-4A4B-85F5-0F854C5E55C2}"/>
    <cellStyle name="Normal 4 5 6 3 2" xfId="4140" xr:uid="{91619151-52B7-4194-9307-91327713E09A}"/>
    <cellStyle name="Normal 4 5 6 3 2 2" xfId="9099" xr:uid="{D289B31F-792D-4518-9C82-366264CF4218}"/>
    <cellStyle name="Normal 4 5 6 3 3" xfId="9098" xr:uid="{9319C8AA-ECED-4AC5-82CC-B38C230180E4}"/>
    <cellStyle name="Normal 4 5 6 4" xfId="4141" xr:uid="{73E1D837-E1F7-4AB7-8964-E5DEA9C6F6BE}"/>
    <cellStyle name="Normal 4 5 6 4 2" xfId="9100" xr:uid="{F2BFB521-607E-4C18-A3EA-A39F709C6F45}"/>
    <cellStyle name="Normal 4 5 6 5" xfId="9095" xr:uid="{5B001F1E-28C9-4F64-8B7E-6B03E85B995C}"/>
    <cellStyle name="Normal 4 5 7" xfId="4142" xr:uid="{7FFB5A7A-4B0E-4E5D-BC9D-57B781AF47F9}"/>
    <cellStyle name="Normal 4 5 7 2" xfId="4143" xr:uid="{7C179C2E-47FB-4E7E-BD1B-B813D9B7B99F}"/>
    <cellStyle name="Normal 4 5 7 2 2" xfId="4144" xr:uid="{86C161A2-27A7-4FA9-AB7F-4D4886433BD2}"/>
    <cellStyle name="Normal 4 5 7 2 2 2" xfId="9103" xr:uid="{D36DD307-AA37-4482-833B-1BA01BFF62C1}"/>
    <cellStyle name="Normal 4 5 7 2 3" xfId="9102" xr:uid="{8C885B63-779E-4FFA-8E95-FBCE1F36E0D7}"/>
    <cellStyle name="Normal 4 5 7 3" xfId="4145" xr:uid="{474E0071-3FD3-4123-8A48-6D0B5E46E761}"/>
    <cellStyle name="Normal 4 5 7 3 2" xfId="4146" xr:uid="{F93085A9-62E1-4578-A170-F61A1512EBA0}"/>
    <cellStyle name="Normal 4 5 7 3 2 2" xfId="9105" xr:uid="{62838D72-F443-4B4E-9DD8-60499C3C47D9}"/>
    <cellStyle name="Normal 4 5 7 3 3" xfId="9104" xr:uid="{F4FAB13F-83D6-4A37-B798-33EC90368677}"/>
    <cellStyle name="Normal 4 5 7 4" xfId="4147" xr:uid="{CBE29514-91C2-49F1-A061-A91EFA36DE90}"/>
    <cellStyle name="Normal 4 5 7 4 2" xfId="9106" xr:uid="{405DF5D1-0C45-4577-B46C-259D1FF92E24}"/>
    <cellStyle name="Normal 4 5 7 5" xfId="9101" xr:uid="{31AA9179-9D71-4AF6-96F0-B28261CB8124}"/>
    <cellStyle name="Normal 4 5 8" xfId="4148" xr:uid="{30958507-6331-4E37-BACE-606374EA0779}"/>
    <cellStyle name="Normal 4 5 8 2" xfId="4149" xr:uid="{EE2803EA-07CD-4A19-9877-4087F020F1EB}"/>
    <cellStyle name="Normal 4 5 8 2 2" xfId="9108" xr:uid="{956F3587-5908-49EA-A6AF-081CF2DAFC54}"/>
    <cellStyle name="Normal 4 5 8 3" xfId="9107" xr:uid="{52EBE90C-B4E1-46CC-982C-598AE498CEAD}"/>
    <cellStyle name="Normal 4 5 9" xfId="4150" xr:uid="{8838103B-F0C9-4BFA-B128-A501FCEED3FB}"/>
    <cellStyle name="Normal 4 5 9 2" xfId="4151" xr:uid="{4D185D63-41DB-4202-8D34-03385640A7BC}"/>
    <cellStyle name="Normal 4 5 9 2 2" xfId="9110" xr:uid="{B5D42AF6-885B-46A0-AA95-639130D93DAE}"/>
    <cellStyle name="Normal 4 5 9 3" xfId="9109" xr:uid="{6CF79AD9-FAA1-4114-BF5F-1C27C70943B6}"/>
    <cellStyle name="Normal 4 6" xfId="4152" xr:uid="{F6B945E3-3576-422B-A4AF-337CD3F71F7F}"/>
    <cellStyle name="Normal 4 6 10" xfId="4153" xr:uid="{5427C8A9-62E3-48A8-BEFE-40E25EA7C524}"/>
    <cellStyle name="Normal 4 6 10 2" xfId="9111" xr:uid="{1462778B-44F0-4FAA-A215-38D449CD2EB3}"/>
    <cellStyle name="Normal 4 6 11" xfId="4154" xr:uid="{6E74BBAD-CA0E-494D-BB92-F25E7514EF2E}"/>
    <cellStyle name="Normal 4 6 11 2" xfId="9112" xr:uid="{8CBB3B76-AA38-40DC-8CC1-CE60C92E0115}"/>
    <cellStyle name="Normal 4 6 12" xfId="4155" xr:uid="{43543EDF-D7CA-463A-B5BB-CC2E614E0013}"/>
    <cellStyle name="Normal 4 6 12 2" xfId="9113" xr:uid="{3D56CE5F-535D-414C-83FB-5C3634CEA676}"/>
    <cellStyle name="Normal 4 6 2" xfId="4156" xr:uid="{946F0900-DC01-43CA-9BCD-7462A2080EB8}"/>
    <cellStyle name="Normal 4 6 2 2" xfId="4157" xr:uid="{4EBA6D08-26D1-4346-8D3C-13FFB6B0BE1F}"/>
    <cellStyle name="Normal 4 6 2 2 2" xfId="4158" xr:uid="{9E57BE3C-9E5C-4847-B4BD-16561F95FDEC}"/>
    <cellStyle name="Normal 4 6 2 2 2 2" xfId="9116" xr:uid="{8BA0C866-B6B1-414C-AA40-BDF2F23B7C81}"/>
    <cellStyle name="Normal 4 6 2 2 3" xfId="9115" xr:uid="{10C1CFDE-0622-49D1-A4BF-C8E456A4EA6F}"/>
    <cellStyle name="Normal 4 6 2 3" xfId="4159" xr:uid="{BAB82CF6-4AE3-413A-8212-D33E45DD9AB2}"/>
    <cellStyle name="Normal 4 6 2 3 2" xfId="4160" xr:uid="{00E4EE27-BE3D-4370-B55F-196D324AD17D}"/>
    <cellStyle name="Normal 4 6 2 3 2 2" xfId="9118" xr:uid="{6FC5571E-89B1-4657-ADA3-84671F159AE7}"/>
    <cellStyle name="Normal 4 6 2 3 3" xfId="9117" xr:uid="{67C9F42E-8F69-47F7-AB6E-24D3984E5F08}"/>
    <cellStyle name="Normal 4 6 2 4" xfId="4161" xr:uid="{0EBA1787-FA00-40C5-9D46-198F92B82DF3}"/>
    <cellStyle name="Normal 4 6 2 5" xfId="4162" xr:uid="{5F73F872-70B2-452F-835A-5772E2DF01F6}"/>
    <cellStyle name="Normal 4 6 2 5 2" xfId="9119" xr:uid="{F6CED78C-7C07-44C5-8BBA-87624DF0C338}"/>
    <cellStyle name="Normal 4 6 2 6" xfId="9114" xr:uid="{B9E91796-E346-432F-B7B9-027C36DC30DC}"/>
    <cellStyle name="Normal 4 6 3" xfId="4163" xr:uid="{DF502824-EFF4-496F-BC6A-652BF40DB1E8}"/>
    <cellStyle name="Normal 4 6 3 2" xfId="4164" xr:uid="{285BB22D-1ABD-49E9-A7B6-87DFAF649CCF}"/>
    <cellStyle name="Normal 4 6 3 2 2" xfId="4165" xr:uid="{93E8C142-894C-4069-BDBB-F6C842A3E485}"/>
    <cellStyle name="Normal 4 6 3 2 2 2" xfId="9122" xr:uid="{00B1009B-8367-4796-A87F-8A5617E35B8C}"/>
    <cellStyle name="Normal 4 6 3 2 3" xfId="9121" xr:uid="{33A24CF4-F70A-4812-86C4-9C0F0B3F8EF6}"/>
    <cellStyle name="Normal 4 6 3 3" xfId="4166" xr:uid="{995889B4-EC2A-4A6A-A8CC-514B59E2AD72}"/>
    <cellStyle name="Normal 4 6 3 3 2" xfId="4167" xr:uid="{C0A59D52-22AF-4A3D-8564-5D8700CAE770}"/>
    <cellStyle name="Normal 4 6 3 3 2 2" xfId="9124" xr:uid="{0DFDC44F-C5AE-4B7C-87A5-F34753794A82}"/>
    <cellStyle name="Normal 4 6 3 3 3" xfId="9123" xr:uid="{106E9005-39D9-4A92-819D-D277B2427B55}"/>
    <cellStyle name="Normal 4 6 3 4" xfId="4168" xr:uid="{CE619273-9F6A-457B-851F-315D041F7ACE}"/>
    <cellStyle name="Normal 4 6 3 5" xfId="4169" xr:uid="{97D27DBE-5A51-44C1-A65B-D6A69326BFD6}"/>
    <cellStyle name="Normal 4 6 3 5 2" xfId="9125" xr:uid="{8052D208-0BEA-444D-AFF6-A2F91E60B9C8}"/>
    <cellStyle name="Normal 4 6 3 6" xfId="9120" xr:uid="{20038DD1-4844-4FBA-83C5-1EF94F228D4A}"/>
    <cellStyle name="Normal 4 6 4" xfId="4170" xr:uid="{E82FAED6-AEB0-4262-8334-88BE68770E38}"/>
    <cellStyle name="Normal 4 6 4 2" xfId="4171" xr:uid="{495829EB-53B4-451F-AA8A-85D55492B699}"/>
    <cellStyle name="Normal 4 6 4 2 2" xfId="4172" xr:uid="{A519EB67-566D-48D8-9D13-BF3F9954F7B1}"/>
    <cellStyle name="Normal 4 6 4 2 2 2" xfId="9128" xr:uid="{07444BE9-0D61-4EA5-9EEF-61665ACD6A19}"/>
    <cellStyle name="Normal 4 6 4 2 3" xfId="9127" xr:uid="{F04C9E00-AE89-4246-99E5-C83718C0D82F}"/>
    <cellStyle name="Normal 4 6 4 3" xfId="4173" xr:uid="{4EBF8E5C-97E8-44A0-AA2E-37C1F9D3C99C}"/>
    <cellStyle name="Normal 4 6 4 3 2" xfId="4174" xr:uid="{ACB8D09F-53C3-43F5-B653-93DF2AFAD490}"/>
    <cellStyle name="Normal 4 6 4 3 2 2" xfId="9130" xr:uid="{A95904A8-7EAA-4319-B3F3-A251AEDD5E28}"/>
    <cellStyle name="Normal 4 6 4 3 3" xfId="9129" xr:uid="{AFF8B9ED-3FA0-4776-A7E3-3DE45E28FF46}"/>
    <cellStyle name="Normal 4 6 4 4" xfId="4175" xr:uid="{3437FAD4-C118-4456-B119-DABF9CA88573}"/>
    <cellStyle name="Normal 4 6 4 5" xfId="4176" xr:uid="{CE26AA37-D689-42B9-83C7-212ACCCD1140}"/>
    <cellStyle name="Normal 4 6 4 5 2" xfId="9131" xr:uid="{609B7801-257C-4076-A2B7-1F89F41CE451}"/>
    <cellStyle name="Normal 4 6 4 6" xfId="9126" xr:uid="{61054799-98F5-4525-B1AB-309544233187}"/>
    <cellStyle name="Normal 4 6 5" xfId="4177" xr:uid="{97884625-7675-452B-809C-27BA5ED7F0B1}"/>
    <cellStyle name="Normal 4 6 5 2" xfId="4178" xr:uid="{F1638BB1-101B-4753-8675-990ACC18C316}"/>
    <cellStyle name="Normal 4 6 5 2 2" xfId="4179" xr:uid="{42858A26-3D7D-44EA-ABCF-7418BD34F504}"/>
    <cellStyle name="Normal 4 6 5 2 2 2" xfId="9134" xr:uid="{44807DD0-72CA-4032-97FD-4C80826D4A78}"/>
    <cellStyle name="Normal 4 6 5 2 3" xfId="9133" xr:uid="{40293B4D-EE95-4B70-B6C9-B284A28C9F73}"/>
    <cellStyle name="Normal 4 6 5 3" xfId="4180" xr:uid="{C0CE9A54-4BDD-4E35-AE2E-9D6C26295E0F}"/>
    <cellStyle name="Normal 4 6 5 3 2" xfId="4181" xr:uid="{85A7992D-9153-40C5-887B-23E5A4BACAEA}"/>
    <cellStyle name="Normal 4 6 5 3 2 2" xfId="9136" xr:uid="{D3DAD457-BC3D-457D-A3CE-144DF3320D4E}"/>
    <cellStyle name="Normal 4 6 5 3 3" xfId="9135" xr:uid="{7504DDD0-ABC2-4DBA-B004-7F08A13BA491}"/>
    <cellStyle name="Normal 4 6 5 4" xfId="4182" xr:uid="{8677F8AF-D4E4-4367-AA9C-34E97F41E339}"/>
    <cellStyle name="Normal 4 6 5 4 2" xfId="9137" xr:uid="{FC9A489C-71F1-456B-94D9-FFC715BEABCE}"/>
    <cellStyle name="Normal 4 6 5 5" xfId="9132" xr:uid="{E469F9C4-7937-4527-AED1-192BDBFAAEFE}"/>
    <cellStyle name="Normal 4 6 6" xfId="4183" xr:uid="{83932F26-8049-48E8-B5F1-FC46C84F7607}"/>
    <cellStyle name="Normal 4 6 6 2" xfId="4184" xr:uid="{F3A3D6B0-3F35-4B9C-9A5B-F77B6F226453}"/>
    <cellStyle name="Normal 4 6 6 2 2" xfId="4185" xr:uid="{753E2CAF-21FF-44AF-ADA3-5A6DB5E17BA0}"/>
    <cellStyle name="Normal 4 6 6 2 2 2" xfId="9140" xr:uid="{833B611B-5ECD-429F-B6DA-D702FD091BC4}"/>
    <cellStyle name="Normal 4 6 6 2 3" xfId="9139" xr:uid="{D73AFC47-8E56-42D4-8896-9FDE6FEA6E6E}"/>
    <cellStyle name="Normal 4 6 6 3" xfId="4186" xr:uid="{1D11E6DD-2210-4E4C-9123-819F513B41C6}"/>
    <cellStyle name="Normal 4 6 6 3 2" xfId="4187" xr:uid="{20B7847B-BB7E-4B08-9217-FCA5A624C82C}"/>
    <cellStyle name="Normal 4 6 6 3 2 2" xfId="9142" xr:uid="{25376F5E-D014-42AD-8C78-B436D02C7694}"/>
    <cellStyle name="Normal 4 6 6 3 3" xfId="9141" xr:uid="{EFFB4725-5E05-41AE-A26A-4D1730C1B851}"/>
    <cellStyle name="Normal 4 6 6 4" xfId="4188" xr:uid="{E877DCA7-5F9D-41A9-A8F1-F3772641E152}"/>
    <cellStyle name="Normal 4 6 6 4 2" xfId="9143" xr:uid="{84E9DC1C-0CB8-40B3-A955-48D13953E39A}"/>
    <cellStyle name="Normal 4 6 6 5" xfId="9138" xr:uid="{5F02DE5D-D5BB-45CC-99AD-DDCF69A52F04}"/>
    <cellStyle name="Normal 4 6 7" xfId="4189" xr:uid="{589953BB-BC99-413B-8201-0B30F2D52393}"/>
    <cellStyle name="Normal 4 6 7 2" xfId="4190" xr:uid="{FDDF3019-29BB-4D2A-837A-4FEA2A68B7F7}"/>
    <cellStyle name="Normal 4 6 7 2 2" xfId="4191" xr:uid="{6794EB0F-AAB3-4BD8-810B-6FB1020830F0}"/>
    <cellStyle name="Normal 4 6 7 2 2 2" xfId="9146" xr:uid="{888FAA25-D931-44AC-B434-E03C133588D5}"/>
    <cellStyle name="Normal 4 6 7 2 3" xfId="9145" xr:uid="{5AF69E49-2F6B-462C-80C9-24F51E888E27}"/>
    <cellStyle name="Normal 4 6 7 3" xfId="4192" xr:uid="{A7CC0DA3-7D96-4EFA-8829-D7FFAF429A3F}"/>
    <cellStyle name="Normal 4 6 7 3 2" xfId="4193" xr:uid="{8625EF62-FD28-45D2-83C1-C38CB9D21193}"/>
    <cellStyle name="Normal 4 6 7 3 2 2" xfId="9148" xr:uid="{646A1C21-F299-4F48-8A4D-BA821E75D762}"/>
    <cellStyle name="Normal 4 6 7 3 3" xfId="9147" xr:uid="{6FEA7D07-D664-441D-98E5-6FAC5C3A0B69}"/>
    <cellStyle name="Normal 4 6 7 4" xfId="4194" xr:uid="{ADD2A65A-F8BA-4413-B659-95AE4FDD1D2D}"/>
    <cellStyle name="Normal 4 6 7 4 2" xfId="9149" xr:uid="{40F1AE12-5FD2-4746-BE67-66D539A17D57}"/>
    <cellStyle name="Normal 4 6 7 5" xfId="9144" xr:uid="{B0B57088-5BCD-4DF7-959B-6FD3AD617241}"/>
    <cellStyle name="Normal 4 6 8" xfId="4195" xr:uid="{98DD76DB-953F-4293-8DE5-CD0C82EAD0E4}"/>
    <cellStyle name="Normal 4 6 8 2" xfId="4196" xr:uid="{9C48FFD0-500D-4118-8545-B528D398D07C}"/>
    <cellStyle name="Normal 4 6 8 2 2" xfId="9151" xr:uid="{53CDA96A-203F-446D-95A4-FD8184826208}"/>
    <cellStyle name="Normal 4 6 8 3" xfId="9150" xr:uid="{8A41DDE3-57B5-48C1-86AB-9733C8DD0693}"/>
    <cellStyle name="Normal 4 6 9" xfId="4197" xr:uid="{82A068E0-6B7A-4BBF-80CF-3DE3F7CB519F}"/>
    <cellStyle name="Normal 4 6 9 2" xfId="4198" xr:uid="{6E75DBD6-784D-4A20-8408-70E937C55327}"/>
    <cellStyle name="Normal 4 6 9 2 2" xfId="9153" xr:uid="{886498A4-0CE8-442B-8C35-ABC0109E821C}"/>
    <cellStyle name="Normal 4 6 9 3" xfId="9152" xr:uid="{225815BF-C4A5-4D99-8A8F-E9DB0B99C923}"/>
    <cellStyle name="Normal 4 7" xfId="4199" xr:uid="{BB6EB8E0-0793-49F0-90E9-83386D63AD86}"/>
    <cellStyle name="Normal 4 7 2" xfId="4200" xr:uid="{E9FEC2F7-55BC-4EB9-B4E5-0882ACF30B3D}"/>
    <cellStyle name="Normal 4 7 2 2" xfId="4201" xr:uid="{06E05BAD-230F-4261-B06A-07C24585090D}"/>
    <cellStyle name="Normal 4 7 2 2 2" xfId="9156" xr:uid="{1E6650FB-1065-4C79-9E5C-ACA129C491EC}"/>
    <cellStyle name="Normal 4 7 2 3" xfId="9155" xr:uid="{5EE87BB5-9FF9-4E11-95C2-F494981A52E8}"/>
    <cellStyle name="Normal 4 7 3" xfId="4202" xr:uid="{08AB58C5-BBC3-46B5-8F18-F09B2C2CF82E}"/>
    <cellStyle name="Normal 4 7 3 2" xfId="4203" xr:uid="{D61E967F-4E60-4581-B1FA-E15724E1CB21}"/>
    <cellStyle name="Normal 4 7 3 2 2" xfId="9158" xr:uid="{088A455D-B022-41BF-ACFE-F83673771F98}"/>
    <cellStyle name="Normal 4 7 3 3" xfId="9157" xr:uid="{BDF10BDE-C590-4816-85C1-C51E2F1C1EE5}"/>
    <cellStyle name="Normal 4 7 4" xfId="4204" xr:uid="{9F635C33-4072-457E-AC07-DD4AC50C2572}"/>
    <cellStyle name="Normal 4 7 4 2" xfId="9159" xr:uid="{58543781-5414-4700-98B6-2BE7374419E7}"/>
    <cellStyle name="Normal 4 7 5" xfId="4205" xr:uid="{81CFE3C4-E7E8-4638-89CF-2A04C2FECC32}"/>
    <cellStyle name="Normal 4 7 5 2" xfId="9160" xr:uid="{83EC1EF3-9DD5-440F-A91C-E63CF5381771}"/>
    <cellStyle name="Normal 4 7 6" xfId="9154" xr:uid="{60FF8996-5890-4083-8733-87A59CA57E99}"/>
    <cellStyle name="Normal 4 8" xfId="4206" xr:uid="{A26B2458-BC3D-44D6-AAE0-2D6CFB5B2528}"/>
    <cellStyle name="Normal 4 8 2" xfId="4207" xr:uid="{6EF3FCE9-A441-477D-9181-1FBD4C959B90}"/>
    <cellStyle name="Normal 4 8 2 2" xfId="9161" xr:uid="{BD38B482-D57E-425E-B082-8847C51C2FF3}"/>
    <cellStyle name="Normal 4 9" xfId="4208" xr:uid="{3077B15B-CC82-4453-AC7E-F138CDEEB56E}"/>
    <cellStyle name="Normal 4 9 2" xfId="4209" xr:uid="{1060E434-214D-4A51-B7B5-59ADB67D2A20}"/>
    <cellStyle name="Normal 4 9 2 2" xfId="4210" xr:uid="{146526B8-5368-477D-8A70-10D774EE2EA5}"/>
    <cellStyle name="Normal 4 9 2 2 2" xfId="9164" xr:uid="{E72E0A4F-B860-43A4-99C0-1929538A1B5A}"/>
    <cellStyle name="Normal 4 9 2 3" xfId="9163" xr:uid="{397EC959-9EB3-4DC5-8C01-8A7D6CF7D70F}"/>
    <cellStyle name="Normal 4 9 3" xfId="4211" xr:uid="{3FCC3A60-1DAF-4D60-9320-61A93FF01653}"/>
    <cellStyle name="Normal 4 9 3 2" xfId="4212" xr:uid="{0DB50CCC-E49F-4726-8961-1317A96A872C}"/>
    <cellStyle name="Normal 4 9 3 2 2" xfId="9166" xr:uid="{CD86E5F5-2245-4379-A4A2-FCAC34844CED}"/>
    <cellStyle name="Normal 4 9 3 3" xfId="9165" xr:uid="{D0C111F8-8B02-45AC-B9B4-6A8EF72D46AE}"/>
    <cellStyle name="Normal 4 9 4" xfId="4213" xr:uid="{FC1C2FB2-C6DB-4B5B-B4BA-13C022EC50B2}"/>
    <cellStyle name="Normal 4 9 4 2" xfId="9167" xr:uid="{B70F25C4-5820-416E-8FA7-083C15337A71}"/>
    <cellStyle name="Normal 4 9 5" xfId="4214" xr:uid="{5887F7C2-9704-46EC-A18D-C1DAC1CF336D}"/>
    <cellStyle name="Normal 4 9 5 2" xfId="9168" xr:uid="{9EC2C10E-2BEA-429C-B5E1-3A2ADCB0F0B4}"/>
    <cellStyle name="Normal 4 9 6" xfId="9162" xr:uid="{ECC87C98-82EF-420B-9EDB-307342C9A8B9}"/>
    <cellStyle name="Normal 4_12.  SRSG Memo" xfId="4215" xr:uid="{593823AA-A285-4131-9240-643FC976D111}"/>
    <cellStyle name="Normal 40" xfId="4216" xr:uid="{1760EE64-A86E-4028-BE7A-F387D95BBA12}"/>
    <cellStyle name="Normal 40 2" xfId="6503" xr:uid="{9F2D04B3-A595-4B20-AE2E-97A229CA7105}"/>
    <cellStyle name="Normal 40 2 2" xfId="6504" xr:uid="{024A8098-095B-4495-8E84-7688EBFAC0C8}"/>
    <cellStyle name="Normal 40 2 2 2" xfId="9171" xr:uid="{5A80DB1D-682F-4206-848E-5948BE6F2B84}"/>
    <cellStyle name="Normal 40 2 3" xfId="9170" xr:uid="{2B537638-7FD6-4DAC-92AA-B9BB40C275AC}"/>
    <cellStyle name="Normal 40 3" xfId="6505" xr:uid="{54D356C0-7FDB-40BF-8C26-EA2E1102572E}"/>
    <cellStyle name="Normal 40 3 2" xfId="9172" xr:uid="{22FB5260-C183-46E7-BBA1-AF622992FC7E}"/>
    <cellStyle name="Normal 40 4" xfId="6506" xr:uid="{D250AC64-9FBB-4405-86BC-3AB6FE79D1A9}"/>
    <cellStyle name="Normal 40 4 2" xfId="9173" xr:uid="{DB9146D3-A59E-4D22-A0DD-5410DA0FCE21}"/>
    <cellStyle name="Normal 40 5" xfId="9169" xr:uid="{9356F1D0-8217-4096-828E-30560A80BECE}"/>
    <cellStyle name="Normal 41" xfId="4217" xr:uid="{166BA1DA-FBF4-48A6-ACCC-4FB462116308}"/>
    <cellStyle name="Normal 41 2" xfId="9174" xr:uid="{7699EA0A-7258-4F67-AFA5-94ED8D60DEAD}"/>
    <cellStyle name="Normal 42" xfId="4218" xr:uid="{B9807DF7-B0E6-41F5-8B5A-576789C44055}"/>
    <cellStyle name="Normal 42 2" xfId="9175" xr:uid="{98DEAD09-3848-4748-AAB0-3EF1CA90D504}"/>
    <cellStyle name="Normal 43" xfId="4219" xr:uid="{9575B964-277C-4CCB-A114-3DE9A2A48991}"/>
    <cellStyle name="Normal 44" xfId="4220" xr:uid="{F654FEC7-4DD0-4DC2-9DC4-AE3197627B81}"/>
    <cellStyle name="Normal 44 2" xfId="4221" xr:uid="{34745D99-A623-4504-BFBA-A508A7A59747}"/>
    <cellStyle name="Normal 45" xfId="4222" xr:uid="{D26E6A7E-8292-4127-BFF6-BEBD92117092}"/>
    <cellStyle name="Normal 45 2" xfId="4223" xr:uid="{AC1D082E-7FA7-4409-8FAB-26CB0CF51CCE}"/>
    <cellStyle name="Normal 45 2 2" xfId="6507" xr:uid="{BFFDAC9A-1079-44F9-BF9C-1E6710D2F2AD}"/>
    <cellStyle name="Normal 45 2 2 2" xfId="9176" xr:uid="{55E5868D-A79B-4BAA-AA5C-3623DB867645}"/>
    <cellStyle name="Normal 45 3" xfId="6508" xr:uid="{846A42F3-1EEB-4C01-B99C-10C7D98DC44D}"/>
    <cellStyle name="Normal 45 3 2" xfId="9177" xr:uid="{169D9E7B-0F0C-46A1-8306-EA9FFD78CE8F}"/>
    <cellStyle name="Normal 46" xfId="4224" xr:uid="{8A13D112-3938-4B5A-A721-57B1998A3AFD}"/>
    <cellStyle name="Normal 46 2" xfId="4225" xr:uid="{F3C0D915-5BC1-475D-8367-E8F40DD283AC}"/>
    <cellStyle name="Normal 46 2 2" xfId="6509" xr:uid="{91F53762-8CE9-4C1D-912D-58914EB7E36C}"/>
    <cellStyle name="Normal 46 2 2 2" xfId="9178" xr:uid="{19FB258A-521D-4DE4-88A8-1B72BE26E945}"/>
    <cellStyle name="Normal 46 3" xfId="6510" xr:uid="{8CD0049D-00D6-40D8-AF2C-D50A6DE4400F}"/>
    <cellStyle name="Normal 46 3 2" xfId="9179" xr:uid="{051D1FCA-C034-4C85-A20D-03CC71D0BFD6}"/>
    <cellStyle name="Normal 47" xfId="4226" xr:uid="{41D6BFDF-2CB6-4E61-82DA-492BFE21475A}"/>
    <cellStyle name="Normal 47 2" xfId="4227" xr:uid="{3E1E86AD-025C-4A7E-B0F8-5E4E83338DFC}"/>
    <cellStyle name="Normal 47 2 2" xfId="6511" xr:uid="{0EF2699C-8EFA-4D21-99DF-1B54281B336C}"/>
    <cellStyle name="Normal 47 2 2 2" xfId="9180" xr:uid="{3803728C-26CE-4309-9144-00B787298EF8}"/>
    <cellStyle name="Normal 47 3" xfId="4228" xr:uid="{F005ECB3-6D9C-494D-AA47-49934EE89FAE}"/>
    <cellStyle name="Normal 47 3 2" xfId="4229" xr:uid="{BAF4B0E9-80D0-4EA2-A24C-6A296FC3E0CE}"/>
    <cellStyle name="Normal 48" xfId="4230" xr:uid="{344F6E51-613D-4392-8A2D-EEDE70CA53B8}"/>
    <cellStyle name="Normal 48 2" xfId="6512" xr:uid="{A7BB6401-6A7E-4EE0-8F24-67D4A27A5036}"/>
    <cellStyle name="Normal 48 2 2" xfId="6513" xr:uid="{9A6E11D6-8E51-4AFE-8F52-ACBCB2CE1F30}"/>
    <cellStyle name="Normal 48 2 2 2" xfId="9182" xr:uid="{4A5C73DE-448F-4078-90AC-95E591B5131C}"/>
    <cellStyle name="Normal 48 2 3" xfId="9181" xr:uid="{EE694EEE-5046-4813-A02D-EE40C41F35E9}"/>
    <cellStyle name="Normal 48 3" xfId="6514" xr:uid="{C3CDACEB-5471-4113-8B4B-9A6C86AD3E67}"/>
    <cellStyle name="Normal 48 3 2" xfId="9183" xr:uid="{06E89CFE-79FC-4801-B1EB-0773F37879DE}"/>
    <cellStyle name="Normal 49" xfId="5648" xr:uid="{660910E1-E242-48EF-AD25-036B3EEF5778}"/>
    <cellStyle name="Normal 49 2" xfId="6515" xr:uid="{15532F7C-0112-4162-A723-EA09BA7D92E5}"/>
    <cellStyle name="Normal 49 2 2" xfId="6516" xr:uid="{BC866AE6-B6AB-4D77-9653-2FDE4B6CB2F0}"/>
    <cellStyle name="Normal 49 2 2 2" xfId="9186" xr:uid="{0B4CFD65-D0E5-445B-8410-95067EB57F05}"/>
    <cellStyle name="Normal 49 2 3" xfId="9185" xr:uid="{2972F770-BD58-4A65-B79C-2261C2F408B5}"/>
    <cellStyle name="Normal 49 3" xfId="6517" xr:uid="{A61FC3CC-AF2E-4A13-B025-4861B8FD295F}"/>
    <cellStyle name="Normal 49 3 2" xfId="9187" xr:uid="{62A09380-3B4A-4D13-A3B2-69BEDB0C2192}"/>
    <cellStyle name="Normal 49 4" xfId="9184" xr:uid="{682EA822-6A36-474F-AED0-88FC3A72CA26}"/>
    <cellStyle name="Normal 49 5" xfId="9930" xr:uid="{BC20DB08-8969-49D2-A9E4-7CC485CEB5D1}"/>
    <cellStyle name="Normal 5" xfId="4231" xr:uid="{9659A3E8-C1A0-4DDC-8F1A-ED62F872ACE4}"/>
    <cellStyle name="Normal 5 10" xfId="4232" xr:uid="{4B9A19A8-BE0D-4645-BD18-AB117CB8A143}"/>
    <cellStyle name="Normal 5 10 2" xfId="4233" xr:uid="{7D47DFEB-2E9C-4987-AC00-7A2F2852F1B2}"/>
    <cellStyle name="Normal 5 10 2 2" xfId="9190" xr:uid="{48992E8B-B31A-48AA-AF78-E9DD25D4EB73}"/>
    <cellStyle name="Normal 5 10 3" xfId="9189" xr:uid="{43B037DC-5201-4874-A731-2A81530C0463}"/>
    <cellStyle name="Normal 5 11" xfId="4234" xr:uid="{80F9B736-AC6F-42A5-90BF-4773E1E50C8F}"/>
    <cellStyle name="Normal 5 11 2" xfId="4235" xr:uid="{E658E22E-C50E-4EA5-AFB7-7DB2D9EBD438}"/>
    <cellStyle name="Normal 5 11 2 2" xfId="9192" xr:uid="{514ECDC5-28CC-4B90-8F1B-4F40FEC3579B}"/>
    <cellStyle name="Normal 5 11 3" xfId="9191" xr:uid="{BB6BCD03-EC92-4214-8EBA-1FEB42DB6286}"/>
    <cellStyle name="Normal 5 12" xfId="4236" xr:uid="{E0DDAC07-3202-4130-A4AD-1F6522065290}"/>
    <cellStyle name="Normal 5 12 2" xfId="9193" xr:uid="{29289D96-4BBA-4F12-AE4B-75B42B0113B4}"/>
    <cellStyle name="Normal 5 13" xfId="4237" xr:uid="{D78F51D4-D3C5-459C-8715-821261A82FA4}"/>
    <cellStyle name="Normal 5 13 2" xfId="9194" xr:uid="{59C81977-0032-47A2-87F0-E9D444B69D66}"/>
    <cellStyle name="Normal 5 14" xfId="4238" xr:uid="{C8A76416-73A3-46CC-B76F-B5505B0BA7D1}"/>
    <cellStyle name="Normal 5 15" xfId="4239" xr:uid="{44307D3E-9F17-450B-9508-363088098340}"/>
    <cellStyle name="Normal 5 16" xfId="6777" xr:uid="{9608C41D-8E9E-487F-B3E5-D9B92FFE44DC}"/>
    <cellStyle name="Normal 5 16 2" xfId="9936" xr:uid="{D814F8A3-7E36-4560-8149-76627E546967}"/>
    <cellStyle name="Normal 5 17" xfId="9188" xr:uid="{241B2143-53F9-49A3-AEEF-1E7C732E0ECC}"/>
    <cellStyle name="Normal 5 2" xfId="4240" xr:uid="{9808F910-ED18-47B9-9D70-28E206771751}"/>
    <cellStyle name="Normal 5 2 10" xfId="4241" xr:uid="{5BB836B7-0D19-4E5B-9814-F62E2332FFDD}"/>
    <cellStyle name="Normal 5 2 10 2" xfId="4242" xr:uid="{4000ED2C-9888-4E33-A687-375E7642C8ED}"/>
    <cellStyle name="Normal 5 2 10 2 2" xfId="9197" xr:uid="{95CF967E-F46F-4C88-8D62-1F266419AF95}"/>
    <cellStyle name="Normal 5 2 10 3" xfId="9196" xr:uid="{A21B3AD8-D746-4EEE-B52E-76241D306079}"/>
    <cellStyle name="Normal 5 2 11" xfId="4243" xr:uid="{28BDBC98-AB8C-4900-B930-74F6D70CF7A3}"/>
    <cellStyle name="Normal 5 2 11 2" xfId="9198" xr:uid="{C10E2761-BD7E-482D-8584-B672F26F9372}"/>
    <cellStyle name="Normal 5 2 12" xfId="4244" xr:uid="{E894B701-50EE-48E0-B29C-152D5B30EB03}"/>
    <cellStyle name="Normal 5 2 12 2" xfId="9199" xr:uid="{E025F056-0231-4339-AC3B-603ADFBC4A97}"/>
    <cellStyle name="Normal 5 2 13" xfId="4245" xr:uid="{2383EC9A-C4FE-4542-85A2-02BEF4AD57C9}"/>
    <cellStyle name="Normal 5 2 14" xfId="9195" xr:uid="{0FF4611B-1CE9-4723-884D-756C7299FADE}"/>
    <cellStyle name="Normal 5 2 2" xfId="4246" xr:uid="{A86B0F12-260D-42A3-9940-41CB9CB2ED0D}"/>
    <cellStyle name="Normal 5 2 2 10" xfId="4247" xr:uid="{6911E696-3823-4680-BFCC-87F75B245806}"/>
    <cellStyle name="Normal 5 2 2 10 2" xfId="9201" xr:uid="{7B20DC68-9C70-4F29-BEA6-BAD37CB71DFA}"/>
    <cellStyle name="Normal 5 2 2 11" xfId="4248" xr:uid="{661316BB-7D98-401F-A3FE-1E9CD4EFD8DE}"/>
    <cellStyle name="Normal 5 2 2 11 2" xfId="9202" xr:uid="{CC7E6365-312D-473C-B88B-9E064FD65A89}"/>
    <cellStyle name="Normal 5 2 2 12" xfId="9200" xr:uid="{08164E97-EAA9-4F2B-ACE4-A419C5DFD797}"/>
    <cellStyle name="Normal 5 2 2 2" xfId="4249" xr:uid="{F0CDA902-E4B9-49AD-A224-945BD5E468B4}"/>
    <cellStyle name="Normal 5 2 2 2 2" xfId="4250" xr:uid="{CE9AA1BF-BA0D-4C08-8BD6-650B85E81F80}"/>
    <cellStyle name="Normal 5 2 2 2 2 2" xfId="4251" xr:uid="{BE83EFD1-7CCE-44BA-9252-9B53DE92B533}"/>
    <cellStyle name="Normal 5 2 2 2 2 2 2" xfId="9204" xr:uid="{89375402-A218-49A1-ABBF-13E1CFFC11F2}"/>
    <cellStyle name="Normal 5 2 2 2 2 3" xfId="4252" xr:uid="{F102682E-93F2-4399-959E-EACCF2FC404C}"/>
    <cellStyle name="Normal 5 2 2 2 2 3 2" xfId="9205" xr:uid="{F87DEF3C-1CDE-4AE9-9F66-E4241CD1D576}"/>
    <cellStyle name="Normal 5 2 2 2 2 4" xfId="9203" xr:uid="{0CDAD49D-AD19-4C12-8DB0-70687D2BA77F}"/>
    <cellStyle name="Normal 5 2 2 2 3" xfId="4253" xr:uid="{B0F9A6F3-9729-4BE9-88A5-DFB7E8D9289D}"/>
    <cellStyle name="Normal 5 2 2 2 3 2" xfId="4254" xr:uid="{3D0414C8-5CF0-4BF5-9540-2AC06806795E}"/>
    <cellStyle name="Normal 5 2 2 2 3 2 2" xfId="9207" xr:uid="{3C2BCFE2-4E45-4B9B-BD21-BA99CE3B4191}"/>
    <cellStyle name="Normal 5 2 2 2 3 3" xfId="9206" xr:uid="{30BB788E-6B6D-45E6-A2C2-744FB8A2FAC7}"/>
    <cellStyle name="Normal 5 2 2 2 4" xfId="4255" xr:uid="{704872C3-141B-497F-A205-0B4B5E01D52F}"/>
    <cellStyle name="Normal 5 2 2 2 5" xfId="4256" xr:uid="{352E1B06-225F-4699-9922-1F1629CA7A10}"/>
    <cellStyle name="Normal 5 2 2 2 5 2" xfId="9208" xr:uid="{BA6E17D4-C03B-4378-95E2-93334E8B6403}"/>
    <cellStyle name="Normal 5 2 2 3" xfId="4257" xr:uid="{93C2B73A-6F84-4B0D-BCF3-AB5534EF1A81}"/>
    <cellStyle name="Normal 5 2 2 3 2" xfId="4258" xr:uid="{1E64C85A-314B-4BF9-A9B4-2FA4256CFBAF}"/>
    <cellStyle name="Normal 5 2 2 3 2 2" xfId="4259" xr:uid="{F40F25CC-999D-4A18-989B-2B06791640D5}"/>
    <cellStyle name="Normal 5 2 2 3 2 2 2" xfId="9210" xr:uid="{A1FD2F7A-13B5-4101-ADC4-9B3868B253FF}"/>
    <cellStyle name="Normal 5 2 2 3 2 3" xfId="9209" xr:uid="{6A2196E8-43F6-44F1-88AB-5BE1E08164D4}"/>
    <cellStyle name="Normal 5 2 2 3 3" xfId="4260" xr:uid="{1E5FBC7E-7C9B-4641-BA57-D5FA92805566}"/>
    <cellStyle name="Normal 5 2 2 3 3 2" xfId="4261" xr:uid="{F3DCD823-60DE-4CC4-B96E-5FBA15C7C31D}"/>
    <cellStyle name="Normal 5 2 2 3 3 2 2" xfId="9212" xr:uid="{983A5E62-D455-43F8-BCD2-A70C38E3279B}"/>
    <cellStyle name="Normal 5 2 2 3 3 3" xfId="9211" xr:uid="{84FDDAD1-2EC3-42C2-816C-184D0620779E}"/>
    <cellStyle name="Normal 5 2 2 3 4" xfId="4262" xr:uid="{4C577436-4F0A-4E2B-8395-DFD0E976F083}"/>
    <cellStyle name="Normal 5 2 2 3 5" xfId="4263" xr:uid="{9F6C7646-1E0A-42C8-9261-15DD8C311AD7}"/>
    <cellStyle name="Normal 5 2 2 3 5 2" xfId="9213" xr:uid="{B0D9AE23-FA7C-439E-8332-EB865AD02AD7}"/>
    <cellStyle name="Normal 5 2 2 3 6" xfId="4264" xr:uid="{524D207C-28AE-4660-A8B1-71F19713051F}"/>
    <cellStyle name="Normal 5 2 2 3 6 2" xfId="9214" xr:uid="{76C02385-32B3-40F6-B35D-6985111E089F}"/>
    <cellStyle name="Normal 5 2 2 4" xfId="4265" xr:uid="{E85147B9-24AE-47A7-8484-590FEFB9E864}"/>
    <cellStyle name="Normal 5 2 2 4 2" xfId="4266" xr:uid="{A5832793-6811-41EA-9C2F-9E8ED8D110C9}"/>
    <cellStyle name="Normal 5 2 2 4 2 2" xfId="4267" xr:uid="{5DD96018-2F7E-4BAB-809D-252AAFC835C5}"/>
    <cellStyle name="Normal 5 2 2 4 2 2 2" xfId="9217" xr:uid="{E3AFD338-764D-4EDB-B7F5-D105CBAF7FA4}"/>
    <cellStyle name="Normal 5 2 2 4 2 3" xfId="9216" xr:uid="{41D968F2-4D7A-4A14-87CF-00526EB04FAC}"/>
    <cellStyle name="Normal 5 2 2 4 3" xfId="4268" xr:uid="{485CB768-D03B-4A7F-B83E-4F125CA3223F}"/>
    <cellStyle name="Normal 5 2 2 4 3 2" xfId="4269" xr:uid="{DC94EC32-D1AD-41EB-AF76-171ACA71862E}"/>
    <cellStyle name="Normal 5 2 2 4 3 2 2" xfId="9219" xr:uid="{81B776D6-4C10-48F2-A0C6-5ED8F3D9BF5E}"/>
    <cellStyle name="Normal 5 2 2 4 3 3" xfId="9218" xr:uid="{7E1C714D-1AFF-4D75-AC65-4AD465843405}"/>
    <cellStyle name="Normal 5 2 2 4 4" xfId="4270" xr:uid="{085DE808-608B-4342-A389-8C9A191982D6}"/>
    <cellStyle name="Normal 5 2 2 4 4 2" xfId="9220" xr:uid="{196744CA-B101-4EC3-AA4D-562837481DD5}"/>
    <cellStyle name="Normal 5 2 2 4 5" xfId="9215" xr:uid="{B995DF5B-BBC5-4FCA-B712-D72E9121B4B3}"/>
    <cellStyle name="Normal 5 2 2 5" xfId="4271" xr:uid="{561D50C9-B699-4C23-824D-6E7B1780B242}"/>
    <cellStyle name="Normal 5 2 2 5 2" xfId="4272" xr:uid="{F565C0E9-F00B-417B-99BE-295DE8F82895}"/>
    <cellStyle name="Normal 5 2 2 5 2 2" xfId="4273" xr:uid="{CAFCF64D-018A-48FC-B2CD-3BE64951E81C}"/>
    <cellStyle name="Normal 5 2 2 5 2 2 2" xfId="9223" xr:uid="{75D00777-6659-4940-A878-5A846E0B1579}"/>
    <cellStyle name="Normal 5 2 2 5 2 3" xfId="9222" xr:uid="{6870B07A-1E31-4339-98DD-C84051320D19}"/>
    <cellStyle name="Normal 5 2 2 5 3" xfId="4274" xr:uid="{2C2047E4-7C55-4F90-8965-BBA7ED06B660}"/>
    <cellStyle name="Normal 5 2 2 5 3 2" xfId="4275" xr:uid="{4C2FC627-ADB2-45EE-B665-E87054789680}"/>
    <cellStyle name="Normal 5 2 2 5 3 2 2" xfId="9225" xr:uid="{E25476E8-1BE8-4353-9B56-57B6BF8DEADF}"/>
    <cellStyle name="Normal 5 2 2 5 3 3" xfId="9224" xr:uid="{BD239E95-AE62-4499-BFE5-438406C748AB}"/>
    <cellStyle name="Normal 5 2 2 5 4" xfId="4276" xr:uid="{B9629BFD-292C-41F7-8CBD-85F242F2A187}"/>
    <cellStyle name="Normal 5 2 2 5 4 2" xfId="9226" xr:uid="{BE86849B-2395-4C1F-93E7-0CC09D2F57CD}"/>
    <cellStyle name="Normal 5 2 2 5 5" xfId="9221" xr:uid="{EA821A9E-6913-48C2-90B3-E0C46C7A66BF}"/>
    <cellStyle name="Normal 5 2 2 6" xfId="4277" xr:uid="{2C5FE3E7-45BA-4F03-9D6D-02C80EAEF8D8}"/>
    <cellStyle name="Normal 5 2 2 6 2" xfId="4278" xr:uid="{9D81F122-766D-49E6-9278-58B20B6ED08A}"/>
    <cellStyle name="Normal 5 2 2 6 2 2" xfId="4279" xr:uid="{9105ADBE-CE66-42ED-907C-47369652DA75}"/>
    <cellStyle name="Normal 5 2 2 6 2 2 2" xfId="9229" xr:uid="{37FA906E-A8F8-44FB-A34C-A0CAA2E3720B}"/>
    <cellStyle name="Normal 5 2 2 6 2 3" xfId="9228" xr:uid="{C4702351-9A16-4DA2-863A-651328B9D0EA}"/>
    <cellStyle name="Normal 5 2 2 6 3" xfId="4280" xr:uid="{BE65F8C7-8016-442C-A072-61EED686C9E8}"/>
    <cellStyle name="Normal 5 2 2 6 3 2" xfId="4281" xr:uid="{BDD3A88D-71B0-4CF5-B536-20347D5A9915}"/>
    <cellStyle name="Normal 5 2 2 6 3 2 2" xfId="9231" xr:uid="{415CC4E4-1306-4977-A0D5-4EF2A98B2B80}"/>
    <cellStyle name="Normal 5 2 2 6 3 3" xfId="9230" xr:uid="{0C7DE36E-CDE3-4016-833F-377132E14D23}"/>
    <cellStyle name="Normal 5 2 2 6 4" xfId="4282" xr:uid="{5EB5A72B-F849-48DB-A354-5932E7F4988B}"/>
    <cellStyle name="Normal 5 2 2 6 4 2" xfId="9232" xr:uid="{368E27AA-10FA-40F7-8348-86E5DBEA3553}"/>
    <cellStyle name="Normal 5 2 2 6 5" xfId="9227" xr:uid="{633B3EB9-72BA-4587-A221-48EFBFCCC914}"/>
    <cellStyle name="Normal 5 2 2 7" xfId="4283" xr:uid="{34988F17-9D82-4C95-BC67-97CC57A243B9}"/>
    <cellStyle name="Normal 5 2 2 7 2" xfId="4284" xr:uid="{1AA12FF0-8C3C-4F52-8C36-5F17C977BF55}"/>
    <cellStyle name="Normal 5 2 2 7 2 2" xfId="4285" xr:uid="{0BBC2B15-51E9-4EE0-BCAF-4247F1181B68}"/>
    <cellStyle name="Normal 5 2 2 7 2 2 2" xfId="9235" xr:uid="{89D421F0-5A74-4CF2-A666-4F005C41A7EA}"/>
    <cellStyle name="Normal 5 2 2 7 2 3" xfId="9234" xr:uid="{0AEEF812-29F1-43D5-B43A-51494AAF888D}"/>
    <cellStyle name="Normal 5 2 2 7 3" xfId="4286" xr:uid="{8C8D2B33-0640-4443-81AB-0094DF0EE708}"/>
    <cellStyle name="Normal 5 2 2 7 3 2" xfId="4287" xr:uid="{A0FEA0D7-EEAB-42F0-9A3F-311D458E77D4}"/>
    <cellStyle name="Normal 5 2 2 7 3 2 2" xfId="9237" xr:uid="{6BB170A2-CCEE-47EA-9EFE-7393E55066B0}"/>
    <cellStyle name="Normal 5 2 2 7 3 3" xfId="9236" xr:uid="{ED3C4FBF-9904-46BF-BC70-9DF378BA6D28}"/>
    <cellStyle name="Normal 5 2 2 7 4" xfId="4288" xr:uid="{828BE46B-E1C3-4C55-A062-9228635831D6}"/>
    <cellStyle name="Normal 5 2 2 7 4 2" xfId="9238" xr:uid="{3A0EFCAC-432E-48C5-BD0F-7C8674CE15EA}"/>
    <cellStyle name="Normal 5 2 2 7 5" xfId="9233" xr:uid="{F1A8A39F-B5EF-4F3D-9FBC-F5A7AC301D12}"/>
    <cellStyle name="Normal 5 2 2 8" xfId="4289" xr:uid="{64FA620A-8B4B-4A62-98B2-806098E213F9}"/>
    <cellStyle name="Normal 5 2 2 8 2" xfId="4290" xr:uid="{FF03073D-71BD-4522-8B9D-1EBCE804E426}"/>
    <cellStyle name="Normal 5 2 2 8 2 2" xfId="9240" xr:uid="{B00C6E6A-BF1D-43A7-B335-160027D26FB0}"/>
    <cellStyle name="Normal 5 2 2 8 3" xfId="9239" xr:uid="{22A0EB4B-04D6-4164-AC8D-C8E0FA3192EB}"/>
    <cellStyle name="Normal 5 2 2 9" xfId="4291" xr:uid="{75761593-C8BA-411E-AD40-65A8C12F5A72}"/>
    <cellStyle name="Normal 5 2 2 9 2" xfId="4292" xr:uid="{C5C110DB-CC4F-495F-9447-72BE586A549A}"/>
    <cellStyle name="Normal 5 2 2 9 2 2" xfId="9242" xr:uid="{84C4BB27-01F8-4790-A27F-0D3AE877CFBC}"/>
    <cellStyle name="Normal 5 2 2 9 3" xfId="9241" xr:uid="{AEF0F908-5BB7-4CD6-A333-203D8D8756E2}"/>
    <cellStyle name="Normal 5 2 2_12.  SRSG Memo" xfId="4293" xr:uid="{0ED4870B-F3C0-4EC2-B216-8EA48D8C3D50}"/>
    <cellStyle name="Normal 5 2 3" xfId="4294" xr:uid="{8C9F2793-ED68-4603-A35C-D6950973829F}"/>
    <cellStyle name="Normal 5 2 3 2" xfId="4295" xr:uid="{84F6D579-A271-4AC9-B61E-76EBCA989EC6}"/>
    <cellStyle name="Normal 5 2 3 2 2" xfId="4296" xr:uid="{9A548A78-AC9F-45E9-AA34-362284E8C4F4}"/>
    <cellStyle name="Normal 5 2 3 2 2 2" xfId="9244" xr:uid="{9F6BF5A2-3D61-4252-AEF5-1574FBA769A8}"/>
    <cellStyle name="Normal 5 2 3 2 3" xfId="4297" xr:uid="{B8273076-7679-4742-956E-58FA14873482}"/>
    <cellStyle name="Normal 5 2 3 2 3 2" xfId="9245" xr:uid="{4117FE8D-5F50-408E-8675-E820199AFFA1}"/>
    <cellStyle name="Normal 5 2 3 2 4" xfId="9243" xr:uid="{C45C3579-DBC4-432E-A9AF-DBFE03F17D26}"/>
    <cellStyle name="Normal 5 2 3 3" xfId="4298" xr:uid="{24D14E01-0430-440F-AF48-5AA1B7341739}"/>
    <cellStyle name="Normal 5 2 3 3 2" xfId="4299" xr:uid="{E0C0804D-F0E7-4B7F-9DE7-5C875163D604}"/>
    <cellStyle name="Normal 5 2 3 3 2 2" xfId="9247" xr:uid="{8F9C42E8-7C28-480D-9E31-DDFEB32EA0E8}"/>
    <cellStyle name="Normal 5 2 3 3 3" xfId="9246" xr:uid="{4CCFC5C0-3F16-43E8-B573-E012630B32D7}"/>
    <cellStyle name="Normal 5 2 3 4" xfId="4300" xr:uid="{575A3F59-CA0F-487B-9352-DE06D9E74CC7}"/>
    <cellStyle name="Normal 5 2 3 5" xfId="4301" xr:uid="{EBFF5294-6916-49CB-A4B0-D4C022AFDF7E}"/>
    <cellStyle name="Normal 5 2 3 5 2" xfId="9248" xr:uid="{DCC7752A-F1BB-4D22-9D71-67EF56E7F01A}"/>
    <cellStyle name="Normal 5 2 4" xfId="4302" xr:uid="{21196E45-055C-4B96-A259-6D54CB6F4C90}"/>
    <cellStyle name="Normal 5 2 4 2" xfId="4303" xr:uid="{F761A650-AAD0-463B-BBA1-ED66FACE4EDA}"/>
    <cellStyle name="Normal 5 2 4 2 2" xfId="4304" xr:uid="{18B8C31F-9EEC-44C4-A42D-E3ED8F5AFA92}"/>
    <cellStyle name="Normal 5 2 4 2 2 2" xfId="9250" xr:uid="{4D8EBBB4-AC80-4143-8D33-22822915F3EA}"/>
    <cellStyle name="Normal 5 2 4 2 3" xfId="9249" xr:uid="{E7CF2875-D629-43CC-B2BB-1D226EB4B907}"/>
    <cellStyle name="Normal 5 2 4 3" xfId="4305" xr:uid="{2CDCBE0D-97F3-487F-9170-38B05DFF74D8}"/>
    <cellStyle name="Normal 5 2 4 3 2" xfId="4306" xr:uid="{CE603870-7021-4A39-BE21-D495F4FC8D89}"/>
    <cellStyle name="Normal 5 2 4 3 2 2" xfId="9252" xr:uid="{2CB36AF2-BC18-4ACF-997A-FBD08EA5A799}"/>
    <cellStyle name="Normal 5 2 4 3 3" xfId="9251" xr:uid="{0E3F080A-1F7C-437E-B038-5013EB63E23E}"/>
    <cellStyle name="Normal 5 2 4 4" xfId="4307" xr:uid="{F358F72B-B0CB-4423-AAFE-FEBDAA815B0D}"/>
    <cellStyle name="Normal 5 2 4 5" xfId="4308" xr:uid="{37D49529-8D12-4ACF-858C-FB6443910C8E}"/>
    <cellStyle name="Normal 5 2 4 5 2" xfId="9253" xr:uid="{8ED14556-99CE-4A63-91D0-DB2F4D5CC5F5}"/>
    <cellStyle name="Normal 5 2 4 6" xfId="4309" xr:uid="{25778796-237A-41E1-AEA8-6B6242B7CC13}"/>
    <cellStyle name="Normal 5 2 4 6 2" xfId="9254" xr:uid="{296B0906-284F-4803-AA60-B26A5741B737}"/>
    <cellStyle name="Normal 5 2 5" xfId="4310" xr:uid="{77CBB981-E3F2-4FF7-9F24-29CE2D3F7922}"/>
    <cellStyle name="Normal 5 2 5 2" xfId="4311" xr:uid="{F6A6395F-86C6-4504-B387-6D9585AD1228}"/>
    <cellStyle name="Normal 5 2 5 2 2" xfId="4312" xr:uid="{78251E1C-645F-4A94-83EA-62DEA769DF5B}"/>
    <cellStyle name="Normal 5 2 5 2 2 2" xfId="9257" xr:uid="{E2AB3932-D8FC-4A14-8C1A-5D0CFA7FB63F}"/>
    <cellStyle name="Normal 5 2 5 2 3" xfId="9256" xr:uid="{0DA279F7-3C4D-4B40-A2E7-DF90A8F2B49A}"/>
    <cellStyle name="Normal 5 2 5 3" xfId="4313" xr:uid="{F731BAB1-5FBE-4703-BAC6-6B0DF21321A0}"/>
    <cellStyle name="Normal 5 2 5 3 2" xfId="4314" xr:uid="{135B41F7-C88C-4DCA-A429-12833816DDE7}"/>
    <cellStyle name="Normal 5 2 5 3 2 2" xfId="9259" xr:uid="{35084189-F736-4406-994B-8EDF250C1A4B}"/>
    <cellStyle name="Normal 5 2 5 3 3" xfId="9258" xr:uid="{2FAD64A5-FD84-4A88-BD53-A3168040033B}"/>
    <cellStyle name="Normal 5 2 5 4" xfId="4315" xr:uid="{EE970116-39AC-4B27-A57C-46B8C5828795}"/>
    <cellStyle name="Normal 5 2 5 4 2" xfId="9260" xr:uid="{7BE5873B-9F81-446E-AA74-07CF46CEB3FF}"/>
    <cellStyle name="Normal 5 2 5 5" xfId="9255" xr:uid="{0697B027-0094-491E-89C3-94F17BC2AC4F}"/>
    <cellStyle name="Normal 5 2 6" xfId="4316" xr:uid="{62678A20-0E71-48AE-8CCD-D4472A91FDE1}"/>
    <cellStyle name="Normal 5 2 6 2" xfId="4317" xr:uid="{647A69C8-455B-4707-A306-6CE53D96F950}"/>
    <cellStyle name="Normal 5 2 6 2 2" xfId="4318" xr:uid="{F55CA473-C896-4F40-A01F-2C05836E86E8}"/>
    <cellStyle name="Normal 5 2 6 2 2 2" xfId="9263" xr:uid="{DEB85C07-40D1-47A0-8E7C-64978CF5B734}"/>
    <cellStyle name="Normal 5 2 6 2 3" xfId="9262" xr:uid="{4E139F1F-65D9-48B1-9A1E-BE4D1B58C6A2}"/>
    <cellStyle name="Normal 5 2 6 3" xfId="4319" xr:uid="{74C969DB-23C2-45CA-9ABD-F1D803233DC8}"/>
    <cellStyle name="Normal 5 2 6 3 2" xfId="4320" xr:uid="{9C085D61-6CAA-4867-AC15-E457965F35FD}"/>
    <cellStyle name="Normal 5 2 6 3 2 2" xfId="9265" xr:uid="{F9E6A791-7825-489B-87A8-54061504B14E}"/>
    <cellStyle name="Normal 5 2 6 3 3" xfId="9264" xr:uid="{848635D5-717F-403A-8EA0-B9BB9280E0F4}"/>
    <cellStyle name="Normal 5 2 6 4" xfId="4321" xr:uid="{2F8237EE-34F0-4090-943D-52B2A6664186}"/>
    <cellStyle name="Normal 5 2 6 4 2" xfId="9266" xr:uid="{4F17B443-683D-4646-A03C-2DD863C47C59}"/>
    <cellStyle name="Normal 5 2 6 5" xfId="9261" xr:uid="{9373E653-3572-487E-9632-D2BC7BD92278}"/>
    <cellStyle name="Normal 5 2 7" xfId="4322" xr:uid="{5B6E67BC-A52C-408D-859D-9B2425398DAB}"/>
    <cellStyle name="Normal 5 2 7 2" xfId="4323" xr:uid="{4815D32D-1D5A-4508-A01D-045079AD24F3}"/>
    <cellStyle name="Normal 5 2 7 2 2" xfId="4324" xr:uid="{D36CEE0D-CC58-4F80-96C2-42961E81FD54}"/>
    <cellStyle name="Normal 5 2 7 2 2 2" xfId="9269" xr:uid="{FFE91625-C0C1-4297-BFAC-BDA3CDA937FD}"/>
    <cellStyle name="Normal 5 2 7 2 3" xfId="9268" xr:uid="{15CAD7B8-38D7-4F84-BCF2-4CEAA644B9FB}"/>
    <cellStyle name="Normal 5 2 7 3" xfId="4325" xr:uid="{7D95DF98-5DBB-4623-ADF3-A53C3A0B7627}"/>
    <cellStyle name="Normal 5 2 7 3 2" xfId="4326" xr:uid="{42B3CAD3-CF61-4E6C-A6E5-E301AF1E9733}"/>
    <cellStyle name="Normal 5 2 7 3 2 2" xfId="9271" xr:uid="{01CA9BD4-F845-46A4-998D-9CD5EEE4F978}"/>
    <cellStyle name="Normal 5 2 7 3 3" xfId="9270" xr:uid="{E0D9E421-BB92-4FB8-899A-6547269B3C1B}"/>
    <cellStyle name="Normal 5 2 7 4" xfId="4327" xr:uid="{660324E8-329D-4BC4-9800-1A34BFCA5CD6}"/>
    <cellStyle name="Normal 5 2 7 4 2" xfId="9272" xr:uid="{3BC8D424-42C5-4F7C-B2B0-86F6FC1F6E40}"/>
    <cellStyle name="Normal 5 2 7 5" xfId="9267" xr:uid="{E6597BEF-AC95-4568-BFE5-97894B282524}"/>
    <cellStyle name="Normal 5 2 8" xfId="4328" xr:uid="{EDA3D65F-4F52-4A0B-BB92-BD63957E21DD}"/>
    <cellStyle name="Normal 5 2 8 2" xfId="4329" xr:uid="{77011D17-0630-4978-BF86-5C2FD4456ED3}"/>
    <cellStyle name="Normal 5 2 8 2 2" xfId="4330" xr:uid="{83BA027B-6CA8-4DE9-A811-83A920B5B904}"/>
    <cellStyle name="Normal 5 2 8 2 2 2" xfId="9275" xr:uid="{4DF7A2B2-788C-4DE7-95DE-10D77929D7EA}"/>
    <cellStyle name="Normal 5 2 8 2 3" xfId="9274" xr:uid="{E235C8DB-B50A-4614-B231-154EE8C828D4}"/>
    <cellStyle name="Normal 5 2 8 3" xfId="4331" xr:uid="{945131EE-A179-41E0-87BE-001C6BA2ED09}"/>
    <cellStyle name="Normal 5 2 8 3 2" xfId="4332" xr:uid="{498D066B-374A-4C1B-A469-9BE404D6DAC9}"/>
    <cellStyle name="Normal 5 2 8 3 2 2" xfId="9277" xr:uid="{E7F98C2B-EE4D-498A-9B4C-357D5DBD75B5}"/>
    <cellStyle name="Normal 5 2 8 3 3" xfId="9276" xr:uid="{E87B672A-46C1-4A6B-B738-A7486F8DFE61}"/>
    <cellStyle name="Normal 5 2 8 4" xfId="4333" xr:uid="{0B2F3F5C-0A8A-4FBB-8EA1-00FDDE579E43}"/>
    <cellStyle name="Normal 5 2 8 4 2" xfId="9278" xr:uid="{210189C9-9024-4D5F-B0E3-740C3DE4CDAB}"/>
    <cellStyle name="Normal 5 2 8 5" xfId="9273" xr:uid="{A69BF8AB-E291-42C2-A0E6-8753101C1AF7}"/>
    <cellStyle name="Normal 5 2 9" xfId="4334" xr:uid="{13521500-DC1D-4571-8160-D30B29499DBD}"/>
    <cellStyle name="Normal 5 2 9 2" xfId="4335" xr:uid="{B640CE1C-E679-415D-96CB-C3D9F8078258}"/>
    <cellStyle name="Normal 5 2 9 2 2" xfId="9280" xr:uid="{D40E78DC-6463-4001-A7B1-AF3F889A4B9B}"/>
    <cellStyle name="Normal 5 2 9 3" xfId="9279" xr:uid="{8F61AA7F-E667-47A8-AF60-4654CA96C2AE}"/>
    <cellStyle name="Normal 5 2_12.  SRSG Memo" xfId="4336" xr:uid="{63C44AA9-F7AA-4F63-A710-05E79C52B11D}"/>
    <cellStyle name="Normal 5 3" xfId="4337" xr:uid="{6499A7A9-3942-4EDB-B28F-E743F3C49AE9}"/>
    <cellStyle name="Normal 5 3 10" xfId="4338" xr:uid="{72F837B8-6F3C-4986-B5CA-37FE5DFCC66A}"/>
    <cellStyle name="Normal 5 3 10 2" xfId="9282" xr:uid="{858155A6-BD0A-4EEE-BCFF-2158C8CEB7B1}"/>
    <cellStyle name="Normal 5 3 11" xfId="4339" xr:uid="{E90F65C7-9875-4D56-BC68-B6766E60FBAF}"/>
    <cellStyle name="Normal 5 3 11 2" xfId="9283" xr:uid="{53346982-27DE-4445-98B0-388C81B7CE2E}"/>
    <cellStyle name="Normal 5 3 12" xfId="9281" xr:uid="{78462409-567F-4531-8D10-8E3DF839134A}"/>
    <cellStyle name="Normal 5 3 2" xfId="4340" xr:uid="{BC7899A4-6CEE-4BB4-95D0-F3FB790467C9}"/>
    <cellStyle name="Normal 5 3 2 2" xfId="4341" xr:uid="{3CDF6AD8-09F7-4B29-8844-A804ADB0DE2D}"/>
    <cellStyle name="Normal 5 3 2 2 2" xfId="4342" xr:uid="{D50B4BB1-1291-4B23-9BA9-7ADA2366705D}"/>
    <cellStyle name="Normal 5 3 2 2 2 2" xfId="4343" xr:uid="{9DD98520-790D-4454-B842-2D1C41B0AF2B}"/>
    <cellStyle name="Normal 5 3 2 2 2 2 2" xfId="9286" xr:uid="{A8937090-62D3-4833-B597-6F62E1833224}"/>
    <cellStyle name="Normal 5 3 2 2 2 3" xfId="9285" xr:uid="{5A645DC7-5D6B-4115-B1CB-CC37AC81CAAF}"/>
    <cellStyle name="Normal 5 3 2 2 3" xfId="4344" xr:uid="{BE9EEABB-92AF-4B15-AAE1-141DF01597B8}"/>
    <cellStyle name="Normal 5 3 2 2 3 2" xfId="4345" xr:uid="{D15466D0-4570-4BE9-BE01-1D219B932CDE}"/>
    <cellStyle name="Normal 5 3 2 2 3 2 2" xfId="9288" xr:uid="{6001A52C-2C13-4614-BE9B-E6B73E8C05C0}"/>
    <cellStyle name="Normal 5 3 2 2 3 3" xfId="9287" xr:uid="{5F10C632-6DBE-45AD-A63F-E3EE8CF92582}"/>
    <cellStyle name="Normal 5 3 2 2 4" xfId="4346" xr:uid="{F1109CD8-3DF0-481B-94D7-44E5379083F5}"/>
    <cellStyle name="Normal 5 3 2 2 4 2" xfId="9289" xr:uid="{4FEC63EE-2B56-4950-9A36-E620C5ED9BCE}"/>
    <cellStyle name="Normal 5 3 2 2 5" xfId="4347" xr:uid="{3899882B-C510-4445-9750-505E17FB70D2}"/>
    <cellStyle name="Normal 5 3 2 2 5 2" xfId="9290" xr:uid="{C5629A97-3489-4D69-A0E2-0770CF1C7D6E}"/>
    <cellStyle name="Normal 5 3 2 2 6" xfId="9284" xr:uid="{87E6FCBF-52CB-41A8-AFBD-322742D3114F}"/>
    <cellStyle name="Normal 5 3 2 3" xfId="4348" xr:uid="{CCB9CD88-A971-420C-AA1F-A6E505B17648}"/>
    <cellStyle name="Normal 5 3 2 3 2" xfId="4349" xr:uid="{665563F5-6B4A-4F9D-9134-5537EC6BED01}"/>
    <cellStyle name="Normal 5 3 2 3 2 2" xfId="9292" xr:uid="{5969D680-D481-4F21-A67A-5CD26B30D634}"/>
    <cellStyle name="Normal 5 3 2 3 3" xfId="4350" xr:uid="{B8380660-72A7-480C-9E82-71191365C6F0}"/>
    <cellStyle name="Normal 5 3 2 3 3 2" xfId="9293" xr:uid="{3A3F131B-D54C-41C9-A8EE-A702886EB647}"/>
    <cellStyle name="Normal 5 3 2 3 4" xfId="9291" xr:uid="{347E7945-436B-472F-BEF1-332B0F912E31}"/>
    <cellStyle name="Normal 5 3 2 4" xfId="4351" xr:uid="{7D33CC3E-B899-4734-B9CF-634FE9F33BE9}"/>
    <cellStyle name="Normal 5 3 2 4 2" xfId="4352" xr:uid="{03338DE4-6092-478B-8A36-4C56265AB515}"/>
    <cellStyle name="Normal 5 3 2 4 2 2" xfId="9295" xr:uid="{49CD2C0E-E3A5-43A7-B5C2-A75E864BB4F1}"/>
    <cellStyle name="Normal 5 3 2 4 3" xfId="9294" xr:uid="{3DDBAF24-D1C4-4592-8115-BEE343F05B6F}"/>
    <cellStyle name="Normal 5 3 2 5" xfId="4353" xr:uid="{999D1C1B-B877-4F38-9A40-9B2DEE1EB871}"/>
    <cellStyle name="Normal 5 3 2 6" xfId="4354" xr:uid="{6D6C49EF-C1A4-4F38-A610-3B601726D011}"/>
    <cellStyle name="Normal 5 3 2 6 2" xfId="9296" xr:uid="{1E46C83F-00BD-4433-8F78-06BE30509699}"/>
    <cellStyle name="Normal 5 3 2_12.  SRSG Memo" xfId="4355" xr:uid="{170050DE-C50C-456D-9BC4-047411D2EF45}"/>
    <cellStyle name="Normal 5 3 3" xfId="4356" xr:uid="{35A3ECFE-DD48-4F8A-BF7C-6E880C8ECEA8}"/>
    <cellStyle name="Normal 5 3 3 2" xfId="4357" xr:uid="{0195F8D4-C96D-4064-8285-E97C885F0D3B}"/>
    <cellStyle name="Normal 5 3 3 2 2" xfId="4358" xr:uid="{2F2D41CA-4AE1-45CF-9BCF-0BA1F851E531}"/>
    <cellStyle name="Normal 5 3 3 2 2 2" xfId="9298" xr:uid="{E3B035AE-548F-4BEA-A672-05CBDE553064}"/>
    <cellStyle name="Normal 5 3 3 2 3" xfId="4359" xr:uid="{41839C7C-7DE9-463C-8A76-11B90FAF5F15}"/>
    <cellStyle name="Normal 5 3 3 2 3 2" xfId="9299" xr:uid="{059B3C2B-5044-402C-9439-4E4DB185A197}"/>
    <cellStyle name="Normal 5 3 3 2 4" xfId="9297" xr:uid="{2E82CC20-F03F-43F8-9F9F-BE128C734490}"/>
    <cellStyle name="Normal 5 3 3 3" xfId="4360" xr:uid="{3A7C710F-364E-46E6-A27E-6216C145C65B}"/>
    <cellStyle name="Normal 5 3 3 3 2" xfId="4361" xr:uid="{A6D0E020-B1CB-4BBA-9DD0-B0EBCEBC4CF3}"/>
    <cellStyle name="Normal 5 3 3 3 2 2" xfId="9301" xr:uid="{46FD411D-D750-4626-B4DE-19A1E7264D01}"/>
    <cellStyle name="Normal 5 3 3 3 3" xfId="9300" xr:uid="{526C7544-2A7D-4A0D-BBC9-F57BC56405E0}"/>
    <cellStyle name="Normal 5 3 3 4" xfId="4362" xr:uid="{BA668601-7189-4E9D-9011-D98E1DCBAADE}"/>
    <cellStyle name="Normal 5 3 3 5" xfId="4363" xr:uid="{77CAC895-B715-459E-87E0-6F74CCB803B0}"/>
    <cellStyle name="Normal 5 3 3 5 2" xfId="9302" xr:uid="{0C0F0DD4-78EA-4223-99C3-998D125A8B70}"/>
    <cellStyle name="Normal 5 3 4" xfId="4364" xr:uid="{FA98523A-47C6-44E3-9E8B-384B37095D1A}"/>
    <cellStyle name="Normal 5 3 4 2" xfId="4365" xr:uid="{015B7F60-0D2C-4EA9-8B83-F18ED3C5C23F}"/>
    <cellStyle name="Normal 5 3 4 2 2" xfId="4366" xr:uid="{F873B8AE-4C1A-464C-A290-141211074A86}"/>
    <cellStyle name="Normal 5 3 4 2 2 2" xfId="9305" xr:uid="{0F84CAA3-5247-44D5-BFAE-3CBB5612F04F}"/>
    <cellStyle name="Normal 5 3 4 2 3" xfId="9304" xr:uid="{CCEA1A3A-55E4-47D2-8C61-7759C96E9DEB}"/>
    <cellStyle name="Normal 5 3 4 3" xfId="4367" xr:uid="{3E29B6FA-A629-4074-9A15-103A7B0ED546}"/>
    <cellStyle name="Normal 5 3 4 3 2" xfId="4368" xr:uid="{53528572-37D5-4CAB-B275-4380B2EF92DA}"/>
    <cellStyle name="Normal 5 3 4 3 2 2" xfId="9307" xr:uid="{EFFF96CE-B1F4-4076-A9EB-9A6E9E1C81F1}"/>
    <cellStyle name="Normal 5 3 4 3 3" xfId="9306" xr:uid="{28512B9E-6DDB-4CF9-9C33-D465617ECB4E}"/>
    <cellStyle name="Normal 5 3 4 4" xfId="4369" xr:uid="{60AEE821-6FF4-4E5B-A932-C5687C115C76}"/>
    <cellStyle name="Normal 5 3 4 4 2" xfId="9308" xr:uid="{CBC493B1-05A6-4AD1-829F-D34B726480C3}"/>
    <cellStyle name="Normal 5 3 4 5" xfId="9303" xr:uid="{4A3AE00F-0485-4144-8D2B-7A794F7734FF}"/>
    <cellStyle name="Normal 5 3 5" xfId="4370" xr:uid="{18273E5E-4BB9-41EB-8C36-E46EEAD06B03}"/>
    <cellStyle name="Normal 5 3 5 2" xfId="4371" xr:uid="{48077F7F-836C-4170-BC15-70D60DB872C3}"/>
    <cellStyle name="Normal 5 3 5 2 2" xfId="4372" xr:uid="{CC984AD5-B576-4A0F-965C-9E491746C792}"/>
    <cellStyle name="Normal 5 3 5 2 2 2" xfId="9311" xr:uid="{E8D56204-9758-41F3-A52D-135BB043D702}"/>
    <cellStyle name="Normal 5 3 5 2 3" xfId="9310" xr:uid="{97B2A3E6-FF47-464E-B76F-9414C863E7B6}"/>
    <cellStyle name="Normal 5 3 5 3" xfId="4373" xr:uid="{B41D0114-BB94-4211-B575-D30B95A5E7FE}"/>
    <cellStyle name="Normal 5 3 5 3 2" xfId="4374" xr:uid="{82C75202-744F-4476-B018-079146F546EC}"/>
    <cellStyle name="Normal 5 3 5 3 2 2" xfId="9313" xr:uid="{AE89F102-CB65-4A41-B03B-B7CA9A328827}"/>
    <cellStyle name="Normal 5 3 5 3 3" xfId="9312" xr:uid="{E36C1FB9-D47C-4FAB-A249-BE6D21553CFA}"/>
    <cellStyle name="Normal 5 3 5 4" xfId="4375" xr:uid="{9956D8E1-DECD-42DB-8D64-349DEECCAF08}"/>
    <cellStyle name="Normal 5 3 5 4 2" xfId="9314" xr:uid="{0491629A-A2EC-4670-B7E0-E3A87A47345E}"/>
    <cellStyle name="Normal 5 3 5 5" xfId="9309" xr:uid="{D26EE9D8-B039-4E00-B03C-49E90FF18885}"/>
    <cellStyle name="Normal 5 3 6" xfId="4376" xr:uid="{2DA3A99C-E115-4CB3-9977-0F527A3F1592}"/>
    <cellStyle name="Normal 5 3 6 2" xfId="4377" xr:uid="{9DCB790C-D68D-4E1F-951C-97C4F3B5C99C}"/>
    <cellStyle name="Normal 5 3 6 2 2" xfId="4378" xr:uid="{444A515C-C18D-47A3-9806-D695725ADAE0}"/>
    <cellStyle name="Normal 5 3 6 2 2 2" xfId="9317" xr:uid="{6C55C731-9B30-4614-9656-3F2E446D909A}"/>
    <cellStyle name="Normal 5 3 6 2 3" xfId="9316" xr:uid="{3FD34C65-6F67-4B8A-9919-14BCB842EEC0}"/>
    <cellStyle name="Normal 5 3 6 3" xfId="4379" xr:uid="{370C14D8-ED73-4319-8E97-987696DA5A7E}"/>
    <cellStyle name="Normal 5 3 6 3 2" xfId="4380" xr:uid="{7B2D941D-E3E5-4E14-BB2E-1CDB5A35E961}"/>
    <cellStyle name="Normal 5 3 6 3 2 2" xfId="9319" xr:uid="{4ED1472F-B8A2-4D18-99FF-D50114D7B634}"/>
    <cellStyle name="Normal 5 3 6 3 3" xfId="9318" xr:uid="{596AAE5C-2751-4FFE-A4AE-DA98AEDD5A35}"/>
    <cellStyle name="Normal 5 3 6 4" xfId="4381" xr:uid="{B4CC15A9-AF98-487E-B783-F5117D5697F3}"/>
    <cellStyle name="Normal 5 3 6 4 2" xfId="9320" xr:uid="{EB899AEC-9795-4265-A38B-8503F2AE594D}"/>
    <cellStyle name="Normal 5 3 6 5" xfId="9315" xr:uid="{DD50F2B9-7269-4BCF-BD47-0070E2B072B9}"/>
    <cellStyle name="Normal 5 3 7" xfId="4382" xr:uid="{02211929-1A63-469F-815C-132D43E2CD44}"/>
    <cellStyle name="Normal 5 3 7 2" xfId="4383" xr:uid="{570A91DE-0E45-46A2-AFE8-1905AF66BB60}"/>
    <cellStyle name="Normal 5 3 7 2 2" xfId="4384" xr:uid="{2C4A21FC-3428-45A9-8951-7659E02A2BB4}"/>
    <cellStyle name="Normal 5 3 7 2 2 2" xfId="9323" xr:uid="{67FEB8EF-3E6A-45D8-98A9-82A840310EA6}"/>
    <cellStyle name="Normal 5 3 7 2 3" xfId="9322" xr:uid="{0AB126E5-90B7-40AA-92FB-0C0F3130C3D6}"/>
    <cellStyle name="Normal 5 3 7 3" xfId="4385" xr:uid="{C8A20F94-5D27-4A9C-B264-8144E43682E1}"/>
    <cellStyle name="Normal 5 3 7 3 2" xfId="4386" xr:uid="{341F9FED-5A5A-4A2A-8819-55A231F2F63D}"/>
    <cellStyle name="Normal 5 3 7 3 2 2" xfId="9325" xr:uid="{222FE6FE-EE5B-47C4-ABFF-36852EE28FB7}"/>
    <cellStyle name="Normal 5 3 7 3 3" xfId="9324" xr:uid="{199DE131-60B2-4C43-AA8B-6D8FEA163358}"/>
    <cellStyle name="Normal 5 3 7 4" xfId="4387" xr:uid="{9E719CEF-1B72-4215-A761-54871C991768}"/>
    <cellStyle name="Normal 5 3 7 4 2" xfId="9326" xr:uid="{9DCE2A1D-1847-4272-B9B7-EB008EA918F7}"/>
    <cellStyle name="Normal 5 3 7 5" xfId="9321" xr:uid="{19AEBFF9-9D3D-42CE-9F91-0080E341FFE9}"/>
    <cellStyle name="Normal 5 3 8" xfId="4388" xr:uid="{44D8088B-F4E0-43C1-9A86-D1B148693D7D}"/>
    <cellStyle name="Normal 5 3 8 2" xfId="4389" xr:uid="{CD3AD559-8622-4468-B3E3-2A354D62E74B}"/>
    <cellStyle name="Normal 5 3 8 2 2" xfId="9328" xr:uid="{A7FE22FA-FB01-4794-85A4-C0D1D10FE995}"/>
    <cellStyle name="Normal 5 3 8 3" xfId="9327" xr:uid="{418B6AB2-7256-4F89-B5EC-D24A6BB048A4}"/>
    <cellStyle name="Normal 5 3 9" xfId="4390" xr:uid="{363B539F-ED5E-4B34-9DCE-CCCD678870B5}"/>
    <cellStyle name="Normal 5 3 9 2" xfId="4391" xr:uid="{556E7E85-CE24-4FA8-AB31-A337057ECD94}"/>
    <cellStyle name="Normal 5 3 9 2 2" xfId="9330" xr:uid="{B0C80553-E378-4553-A8F4-5D6DAC65DFC2}"/>
    <cellStyle name="Normal 5 3 9 3" xfId="9329" xr:uid="{0D2D6AEA-0A04-4670-A711-28C6ADAC6959}"/>
    <cellStyle name="Normal 5 3_12.  SRSG Memo" xfId="4392" xr:uid="{B62AE871-54C3-48D4-8D43-7B0CFF3BC4BB}"/>
    <cellStyle name="Normal 5 4" xfId="4393" xr:uid="{F2C9B308-3A39-4723-9644-4146F5DCD932}"/>
    <cellStyle name="Normal 5 4 2" xfId="4394" xr:uid="{F7AFE80A-A2B0-42CF-B409-39A3174928C0}"/>
    <cellStyle name="Normal 5 4 2 2" xfId="4395" xr:uid="{630D1360-8D6B-48F7-8269-7FA6923ED9C5}"/>
    <cellStyle name="Normal 5 4 2 2 2" xfId="4396" xr:uid="{8298777C-167B-40ED-9390-4555BD799216}"/>
    <cellStyle name="Normal 5 4 2 2 2 2" xfId="6518" xr:uid="{3D7A4C96-5CFC-4F24-95F8-619F8C4FB9DB}"/>
    <cellStyle name="Normal 5 4 2 2 2 2 2" xfId="9334" xr:uid="{33260DBB-2F23-4E51-BBA1-7D24C0A48E5D}"/>
    <cellStyle name="Normal 5 4 2 2 2 3" xfId="9333" xr:uid="{E7EAD499-55FC-4BB6-8304-8663F1793E74}"/>
    <cellStyle name="Normal 5 4 2 2 3" xfId="6519" xr:uid="{B2B27B78-7D2B-475E-8DE9-3752CE6AC78C}"/>
    <cellStyle name="Normal 5 4 2 2 3 2" xfId="9335" xr:uid="{27CFABD4-6F7A-442D-AB8C-95794C2C713E}"/>
    <cellStyle name="Normal 5 4 2 2 4" xfId="9332" xr:uid="{2C359DAC-9793-47E9-AC0D-63446555A4D6}"/>
    <cellStyle name="Normal 5 4 2 3" xfId="4397" xr:uid="{8B93283B-0D01-470A-9204-0BAE1BE6AA9C}"/>
    <cellStyle name="Normal 5 4 2 3 2" xfId="4398" xr:uid="{879446EF-27E5-4A69-8B2E-98C550C3E4B0}"/>
    <cellStyle name="Normal 5 4 2 3 2 2" xfId="9337" xr:uid="{1E55CDD2-8FF3-4354-ACBF-70A2E8239E7B}"/>
    <cellStyle name="Normal 5 4 2 3 3" xfId="9336" xr:uid="{EFD3CF70-1B7C-4270-AF64-9E7B983AE6FB}"/>
    <cellStyle name="Normal 5 4 2 4" xfId="4399" xr:uid="{AE4024BA-ECB0-4F24-A91F-12432925EDF7}"/>
    <cellStyle name="Normal 5 4 2 4 2" xfId="9338" xr:uid="{92D30456-1FC0-4256-B096-DEC85D8E54C7}"/>
    <cellStyle name="Normal 5 4 2 5" xfId="4400" xr:uid="{C738CA26-D214-4222-BC7A-906621CD6B80}"/>
    <cellStyle name="Normal 5 4 2 5 2" xfId="9339" xr:uid="{218F2DDE-AE6F-412D-A816-582BD333B63E}"/>
    <cellStyle name="Normal 5 4 2 6" xfId="9331" xr:uid="{7596EE73-351C-4F63-8826-4D3D8DEBB4CF}"/>
    <cellStyle name="Normal 5 4 3" xfId="4401" xr:uid="{988598C9-B919-40E0-8DF3-2E91F2E2AD03}"/>
    <cellStyle name="Normal 5 4 3 2" xfId="4402" xr:uid="{6C71CE80-BD7F-458F-9409-CE929419C0B8}"/>
    <cellStyle name="Normal 5 4 3 2 2" xfId="6520" xr:uid="{5BCA6730-C443-4837-968A-63BE65149573}"/>
    <cellStyle name="Normal 5 4 3 2 2 2" xfId="9342" xr:uid="{E92FBE54-4773-4C23-A4F4-FE441B038C7E}"/>
    <cellStyle name="Normal 5 4 3 2 3" xfId="9341" xr:uid="{75E12886-CF5C-4412-9100-AA4975231912}"/>
    <cellStyle name="Normal 5 4 3 3" xfId="4403" xr:uid="{2CBD1C5B-9EC5-40CA-A0C3-A5557B137497}"/>
    <cellStyle name="Normal 5 4 3 3 2" xfId="9343" xr:uid="{D71A0BA4-36CE-4C4D-AE80-9923CD879175}"/>
    <cellStyle name="Normal 5 4 3 4" xfId="9340" xr:uid="{B69E09CD-0A96-4AFF-BC4B-ED017F6D6320}"/>
    <cellStyle name="Normal 5 4 4" xfId="4404" xr:uid="{96F38902-A835-4682-8B80-B1287567820A}"/>
    <cellStyle name="Normal 5 4 4 2" xfId="4405" xr:uid="{86AE1306-0C0A-488A-91CC-B7B62B52D06F}"/>
    <cellStyle name="Normal 5 4 4 2 2" xfId="9345" xr:uid="{B3716B08-827B-4EF3-9CB7-3C647113A93E}"/>
    <cellStyle name="Normal 5 4 4 3" xfId="9344" xr:uid="{C046A7F1-9F98-48B9-B8C5-610AD74D49FB}"/>
    <cellStyle name="Normal 5 4 5" xfId="4406" xr:uid="{8ED5C9F3-EECF-4D71-90AE-033D91EB6EEA}"/>
    <cellStyle name="Normal 5 4 6" xfId="4407" xr:uid="{39358809-B475-4386-881A-2B5BAEB1D9ED}"/>
    <cellStyle name="Normal 5 4 6 2" xfId="9346" xr:uid="{F343A3CA-C544-48F4-AD87-21756D0FDAB6}"/>
    <cellStyle name="Normal 5 4_12.  SRSG Memo" xfId="4408" xr:uid="{DFB14F4A-E8A2-44DD-8F00-3849C7E2EA24}"/>
    <cellStyle name="Normal 5 5" xfId="4409" xr:uid="{C9F6B8D5-8D7D-4922-B445-59684470CCC6}"/>
    <cellStyle name="Normal 5 5 2" xfId="4410" xr:uid="{D592D9FD-2CE3-4A4F-BB05-E0E294638E68}"/>
    <cellStyle name="Normal 5 5 2 2" xfId="4411" xr:uid="{2158E6AD-0837-4C82-A3F1-63A9231F7E1A}"/>
    <cellStyle name="Normal 5 5 2 2 2" xfId="6521" xr:uid="{29F6F573-B8CF-41B9-AE4A-FA0E01EE83E2}"/>
    <cellStyle name="Normal 5 5 2 2 2 2" xfId="9349" xr:uid="{FB80B4AB-A79D-4EC3-8D44-1C72AAF1FD55}"/>
    <cellStyle name="Normal 5 5 2 2 3" xfId="9348" xr:uid="{304AA096-9888-4AE1-A934-54F73D338D58}"/>
    <cellStyle name="Normal 5 5 2 3" xfId="4412" xr:uid="{271F8FEF-FF16-49C5-9465-A13030964625}"/>
    <cellStyle name="Normal 5 5 2 3 2" xfId="9350" xr:uid="{0D02A28C-96AE-4BD5-8C4A-AF39899699AA}"/>
    <cellStyle name="Normal 5 5 2 4" xfId="9347" xr:uid="{E5A41FEF-1E4F-48B2-BAD2-C845D25A5332}"/>
    <cellStyle name="Normal 5 5 3" xfId="4413" xr:uid="{CF58564D-072B-4B4C-8A83-90F03686F81B}"/>
    <cellStyle name="Normal 5 5 3 2" xfId="4414" xr:uid="{D1D96CAE-B327-4EF4-8540-8DCE9A196FCA}"/>
    <cellStyle name="Normal 5 5 3 2 2" xfId="9352" xr:uid="{BD8D81ED-C268-4CF0-BB97-778F572C168C}"/>
    <cellStyle name="Normal 5 5 3 3" xfId="9351" xr:uid="{6FBA533E-7990-4D80-9FD7-75212C2630C0}"/>
    <cellStyle name="Normal 5 5 4" xfId="4415" xr:uid="{678E9856-97CF-4EDD-8714-7A093A54E344}"/>
    <cellStyle name="Normal 5 5 5" xfId="4416" xr:uid="{14399C9F-E1B9-4301-9BA4-2E47BA498CF9}"/>
    <cellStyle name="Normal 5 5 5 2" xfId="9353" xr:uid="{FC7AE227-917A-4469-A826-80E2C8EABADA}"/>
    <cellStyle name="Normal 5 6" xfId="4417" xr:uid="{7A4FBE65-3F16-4348-BB76-6E3A17327406}"/>
    <cellStyle name="Normal 5 6 2" xfId="4418" xr:uid="{24AA43C3-94A8-4E95-9C1D-3D63C1F19D0A}"/>
    <cellStyle name="Normal 5 6 2 2" xfId="4419" xr:uid="{AB552B69-F6F5-40D4-92F6-84B83E1F1E13}"/>
    <cellStyle name="Normal 5 6 2 2 2" xfId="9355" xr:uid="{37E935B8-F7C2-430A-BE51-5EDC8C6FA701}"/>
    <cellStyle name="Normal 5 6 2 3" xfId="9354" xr:uid="{93BFC1EC-F185-451C-8B4E-1E052BA162AA}"/>
    <cellStyle name="Normal 5 6 3" xfId="4420" xr:uid="{AFE8EC30-ABDE-48B2-9029-6D70BE73DF91}"/>
    <cellStyle name="Normal 5 6 3 2" xfId="4421" xr:uid="{A7BF64E7-9093-453E-B5FA-7C1125FD303E}"/>
    <cellStyle name="Normal 5 6 3 2 2" xfId="9357" xr:uid="{95BE41D7-917C-4389-8385-4E5C873CA7D0}"/>
    <cellStyle name="Normal 5 6 3 3" xfId="9356" xr:uid="{9F234A64-C645-4F58-A457-42A29E763559}"/>
    <cellStyle name="Normal 5 6 4" xfId="4422" xr:uid="{1685BE7A-0665-499D-81D1-BBD8C8A35C4B}"/>
    <cellStyle name="Normal 5 6 5" xfId="4423" xr:uid="{2B1555C1-255A-4B98-90A4-A8868A5C617E}"/>
    <cellStyle name="Normal 5 6 5 2" xfId="9358" xr:uid="{B4E169C2-E6A6-4932-9493-E55C42C3AF3E}"/>
    <cellStyle name="Normal 5 6 6" xfId="4424" xr:uid="{264CFD6E-0204-434A-BA11-7E64975FEAA6}"/>
    <cellStyle name="Normal 5 6 6 2" xfId="9359" xr:uid="{3CADC606-AF1A-4D4E-BB40-4449D64E52B3}"/>
    <cellStyle name="Normal 5 7" xfId="4425" xr:uid="{9B0E077E-00B8-4FBE-9AE5-7F21471B9A9F}"/>
    <cellStyle name="Normal 5 7 2" xfId="4426" xr:uid="{B2104EC4-8D7D-4E3D-AF0F-AA6BEFF73855}"/>
    <cellStyle name="Normal 5 7 2 2" xfId="4427" xr:uid="{5FEE287C-3A1C-4EBD-93E6-021B6FE9A265}"/>
    <cellStyle name="Normal 5 7 2 2 2" xfId="9362" xr:uid="{B9C0F508-446B-43A6-8832-4145FA050C0D}"/>
    <cellStyle name="Normal 5 7 2 3" xfId="9361" xr:uid="{6D91A2DA-8965-41CD-9705-4DC9FA194563}"/>
    <cellStyle name="Normal 5 7 3" xfId="4428" xr:uid="{CE21F7B4-5F74-466F-8068-2B8D6AA81792}"/>
    <cellStyle name="Normal 5 7 3 2" xfId="4429" xr:uid="{ADEAA36C-7D7C-4431-AA83-4FE12331D5EE}"/>
    <cellStyle name="Normal 5 7 3 2 2" xfId="9364" xr:uid="{ABAA276C-0198-40E7-A53B-A4569B96DA19}"/>
    <cellStyle name="Normal 5 7 3 3" xfId="9363" xr:uid="{EF5C9A31-C6F2-4337-B118-42F88D2E8ED5}"/>
    <cellStyle name="Normal 5 7 4" xfId="4430" xr:uid="{D4C1C3BA-1875-42B2-A0CA-2F8BC866527F}"/>
    <cellStyle name="Normal 5 7 4 2" xfId="9365" xr:uid="{EBEDD0CE-67CC-44B8-A3BE-46E7574D9C89}"/>
    <cellStyle name="Normal 5 7 5" xfId="9360" xr:uid="{963D52AC-4B9D-44FA-909C-BF7861807DB9}"/>
    <cellStyle name="Normal 5 8" xfId="4431" xr:uid="{733B014B-9B0B-4571-8718-F73EEA403F6D}"/>
    <cellStyle name="Normal 5 8 2" xfId="4432" xr:uid="{8508E121-6203-4BB1-A964-57BB2AF1B30A}"/>
    <cellStyle name="Normal 5 8 2 2" xfId="4433" xr:uid="{0DF40CE9-09E8-4552-A755-797574A212E8}"/>
    <cellStyle name="Normal 5 8 2 2 2" xfId="9368" xr:uid="{8DFB64E6-3272-4033-8A22-208E2D91FEB2}"/>
    <cellStyle name="Normal 5 8 2 3" xfId="9367" xr:uid="{42EA95B9-5B6F-4083-9359-D9918387534D}"/>
    <cellStyle name="Normal 5 8 3" xfId="4434" xr:uid="{9C0BFC6D-5883-419B-953A-D9543A1B9496}"/>
    <cellStyle name="Normal 5 8 3 2" xfId="4435" xr:uid="{B23DF0AE-F3A7-48C5-95D7-6F944BB82ED5}"/>
    <cellStyle name="Normal 5 8 3 2 2" xfId="9370" xr:uid="{C2D67CE2-D80C-4F8F-807E-8F6F3E402FBD}"/>
    <cellStyle name="Normal 5 8 3 3" xfId="9369" xr:uid="{BAB1E45A-E301-4548-BE5F-9F5DC128A65B}"/>
    <cellStyle name="Normal 5 8 4" xfId="4436" xr:uid="{87C1C94F-4BBB-4AD8-A4D7-5575B725D34D}"/>
    <cellStyle name="Normal 5 8 4 2" xfId="9371" xr:uid="{D5279A09-B2EC-4275-AECA-7C989B0821A2}"/>
    <cellStyle name="Normal 5 8 5" xfId="9366" xr:uid="{F0277596-0815-49BA-9836-7CC34CBCCD49}"/>
    <cellStyle name="Normal 5 9" xfId="4437" xr:uid="{62840C4B-7A3C-4A1E-88EA-D76AE24C8D3C}"/>
    <cellStyle name="Normal 5 9 2" xfId="4438" xr:uid="{58E5F9C3-FB4F-4943-A8AD-329E529341DB}"/>
    <cellStyle name="Normal 5 9 2 2" xfId="4439" xr:uid="{53D23135-6088-4657-A25B-779C6AC9EE06}"/>
    <cellStyle name="Normal 5 9 2 2 2" xfId="9374" xr:uid="{7D9B1E05-54B8-48E4-BD92-ADBE94F20251}"/>
    <cellStyle name="Normal 5 9 2 3" xfId="9373" xr:uid="{F9C09A2E-8007-475D-8CCF-A778D8BD5BC4}"/>
    <cellStyle name="Normal 5 9 3" xfId="4440" xr:uid="{C76A0FD8-105D-48B2-BD4A-6FE19791C5FE}"/>
    <cellStyle name="Normal 5 9 3 2" xfId="4441" xr:uid="{42541FBB-DAF8-4CA4-9FE8-606CAE6A95F5}"/>
    <cellStyle name="Normal 5 9 3 2 2" xfId="9376" xr:uid="{1C978094-397A-484D-863D-023E9FBD9149}"/>
    <cellStyle name="Normal 5 9 3 3" xfId="9375" xr:uid="{D94A7202-2917-4D81-B82F-9B5FF00F48BD}"/>
    <cellStyle name="Normal 5 9 4" xfId="4442" xr:uid="{41095DF2-9D14-4728-B489-E55CA750F0BF}"/>
    <cellStyle name="Normal 5 9 4 2" xfId="9377" xr:uid="{3457A463-E70A-4EC6-B5C2-E70C7A121DBD}"/>
    <cellStyle name="Normal 5 9 5" xfId="9372" xr:uid="{24A9ACCD-5B28-44E9-8147-CCEFF64C4415}"/>
    <cellStyle name="Normal 5_12.  SRSG Memo" xfId="4443" xr:uid="{46A33E34-D52E-486B-9E76-916BB37E21FA}"/>
    <cellStyle name="Normal 50" xfId="6522" xr:uid="{7EC47A97-6F44-44EE-A8B8-8E343B05022A}"/>
    <cellStyle name="Normal 50 2" xfId="6523" xr:uid="{0F7275B2-9DAE-417D-83A4-4E7199D55FD2}"/>
    <cellStyle name="Normal 50 2 2" xfId="9379" xr:uid="{406DE30D-71B6-4AD1-B347-5C4470054C7D}"/>
    <cellStyle name="Normal 50 3" xfId="9378" xr:uid="{2900D64D-3530-476F-A6C7-D671155FF38A}"/>
    <cellStyle name="Normal 51" xfId="6524" xr:uid="{569D54B4-AC52-45EA-897D-68F1CE61D2BD}"/>
    <cellStyle name="Normal 51 2" xfId="6525" xr:uid="{B2CE9336-CBD8-499F-AA1B-1D1AF811E9E9}"/>
    <cellStyle name="Normal 51 2 2" xfId="9381" xr:uid="{7F4A79CC-D7F5-4661-9BBB-BA7D9CE1CE2F}"/>
    <cellStyle name="Normal 51 3" xfId="9380" xr:uid="{DD345D82-6206-4A72-BD46-E3D8A5784F8A}"/>
    <cellStyle name="Normal 52" xfId="6526" xr:uid="{DA962DE1-A232-4BE3-90E9-205631832915}"/>
    <cellStyle name="Normal 52 2" xfId="6527" xr:uid="{9142127C-24E4-4831-BEA3-53A8E5E960E7}"/>
    <cellStyle name="Normal 52 2 2" xfId="9383" xr:uid="{C90FC934-7871-431C-87D4-5FC5D73A3488}"/>
    <cellStyle name="Normal 52 3" xfId="9382" xr:uid="{53014BAB-7D95-40E1-BB79-401132EC543E}"/>
    <cellStyle name="Normal 53" xfId="6528" xr:uid="{15B64602-68D2-4F2A-82F0-5770C2D70E43}"/>
    <cellStyle name="Normal 53 2" xfId="6529" xr:uid="{5E045664-BB48-41C4-973D-907D1A5D3629}"/>
    <cellStyle name="Normal 53 2 2" xfId="9385" xr:uid="{7C01872C-F58E-4E80-B462-BBA0A7DFDB11}"/>
    <cellStyle name="Normal 53 3" xfId="9384" xr:uid="{F3D90040-17CA-4CE7-97D5-1AFC1218E146}"/>
    <cellStyle name="Normal 54" xfId="6530" xr:uid="{2E2E5031-7486-4AEC-A3CE-D4291CB6D249}"/>
    <cellStyle name="Normal 54 2" xfId="9386" xr:uid="{CBE1B9B3-30EB-4347-B157-6454A6E0803E}"/>
    <cellStyle name="Normal 55" xfId="6531" xr:uid="{B236BC5C-17BD-49BE-8BD1-686D0276F3C4}"/>
    <cellStyle name="Normal 55 2" xfId="9387" xr:uid="{A555393D-3ACD-47A6-8551-49CEFBC23990}"/>
    <cellStyle name="Normal 56" xfId="6532" xr:uid="{44C92135-8526-4C4D-82BA-6B883347BA5E}"/>
    <cellStyle name="Normal 56 2" xfId="9388" xr:uid="{0E366326-6CC4-44F8-81CB-5757AEB3587F}"/>
    <cellStyle name="Normal 57" xfId="6533" xr:uid="{FDEB637B-BC43-471F-91F7-919D521DB8A2}"/>
    <cellStyle name="Normal 57 2" xfId="9389" xr:uid="{29FCAC49-A827-43D6-813D-FB57D228F1CF}"/>
    <cellStyle name="Normal 58" xfId="6534" xr:uid="{C333F4B7-1028-47E3-8073-E8FF895499CA}"/>
    <cellStyle name="Normal 58 2" xfId="9390" xr:uid="{3F7E477F-7AD6-48F7-9BA7-C83461D09593}"/>
    <cellStyle name="Normal 59" xfId="6535" xr:uid="{B1D768EF-A30B-432E-8FB9-8A05D6EF975C}"/>
    <cellStyle name="Normal 59 2" xfId="9391" xr:uid="{99D55B02-8AE0-4830-B732-1D2DB859632C}"/>
    <cellStyle name="Normal 6" xfId="4444" xr:uid="{F0F413AE-18C0-4313-A2B5-32A856899A28}"/>
    <cellStyle name="Normal 6 10" xfId="4445" xr:uid="{F9960235-4B80-43A5-804C-32CB4D24839A}"/>
    <cellStyle name="Normal 6 11" xfId="4446" xr:uid="{327495B8-83BB-46E9-83E8-212C1B16181B}"/>
    <cellStyle name="Normal 6 12" xfId="4447" xr:uid="{10A59630-086B-406C-9D26-01677722AF15}"/>
    <cellStyle name="Normal 6 13" xfId="4448" xr:uid="{0E435ADF-F03B-49BF-AA37-A303461B1A7A}"/>
    <cellStyle name="Normal 6 14" xfId="4449" xr:uid="{7D5F6ECF-D388-44AB-8A8C-874BA6146288}"/>
    <cellStyle name="Normal 6 15" xfId="4450" xr:uid="{4F599D58-E075-434D-A4B3-032ACEFB7B87}"/>
    <cellStyle name="Normal 6 16" xfId="4451" xr:uid="{6519A53E-E3F2-4E4F-9C5A-06477F1EE1F5}"/>
    <cellStyle name="Normal 6 16 2" xfId="9393" xr:uid="{63E9760A-643D-4E48-B4DE-3F297A01AEEC}"/>
    <cellStyle name="Normal 6 17" xfId="4452" xr:uid="{1CF17293-E9D0-4EA0-87C6-DB6FAAA26A27}"/>
    <cellStyle name="Normal 6 17 2" xfId="9394" xr:uid="{9EBF1A22-38E7-4711-8417-DB3831E8D2B6}"/>
    <cellStyle name="Normal 6 18" xfId="4453" xr:uid="{1EEC8635-26C2-45BD-8986-69DAA1AF22D0}"/>
    <cellStyle name="Normal 6 19" xfId="9392" xr:uid="{975427B9-1BE2-44AB-A8DA-535A39C100B8}"/>
    <cellStyle name="Normal 6 2" xfId="4454" xr:uid="{8B0BE63C-9405-455B-BC65-3EFD793EE371}"/>
    <cellStyle name="Normal 6 2 10" xfId="4455" xr:uid="{4004F83B-30E4-430E-B702-818CE64BEAAA}"/>
    <cellStyle name="Normal 6 2 10 2" xfId="4456" xr:uid="{2FB1DD92-C0F1-4260-8DFA-D581240703E4}"/>
    <cellStyle name="Normal 6 2 10 2 2" xfId="9397" xr:uid="{89CB74E1-3252-42C7-A86B-0AF31CB71AC0}"/>
    <cellStyle name="Normal 6 2 10 3" xfId="9396" xr:uid="{3DAFC0B8-43D0-45DB-AEE3-5409EB25FF39}"/>
    <cellStyle name="Normal 6 2 11" xfId="4457" xr:uid="{B310A20E-D1F4-4246-B6AF-E20B5AB49877}"/>
    <cellStyle name="Normal 6 2 11 2" xfId="4458" xr:uid="{49DA2007-D90E-49A9-BA34-7A72C948D71D}"/>
    <cellStyle name="Normal 6 2 11 2 2" xfId="9399" xr:uid="{606ED567-34AA-4988-941A-A97DBCEC936B}"/>
    <cellStyle name="Normal 6 2 11 3" xfId="9398" xr:uid="{28EDBE27-236A-464B-82CD-2EC2A966376B}"/>
    <cellStyle name="Normal 6 2 12" xfId="4459" xr:uid="{540BC763-4532-4721-A2F5-4F90A1643BEC}"/>
    <cellStyle name="Normal 6 2 12 2" xfId="9400" xr:uid="{FB3CBD25-A9A8-40FE-8A0E-4974F11B15C2}"/>
    <cellStyle name="Normal 6 2 13" xfId="4460" xr:uid="{DA69071D-8E80-48F4-BCA9-7201541C76CA}"/>
    <cellStyle name="Normal 6 2 13 2" xfId="9401" xr:uid="{9FF5E851-87FA-452C-A8BE-07ECA55ABE5A}"/>
    <cellStyle name="Normal 6 2 14" xfId="6536" xr:uid="{2FF5206A-8FD7-432C-81DD-69EB98774AD3}"/>
    <cellStyle name="Normal 6 2 14 2" xfId="9937" xr:uid="{4F4C1C32-53B9-4453-BEBF-A628ABBF6927}"/>
    <cellStyle name="Normal 6 2 15" xfId="9395" xr:uid="{ED68E59A-585C-4759-91AB-C73C36303973}"/>
    <cellStyle name="Normal 6 2 2" xfId="4461" xr:uid="{D35E3994-E942-416F-B00B-F95808417AB0}"/>
    <cellStyle name="Normal 6 2 2 10" xfId="4462" xr:uid="{C8088A51-8722-40D2-939E-D600D7F1079E}"/>
    <cellStyle name="Normal 6 2 2 10 2" xfId="9403" xr:uid="{AD0736A8-DC1A-4F1F-83CD-F1FFC6E32A53}"/>
    <cellStyle name="Normal 6 2 2 11" xfId="4463" xr:uid="{3CE651D4-14D6-4C59-88C7-8D9692CC6927}"/>
    <cellStyle name="Normal 6 2 2 11 2" xfId="9404" xr:uid="{474FBB2B-A1D7-4AFE-BE7A-D358268CE2C4}"/>
    <cellStyle name="Normal 6 2 2 12" xfId="9402" xr:uid="{65430F63-EFBF-4414-89A5-7E19488ADCD2}"/>
    <cellStyle name="Normal 6 2 2 2" xfId="4464" xr:uid="{B9E4C86E-D027-44C1-8BA9-D0FB8FBAEF6C}"/>
    <cellStyle name="Normal 6 2 2 2 2" xfId="4465" xr:uid="{779620EC-35F2-4C29-A825-75D578B7B993}"/>
    <cellStyle name="Normal 6 2 2 2 2 2" xfId="4466" xr:uid="{4BC765B1-4C81-460B-937F-427D3031A1C8}"/>
    <cellStyle name="Normal 6 2 2 2 2 2 2" xfId="9406" xr:uid="{F845B53D-99E0-45DA-9ED1-348026828687}"/>
    <cellStyle name="Normal 6 2 2 2 2 3" xfId="4467" xr:uid="{665BB822-A3DA-4852-959A-0D4662CA382C}"/>
    <cellStyle name="Normal 6 2 2 2 2 3 2" xfId="9407" xr:uid="{2C57F703-16AC-4BAA-B886-4DED66A69622}"/>
    <cellStyle name="Normal 6 2 2 2 2 4" xfId="9405" xr:uid="{7D34B5A3-03DA-45D5-BCE8-529E6622658B}"/>
    <cellStyle name="Normal 6 2 2 2 3" xfId="4468" xr:uid="{7F2C89D9-B2E5-40B6-87FE-F1E6BF56DE19}"/>
    <cellStyle name="Normal 6 2 2 2 3 2" xfId="4469" xr:uid="{F4C987E1-2BB1-4450-B4A0-91B9DA39F6FB}"/>
    <cellStyle name="Normal 6 2 2 2 3 2 2" xfId="9409" xr:uid="{3ED28271-9F29-4E9B-9174-6518D9A20BB0}"/>
    <cellStyle name="Normal 6 2 2 2 3 3" xfId="9408" xr:uid="{4EEA9954-315B-4B54-AFA1-77A3CCD008F1}"/>
    <cellStyle name="Normal 6 2 2 2 4" xfId="4470" xr:uid="{8BFE2160-443F-4587-B55E-655966CB68A1}"/>
    <cellStyle name="Normal 6 2 2 2 5" xfId="4471" xr:uid="{62570566-08C0-4DF2-AFBC-2A540D1BFFC4}"/>
    <cellStyle name="Normal 6 2 2 2 5 2" xfId="9410" xr:uid="{95F7433B-0DE8-4FC3-8F9B-31C899DC361D}"/>
    <cellStyle name="Normal 6 2 2 3" xfId="4472" xr:uid="{808C2FF1-C617-409D-BEFF-AC22BFFD3F46}"/>
    <cellStyle name="Normal 6 2 2 3 2" xfId="4473" xr:uid="{4C01787D-FCD9-449D-A80F-7F2E27F6D3D3}"/>
    <cellStyle name="Normal 6 2 2 3 2 2" xfId="4474" xr:uid="{4C8BFA4A-EA1F-487A-A6C3-E4D35C1C0EFF}"/>
    <cellStyle name="Normal 6 2 2 3 2 2 2" xfId="9412" xr:uid="{B5CEDE7E-3469-47CD-89F9-082573085F3E}"/>
    <cellStyle name="Normal 6 2 2 3 2 3" xfId="9411" xr:uid="{A86BDD65-13F6-4FAB-86EA-23E5F02D7D30}"/>
    <cellStyle name="Normal 6 2 2 3 3" xfId="4475" xr:uid="{C2FC72E3-2BAC-4BE7-A601-BFB4FA7F4399}"/>
    <cellStyle name="Normal 6 2 2 3 3 2" xfId="4476" xr:uid="{B76D70B6-02F0-467B-AFA3-0BDC86D5F84B}"/>
    <cellStyle name="Normal 6 2 2 3 3 2 2" xfId="9414" xr:uid="{08BA7FEF-7B69-4833-83F5-3560975F0E4E}"/>
    <cellStyle name="Normal 6 2 2 3 3 3" xfId="9413" xr:uid="{3F2421CB-9F06-4073-9193-1E8DD12D98B2}"/>
    <cellStyle name="Normal 6 2 2 3 4" xfId="4477" xr:uid="{0DCC8A10-57AE-4E76-BE4B-30E9B5E9C764}"/>
    <cellStyle name="Normal 6 2 2 3 5" xfId="4478" xr:uid="{9556CFCD-2872-4889-94EE-76F4612C40BA}"/>
    <cellStyle name="Normal 6 2 2 3 5 2" xfId="9415" xr:uid="{EA696583-DBCB-43F9-BFBC-40F3B099C004}"/>
    <cellStyle name="Normal 6 2 2 3 6" xfId="4479" xr:uid="{3F32A227-D527-4AAF-8D48-25DB2CE67C71}"/>
    <cellStyle name="Normal 6 2 2 3 6 2" xfId="9416" xr:uid="{BA5987A9-F600-454D-BE01-85680844E596}"/>
    <cellStyle name="Normal 6 2 2 4" xfId="4480" xr:uid="{06FEE8AA-4923-4240-B290-9CB1217CC407}"/>
    <cellStyle name="Normal 6 2 2 4 2" xfId="4481" xr:uid="{E6E8283D-FB1D-4F4D-9A46-77C4A236D1FA}"/>
    <cellStyle name="Normal 6 2 2 4 2 2" xfId="4482" xr:uid="{658CE0F1-6DFA-4384-BADA-EF8808192E96}"/>
    <cellStyle name="Normal 6 2 2 4 2 2 2" xfId="9419" xr:uid="{D3EA2D94-FE25-496E-9708-3FE254BBEA41}"/>
    <cellStyle name="Normal 6 2 2 4 2 3" xfId="9418" xr:uid="{1F0B60AE-F1F2-4D86-85CD-7F695D17E96D}"/>
    <cellStyle name="Normal 6 2 2 4 3" xfId="4483" xr:uid="{F6125FBB-8330-4CE2-A37C-C585F25B6B1C}"/>
    <cellStyle name="Normal 6 2 2 4 3 2" xfId="4484" xr:uid="{5C7863EB-B9D3-4DC1-B4BC-B498A0C8E279}"/>
    <cellStyle name="Normal 6 2 2 4 3 2 2" xfId="9421" xr:uid="{D5EC1DC4-2881-4761-91F0-CF9BB6BCDCC1}"/>
    <cellStyle name="Normal 6 2 2 4 3 3" xfId="9420" xr:uid="{C34713AA-3843-4C6C-80DB-73E3D83E590F}"/>
    <cellStyle name="Normal 6 2 2 4 4" xfId="4485" xr:uid="{77D7212C-9F3B-4CBF-9A0D-84D50AD65EA8}"/>
    <cellStyle name="Normal 6 2 2 4 4 2" xfId="9422" xr:uid="{AB56F07F-D68F-4DEF-BD87-517BA2DEC236}"/>
    <cellStyle name="Normal 6 2 2 4 5" xfId="9417" xr:uid="{0347C42F-84CA-4BBB-BB17-EC614D165A12}"/>
    <cellStyle name="Normal 6 2 2 5" xfId="4486" xr:uid="{B39302E1-0D3E-476C-866A-7FCD898A5985}"/>
    <cellStyle name="Normal 6 2 2 5 2" xfId="4487" xr:uid="{FA9880B5-B8D3-4CD0-8E3C-D39D93E3A346}"/>
    <cellStyle name="Normal 6 2 2 5 2 2" xfId="4488" xr:uid="{AB4E6AB0-664A-4AF4-816B-BCA01C3B07FE}"/>
    <cellStyle name="Normal 6 2 2 5 2 2 2" xfId="9425" xr:uid="{3C434269-C0CE-4A13-8118-6ECEDD87C4B4}"/>
    <cellStyle name="Normal 6 2 2 5 2 3" xfId="9424" xr:uid="{681D14E1-0B8E-47DA-B8A6-E1E5B92D1DCD}"/>
    <cellStyle name="Normal 6 2 2 5 3" xfId="4489" xr:uid="{A3157204-CA3C-4B06-9910-197170C80468}"/>
    <cellStyle name="Normal 6 2 2 5 3 2" xfId="4490" xr:uid="{F0EE08F0-2DC8-4BB5-A5C5-27C1F3703D45}"/>
    <cellStyle name="Normal 6 2 2 5 3 2 2" xfId="9427" xr:uid="{773C30D4-A2B1-4EDD-8EA5-F6AA795CEB26}"/>
    <cellStyle name="Normal 6 2 2 5 3 3" xfId="9426" xr:uid="{F3D24185-97F8-448C-83C1-D58235E6FBF0}"/>
    <cellStyle name="Normal 6 2 2 5 4" xfId="4491" xr:uid="{F4E22677-A761-45F3-98EF-D20B3235A62D}"/>
    <cellStyle name="Normal 6 2 2 5 4 2" xfId="9428" xr:uid="{C426DF84-7E78-48FC-8A2E-EAA946A06CF7}"/>
    <cellStyle name="Normal 6 2 2 5 5" xfId="9423" xr:uid="{66443F08-66CC-4758-A317-2AF8758BCA70}"/>
    <cellStyle name="Normal 6 2 2 6" xfId="4492" xr:uid="{A67EF6DB-2AED-4A0C-8EEF-F1144A511C88}"/>
    <cellStyle name="Normal 6 2 2 6 2" xfId="4493" xr:uid="{DF21012B-55D4-4839-9733-D27B5969280E}"/>
    <cellStyle name="Normal 6 2 2 6 2 2" xfId="4494" xr:uid="{FF904216-031E-4E9E-8900-D00E2A54CA61}"/>
    <cellStyle name="Normal 6 2 2 6 2 2 2" xfId="9431" xr:uid="{241735B1-A8D8-4EFD-B19D-CFDCE399D496}"/>
    <cellStyle name="Normal 6 2 2 6 2 3" xfId="9430" xr:uid="{149342D3-29E5-48E8-8008-FE04B2232513}"/>
    <cellStyle name="Normal 6 2 2 6 3" xfId="4495" xr:uid="{0FE3D432-00CE-46CC-A9E2-2B9A0883DC2D}"/>
    <cellStyle name="Normal 6 2 2 6 3 2" xfId="4496" xr:uid="{9D564226-A5C4-48E7-8D4D-1842AB76DC79}"/>
    <cellStyle name="Normal 6 2 2 6 3 2 2" xfId="9433" xr:uid="{47700557-A032-46C6-AC87-EF0C08A48423}"/>
    <cellStyle name="Normal 6 2 2 6 3 3" xfId="9432" xr:uid="{FF1471A3-67C5-4EBA-A431-9C1EF747E12D}"/>
    <cellStyle name="Normal 6 2 2 6 4" xfId="4497" xr:uid="{9045D9DE-3D6F-4D2A-8CC5-CF1E72BEC4B6}"/>
    <cellStyle name="Normal 6 2 2 6 4 2" xfId="9434" xr:uid="{50A18CA4-2235-46E2-9A50-6017A19C8831}"/>
    <cellStyle name="Normal 6 2 2 6 5" xfId="9429" xr:uid="{B0F07C72-2D7D-44AB-B3D4-9C5135ADA85E}"/>
    <cellStyle name="Normal 6 2 2 7" xfId="4498" xr:uid="{9A70464B-D0A4-4F79-9DCD-14B5A06E7159}"/>
    <cellStyle name="Normal 6 2 2 7 2" xfId="4499" xr:uid="{2DB86EFD-66D9-415A-ACD7-7120989A90B8}"/>
    <cellStyle name="Normal 6 2 2 7 2 2" xfId="4500" xr:uid="{55CBE3E2-3EE3-4067-B6BF-9F232EE07281}"/>
    <cellStyle name="Normal 6 2 2 7 2 2 2" xfId="9437" xr:uid="{FD18E48E-AA16-496B-90EF-B66247AF5E55}"/>
    <cellStyle name="Normal 6 2 2 7 2 3" xfId="9436" xr:uid="{4347ABAD-4068-4832-9434-163EF42991BD}"/>
    <cellStyle name="Normal 6 2 2 7 3" xfId="4501" xr:uid="{4CEC2A6F-C97A-4146-9922-396FBBDAC0EF}"/>
    <cellStyle name="Normal 6 2 2 7 3 2" xfId="4502" xr:uid="{236F07B6-3335-46CB-864C-87249A259D92}"/>
    <cellStyle name="Normal 6 2 2 7 3 2 2" xfId="9439" xr:uid="{E91D9459-11D4-4AF4-95F5-6AD66D5FAE52}"/>
    <cellStyle name="Normal 6 2 2 7 3 3" xfId="9438" xr:uid="{337E431C-113A-4A11-A5DE-C5B64655F86F}"/>
    <cellStyle name="Normal 6 2 2 7 4" xfId="4503" xr:uid="{9C7306D7-40EE-4EF1-97A3-C4DD975B4C44}"/>
    <cellStyle name="Normal 6 2 2 7 4 2" xfId="9440" xr:uid="{397FA91C-6D8F-4D24-B01A-632E83F0E984}"/>
    <cellStyle name="Normal 6 2 2 7 5" xfId="9435" xr:uid="{38FAED5A-4D7E-4232-9681-68A94D6B76B6}"/>
    <cellStyle name="Normal 6 2 2 8" xfId="4504" xr:uid="{1142F48A-453E-41FC-B964-9B64A197010B}"/>
    <cellStyle name="Normal 6 2 2 8 2" xfId="4505" xr:uid="{1538D358-0372-48BC-B811-0518C30CA9B0}"/>
    <cellStyle name="Normal 6 2 2 8 2 2" xfId="9442" xr:uid="{065FE9BB-54BC-4FBA-8F25-B3C6186E9DED}"/>
    <cellStyle name="Normal 6 2 2 8 3" xfId="9441" xr:uid="{6A0A0534-1285-447C-83ED-6B5040D277B3}"/>
    <cellStyle name="Normal 6 2 2 9" xfId="4506" xr:uid="{A0A0A029-E32D-4711-8D7A-1AC336604045}"/>
    <cellStyle name="Normal 6 2 2 9 2" xfId="4507" xr:uid="{D84DCF7A-54F1-4825-9ADB-24869BB9A074}"/>
    <cellStyle name="Normal 6 2 2 9 2 2" xfId="9444" xr:uid="{F73FF5EC-7E9A-4095-9289-C5A53E1FF60F}"/>
    <cellStyle name="Normal 6 2 2 9 3" xfId="9443" xr:uid="{DD50C265-FB0C-4FC7-9008-1DB56106997C}"/>
    <cellStyle name="Normal 6 2 3" xfId="4508" xr:uid="{5CAB3E65-FEE6-4C99-A819-209FACD7E146}"/>
    <cellStyle name="Normal 6 2 3 2" xfId="4509" xr:uid="{0CDBF39B-59A2-47FB-B399-098DA1CBD606}"/>
    <cellStyle name="Normal 6 2 3 2 2" xfId="4510" xr:uid="{DA505E27-4357-4B5D-A32A-DD1E9E6242F8}"/>
    <cellStyle name="Normal 6 2 3 2 2 2" xfId="9446" xr:uid="{FB3FF2BF-0939-40BF-9105-60713518F46D}"/>
    <cellStyle name="Normal 6 2 3 2 3" xfId="4511" xr:uid="{3DE1248F-6ED1-419B-8945-D6081A4A5624}"/>
    <cellStyle name="Normal 6 2 3 2 3 2" xfId="9447" xr:uid="{C7FCD9C0-96C9-4F3A-A66B-B12686135EF2}"/>
    <cellStyle name="Normal 6 2 3 2 4" xfId="9445" xr:uid="{63F5239B-D387-42E4-AC99-F5F14E642DD0}"/>
    <cellStyle name="Normal 6 2 3 3" xfId="4512" xr:uid="{5DD986BA-86E4-4FC5-A3B5-A51FA6F1C0AA}"/>
    <cellStyle name="Normal 6 2 3 3 2" xfId="4513" xr:uid="{866E883F-7FEC-4D2D-8F13-E58546995F05}"/>
    <cellStyle name="Normal 6 2 3 3 2 2" xfId="9449" xr:uid="{C1E48133-9902-443E-A5FE-9881F03DB85D}"/>
    <cellStyle name="Normal 6 2 3 3 3" xfId="9448" xr:uid="{BA889F3A-16ED-41A3-8D6F-ABF5F1504F41}"/>
    <cellStyle name="Normal 6 2 3 4" xfId="4514" xr:uid="{B9C0F8CF-ACDE-4BE3-8029-C43CFD41E51A}"/>
    <cellStyle name="Normal 6 2 3 5" xfId="4515" xr:uid="{AA67D67C-330D-4DE9-AFDD-730BC2638D76}"/>
    <cellStyle name="Normal 6 2 3 5 2" xfId="9450" xr:uid="{F9134C9C-2384-4D50-A7D5-1F9B4FE788E5}"/>
    <cellStyle name="Normal 6 2 4" xfId="4516" xr:uid="{8681C69B-C6C6-4AC9-B11B-0EDED3A9270A}"/>
    <cellStyle name="Normal 6 2 4 2" xfId="4517" xr:uid="{488AC4D7-50C2-4433-8DAC-74C7374A5435}"/>
    <cellStyle name="Normal 6 2 4 2 2" xfId="4518" xr:uid="{97274397-F6CE-4986-9265-DA1EE36CFFF3}"/>
    <cellStyle name="Normal 6 2 4 2 2 2" xfId="9452" xr:uid="{8FA1D5EF-8284-44E8-B893-2DE956F9C886}"/>
    <cellStyle name="Normal 6 2 4 2 3" xfId="9451" xr:uid="{7055C78F-D4EC-4552-8E12-00F6F65904B6}"/>
    <cellStyle name="Normal 6 2 4 3" xfId="4519" xr:uid="{9AC1264C-E202-4610-968E-327B3A76E6EF}"/>
    <cellStyle name="Normal 6 2 4 3 2" xfId="4520" xr:uid="{37058A56-1507-41B1-AC89-2BC8F3C2B3E5}"/>
    <cellStyle name="Normal 6 2 4 3 2 2" xfId="9454" xr:uid="{1D4285FE-C75F-4C4B-867F-A5AF41A1848B}"/>
    <cellStyle name="Normal 6 2 4 3 3" xfId="9453" xr:uid="{A3CA5630-9A0A-4455-AD7D-CE5DE1596D60}"/>
    <cellStyle name="Normal 6 2 4 4" xfId="4521" xr:uid="{81DB5207-C271-4D63-AE41-4038E75F28CC}"/>
    <cellStyle name="Normal 6 2 4 5" xfId="4522" xr:uid="{361346FE-5580-4BA3-9FE0-C8331B79EC57}"/>
    <cellStyle name="Normal 6 2 4 5 2" xfId="9455" xr:uid="{1AE394FE-AE47-41D0-A475-54F807C3332D}"/>
    <cellStyle name="Normal 6 2 4 6" xfId="4523" xr:uid="{B4CCD210-8A29-46B7-9B87-963E646790CD}"/>
    <cellStyle name="Normal 6 2 4 6 2" xfId="9456" xr:uid="{10434AE8-6C3C-4ABB-9D39-B287C3684B70}"/>
    <cellStyle name="Normal 6 2 5" xfId="4524" xr:uid="{CE230C5B-573D-43B5-A324-E89B40F5151E}"/>
    <cellStyle name="Normal 6 2 5 2" xfId="4525" xr:uid="{D876E9CA-3164-4026-B99A-AF19762FE35A}"/>
    <cellStyle name="Normal 6 2 5 2 2" xfId="4526" xr:uid="{00861AFE-17BD-4A57-9E75-3D941286890D}"/>
    <cellStyle name="Normal 6 2 5 2 2 2" xfId="9459" xr:uid="{60364110-25D6-4431-BCFD-9123E3ECEED8}"/>
    <cellStyle name="Normal 6 2 5 2 3" xfId="9458" xr:uid="{7EC51CD9-4A8D-41CE-80A4-7828F761C0EA}"/>
    <cellStyle name="Normal 6 2 5 3" xfId="4527" xr:uid="{9E6F8711-9534-49B6-96F7-BAA224FAB48B}"/>
    <cellStyle name="Normal 6 2 5 3 2" xfId="4528" xr:uid="{2532BFD7-6A20-4516-9302-D52D1D0BBFA4}"/>
    <cellStyle name="Normal 6 2 5 3 2 2" xfId="9461" xr:uid="{F5BB725B-7614-40AF-B45D-8ECE2D16F3DF}"/>
    <cellStyle name="Normal 6 2 5 3 3" xfId="9460" xr:uid="{DBD8FCD2-9FEC-484D-8677-0DC0C2A62F08}"/>
    <cellStyle name="Normal 6 2 5 4" xfId="4529" xr:uid="{128C90DF-F670-4299-B2CD-51838FF7F9B4}"/>
    <cellStyle name="Normal 6 2 5 5" xfId="4530" xr:uid="{214A11E9-ADD7-4263-8770-E922FACD4A97}"/>
    <cellStyle name="Normal 6 2 5 5 2" xfId="9462" xr:uid="{ADC59058-9D09-4CFF-AA08-C7BCC31DABF3}"/>
    <cellStyle name="Normal 6 2 5 6" xfId="9457" xr:uid="{8068D383-0208-4BDE-89DC-5A8DE5925714}"/>
    <cellStyle name="Normal 6 2 6" xfId="4531" xr:uid="{569BC2D5-1FF4-4C81-9CDF-4DDB6132C385}"/>
    <cellStyle name="Normal 6 2 6 2" xfId="4532" xr:uid="{49E0C91B-14E9-4AE1-8760-D7F247E76DCB}"/>
    <cellStyle name="Normal 6 2 6 2 2" xfId="4533" xr:uid="{CFCC58CD-44B6-4A0B-878B-F8DE26595F38}"/>
    <cellStyle name="Normal 6 2 6 2 2 2" xfId="9465" xr:uid="{E2424D10-1960-4AAC-9B19-73923584BF0C}"/>
    <cellStyle name="Normal 6 2 6 2 3" xfId="9464" xr:uid="{52313461-766F-4660-B213-763C2E4236AD}"/>
    <cellStyle name="Normal 6 2 6 3" xfId="4534" xr:uid="{FD511E4D-B997-400F-8498-3879A488CA33}"/>
    <cellStyle name="Normal 6 2 6 3 2" xfId="4535" xr:uid="{0AD24593-B308-4BC9-821C-4948FF1E9161}"/>
    <cellStyle name="Normal 6 2 6 3 2 2" xfId="9467" xr:uid="{5BF7CCE5-D68E-48F8-B875-216C648E1EB7}"/>
    <cellStyle name="Normal 6 2 6 3 3" xfId="9466" xr:uid="{6F6FD230-1892-4BD8-9E42-89943D6A6932}"/>
    <cellStyle name="Normal 6 2 6 4" xfId="4536" xr:uid="{3DC76D7B-1993-4CBD-9A77-9D7E5BB00FBF}"/>
    <cellStyle name="Normal 6 2 6 5" xfId="4537" xr:uid="{C49B37AC-8167-4E10-9BCD-AC702CBE0D1C}"/>
    <cellStyle name="Normal 6 2 6 5 2" xfId="9468" xr:uid="{380D1140-0EEC-4540-B075-3D2118C2D152}"/>
    <cellStyle name="Normal 6 2 6 6" xfId="9463" xr:uid="{D5B8841B-323C-44CF-901F-70820A10C45A}"/>
    <cellStyle name="Normal 6 2 7" xfId="4538" xr:uid="{70682FF2-2042-4779-9473-72DDA56FAEBD}"/>
    <cellStyle name="Normal 6 2 7 2" xfId="4539" xr:uid="{9A49809B-2278-49AC-B27D-27D19BB80430}"/>
    <cellStyle name="Normal 6 2 7 2 2" xfId="4540" xr:uid="{70AE4F3E-C5A6-419A-9734-00B042F6EB39}"/>
    <cellStyle name="Normal 6 2 7 2 2 2" xfId="9471" xr:uid="{4CE47FDC-5C1A-4550-95A9-E7EB612FA798}"/>
    <cellStyle name="Normal 6 2 7 2 3" xfId="9470" xr:uid="{0C5DF955-7600-453D-BA2F-367895949FCD}"/>
    <cellStyle name="Normal 6 2 7 3" xfId="4541" xr:uid="{FE02502D-D783-448D-80F3-857C3C164651}"/>
    <cellStyle name="Normal 6 2 7 3 2" xfId="4542" xr:uid="{4B1901D6-C803-4196-B78D-BA7340AADD90}"/>
    <cellStyle name="Normal 6 2 7 3 2 2" xfId="9473" xr:uid="{FDB02866-D48A-4CF2-8A47-5BE912060F29}"/>
    <cellStyle name="Normal 6 2 7 3 3" xfId="9472" xr:uid="{4B0F6C84-AA0A-4BFE-B70E-00BD6A7B3667}"/>
    <cellStyle name="Normal 6 2 7 4" xfId="4543" xr:uid="{D1417584-1B72-4615-B4F9-EEBAE531CA5A}"/>
    <cellStyle name="Normal 6 2 7 4 2" xfId="9474" xr:uid="{8A5281F9-35C4-4D28-B8BB-7F0F5417A062}"/>
    <cellStyle name="Normal 6 2 7 5" xfId="9469" xr:uid="{E980CA5C-C846-4DEA-AD61-0562BF308226}"/>
    <cellStyle name="Normal 6 2 8" xfId="4544" xr:uid="{DED428B5-F236-422C-AA04-B1BB90F38BC7}"/>
    <cellStyle name="Normal 6 2 8 2" xfId="4545" xr:uid="{E2DA00D8-D2E2-46FE-8519-21D3805C57C7}"/>
    <cellStyle name="Normal 6 2 8 2 2" xfId="4546" xr:uid="{BDD4DD4C-9B7A-4E99-B88B-75763F7EE585}"/>
    <cellStyle name="Normal 6 2 8 2 2 2" xfId="9477" xr:uid="{FA050E85-945A-4DA6-B06A-EB14BBFBCBB4}"/>
    <cellStyle name="Normal 6 2 8 2 3" xfId="9476" xr:uid="{1CFBAB6F-BEA2-47A6-B67C-FDCFD628300F}"/>
    <cellStyle name="Normal 6 2 8 3" xfId="4547" xr:uid="{9D0AF04A-F29B-4F41-8F89-EB5FE0CB4C4F}"/>
    <cellStyle name="Normal 6 2 8 3 2" xfId="4548" xr:uid="{6B0D70C0-3224-4359-9CD8-2A3F99ABF4CE}"/>
    <cellStyle name="Normal 6 2 8 3 2 2" xfId="9479" xr:uid="{28066781-4C35-43E4-B35B-503C2C9B624D}"/>
    <cellStyle name="Normal 6 2 8 3 3" xfId="9478" xr:uid="{B308ACCC-8E5A-42A8-B718-E2166C7C860E}"/>
    <cellStyle name="Normal 6 2 8 4" xfId="4549" xr:uid="{B6CECE41-7288-4C66-8349-6778F9A88864}"/>
    <cellStyle name="Normal 6 2 8 4 2" xfId="9480" xr:uid="{27D59563-D817-4D0C-A834-AAE1E24225B4}"/>
    <cellStyle name="Normal 6 2 8 5" xfId="9475" xr:uid="{83DB95B5-B110-464E-8A8E-4B1167899E2D}"/>
    <cellStyle name="Normal 6 2 9" xfId="4550" xr:uid="{06E542A0-AC69-4036-A9C0-AB3E14A5B381}"/>
    <cellStyle name="Normal 6 2_12.  SRSG Memo" xfId="4551" xr:uid="{6D57F052-98B9-454A-B15F-6FFD2E9659C8}"/>
    <cellStyle name="Normal 6 3" xfId="4552" xr:uid="{8E01798B-A08F-408C-8FDF-8C2D36F9A282}"/>
    <cellStyle name="Normal 6 3 10" xfId="4553" xr:uid="{06ACACA7-BCE5-478F-BEBE-A0CAD406FA1D}"/>
    <cellStyle name="Normal 6 3 10 2" xfId="9482" xr:uid="{07848C98-0EF7-463E-8A91-7D595BF17ADA}"/>
    <cellStyle name="Normal 6 3 11" xfId="4554" xr:uid="{EFC3AF5A-44FD-4937-BC63-373447F2A154}"/>
    <cellStyle name="Normal 6 3 11 2" xfId="9483" xr:uid="{07AA67B1-BAB1-4F91-B536-C6183ABD0B3C}"/>
    <cellStyle name="Normal 6 3 12" xfId="9481" xr:uid="{3A7EADEC-4718-4206-A660-B21D8EFD9511}"/>
    <cellStyle name="Normal 6 3 2" xfId="4555" xr:uid="{AE70A88A-F164-4859-875D-4E2B169AC8B5}"/>
    <cellStyle name="Normal 6 3 2 2" xfId="4556" xr:uid="{A8B80641-58F8-4A98-8DF8-6D1A9E2D5D85}"/>
    <cellStyle name="Normal 6 3 2 2 2" xfId="4557" xr:uid="{00DA362A-CF4E-4F0B-811B-AD1A430D414C}"/>
    <cellStyle name="Normal 6 3 2 2 2 2" xfId="9485" xr:uid="{9B57BD61-168C-4FCA-A1F0-A3E71346E648}"/>
    <cellStyle name="Normal 6 3 2 2 3" xfId="4558" xr:uid="{75135117-9CD2-4AD5-889F-44E8CA14E03C}"/>
    <cellStyle name="Normal 6 3 2 2 3 2" xfId="9486" xr:uid="{4A56D7C7-D47C-426D-A6F7-A36B7CF1D85A}"/>
    <cellStyle name="Normal 6 3 2 2 4" xfId="9484" xr:uid="{EA8700E6-D085-4478-A94F-E56147488B92}"/>
    <cellStyle name="Normal 6 3 2 3" xfId="4559" xr:uid="{ED7FA734-C4CD-4F87-B087-99B65A9EEEBD}"/>
    <cellStyle name="Normal 6 3 2 3 2" xfId="4560" xr:uid="{649DD24E-18B4-46FF-92EB-86FE7BF0E8FF}"/>
    <cellStyle name="Normal 6 3 2 3 2 2" xfId="9488" xr:uid="{DE107EFC-D7EA-47EF-8D7B-587391EBF271}"/>
    <cellStyle name="Normal 6 3 2 3 3" xfId="4561" xr:uid="{2F7FEFEC-8CB5-4371-A47F-D1A382462950}"/>
    <cellStyle name="Normal 6 3 2 3 3 2" xfId="9489" xr:uid="{3AA9BDBB-93DA-4981-9033-B66DFC744707}"/>
    <cellStyle name="Normal 6 3 2 3 4" xfId="9487" xr:uid="{55A8FDB8-486E-49D1-AE9C-F214DF38F1F0}"/>
    <cellStyle name="Normal 6 3 2 4" xfId="4562" xr:uid="{B8D34A83-8F6A-4A1E-A67E-E9421D36DA28}"/>
    <cellStyle name="Normal 6 3 2 5" xfId="4563" xr:uid="{EDA2792E-E9D0-4649-99EF-BC4F9FDC1A6C}"/>
    <cellStyle name="Normal 6 3 2 5 2" xfId="9490" xr:uid="{DBD44A4D-B7CD-4315-8DCB-6309DC075BE3}"/>
    <cellStyle name="Normal 6 3 3" xfId="4564" xr:uid="{CBDDCA32-BFC9-4C26-931D-0C31EFFE676C}"/>
    <cellStyle name="Normal 6 3 3 2" xfId="4565" xr:uid="{250FF3D6-7399-46EF-80AF-A36465DBA611}"/>
    <cellStyle name="Normal 6 3 3 2 2" xfId="4566" xr:uid="{9BA273B4-A427-4FB4-B9B8-187E0A5CC00D}"/>
    <cellStyle name="Normal 6 3 3 2 2 2" xfId="9492" xr:uid="{465769AF-FAE3-43D2-9EF9-50E94B4AF87E}"/>
    <cellStyle name="Normal 6 3 3 2 3" xfId="4567" xr:uid="{2F4A8DEF-4D18-49BF-BCB3-F30B8D71A06D}"/>
    <cellStyle name="Normal 6 3 3 2 3 2" xfId="9493" xr:uid="{0CB0D125-DFDA-4825-B1E6-64CBD311C0B3}"/>
    <cellStyle name="Normal 6 3 3 2 4" xfId="9491" xr:uid="{0464B277-5EC8-4630-90A9-24C8FC5C038E}"/>
    <cellStyle name="Normal 6 3 3 3" xfId="4568" xr:uid="{A762005B-332B-47B7-BB20-05247E320CB0}"/>
    <cellStyle name="Normal 6 3 3 3 2" xfId="4569" xr:uid="{6CC2B47E-427B-4D14-9111-053B962AB736}"/>
    <cellStyle name="Normal 6 3 3 3 2 2" xfId="9495" xr:uid="{EEEA7473-0FE7-4C39-B803-BE55258702F3}"/>
    <cellStyle name="Normal 6 3 3 3 3" xfId="9494" xr:uid="{81E4EE8D-5490-49AF-A353-4A0D9887F94B}"/>
    <cellStyle name="Normal 6 3 3 4" xfId="4570" xr:uid="{D32C2EF0-DD34-429E-A483-DBC2EDE16667}"/>
    <cellStyle name="Normal 6 3 3 5" xfId="4571" xr:uid="{73DF58BD-39D8-4186-AFA0-B8D9E7C039D6}"/>
    <cellStyle name="Normal 6 3 3 5 2" xfId="9496" xr:uid="{A6D1F04D-9288-47DF-B44D-6B4C457B81BB}"/>
    <cellStyle name="Normal 6 3 4" xfId="4572" xr:uid="{08668F1B-3F46-46C9-8E8A-6BB9765CB70E}"/>
    <cellStyle name="Normal 6 3 4 2" xfId="4573" xr:uid="{B0DD0F77-0487-4579-8834-3AC85218337C}"/>
    <cellStyle name="Normal 6 3 4 2 2" xfId="4574" xr:uid="{22585349-17D0-4445-A099-93E7C2619759}"/>
    <cellStyle name="Normal 6 3 4 2 2 2" xfId="9499" xr:uid="{A5BF261D-E495-4120-8A37-B8097F016198}"/>
    <cellStyle name="Normal 6 3 4 2 3" xfId="9498" xr:uid="{E1953E52-FA1C-4531-9AC6-2475911E7A00}"/>
    <cellStyle name="Normal 6 3 4 3" xfId="4575" xr:uid="{B49A5F56-3E91-47C0-AE06-AB79E3E6EB6F}"/>
    <cellStyle name="Normal 6 3 4 3 2" xfId="4576" xr:uid="{9D2CA45D-ED9D-47E6-9832-4ACC968D1306}"/>
    <cellStyle name="Normal 6 3 4 3 2 2" xfId="9501" xr:uid="{F4179706-215D-48E7-9019-560DF69CDA11}"/>
    <cellStyle name="Normal 6 3 4 3 3" xfId="9500" xr:uid="{A93B9984-8184-4AA6-946D-A192F1B0C1BD}"/>
    <cellStyle name="Normal 6 3 4 4" xfId="4577" xr:uid="{4EF704FC-C1DB-4749-9670-C714BEEB1AD3}"/>
    <cellStyle name="Normal 6 3 4 5" xfId="4578" xr:uid="{042F158F-79F2-43E6-9FE9-606517981A64}"/>
    <cellStyle name="Normal 6 3 4 5 2" xfId="9502" xr:uid="{83BB6912-A21D-48CC-84A5-738ECF657945}"/>
    <cellStyle name="Normal 6 3 4 6" xfId="9497" xr:uid="{EB5D704B-237D-4022-B03A-94B6F07588E4}"/>
    <cellStyle name="Normal 6 3 5" xfId="4579" xr:uid="{AA2584FD-384C-4755-B05D-C4E65666617F}"/>
    <cellStyle name="Normal 6 3 5 2" xfId="4580" xr:uid="{20E85C3A-AE0F-4CA6-B832-798147B7AB27}"/>
    <cellStyle name="Normal 6 3 5 2 2" xfId="4581" xr:uid="{4E5DC2CC-7BE6-4A72-810E-0B41CB68DA05}"/>
    <cellStyle name="Normal 6 3 5 2 2 2" xfId="9505" xr:uid="{54542B7C-1BF5-4671-86CA-14E8E85DC79E}"/>
    <cellStyle name="Normal 6 3 5 2 3" xfId="9504" xr:uid="{4320B364-C5B8-43B4-83B0-A32C1219C06E}"/>
    <cellStyle name="Normal 6 3 5 3" xfId="4582" xr:uid="{83B2B0B4-EF1F-483E-B0EB-CB84C9A4ED87}"/>
    <cellStyle name="Normal 6 3 5 3 2" xfId="4583" xr:uid="{FEE3E94A-6083-448B-A32B-5DEA1A6DD5B3}"/>
    <cellStyle name="Normal 6 3 5 3 2 2" xfId="9507" xr:uid="{62E97DA1-3994-4584-ABE7-9533B39C1EC4}"/>
    <cellStyle name="Normal 6 3 5 3 3" xfId="9506" xr:uid="{3BEB1566-AF32-4D26-9408-39409229E661}"/>
    <cellStyle name="Normal 6 3 5 4" xfId="4584" xr:uid="{5733C913-D23A-4D68-A6C9-420738BF5E3E}"/>
    <cellStyle name="Normal 6 3 5 5" xfId="4585" xr:uid="{5F5FF138-73A7-4CC5-A517-118B3F7A56B5}"/>
    <cellStyle name="Normal 6 3 5 5 2" xfId="9508" xr:uid="{3EDE6E9B-8BAD-41B6-A34A-1666966164FC}"/>
    <cellStyle name="Normal 6 3 5 6" xfId="9503" xr:uid="{8F754016-F309-4892-BC78-436B96830573}"/>
    <cellStyle name="Normal 6 3 6" xfId="4586" xr:uid="{58FE4187-02A2-4F2B-8A2D-DE794932170D}"/>
    <cellStyle name="Normal 6 3 6 2" xfId="4587" xr:uid="{1CD9387D-0768-4064-8D83-904110760BF8}"/>
    <cellStyle name="Normal 6 3 6 2 2" xfId="4588" xr:uid="{78FAA2EA-1265-416D-8E81-521EC8AA8445}"/>
    <cellStyle name="Normal 6 3 6 2 2 2" xfId="9511" xr:uid="{C2743B6E-41AB-4670-B312-CFEE27CBBF90}"/>
    <cellStyle name="Normal 6 3 6 2 3" xfId="9510" xr:uid="{363424FB-CA4E-4AAA-A95E-6AAEFAF89CAE}"/>
    <cellStyle name="Normal 6 3 6 3" xfId="4589" xr:uid="{B5C8EE64-EB42-40FB-8EC0-05A1C49009FC}"/>
    <cellStyle name="Normal 6 3 6 3 2" xfId="4590" xr:uid="{A1B0CA8B-F841-433C-A9E6-C20FB3173A9B}"/>
    <cellStyle name="Normal 6 3 6 3 2 2" xfId="9513" xr:uid="{5C176681-7938-45EC-B471-9931C11F2FE8}"/>
    <cellStyle name="Normal 6 3 6 3 3" xfId="9512" xr:uid="{87B85337-9997-4628-980C-CEC558293DCE}"/>
    <cellStyle name="Normal 6 3 6 4" xfId="4591" xr:uid="{DBF7952E-5D43-493D-8B72-8C5F2B73C6C3}"/>
    <cellStyle name="Normal 6 3 6 4 2" xfId="9514" xr:uid="{ABD2688E-322A-4CD5-8BD2-B25581F991EB}"/>
    <cellStyle name="Normal 6 3 6 5" xfId="9509" xr:uid="{BC746686-42D8-46E5-8076-F6CFFAAF3756}"/>
    <cellStyle name="Normal 6 3 7" xfId="4592" xr:uid="{BBD1FD22-6AB6-4DF0-AE7E-82A3192406F6}"/>
    <cellStyle name="Normal 6 3 7 2" xfId="4593" xr:uid="{FA58DD03-260A-4309-AFD2-8454C0A915B0}"/>
    <cellStyle name="Normal 6 3 7 2 2" xfId="4594" xr:uid="{3C834558-90A4-4001-8AFC-EA8BFA4EE5EA}"/>
    <cellStyle name="Normal 6 3 7 2 2 2" xfId="9517" xr:uid="{2739B29A-159D-4CBF-8FC1-6C20B7F410E3}"/>
    <cellStyle name="Normal 6 3 7 2 3" xfId="9516" xr:uid="{C15CFB63-A707-47B3-AEA7-D487B33FE22B}"/>
    <cellStyle name="Normal 6 3 7 3" xfId="4595" xr:uid="{7728E358-F459-4B98-B404-1870423E91B5}"/>
    <cellStyle name="Normal 6 3 7 3 2" xfId="4596" xr:uid="{93997D79-3C6C-4262-86C0-EBF65A920513}"/>
    <cellStyle name="Normal 6 3 7 3 2 2" xfId="9519" xr:uid="{71BFEF7A-AC8C-4204-A6A9-67F9AD8509A5}"/>
    <cellStyle name="Normal 6 3 7 3 3" xfId="9518" xr:uid="{43AFD777-D216-46BD-8F88-BA0878D83AE8}"/>
    <cellStyle name="Normal 6 3 7 4" xfId="4597" xr:uid="{26D65A56-D269-436B-A332-9124BD87F155}"/>
    <cellStyle name="Normal 6 3 7 4 2" xfId="9520" xr:uid="{1133C592-70FF-4FB5-BDF3-01AAB3E3046A}"/>
    <cellStyle name="Normal 6 3 7 5" xfId="9515" xr:uid="{51E7D838-203B-45ED-9AA0-E41783BB884B}"/>
    <cellStyle name="Normal 6 3 8" xfId="4598" xr:uid="{78D1B7F5-D387-44E0-A710-F91BD6E03B7A}"/>
    <cellStyle name="Normal 6 3 8 2" xfId="4599" xr:uid="{C5CCB683-6FA8-4728-813D-552CC0638016}"/>
    <cellStyle name="Normal 6 3 8 2 2" xfId="9522" xr:uid="{F57EE9A2-F40C-4039-9429-64612936B101}"/>
    <cellStyle name="Normal 6 3 8 3" xfId="9521" xr:uid="{22CCDD9A-DDD0-4A75-AA21-5931C73F71FD}"/>
    <cellStyle name="Normal 6 3 9" xfId="4600" xr:uid="{7828BD44-F713-45D9-B130-678B7BDDBCCC}"/>
    <cellStyle name="Normal 6 3 9 2" xfId="4601" xr:uid="{13540D33-F492-4AB4-B0B4-D818ABECC733}"/>
    <cellStyle name="Normal 6 3 9 2 2" xfId="9524" xr:uid="{F94B624A-84A0-46F9-9569-F5008BD30321}"/>
    <cellStyle name="Normal 6 3 9 3" xfId="9523" xr:uid="{F2B3F6E4-8AC4-45E9-8385-C45849A1AAFA}"/>
    <cellStyle name="Normal 6 3_12.  SRSG Memo" xfId="4602" xr:uid="{04253468-EBB6-481A-A379-E2C1C9919D80}"/>
    <cellStyle name="Normal 6 4" xfId="4603" xr:uid="{FAECE377-3BC8-4363-A7DD-5492F5D64412}"/>
    <cellStyle name="Normal 6 4 2" xfId="4604" xr:uid="{FC907DF9-4132-4507-BBD6-22292430BE32}"/>
    <cellStyle name="Normal 6 4 2 2" xfId="4605" xr:uid="{DDB3D8E9-E7F5-47F3-9DBC-D86E59EB2E9D}"/>
    <cellStyle name="Normal 6 4 2 2 2" xfId="6537" xr:uid="{5A6CE115-67FF-4320-9207-BE6D47AB578B}"/>
    <cellStyle name="Normal 6 4 2 2 2 2" xfId="6538" xr:uid="{51C265EA-D235-46B9-900B-D9CEC1CA3B18}"/>
    <cellStyle name="Normal 6 4 2 2 2 2 2" xfId="9528" xr:uid="{A130C7FD-12FD-46E5-9095-3D747EC2EF46}"/>
    <cellStyle name="Normal 6 4 2 2 2 3" xfId="9527" xr:uid="{D19A0200-D533-4BB6-AE37-DCC018EA2CDA}"/>
    <cellStyle name="Normal 6 4 2 2 3" xfId="6539" xr:uid="{1EF2C6FE-CA99-4814-81FE-973E244A1948}"/>
    <cellStyle name="Normal 6 4 2 2 3 2" xfId="9529" xr:uid="{357BE149-445D-473D-9411-481042FA3789}"/>
    <cellStyle name="Normal 6 4 2 2 4" xfId="9526" xr:uid="{227F35C8-FE83-439B-A583-2F92EE1DFA46}"/>
    <cellStyle name="Normal 6 4 2 3" xfId="6540" xr:uid="{EC77F285-A146-4EB0-BB15-39696402FB6C}"/>
    <cellStyle name="Normal 6 4 2 3 2" xfId="6541" xr:uid="{DC2A3EB0-DE5F-4D38-B39A-50C12F85A17A}"/>
    <cellStyle name="Normal 6 4 2 3 2 2" xfId="9531" xr:uid="{C1F4C8E1-27F5-4FC2-8DD4-762D2A9CA968}"/>
    <cellStyle name="Normal 6 4 2 3 3" xfId="9530" xr:uid="{E71CFC9E-ED36-4A23-BE61-62C9073E124D}"/>
    <cellStyle name="Normal 6 4 2 4" xfId="6542" xr:uid="{ACAD3A8E-1312-4298-B67C-1FA13ACB7661}"/>
    <cellStyle name="Normal 6 4 2 4 2" xfId="9532" xr:uid="{BE198781-AB76-4DC8-8A92-DA291D0BEB0D}"/>
    <cellStyle name="Normal 6 4 2 5" xfId="9525" xr:uid="{0C59A3BD-B048-4C23-A1B8-51FF568DD19A}"/>
    <cellStyle name="Normal 6 4 3" xfId="4606" xr:uid="{0F4999A4-7F97-4797-8423-C3682865E013}"/>
    <cellStyle name="Normal 6 4 3 2" xfId="4607" xr:uid="{5312B033-ACAB-48CF-A11C-7070DC189232}"/>
    <cellStyle name="Normal 6 4 3 2 2" xfId="6543" xr:uid="{606F25BC-65A5-4149-A674-B0DE2F46E2F2}"/>
    <cellStyle name="Normal 6 4 3 2 2 2" xfId="9535" xr:uid="{9534218C-D627-43F0-A5FD-18931D7DA2B4}"/>
    <cellStyle name="Normal 6 4 3 2 3" xfId="9534" xr:uid="{B2DE5CE2-851C-4206-9C51-06B6531D5BA4}"/>
    <cellStyle name="Normal 6 4 3 3" xfId="6544" xr:uid="{66543227-1A88-424D-ACB7-111D1997031C}"/>
    <cellStyle name="Normal 6 4 3 3 2" xfId="9536" xr:uid="{7A453660-0024-4717-9964-0E154CD1216F}"/>
    <cellStyle name="Normal 6 4 3 4" xfId="9533" xr:uid="{CA347F25-221C-4343-B7A0-B4A18DC78A37}"/>
    <cellStyle name="Normal 6 4 4" xfId="6545" xr:uid="{CB6983F6-38C4-4A4B-98B1-8A28A0E3093D}"/>
    <cellStyle name="Normal 6 4 4 2" xfId="6546" xr:uid="{7B5C54BE-409C-4890-B292-EFFF25B257EC}"/>
    <cellStyle name="Normal 6 4 4 2 2" xfId="9538" xr:uid="{A0745D27-068C-4C18-A602-F731C548ECA1}"/>
    <cellStyle name="Normal 6 4 4 3" xfId="9537" xr:uid="{FC6F797C-2098-4454-BF11-5A4F3A1FEA55}"/>
    <cellStyle name="Normal 6 4 5" xfId="6547" xr:uid="{37A1F9D4-0CA8-476C-8696-711A86275ADC}"/>
    <cellStyle name="Normal 6 4 5 2" xfId="9539" xr:uid="{45F11A42-2C83-4D8B-B364-FD85129D22F4}"/>
    <cellStyle name="Normal 6 5" xfId="4608" xr:uid="{C732B57A-4EE1-4CF1-B990-F785CABDF19F}"/>
    <cellStyle name="Normal 6 5 2" xfId="4609" xr:uid="{114D745D-B94D-4FAB-8C25-1278A307424C}"/>
    <cellStyle name="Normal 6 5 2 2" xfId="4610" xr:uid="{7799B7C5-8498-4EB5-B5A9-2C5CAD2E1E9B}"/>
    <cellStyle name="Normal 6 5 2 2 2" xfId="6548" xr:uid="{125FE0D7-7B4C-4F40-B051-BEA709718DDC}"/>
    <cellStyle name="Normal 6 5 2 2 2 2" xfId="9542" xr:uid="{49253612-26A3-463A-980D-C0DAB41431AD}"/>
    <cellStyle name="Normal 6 5 2 2 3" xfId="9541" xr:uid="{95604DE5-88A3-453A-8AAE-C1880F4330D5}"/>
    <cellStyle name="Normal 6 5 2 3" xfId="6549" xr:uid="{46D9C581-090B-4626-A569-9ED2AE8CEA86}"/>
    <cellStyle name="Normal 6 5 2 3 2" xfId="9543" xr:uid="{6967F5CC-E12F-4108-9217-188E0B739FF2}"/>
    <cellStyle name="Normal 6 5 2 4" xfId="9540" xr:uid="{126C5D2C-8325-4206-A30B-DB6B8BA8A3FB}"/>
    <cellStyle name="Normal 6 5 3" xfId="6550" xr:uid="{F0D22787-5269-47B8-B952-35AE90A1688E}"/>
    <cellStyle name="Normal 6 5 3 2" xfId="6551" xr:uid="{06BD5CF7-FEFA-4051-8768-CA6F836AF156}"/>
    <cellStyle name="Normal 6 5 3 2 2" xfId="9545" xr:uid="{FDEE3D04-96FB-4877-8A93-1D8760A69B85}"/>
    <cellStyle name="Normal 6 5 3 3" xfId="9544" xr:uid="{EA046D55-AE44-4442-BFCB-DBE4191FDFA7}"/>
    <cellStyle name="Normal 6 5 4" xfId="6552" xr:uid="{A648372F-76A4-4957-BB2F-6EE338E34880}"/>
    <cellStyle name="Normal 6 5 4 2" xfId="9546" xr:uid="{40504C5C-A629-4C27-9A01-44D825838B60}"/>
    <cellStyle name="Normal 6 6" xfId="4611" xr:uid="{27A7B779-48B2-4442-858F-149565FA063A}"/>
    <cellStyle name="Normal 6 6 2" xfId="4612" xr:uid="{BF03DCB2-5AF1-464E-9DD8-C86607C22701}"/>
    <cellStyle name="Normal 6 6 2 2" xfId="6553" xr:uid="{B25A8C26-58D1-417F-BFA1-653E408F1DE4}"/>
    <cellStyle name="Normal 6 6 2 2 2" xfId="9548" xr:uid="{9EC5276D-EB7A-435D-BF2C-4FF19C6644D4}"/>
    <cellStyle name="Normal 6 6 2 3" xfId="9547" xr:uid="{21BC3F44-EF88-477D-83C2-6B2855298033}"/>
    <cellStyle name="Normal 6 6 3" xfId="6554" xr:uid="{3AF0DA4D-31F9-4C4C-83D2-1EC4E0E6660A}"/>
    <cellStyle name="Normal 6 6 3 2" xfId="9549" xr:uid="{83D01A1B-FD00-42E3-B3FF-32CCB157456F}"/>
    <cellStyle name="Normal 6 7" xfId="4613" xr:uid="{E7B831BB-377C-4A9D-B4EB-36B4169FAABE}"/>
    <cellStyle name="Normal 6 7 2" xfId="6555" xr:uid="{CE4A3B04-0A6C-4755-9258-0F95BF913407}"/>
    <cellStyle name="Normal 6 7 2 2" xfId="9550" xr:uid="{57458344-B72B-48DB-98F5-2B24F383DED8}"/>
    <cellStyle name="Normal 6 8" xfId="4614" xr:uid="{D1AF870D-152D-42C1-9752-3258410CE6BC}"/>
    <cellStyle name="Normal 6 9" xfId="4615" xr:uid="{E05938CC-7334-4D39-A273-223538390AEC}"/>
    <cellStyle name="Normal 6_F.  DF Query  (2)" xfId="4616" xr:uid="{4FE0A087-6B5F-4AAE-B706-FBCC54F22327}"/>
    <cellStyle name="Normal 60" xfId="6556" xr:uid="{0E232400-D59F-4DF0-B94B-2BABF541358A}"/>
    <cellStyle name="Normal 60 2" xfId="9551" xr:uid="{B23A91F6-2847-4463-B4F9-9AA276A5906D}"/>
    <cellStyle name="Normal 61" xfId="6557" xr:uid="{363EDABB-C864-4791-A5A3-4E842CB5EB02}"/>
    <cellStyle name="Normal 61 2" xfId="9552" xr:uid="{F72F18EB-F388-4A10-8E49-84A6D7C6A6EA}"/>
    <cellStyle name="Normal 62" xfId="6558" xr:uid="{E47856F8-966F-411B-B868-0F37D8389009}"/>
    <cellStyle name="Normal 62 2" xfId="9553" xr:uid="{A03D96D9-5AE5-4B98-ABCA-65359741F5C7}"/>
    <cellStyle name="Normal 63" xfId="6559" xr:uid="{D886D0E6-D6BD-44CF-947D-26DA6E68AE40}"/>
    <cellStyle name="Normal 63 2" xfId="9554" xr:uid="{422007F9-1CC6-4E8B-8B68-3E9B451DAC68}"/>
    <cellStyle name="Normal 64" xfId="6560" xr:uid="{B3A4BAFF-7035-495B-85E0-BA735C0D5975}"/>
    <cellStyle name="Normal 64 2" xfId="9555" xr:uid="{105DCBD0-C0E7-4683-A401-0CDFCA13C690}"/>
    <cellStyle name="Normal 65" xfId="6561" xr:uid="{75C3FAFD-4DC0-48FF-B7C7-FAF58F90A71E}"/>
    <cellStyle name="Normal 66" xfId="6562" xr:uid="{C21A646B-4581-47CC-8207-28E10F17467F}"/>
    <cellStyle name="Normal 67" xfId="6563" xr:uid="{07FDB3E9-2FC0-4792-9FCC-03FD97C49D4E}"/>
    <cellStyle name="Normal 67 2" xfId="6564" xr:uid="{32F066FA-76C8-4A65-898E-780E979B88D8}"/>
    <cellStyle name="Normal 67 2 2" xfId="9557" xr:uid="{333E6128-7B51-435B-B4F3-FDA69C318F16}"/>
    <cellStyle name="Normal 67 3" xfId="9556" xr:uid="{D2BA329A-9761-40F7-9FA7-EDD8D41B8ACC}"/>
    <cellStyle name="Normal 68" xfId="6565" xr:uid="{FD4DB301-C6CA-4387-9A5A-318C25A78B32}"/>
    <cellStyle name="Normal 69" xfId="6566" xr:uid="{8336F00F-B621-4E88-8709-63079D565E00}"/>
    <cellStyle name="Normal 7" xfId="4617" xr:uid="{6280CA7F-37AB-4800-A4E9-7F3D096176BC}"/>
    <cellStyle name="Normal 7 10" xfId="4618" xr:uid="{FFBACC7D-20A9-44C1-A6D3-E243C3845030}"/>
    <cellStyle name="Normal 7 10 2" xfId="4619" xr:uid="{CAA96A93-E202-4E13-9813-A3FBDC323757}"/>
    <cellStyle name="Normal 7 10 2 2" xfId="6567" xr:uid="{330A3C28-D224-4532-8A41-7FBF81E91FA9}"/>
    <cellStyle name="Normal 7 10 2 2 2" xfId="6568" xr:uid="{E7AA46DC-B63F-4BFD-A28D-7E079E4E4C08}"/>
    <cellStyle name="Normal 7 10 2 2 2 2" xfId="9561" xr:uid="{F8E50A4E-576E-43B0-A4E6-8CB0B5EE3BDC}"/>
    <cellStyle name="Normal 7 10 2 2 3" xfId="9560" xr:uid="{F623D9B7-BFE4-4950-8DDB-32F2CA0DCF47}"/>
    <cellStyle name="Normal 7 10 2 3" xfId="6569" xr:uid="{917A12A6-6339-474A-A722-08D791A95443}"/>
    <cellStyle name="Normal 7 10 2 3 2" xfId="9562" xr:uid="{69229B70-2CF9-4FE2-94D9-B067E43EE91D}"/>
    <cellStyle name="Normal 7 10 2 4" xfId="9559" xr:uid="{DE956432-3CD9-4A15-B7E8-F4C8E88E1DC6}"/>
    <cellStyle name="Normal 7 10 3" xfId="6570" xr:uid="{EAF6BF74-F1B3-4167-B3CE-658D31EBFE37}"/>
    <cellStyle name="Normal 7 10 3 2" xfId="6571" xr:uid="{5F737183-0969-4DAC-A655-A2C46DF9FB47}"/>
    <cellStyle name="Normal 7 10 3 2 2" xfId="9564" xr:uid="{6FEEAF14-AF66-4866-AA35-B5175A412312}"/>
    <cellStyle name="Normal 7 10 3 3" xfId="9563" xr:uid="{A842A0CD-B19C-4847-8FAE-64E53F45B080}"/>
    <cellStyle name="Normal 7 10 4" xfId="6572" xr:uid="{9069BDB9-8C64-40CA-B978-6C1AC35C54D7}"/>
    <cellStyle name="Normal 7 10 4 2" xfId="9565" xr:uid="{93395782-72B7-4207-BD08-67B9292938EF}"/>
    <cellStyle name="Normal 7 11" xfId="4620" xr:uid="{10D3965A-955B-4142-9E7F-D3BA1EE8CF93}"/>
    <cellStyle name="Normal 7 11 2" xfId="4621" xr:uid="{5C9C46BE-14C8-4A3E-AA01-7D60BEB4014E}"/>
    <cellStyle name="Normal 7 11 2 2" xfId="6573" xr:uid="{A1FDF936-5625-45D8-8322-A88A38268530}"/>
    <cellStyle name="Normal 7 11 2 2 2" xfId="9568" xr:uid="{ABEB2719-CFF8-4715-A966-54112A7BD617}"/>
    <cellStyle name="Normal 7 11 2 3" xfId="9567" xr:uid="{8D5DEA29-A519-4E26-B71C-960118796840}"/>
    <cellStyle name="Normal 7 11 3" xfId="6574" xr:uid="{20E9E023-EBBA-4199-804A-A99667CAE94B}"/>
    <cellStyle name="Normal 7 11 3 2" xfId="9569" xr:uid="{144D9E2B-2694-4F96-ACE0-F6DCA2AD646C}"/>
    <cellStyle name="Normal 7 11 4" xfId="9566" xr:uid="{77754726-EB0C-4434-B65C-B6BE7722A47B}"/>
    <cellStyle name="Normal 7 12" xfId="6575" xr:uid="{534354D0-5EE6-4631-AAFF-3D3054780DB5}"/>
    <cellStyle name="Normal 7 12 2" xfId="6576" xr:uid="{0E8FD395-369C-4641-B016-139AE0C1607A}"/>
    <cellStyle name="Normal 7 12 2 2" xfId="9571" xr:uid="{46BE9797-EB33-4B15-98B4-DCF853297331}"/>
    <cellStyle name="Normal 7 12 3" xfId="9570" xr:uid="{28684824-377F-4709-9AB8-8B2BC59C26BC}"/>
    <cellStyle name="Normal 7 13" xfId="6577" xr:uid="{79684C7C-B327-404B-B6D4-9DAE01F3C834}"/>
    <cellStyle name="Normal 7 13 2" xfId="9572" xr:uid="{0619735A-A620-40AE-931B-9B347A07EDB8}"/>
    <cellStyle name="Normal 7 14" xfId="9558" xr:uid="{65ABADFC-B724-4437-B5A3-5F822EAC48A4}"/>
    <cellStyle name="Normal 7 2" xfId="4622" xr:uid="{DB0BCDA8-DEEC-4665-9957-189C64FE2F97}"/>
    <cellStyle name="Normal 7 2 10" xfId="9573" xr:uid="{28A5946A-9094-4D29-B3D0-DC5217E4B4FD}"/>
    <cellStyle name="Normal 7 2 2" xfId="4623" xr:uid="{04DCB37C-FFD7-4BFB-AED1-24B76510AAF2}"/>
    <cellStyle name="Normal 7 2 2 2" xfId="4624" xr:uid="{46396681-C778-4D82-8CFC-09C6291D27EB}"/>
    <cellStyle name="Normal 7 2 2 2 2" xfId="4625" xr:uid="{20A35B80-BD1C-4976-A004-A3C606C2EA96}"/>
    <cellStyle name="Normal 7 2 2 2 2 2" xfId="9575" xr:uid="{C03C3016-A975-4AD7-A005-705A6E368DD1}"/>
    <cellStyle name="Normal 7 2 2 2 3" xfId="9574" xr:uid="{00476061-8D11-4F36-A606-B604A711297B}"/>
    <cellStyle name="Normal 7 2 2 3" xfId="4626" xr:uid="{DCE05BE2-488A-474F-B280-887B4066C70E}"/>
    <cellStyle name="Normal 7 2 2 4" xfId="4627" xr:uid="{90B42344-FE57-45B8-B45B-0B7D7335BAFA}"/>
    <cellStyle name="Normal 7 2 3" xfId="4628" xr:uid="{399D149F-C7DE-426D-B486-1EBED1F8CF13}"/>
    <cellStyle name="Normal 7 2 3 2" xfId="4629" xr:uid="{FB0B2BCA-99AA-4F8F-A38D-A4F23052214E}"/>
    <cellStyle name="Normal 7 2 3 3" xfId="4630" xr:uid="{EA3D0514-75DF-4917-8252-439609BA8111}"/>
    <cellStyle name="Normal 7 2 4" xfId="4631" xr:uid="{6F02C3D5-8304-4D39-8F17-983064AAA04D}"/>
    <cellStyle name="Normal 7 2 4 2" xfId="4632" xr:uid="{14F0BBB5-1215-4140-AC9C-D5F0B59767D8}"/>
    <cellStyle name="Normal 7 2 4 3" xfId="4633" xr:uid="{A37B4FB1-3EAA-43D8-B3D1-48B332745EAC}"/>
    <cellStyle name="Normal 7 2 5" xfId="4634" xr:uid="{C65A0FD0-108E-4978-BD6E-6CCFC968975B}"/>
    <cellStyle name="Normal 7 2 5 2" xfId="4635" xr:uid="{FA152E4F-A3B4-4B26-AF44-F274FFE278EC}"/>
    <cellStyle name="Normal 7 2 6" xfId="4636" xr:uid="{239183D0-E512-496D-B6A9-0BDC21CD2190}"/>
    <cellStyle name="Normal 7 2 7" xfId="4637" xr:uid="{3B43474C-688C-41E7-90A9-9E84B27A4934}"/>
    <cellStyle name="Normal 7 2 7 2" xfId="9576" xr:uid="{4BCA38A2-8BC2-4D9A-8B4E-1B1170C922E2}"/>
    <cellStyle name="Normal 7 2 8" xfId="4638" xr:uid="{FEF09D1D-97CC-42E5-855B-7C54EFCB6FB5}"/>
    <cellStyle name="Normal 7 2 8 2" xfId="9577" xr:uid="{F877EA7E-9C53-47F0-A58F-CB738132E2D1}"/>
    <cellStyle name="Normal 7 2 9" xfId="4639" xr:uid="{7CF02F9A-1DDE-42AB-AC52-FE4749DA6820}"/>
    <cellStyle name="Normal 7 2_10a.GAS INVOICE REVIEW" xfId="4640" xr:uid="{8FBB1383-037D-4AB9-BD1D-3303DFA4B498}"/>
    <cellStyle name="Normal 7 3" xfId="4641" xr:uid="{9CA47200-43FF-4CFB-A1E7-5DD368CA1AC7}"/>
    <cellStyle name="Normal 7 3 2" xfId="4642" xr:uid="{EB87ED26-065C-4B2A-AD4E-AB2531F3A4DC}"/>
    <cellStyle name="Normal 7 3 3" xfId="4643" xr:uid="{E7008CBF-9938-4606-A119-2E5522D03D27}"/>
    <cellStyle name="Normal 7 3 4" xfId="4644" xr:uid="{6F15B005-D1EF-49AD-A9C8-14EDD319D132}"/>
    <cellStyle name="Normal 7 3 4 2" xfId="4645" xr:uid="{1DED65DE-3D7C-4EDB-8380-4AF4FAAC5980}"/>
    <cellStyle name="Normal 7 3 4 2 2" xfId="9579" xr:uid="{3EC6B465-0AF7-4B12-B1A7-DF95FB3211AA}"/>
    <cellStyle name="Normal 7 3 4 3" xfId="9578" xr:uid="{EAA3BDB2-595D-4E8F-BDB6-5AC57BD5F489}"/>
    <cellStyle name="Normal 7 3 5" xfId="4646" xr:uid="{6A35D72D-5F57-4E37-B32E-EB836274E323}"/>
    <cellStyle name="Normal 7 3 6" xfId="4647" xr:uid="{3135B61B-7BFE-48DE-90CD-B49108C7C76E}"/>
    <cellStyle name="Normal 7 4" xfId="4648" xr:uid="{C1D4405A-9DA6-4ADD-A962-EC9C9365D5CA}"/>
    <cellStyle name="Normal 7 4 2" xfId="4649" xr:uid="{15ADBBE3-E261-4860-BE6C-50016CC3D59A}"/>
    <cellStyle name="Normal 7 4 2 2" xfId="4650" xr:uid="{7326C8FA-92DF-4823-9723-470F59AD242D}"/>
    <cellStyle name="Normal 7 4 2 2 2" xfId="6578" xr:uid="{791353E1-61AB-46DB-BAFC-1148BA6EFFDB}"/>
    <cellStyle name="Normal 7 4 2 2 2 2" xfId="6579" xr:uid="{6B7FE944-E8D5-4B70-91A0-E39C29DC833E}"/>
    <cellStyle name="Normal 7 4 2 2 2 2 2" xfId="9583" xr:uid="{5E345A1F-4BF6-4449-8737-06FF3326E061}"/>
    <cellStyle name="Normal 7 4 2 2 2 3" xfId="9582" xr:uid="{1B65659E-F76D-473F-8D6C-61766FD15D09}"/>
    <cellStyle name="Normal 7 4 2 2 3" xfId="6580" xr:uid="{209B868C-6C41-43AE-800F-C75B240C4E74}"/>
    <cellStyle name="Normal 7 4 2 2 3 2" xfId="9584" xr:uid="{2F328D4A-B157-4BB8-AA5C-5EF2F18E7E71}"/>
    <cellStyle name="Normal 7 4 2 2 4" xfId="9581" xr:uid="{AB54017C-7E9F-4399-9054-CE37CF044692}"/>
    <cellStyle name="Normal 7 4 2 3" xfId="6581" xr:uid="{719A5A8F-ED75-4878-9960-152F32442527}"/>
    <cellStyle name="Normal 7 4 2 3 2" xfId="6582" xr:uid="{655DA375-1256-4AE0-AC09-812E6273233B}"/>
    <cellStyle name="Normal 7 4 2 3 2 2" xfId="9586" xr:uid="{ED689C09-984E-4441-9912-AC3F7ABFF6F2}"/>
    <cellStyle name="Normal 7 4 2 3 3" xfId="9585" xr:uid="{E439F22A-4F81-4FEE-AA4A-3438273FD99E}"/>
    <cellStyle name="Normal 7 4 2 4" xfId="6583" xr:uid="{D8D1DC94-CE1D-4187-AB05-E05AFF64F0F5}"/>
    <cellStyle name="Normal 7 4 2 4 2" xfId="9587" xr:uid="{50131D31-8272-4D76-8F11-2E960463A95C}"/>
    <cellStyle name="Normal 7 4 2 5" xfId="9580" xr:uid="{507C92C7-43D1-439F-BB40-160C2FE1390C}"/>
    <cellStyle name="Normal 7 4 3" xfId="4651" xr:uid="{089D3514-216A-445A-B043-52BF5E3B1CAA}"/>
    <cellStyle name="Normal 7 4 3 2" xfId="4652" xr:uid="{9370AF68-D8EE-4F6C-901C-68134263191F}"/>
    <cellStyle name="Normal 7 4 3 2 2" xfId="6584" xr:uid="{F567FEBF-5770-4EF8-BD34-0E9073EDC820}"/>
    <cellStyle name="Normal 7 4 3 2 2 2" xfId="9590" xr:uid="{63F6EB23-48FC-4B02-AA69-5758E43D658D}"/>
    <cellStyle name="Normal 7 4 3 2 3" xfId="9589" xr:uid="{BFAA42EC-804F-4945-B61E-13C0E8E5F17D}"/>
    <cellStyle name="Normal 7 4 3 3" xfId="6585" xr:uid="{487335F5-500E-4BF0-B5A3-7834B3B9D2B9}"/>
    <cellStyle name="Normal 7 4 3 3 2" xfId="9591" xr:uid="{E612A6D8-24E3-4E0E-9F9F-89ABC2743FCA}"/>
    <cellStyle name="Normal 7 4 3 4" xfId="9588" xr:uid="{D1611F16-ED26-4979-B74B-B2D3190CF84F}"/>
    <cellStyle name="Normal 7 4 4" xfId="4653" xr:uid="{BC959464-03B7-433B-B150-87FB61EAFECD}"/>
    <cellStyle name="Normal 7 4 4 2" xfId="6586" xr:uid="{7191CBA4-9F9F-4A7C-8F9C-4EA9289EBEC0}"/>
    <cellStyle name="Normal 7 4 4 2 2" xfId="9592" xr:uid="{9DD4BACC-F67D-4A61-8C08-F276E843A9E8}"/>
    <cellStyle name="Normal 7 4 5" xfId="4654" xr:uid="{5BFACBB5-289F-42EB-B266-BE4AFD1EF693}"/>
    <cellStyle name="Normal 7 4 5 2" xfId="9593" xr:uid="{B20CA446-BFDF-490B-ADB6-48BF59E9E3FD}"/>
    <cellStyle name="Normal 7 4 6" xfId="4655" xr:uid="{9E7BD868-2F87-40BB-A507-1C63CA1048E1}"/>
    <cellStyle name="Normal 7 4 6 2" xfId="9594" xr:uid="{983675F6-6941-4C23-9027-5876896D6022}"/>
    <cellStyle name="Normal 7 5" xfId="4656" xr:uid="{B457D906-6AA2-440C-A470-8D95F581FED0}"/>
    <cellStyle name="Normal 7 6" xfId="4657" xr:uid="{FCFB7D9A-26EA-4F57-96C3-D89BD361158E}"/>
    <cellStyle name="Normal 7 7" xfId="4658" xr:uid="{018F21BA-8D0B-4D26-AF5F-F21A7E5FB278}"/>
    <cellStyle name="Normal 7 8" xfId="4659" xr:uid="{B63BAA2A-4180-4BC9-AEBF-877BB27C79D1}"/>
    <cellStyle name="Normal 7 8 2" xfId="4660" xr:uid="{63D02A00-3298-4F13-B722-E6CEB20A9EC9}"/>
    <cellStyle name="Normal 7 8 2 2" xfId="6587" xr:uid="{642A19C0-E4B5-46E5-904E-03DC4486F4E5}"/>
    <cellStyle name="Normal 7 8 2 2 2" xfId="6588" xr:uid="{C483771C-BB83-4399-AD0D-AC488859F10B}"/>
    <cellStyle name="Normal 7 8 2 2 2 2" xfId="9598" xr:uid="{4CFE139F-7AC9-4C74-8F0E-1B375C808D76}"/>
    <cellStyle name="Normal 7 8 2 2 3" xfId="9597" xr:uid="{83E66489-60F1-46BD-B014-FC3BB93FC90B}"/>
    <cellStyle name="Normal 7 8 2 3" xfId="6589" xr:uid="{A2300520-C5FC-4B6D-A97E-3B606109AEEF}"/>
    <cellStyle name="Normal 7 8 2 3 2" xfId="9599" xr:uid="{6CB54454-1884-4DA0-935C-78DCFF37A3D8}"/>
    <cellStyle name="Normal 7 8 2 4" xfId="9596" xr:uid="{71DF9EE2-CDB1-4B80-922C-430D9371886B}"/>
    <cellStyle name="Normal 7 8 3" xfId="6590" xr:uid="{2C987FEA-B50B-49FE-8CF4-F1400B4CBEA2}"/>
    <cellStyle name="Normal 7 8 3 2" xfId="6591" xr:uid="{B6B1C5E3-EC7D-431E-8E59-E55BF8E5A3C2}"/>
    <cellStyle name="Normal 7 8 3 2 2" xfId="9601" xr:uid="{AE867E70-E5E7-4CA3-A2BE-20EED37D9E2C}"/>
    <cellStyle name="Normal 7 8 3 3" xfId="9600" xr:uid="{B80A639D-2A0D-4A7A-81DA-C69CFA4D584A}"/>
    <cellStyle name="Normal 7 8 4" xfId="6592" xr:uid="{984F259D-888F-4406-ABEC-33F1D0F37191}"/>
    <cellStyle name="Normal 7 8 4 2" xfId="9602" xr:uid="{0361D343-E5B2-488E-8CF3-B7B53CC0339C}"/>
    <cellStyle name="Normal 7 8 5" xfId="9595" xr:uid="{A05E052A-191F-4FE9-A7B1-E6F85A4CE5D6}"/>
    <cellStyle name="Normal 7 9" xfId="4661" xr:uid="{238F699F-FF6E-4B1A-9E8F-77D7E472A26D}"/>
    <cellStyle name="Normal 7 9 2" xfId="4662" xr:uid="{2D66DB1B-1BD2-471D-B353-34DE8F3B13A3}"/>
    <cellStyle name="Normal 7 9 2 2" xfId="6593" xr:uid="{F0A92972-3563-4B21-ACCF-D91932ADEAF1}"/>
    <cellStyle name="Normal 7 9 2 2 2" xfId="6594" xr:uid="{DA60BA49-DE2D-4D9E-8D34-099723721BFE}"/>
    <cellStyle name="Normal 7 9 2 2 2 2" xfId="9606" xr:uid="{C794F61C-04E1-4C83-8302-C69AE04D70C8}"/>
    <cellStyle name="Normal 7 9 2 2 3" xfId="9605" xr:uid="{89C48B9F-68FA-4565-A4F2-AB8FD2EC1E4B}"/>
    <cellStyle name="Normal 7 9 2 3" xfId="6595" xr:uid="{A5D15B78-46B2-4A34-B93F-951526722A9F}"/>
    <cellStyle name="Normal 7 9 2 3 2" xfId="9607" xr:uid="{F251B6E5-78B0-41BD-B4D0-A63DDF7691C1}"/>
    <cellStyle name="Normal 7 9 2 4" xfId="9604" xr:uid="{D74A89B6-710A-4339-9AA5-FFA824CB1675}"/>
    <cellStyle name="Normal 7 9 3" xfId="6596" xr:uid="{99CDF518-BE34-4EEC-A7D4-E5461343B955}"/>
    <cellStyle name="Normal 7 9 3 2" xfId="6597" xr:uid="{0767158C-EA3E-4158-9456-F71D8680315C}"/>
    <cellStyle name="Normal 7 9 3 2 2" xfId="9609" xr:uid="{B7B6A7D9-3A1C-4CDC-B853-6B5AAC453A63}"/>
    <cellStyle name="Normal 7 9 3 3" xfId="9608" xr:uid="{54C170C4-5AAC-499A-9DA1-359E56A3E29C}"/>
    <cellStyle name="Normal 7 9 4" xfId="6598" xr:uid="{7DDDFB4B-68D5-4D96-8949-9D17859ABCEE}"/>
    <cellStyle name="Normal 7 9 4 2" xfId="9610" xr:uid="{1ACF2BAD-52AC-408F-B187-DC0AFD237353}"/>
    <cellStyle name="Normal 7 9 5" xfId="9603" xr:uid="{40AB1CAF-21B2-4F79-A030-22042813F1D7}"/>
    <cellStyle name="Normal 7_F.  DF Query  (2)" xfId="4663" xr:uid="{658B80A2-5599-4932-BD5C-656EBA47A94F}"/>
    <cellStyle name="Normal 70" xfId="6599" xr:uid="{CFA859C0-B86C-4477-9375-2B31F37C5CFE}"/>
    <cellStyle name="Normal 71" xfId="6600" xr:uid="{49CB8E72-EA6D-4120-881F-4DF7B77D78D7}"/>
    <cellStyle name="Normal 72" xfId="6601" xr:uid="{0C6F24FF-82FF-446E-84C2-42E5DA0C47F0}"/>
    <cellStyle name="Normal 73" xfId="6602" xr:uid="{5ED418A9-0BED-4A49-88FF-B04361F2C414}"/>
    <cellStyle name="Normal 74" xfId="6603" xr:uid="{4A63D276-1CFB-4DA2-AEE5-DE3603E46B5B}"/>
    <cellStyle name="Normal 75" xfId="6604" xr:uid="{5C9C4226-8361-4DAA-AC40-563E3C0B4CD7}"/>
    <cellStyle name="Normal 76" xfId="6605" xr:uid="{DE9AD17C-E52B-4C6E-A88B-C6BA13D1EE8B}"/>
    <cellStyle name="Normal 77" xfId="6606" xr:uid="{41D13371-D92A-4AEE-9A8D-01F8EC165516}"/>
    <cellStyle name="Normal 78" xfId="6607" xr:uid="{B183C2F9-CCC1-4D35-B1B2-82DBBAFFC753}"/>
    <cellStyle name="Normal 79" xfId="6608" xr:uid="{B83D7722-EEFF-456C-97B0-F1895EEA9EF2}"/>
    <cellStyle name="Normal 8" xfId="4664" xr:uid="{952A7BDE-B10B-4C7A-A7EB-2F4B612F86ED}"/>
    <cellStyle name="Normal 8 10" xfId="4665" xr:uid="{AEA8A280-BC46-468E-B1BD-C38087798A2B}"/>
    <cellStyle name="Normal 8 11" xfId="4666" xr:uid="{07173096-31B3-46E9-9953-06BD38900B0A}"/>
    <cellStyle name="Normal 8 12" xfId="4667" xr:uid="{A14C69B3-1C12-4AE0-87A6-4EE55515682B}"/>
    <cellStyle name="Normal 8 13" xfId="4668" xr:uid="{72926693-F672-42BD-9872-90592848C87B}"/>
    <cellStyle name="Normal 8 14" xfId="4669" xr:uid="{2C2891A4-2476-4FEE-827E-7BF77586D77A}"/>
    <cellStyle name="Normal 8 15" xfId="4670" xr:uid="{F866BFBB-5514-4C53-8DCB-CF1CBA52772B}"/>
    <cellStyle name="Normal 8 15 2" xfId="4671" xr:uid="{2714A5FA-6777-4D01-B04B-1D5E02A7F1E9}"/>
    <cellStyle name="Normal 8 15 2 2" xfId="9612" xr:uid="{543EE921-2BC4-4C95-93CA-220C9B50F566}"/>
    <cellStyle name="Normal 8 15 3" xfId="9611" xr:uid="{650F035D-B926-4707-872A-AB19B700B5CB}"/>
    <cellStyle name="Normal 8 2" xfId="4672" xr:uid="{F965EEC2-7B4A-49EE-A8CE-F22F7A5E0E76}"/>
    <cellStyle name="Normal 8 2 2" xfId="4673" xr:uid="{CFBA58E9-012C-49A0-8F3B-CD3D10797623}"/>
    <cellStyle name="Normal 8 2 2 2" xfId="4674" xr:uid="{A5ED6062-9D26-4F90-8003-7070F45BBE58}"/>
    <cellStyle name="Normal 8 2 2 2 2" xfId="4675" xr:uid="{432D4902-0889-4737-8B7E-43923EAC0BD7}"/>
    <cellStyle name="Normal 8 2 2 2 2 2" xfId="5650" xr:uid="{1CF1AAD8-B2B8-4925-BFCE-55EA3A52C3BA}"/>
    <cellStyle name="Normal 8 2 2 2 2 2 2" xfId="5651" xr:uid="{81B8D9A3-F00E-4495-B79D-8E401D7983CA}"/>
    <cellStyle name="Normal 8 2 2 2 2 2 3" xfId="9939" xr:uid="{037A9E66-C394-4AB7-AE16-62E974E514FE}"/>
    <cellStyle name="Normal 8 2 2 2 2 3" xfId="5652" xr:uid="{D0C9A004-8FBB-4EDD-8DBF-87CECF9966E0}"/>
    <cellStyle name="Normal 8 2 2 2 2 3 2" xfId="5653" xr:uid="{8FE86CCB-1582-4DFD-B363-CF82B935CB3C}"/>
    <cellStyle name="Normal 8 2 2 2 2 4" xfId="5654" xr:uid="{E14CC705-1A1D-4BD3-B583-42F954D1C2CC}"/>
    <cellStyle name="Normal 8 2 2 2 2 5" xfId="9614" xr:uid="{41570F4D-F4F2-4B35-A8EE-6651FBEF2D01}"/>
    <cellStyle name="Normal 8 2 2 2 3" xfId="5655" xr:uid="{9D533B00-CDD6-4BBA-832A-304EF1D68777}"/>
    <cellStyle name="Normal 8 2 2 2 3 2" xfId="5656" xr:uid="{4CB5F5E4-FD85-41B8-94CE-F1BE139ED6A8}"/>
    <cellStyle name="Normal 8 2 2 2 3 3" xfId="9938" xr:uid="{9F89F480-6654-4C3B-981E-2FAA3422B86B}"/>
    <cellStyle name="Normal 8 2 2 2 4" xfId="5657" xr:uid="{13B931C3-A0C3-46E8-B852-F4361E64DBF3}"/>
    <cellStyle name="Normal 8 2 2 2 4 2" xfId="5658" xr:uid="{C0714D5B-8FD6-4B79-A3C5-9C5ED69941D4}"/>
    <cellStyle name="Normal 8 2 2 2 5" xfId="5659" xr:uid="{F3CDCE8A-8BBF-4048-9E4E-4C8732298641}"/>
    <cellStyle name="Normal 8 2 2 2 6" xfId="9613" xr:uid="{4560CA90-6A1E-438E-8284-33279A901737}"/>
    <cellStyle name="Normal 8 2 2 3" xfId="5660" xr:uid="{F9C3E2E9-20CA-470B-AE1D-A79910AA2EC4}"/>
    <cellStyle name="Normal 8 2 2 3 2" xfId="5661" xr:uid="{4B04F884-8BDD-4F14-BCCB-1146D6F8CDE6}"/>
    <cellStyle name="Normal 8 2 2 3 2 2" xfId="5662" xr:uid="{BFC12618-F78B-42B9-89FF-DE8D598963DA}"/>
    <cellStyle name="Normal 8 2 2 3 3" xfId="5663" xr:uid="{D5242986-37FE-4F7A-BAF9-A2B1C7313817}"/>
    <cellStyle name="Normal 8 2 2 3 3 2" xfId="5664" xr:uid="{22A01FD3-F6EC-464C-8231-A084BD6FDD22}"/>
    <cellStyle name="Normal 8 2 2 3 4" xfId="5665" xr:uid="{3CC2D052-99E5-41DA-ACAF-D91D480A454E}"/>
    <cellStyle name="Normal 8 2 2 4" xfId="5666" xr:uid="{4EAF9EF8-304A-47B2-BFA3-540F579D56E1}"/>
    <cellStyle name="Normal 8 2 2 4 2" xfId="5667" xr:uid="{619A8F5A-323C-4FC1-870A-FB5403DB9CC5}"/>
    <cellStyle name="Normal 8 2 2 5" xfId="5668" xr:uid="{357D839E-18B3-4B57-BFF6-6CDD6E0F7836}"/>
    <cellStyle name="Normal 8 2 2 5 2" xfId="5669" xr:uid="{F7D189C0-E775-435A-A8B3-9C0269747E5A}"/>
    <cellStyle name="Normal 8 2 2 6" xfId="5670" xr:uid="{AF4D9111-5752-4F3E-A2B0-5B4C439EA079}"/>
    <cellStyle name="Normal 8 2 3" xfId="4676" xr:uid="{9891E757-C490-4E23-B0A0-7DAD5F5077FF}"/>
    <cellStyle name="Normal 8 2 3 2" xfId="5671" xr:uid="{4CD86096-8C25-4100-9C14-DC45C1B8F5A0}"/>
    <cellStyle name="Normal 8 2 3 2 2" xfId="5672" xr:uid="{90ED8C18-9D61-4664-8252-7E037E48B1FC}"/>
    <cellStyle name="Normal 8 2 3 2 2 2" xfId="5673" xr:uid="{8CA94BD0-11A4-436C-BBF5-6B18D232704E}"/>
    <cellStyle name="Normal 8 2 3 2 3" xfId="5674" xr:uid="{ED99FAA9-C158-4E96-9538-287D8D8A7092}"/>
    <cellStyle name="Normal 8 2 3 2 3 2" xfId="5675" xr:uid="{F4C3FFEC-430D-4E2A-BFA9-288E16E6F600}"/>
    <cellStyle name="Normal 8 2 3 2 4" xfId="5676" xr:uid="{D32AF23E-A674-4423-AB78-BF6EECE81947}"/>
    <cellStyle name="Normal 8 2 3 3" xfId="5677" xr:uid="{6B1923DE-4C08-45B7-A573-73718368504B}"/>
    <cellStyle name="Normal 8 2 3 3 2" xfId="5678" xr:uid="{F50F793B-21D2-4594-87C4-F3A53AE0E25A}"/>
    <cellStyle name="Normal 8 2 3 4" xfId="5679" xr:uid="{5E703C06-CD5C-40FE-9558-DD2CB49E55E7}"/>
    <cellStyle name="Normal 8 2 3 4 2" xfId="5680" xr:uid="{014555AE-78FA-41D2-B1D7-9929DECA7D6F}"/>
    <cellStyle name="Normal 8 2 3 5" xfId="5681" xr:uid="{F3535F42-249F-4021-BCE7-784F69011B30}"/>
    <cellStyle name="Normal 8 2 4" xfId="4677" xr:uid="{58635E64-44DD-45BA-8AD4-C1EDE30B1115}"/>
    <cellStyle name="Normal 8 2 4 2" xfId="4678" xr:uid="{A1C5D780-69C9-4620-B039-BBA07D9419B2}"/>
    <cellStyle name="Normal 8 2 4 2 2" xfId="5682" xr:uid="{3582E7BC-7298-4199-A76D-6024F96725B1}"/>
    <cellStyle name="Normal 8 2 4 2 2 2" xfId="9941" xr:uid="{7621722B-DB41-4B11-A71C-B6165CB27894}"/>
    <cellStyle name="Normal 8 2 4 2 3" xfId="9616" xr:uid="{FC8FB2D9-4618-4878-AC9F-AF550A40417D}"/>
    <cellStyle name="Normal 8 2 4 3" xfId="5683" xr:uid="{C906FCF9-444E-40C0-8069-CB22A049BC7E}"/>
    <cellStyle name="Normal 8 2 4 3 2" xfId="5684" xr:uid="{AB14937C-BF06-442B-8912-221803AACD53}"/>
    <cellStyle name="Normal 8 2 4 3 3" xfId="9940" xr:uid="{16C0CC35-BEFA-4008-BE1E-3B82FC99A8F3}"/>
    <cellStyle name="Normal 8 2 4 4" xfId="5685" xr:uid="{5E92158B-754B-46BA-A9DC-9CE935365C68}"/>
    <cellStyle name="Normal 8 2 4 5" xfId="9615" xr:uid="{717E4880-369B-4EDC-8412-EBD88745D523}"/>
    <cellStyle name="Normal 8 2 5" xfId="5686" xr:uid="{7946C8F1-E72C-4242-AFAB-83FC2B824CF4}"/>
    <cellStyle name="Normal 8 2 5 2" xfId="5687" xr:uid="{1F92A5CB-3FDB-4193-9684-A0A2E72D2694}"/>
    <cellStyle name="Normal 8 2 6" xfId="5688" xr:uid="{EC11B8E0-2CF4-462F-846D-3442AAC57EAD}"/>
    <cellStyle name="Normal 8 2 6 2" xfId="5689" xr:uid="{6B7F2599-77CE-4EA7-85DC-9460902EF964}"/>
    <cellStyle name="Normal 8 2 7" xfId="5690" xr:uid="{74BC7D9F-DFFE-4EAD-B9C7-3BFC3510C358}"/>
    <cellStyle name="Normal 8 3" xfId="4679" xr:uid="{FFC63879-136A-4AF4-AB5E-FB970127E359}"/>
    <cellStyle name="Normal 8 3 2" xfId="4680" xr:uid="{2CAD0022-C1FC-4948-BE55-5A9D6F9D7135}"/>
    <cellStyle name="Normal 8 3 2 2" xfId="4681" xr:uid="{7A60872D-C4E1-4E65-8293-3ABEBF9CCD70}"/>
    <cellStyle name="Normal 8 3 2 2 2" xfId="5691" xr:uid="{79B1D82D-A0F6-4726-9FC8-990A2DE4A618}"/>
    <cellStyle name="Normal 8 3 2 2 2 2" xfId="5692" xr:uid="{FE0EC0C8-EA7E-456E-BA4B-38823B7F9D4E}"/>
    <cellStyle name="Normal 8 3 2 2 2 3" xfId="9943" xr:uid="{9A6F9813-9F34-4A3D-B771-B978A9D18BF2}"/>
    <cellStyle name="Normal 8 3 2 2 3" xfId="5693" xr:uid="{F4871563-D6F8-465D-A99B-98AC78FFFE56}"/>
    <cellStyle name="Normal 8 3 2 2 3 2" xfId="5694" xr:uid="{CAD7EB1D-24F6-445D-AA54-7654D36287E4}"/>
    <cellStyle name="Normal 8 3 2 2 4" xfId="5695" xr:uid="{A03BA43C-3151-4711-A85F-A0CDE07C930D}"/>
    <cellStyle name="Normal 8 3 2 2 5" xfId="9618" xr:uid="{6D2D310C-2B9E-4507-B81A-18B70EA5C432}"/>
    <cellStyle name="Normal 8 3 2 3" xfId="5696" xr:uid="{CA647699-FB06-49D4-BBE9-E7DC51480297}"/>
    <cellStyle name="Normal 8 3 2 3 2" xfId="5697" xr:uid="{88362764-AA90-4C8C-9E1C-83D0F82D7511}"/>
    <cellStyle name="Normal 8 3 2 3 3" xfId="9942" xr:uid="{B9BB7ABD-28B2-4FB1-8395-915560E1D12E}"/>
    <cellStyle name="Normal 8 3 2 4" xfId="5698" xr:uid="{092B5358-5CEE-4A76-A6DB-78B204C12E95}"/>
    <cellStyle name="Normal 8 3 2 4 2" xfId="5699" xr:uid="{421D6DE4-190F-4701-919A-76EBA6619A2F}"/>
    <cellStyle name="Normal 8 3 2 5" xfId="5700" xr:uid="{98D52A52-ABC0-41F6-A7B2-5B3F2016419A}"/>
    <cellStyle name="Normal 8 3 2 6" xfId="9617" xr:uid="{0040B0A6-48FA-4A33-B65A-9CB00F79CC3D}"/>
    <cellStyle name="Normal 8 3 3" xfId="4682" xr:uid="{F45D22A6-331A-4486-8972-DE668E50CD93}"/>
    <cellStyle name="Normal 8 3 3 2" xfId="5701" xr:uid="{D15E89BF-51AC-4FA3-BA19-8551FB033BCB}"/>
    <cellStyle name="Normal 8 3 3 2 2" xfId="5702" xr:uid="{1F726CC3-9D5A-4141-A6B6-4EC2D36526AC}"/>
    <cellStyle name="Normal 8 3 3 2 3" xfId="9944" xr:uid="{A2F5F39A-F6B8-43EB-81A6-48096B34CE46}"/>
    <cellStyle name="Normal 8 3 3 3" xfId="5703" xr:uid="{BDFAE661-6485-44E1-A83F-B6D532BB1838}"/>
    <cellStyle name="Normal 8 3 3 3 2" xfId="5704" xr:uid="{8D7E4176-89C8-43A9-A1FE-00FFBB32C2AF}"/>
    <cellStyle name="Normal 8 3 3 4" xfId="5705" xr:uid="{DD6B2D5C-C39C-44E7-930B-211144D9F721}"/>
    <cellStyle name="Normal 8 3 3 5" xfId="9619" xr:uid="{0F156264-6504-4570-B534-370301159F0A}"/>
    <cellStyle name="Normal 8 3 4" xfId="5706" xr:uid="{3523D40D-2AE0-498B-861F-EA4CF4DB89A1}"/>
    <cellStyle name="Normal 8 3 4 2" xfId="5707" xr:uid="{AB8B6E43-27BC-49F2-B926-3E8784467D95}"/>
    <cellStyle name="Normal 8 3 5" xfId="5708" xr:uid="{FFBD1023-49FD-4BC6-A4E9-C7A6C72CA476}"/>
    <cellStyle name="Normal 8 3 5 2" xfId="5709" xr:uid="{2B361477-FB3E-49CC-BA1A-A48BD252E5C7}"/>
    <cellStyle name="Normal 8 3 6" xfId="5710" xr:uid="{66CBF2B5-0848-40F9-929F-6937849ABC33}"/>
    <cellStyle name="Normal 8 4" xfId="4683" xr:uid="{21D0EB44-F1EA-4C20-AC81-57A45C20AB8D}"/>
    <cellStyle name="Normal 8 4 2" xfId="5711" xr:uid="{48DB8C3C-2976-442F-8B35-D7ECD567810E}"/>
    <cellStyle name="Normal 8 4 2 2" xfId="5712" xr:uid="{76EFF8DC-B44D-4B3C-999B-7D99FD911578}"/>
    <cellStyle name="Normal 8 4 2 2 2" xfId="5713" xr:uid="{B1A712D1-B1F7-4BB8-92BF-E3A1D39C4DD2}"/>
    <cellStyle name="Normal 8 4 2 3" xfId="5714" xr:uid="{65DE7046-6B6F-44A3-AE8C-880325B7F3BC}"/>
    <cellStyle name="Normal 8 4 2 3 2" xfId="5715" xr:uid="{6ECCAD47-D716-47D0-BB09-E072700C00C2}"/>
    <cellStyle name="Normal 8 4 2 4" xfId="5716" xr:uid="{24AA1019-E865-491E-9247-0F4256368496}"/>
    <cellStyle name="Normal 8 4 3" xfId="5717" xr:uid="{A2882754-9CCC-40A0-BB47-7D1C33C8CB6E}"/>
    <cellStyle name="Normal 8 4 3 2" xfId="5718" xr:uid="{2D87020D-AA0D-405D-A744-D48918F51898}"/>
    <cellStyle name="Normal 8 4 4" xfId="5719" xr:uid="{7F4F49D3-A481-4014-BB66-797B55D30F46}"/>
    <cellStyle name="Normal 8 4 4 2" xfId="5720" xr:uid="{AA1376FE-B00A-449C-834C-BBF39DFDF003}"/>
    <cellStyle name="Normal 8 4 5" xfId="5721" xr:uid="{020D1660-CDF0-4331-AFA1-E1756009C87F}"/>
    <cellStyle name="Normal 8 5" xfId="4684" xr:uid="{ABF3D304-A8EB-4F2A-9FCF-49062F7ACF30}"/>
    <cellStyle name="Normal 8 5 2" xfId="4685" xr:uid="{64655DAE-81BF-417F-AB9C-FD3B6EEC7A4F}"/>
    <cellStyle name="Normal 8 5 2 2" xfId="5722" xr:uid="{068306BD-3A6F-4DC2-9879-B39A00805B3D}"/>
    <cellStyle name="Normal 8 5 2 2 2" xfId="6609" xr:uid="{114BDED2-7D85-4C34-9D63-F98452631B8E}"/>
    <cellStyle name="Normal 8 5 2 2 2 2" xfId="9621" xr:uid="{03C268AA-49B2-443D-84EC-85E6C05ECFD9}"/>
    <cellStyle name="Normal 8 5 2 3" xfId="6610" xr:uid="{C9DD4CBC-E45D-46FD-A19E-C8611A1F8F1E}"/>
    <cellStyle name="Normal 8 5 2 3 2" xfId="9622" xr:uid="{2EDC5DC2-8E3B-4301-93B2-643DCD2779EB}"/>
    <cellStyle name="Normal 8 5 2 4" xfId="9620" xr:uid="{E641C5FE-3580-4AA7-B204-9508CA95FD67}"/>
    <cellStyle name="Normal 8 5 3" xfId="5723" xr:uid="{75643EAE-CE49-406B-B24F-6256F1C4E7EA}"/>
    <cellStyle name="Normal 8 5 3 2" xfId="5724" xr:uid="{885D62E9-2A77-463A-861D-BC71C34444CA}"/>
    <cellStyle name="Normal 8 5 4" xfId="5725" xr:uid="{15B03DB9-0B0F-4A8F-9056-EB3D5BA4168B}"/>
    <cellStyle name="Normal 8 6" xfId="4686" xr:uid="{83538525-D8E4-4379-AA5E-F72AF9818568}"/>
    <cellStyle name="Normal 8 6 2" xfId="4687" xr:uid="{95A4009D-E103-4485-9DC4-B9F9483B02FE}"/>
    <cellStyle name="Normal 8 6 2 2" xfId="6611" xr:uid="{B315C3B9-C197-40E4-81A6-A7B00D1EA777}"/>
    <cellStyle name="Normal 8 6 2 2 2" xfId="9624" xr:uid="{C35514C7-96C7-475A-8C13-73B3EBFEB20C}"/>
    <cellStyle name="Normal 8 6 2 3" xfId="9623" xr:uid="{29EFFC9E-B283-4EC5-92E1-88D6B73676D0}"/>
    <cellStyle name="Normal 8 6 3" xfId="6612" xr:uid="{C12BB158-5D82-47EA-B68F-BED9D3AAD7C8}"/>
    <cellStyle name="Normal 8 6 3 2" xfId="9625" xr:uid="{45FA626A-6D3F-43CB-A9DC-95185CCE2D1F}"/>
    <cellStyle name="Normal 8 7" xfId="4688" xr:uid="{A16E35F7-EFDE-4280-AC4D-631B5DCBDD2F}"/>
    <cellStyle name="Normal 8 7 2" xfId="5726" xr:uid="{B2F23EB2-A386-4811-B41A-31DF2032EC46}"/>
    <cellStyle name="Normal 8 8" xfId="4689" xr:uid="{94A93DAB-176C-4F10-8CFF-4F666AAD1872}"/>
    <cellStyle name="Normal 8 9" xfId="4690" xr:uid="{DA03D281-F5E7-4F5A-97C4-6AAAC19ACFAB}"/>
    <cellStyle name="Normal 8_12.  SRSG Memo" xfId="4691" xr:uid="{9847D321-8512-4DD6-BE53-F28656A9F802}"/>
    <cellStyle name="Normal 80" xfId="6613" xr:uid="{353EBECE-7947-4EF2-94A0-62D351A5FF3C}"/>
    <cellStyle name="Normal 81" xfId="6614" xr:uid="{4D149641-C9CA-43BE-B2BC-6D7985AB61BD}"/>
    <cellStyle name="Normal 82" xfId="6615" xr:uid="{95A81CA0-92FD-4419-B9D3-98708C145220}"/>
    <cellStyle name="Normal 83" xfId="6616" xr:uid="{EB7BDA3E-42FB-4789-9618-658252C11B9A}"/>
    <cellStyle name="Normal 84" xfId="6617" xr:uid="{463C37ED-900E-4589-9C2B-8EEDF96B5ADC}"/>
    <cellStyle name="Normal 85" xfId="6618" xr:uid="{7A71335A-55F8-4A78-8295-AE120B12D1D4}"/>
    <cellStyle name="Normal 86" xfId="6619" xr:uid="{807199F6-1933-473B-88CD-E22F3A9480A3}"/>
    <cellStyle name="Normal 87" xfId="6620" xr:uid="{67B10E1B-88F0-4209-B1F3-EBCCA95109D0}"/>
    <cellStyle name="Normal 88" xfId="6621" xr:uid="{60CAB6F6-7E3C-40B8-8AEE-9B12B32D112F}"/>
    <cellStyle name="Normal 89" xfId="6622" xr:uid="{DB05B3C4-890E-45A5-A577-2824D8DAD9E0}"/>
    <cellStyle name="Normal 9" xfId="4692" xr:uid="{ED16FA53-147B-4AB1-818B-4C85D3CE9DE0}"/>
    <cellStyle name="Normal 9 10" xfId="4693" xr:uid="{A4848D19-145E-46B5-B925-06100BD000BC}"/>
    <cellStyle name="Normal 9 2" xfId="4694" xr:uid="{37ADCC1A-DF32-4E1E-9DC0-0CCF80DAC72E}"/>
    <cellStyle name="Normal 9 2 2" xfId="4695" xr:uid="{D3B17FC9-C195-4E46-89AC-B4AE2E5F1D55}"/>
    <cellStyle name="Normal 9 2 2 2" xfId="4696" xr:uid="{2D256E6B-7406-4CA2-9258-C7A1A11125FF}"/>
    <cellStyle name="Normal 9 2 2 2 2" xfId="4697" xr:uid="{382442BC-403E-4687-9248-869E41059C2D}"/>
    <cellStyle name="Normal 9 2 2 2 2 2" xfId="5727" xr:uid="{9C9D1492-B710-4345-9182-D4DC35EC91C8}"/>
    <cellStyle name="Normal 9 2 2 2 2 2 2" xfId="9946" xr:uid="{B19983D1-40A9-489C-BBE9-2C426FFFF527}"/>
    <cellStyle name="Normal 9 2 2 2 2 3" xfId="9628" xr:uid="{627D33CC-E20C-41E7-B15C-53E7D83170CE}"/>
    <cellStyle name="Normal 9 2 2 2 3" xfId="5728" xr:uid="{295002D8-628A-4C01-A31A-FC2DF6DAA0F7}"/>
    <cellStyle name="Normal 9 2 2 2 3 2" xfId="5729" xr:uid="{000BD743-39F7-43D8-8383-690781F7978F}"/>
    <cellStyle name="Normal 9 2 2 2 3 3" xfId="9945" xr:uid="{B8AB7D74-DD8A-468D-926E-DFF8954A681D}"/>
    <cellStyle name="Normal 9 2 2 2 4" xfId="5730" xr:uid="{7E4A2D3A-D56D-4F26-8638-0BAAF8FE0762}"/>
    <cellStyle name="Normal 9 2 2 2 5" xfId="9627" xr:uid="{AD564F57-3049-45CD-B6C7-5D3A7D32CDDF}"/>
    <cellStyle name="Normal 9 2 2 3" xfId="4698" xr:uid="{A9D03CEF-AC7E-46C5-A687-C2D1B000CC6A}"/>
    <cellStyle name="Normal 9 2 2 3 2" xfId="4699" xr:uid="{28D498C4-AB1A-4D18-B4C0-0E29A03E9EA1}"/>
    <cellStyle name="Normal 9 2 2 3 2 2" xfId="9630" xr:uid="{D479AC73-9CE4-4DEE-B4F6-F2F8CAC2164A}"/>
    <cellStyle name="Normal 9 2 2 3 3" xfId="9629" xr:uid="{892496A3-6D64-4C48-9817-50A55D4C30D0}"/>
    <cellStyle name="Normal 9 2 2 4" xfId="4700" xr:uid="{424C6D53-CC30-48DF-86C6-C7664B7963A2}"/>
    <cellStyle name="Normal 9 2 2 4 2" xfId="5731" xr:uid="{6E9AD693-84D9-4348-804E-D9B14A559DFB}"/>
    <cellStyle name="Normal 9 2 2 4 2 2" xfId="9947" xr:uid="{6F8838CD-5530-4D69-982A-ED32EEFAC755}"/>
    <cellStyle name="Normal 9 2 2 4 3" xfId="9631" xr:uid="{7214E966-4269-4476-8BA5-A718C3648CDA}"/>
    <cellStyle name="Normal 9 2 2 5" xfId="4701" xr:uid="{10C077A0-1F1A-4733-A098-EA3DA92F369E}"/>
    <cellStyle name="Normal 9 2 2 5 2" xfId="9632" xr:uid="{1DA0FA00-D31E-4615-BED6-3AD47E807AF4}"/>
    <cellStyle name="Normal 9 2 2 6" xfId="9626" xr:uid="{13EA0389-DF26-48A4-AAC9-1BA21657C17F}"/>
    <cellStyle name="Normal 9 2 3" xfId="4702" xr:uid="{CE00CED0-0399-4121-BF81-9CFBDCE54B26}"/>
    <cellStyle name="Normal 9 2 3 2" xfId="4703" xr:uid="{6A753360-0505-4C5C-AE58-F1E40C5E362C}"/>
    <cellStyle name="Normal 9 2 3 2 2" xfId="5732" xr:uid="{2CBE8519-8526-41D9-B9D6-E96DF60A5ABC}"/>
    <cellStyle name="Normal 9 2 3 2 2 2" xfId="9949" xr:uid="{0CACE14F-1B5F-427F-9E69-6C23216EC592}"/>
    <cellStyle name="Normal 9 2 3 2 3" xfId="9634" xr:uid="{1207AA19-C2CE-46AE-9B4F-4A730814E3D3}"/>
    <cellStyle name="Normal 9 2 3 3" xfId="5733" xr:uid="{AD18B1B8-259B-4769-A6D0-B74A44DC0FBD}"/>
    <cellStyle name="Normal 9 2 3 3 2" xfId="5734" xr:uid="{6E0D065A-1A47-4FBC-B49E-5B3A2B219EB8}"/>
    <cellStyle name="Normal 9 2 3 3 3" xfId="9948" xr:uid="{FD9C2AD6-34BD-46DD-86D2-023EB3FE386F}"/>
    <cellStyle name="Normal 9 2 3 4" xfId="5735" xr:uid="{6BE39E17-9AB5-4B9E-B7BB-DC13079D79A5}"/>
    <cellStyle name="Normal 9 2 3 5" xfId="9633" xr:uid="{CF863B0C-D7A3-402E-882F-27D6EF6D86B2}"/>
    <cellStyle name="Normal 9 2 4" xfId="5736" xr:uid="{25901958-4027-4413-844D-DB2BA1581D41}"/>
    <cellStyle name="Normal 9 2 4 2" xfId="5737" xr:uid="{AF955305-1E5C-4F7F-A2F0-ACF5A881E623}"/>
    <cellStyle name="Normal 9 2 5" xfId="5738" xr:uid="{CAB9E9E3-6A13-48DE-B31A-C3DCF69E589B}"/>
    <cellStyle name="Normal 9 2 5 2" xfId="5739" xr:uid="{581CC25C-1A0D-42D8-AD22-2EE8453C78D6}"/>
    <cellStyle name="Normal 9 2 6" xfId="5740" xr:uid="{497C6E22-FEA0-489C-AE9A-879DED535DEF}"/>
    <cellStyle name="Normal 9 2_12.  SRSG Memo" xfId="4704" xr:uid="{4E12753B-CA1D-4441-A4AD-B84ECBFD4E39}"/>
    <cellStyle name="Normal 9 3" xfId="4705" xr:uid="{2E9E1B0D-EF97-4E1C-A78C-30DB847A3417}"/>
    <cellStyle name="Normal 9 3 2" xfId="4706" xr:uid="{5EEF1B25-850E-4AF9-8842-C61C74C1D6C1}"/>
    <cellStyle name="Normal 9 3 2 2" xfId="4707" xr:uid="{295BE7CC-2582-419F-A8E6-ABB542F53907}"/>
    <cellStyle name="Normal 9 3 2 2 2" xfId="5741" xr:uid="{8549514E-F86D-4D78-A6E8-E154F1D3C9C5}"/>
    <cellStyle name="Normal 9 3 2 2 2 2" xfId="9951" xr:uid="{96451438-5657-4F89-83C1-6952883F7B2E}"/>
    <cellStyle name="Normal 9 3 2 2 3" xfId="9636" xr:uid="{AE6A0E10-E2BA-44D8-A87A-F06648E409CD}"/>
    <cellStyle name="Normal 9 3 2 3" xfId="5742" xr:uid="{674049A8-45F8-4221-99CA-A282B9368F9B}"/>
    <cellStyle name="Normal 9 3 2 3 2" xfId="5743" xr:uid="{F790048B-7CE8-4792-9113-9E4BD3B94398}"/>
    <cellStyle name="Normal 9 3 2 3 3" xfId="9950" xr:uid="{8AE20BD0-81D5-44F4-9AF2-6B4E194BD45A}"/>
    <cellStyle name="Normal 9 3 2 4" xfId="5744" xr:uid="{8B9F74D1-D292-4215-82B9-A86AED06948D}"/>
    <cellStyle name="Normal 9 3 2 5" xfId="9635" xr:uid="{C32F6C62-E1E3-48AF-AFC1-3D83156AF47B}"/>
    <cellStyle name="Normal 9 3 3" xfId="5745" xr:uid="{75C6BCD0-21FC-4854-8487-2F765F021F56}"/>
    <cellStyle name="Normal 9 3 3 2" xfId="5746" xr:uid="{6AC35814-053A-4459-9335-3A40447CDCCB}"/>
    <cellStyle name="Normal 9 3 4" xfId="5747" xr:uid="{7686D370-438C-4948-B6A9-2E1122DB6067}"/>
    <cellStyle name="Normal 9 3 4 2" xfId="5748" xr:uid="{ABA7D3CD-BB50-45EC-8C58-7A3C1539A6A3}"/>
    <cellStyle name="Normal 9 3 5" xfId="5749" xr:uid="{85C9D3FB-6470-4183-8B9B-C3DB73118C15}"/>
    <cellStyle name="Normal 9 4" xfId="4708" xr:uid="{133F275B-E808-4FE8-96EF-375C3A38236D}"/>
    <cellStyle name="Normal 9 4 2" xfId="5750" xr:uid="{6A96CF34-8A81-4644-8D05-1FEE21D41901}"/>
    <cellStyle name="Normal 9 4 2 2" xfId="5751" xr:uid="{87412FCD-8900-4BF3-809C-49638093E34E}"/>
    <cellStyle name="Normal 9 4 3" xfId="5752" xr:uid="{CFEF6E9D-33DC-4FEC-B9A1-00C7A64B3AA3}"/>
    <cellStyle name="Normal 9 4 3 2" xfId="5753" xr:uid="{16213E1C-D57D-420B-B8D1-96A78B979750}"/>
    <cellStyle name="Normal 9 4 4" xfId="5754" xr:uid="{1BBC6E2D-EB41-4352-9820-5978E0080BCA}"/>
    <cellStyle name="Normal 9 5" xfId="4709" xr:uid="{9CDBD085-2A21-42DB-8BA6-11CDE66BC2AE}"/>
    <cellStyle name="Normal 9 5 2" xfId="4710" xr:uid="{CA05AA10-CBE0-49D9-8633-A1617AEB8179}"/>
    <cellStyle name="Normal 9 5 2 2" xfId="4711" xr:uid="{0C87D73E-383B-4301-86C1-4FA6C05E31CF}"/>
    <cellStyle name="Normal 9 5 2 2 2" xfId="9639" xr:uid="{F723AAD5-DCAE-4606-B1DB-EC0FC6724517}"/>
    <cellStyle name="Normal 9 5 2 3" xfId="9638" xr:uid="{4425C34F-9808-4CC9-8B46-9F20EF757965}"/>
    <cellStyle name="Normal 9 5 3" xfId="4712" xr:uid="{D52D1D6B-B898-43DF-85B7-F3646F3EE5C1}"/>
    <cellStyle name="Normal 9 5 3 2" xfId="4713" xr:uid="{9F7D9F67-5882-4B06-836F-3E81247A2F72}"/>
    <cellStyle name="Normal 9 5 3 2 2" xfId="9641" xr:uid="{F3299633-0C2A-4252-B218-7A71500A4CD6}"/>
    <cellStyle name="Normal 9 5 3 3" xfId="9640" xr:uid="{10D56B87-37BF-42FC-A52D-713AD16E1408}"/>
    <cellStyle name="Normal 9 5 4" xfId="4714" xr:uid="{6F6945EB-2A92-4075-99FB-C54884C7E20F}"/>
    <cellStyle name="Normal 9 5 4 2" xfId="9642" xr:uid="{3CC95FFF-3F29-4BC8-9FBA-CD6B219B8C6E}"/>
    <cellStyle name="Normal 9 5 5" xfId="4715" xr:uid="{737B7E66-727F-4CA5-8A6B-6EE29E728522}"/>
    <cellStyle name="Normal 9 5 5 2" xfId="9643" xr:uid="{36FEC71C-7DEA-41D5-B9E1-625D9BC36243}"/>
    <cellStyle name="Normal 9 5 6" xfId="9637" xr:uid="{FCCC5B2F-04B3-428A-B516-21AF95A85E49}"/>
    <cellStyle name="Normal 9 6" xfId="4716" xr:uid="{BBAC1CCD-C29A-4804-A528-6C9DB8D24E14}"/>
    <cellStyle name="Normal 9 6 2" xfId="4717" xr:uid="{9E90943B-A1D6-4BD6-B67B-78AE1819D933}"/>
    <cellStyle name="Normal 9 6 2 2" xfId="9645" xr:uid="{4C6FC759-6C02-40D9-B4D5-A27CA39C9D05}"/>
    <cellStyle name="Normal 9 6 3" xfId="9644" xr:uid="{EF7F3F27-22F8-4ADB-8808-E0A77F74ADB0}"/>
    <cellStyle name="Normal 9 7" xfId="4718" xr:uid="{801054B8-8B4D-41AF-B5B1-B1368EBDC53D}"/>
    <cellStyle name="Normal 9 8" xfId="4719" xr:uid="{2A0523BA-77BD-4700-9E2B-CD1D2F850C18}"/>
    <cellStyle name="Normal 9 9" xfId="4720" xr:uid="{C9FC1317-6C14-40CF-ABE1-8764579E70E8}"/>
    <cellStyle name="Normal 9_12.  SRSG Memo" xfId="4721" xr:uid="{89AAC85D-D274-481B-893A-8D892F6C7CF0}"/>
    <cellStyle name="Normal 90" xfId="6623" xr:uid="{24F1520C-5B93-492B-8D22-CC290E0554CD}"/>
    <cellStyle name="Normal 91" xfId="6624" xr:uid="{E6B2D61B-678A-41F8-99A5-7CB56CADE51B}"/>
    <cellStyle name="Normal 92" xfId="6625" xr:uid="{17544244-C963-45FD-8470-6100EEBAC621}"/>
    <cellStyle name="Normal 93" xfId="6626" xr:uid="{36691BD2-824B-4C75-BBEB-5497931961B3}"/>
    <cellStyle name="Normal 94" xfId="6627" xr:uid="{7BCCBA11-34DB-469D-B383-7D0C757EE4FB}"/>
    <cellStyle name="Normal 95" xfId="6628" xr:uid="{AD85820A-7D7D-4402-9FBE-82A60C8EC6E7}"/>
    <cellStyle name="Normal 96" xfId="6629" xr:uid="{76C96D98-01CF-4E73-AE3E-4EA990A72970}"/>
    <cellStyle name="Normal 97" xfId="6630" xr:uid="{A55134EF-471E-46FD-BA51-5590ADB6F618}"/>
    <cellStyle name="Normal 98" xfId="6631" xr:uid="{ED469A47-2B41-45D6-B81D-5F2DDA50D83E}"/>
    <cellStyle name="Normal 99" xfId="6632" xr:uid="{083D270B-3F5A-4BB7-896D-D7CBAA213D0C}"/>
    <cellStyle name="Normal_FR16-3" xfId="1" xr:uid="{00000000-0005-0000-0000-000036000000}"/>
    <cellStyle name="Normal1" xfId="4722" xr:uid="{EAF903FC-9645-49B7-BB5E-12DC4F499BFC}"/>
    <cellStyle name="Normal1 2" xfId="4723" xr:uid="{3D51EF57-C504-40A3-82BF-FA8FBCD43E78}"/>
    <cellStyle name="Normal1 2 2" xfId="4724" xr:uid="{E0806EEB-94C4-41AD-B71B-B877E30CD573}"/>
    <cellStyle name="Normal1 2 3" xfId="4725" xr:uid="{4D9B63BB-BB0D-4BBE-8D22-013391442917}"/>
    <cellStyle name="Normal1 2 4" xfId="4726" xr:uid="{0B80242F-CBBF-456A-8945-F9D69FC33311}"/>
    <cellStyle name="Normal1 3" xfId="4727" xr:uid="{5BFE3E13-7AE4-47E4-B1BC-570B096E0834}"/>
    <cellStyle name="Normal1 4" xfId="4728" xr:uid="{E63DBCB9-E784-44CB-A135-247ECB4D38D2}"/>
    <cellStyle name="Normal1 5" xfId="4729" xr:uid="{1A945C4F-4E18-4FD5-A81C-CAECD139E272}"/>
    <cellStyle name="Note 2" xfId="43" xr:uid="{00000000-0005-0000-0000-000037000000}"/>
    <cellStyle name="Note 2 10" xfId="4731" xr:uid="{7315E28A-19E6-42CF-9A39-1539CCAD5A42}"/>
    <cellStyle name="Note 2 11" xfId="4732" xr:uid="{0E6BAF79-AA99-4D1F-9441-FF77A57FAC9C}"/>
    <cellStyle name="Note 2 12" xfId="4733" xr:uid="{C9F3F1E6-1FC0-4E48-998E-AED529A8E331}"/>
    <cellStyle name="Note 2 13" xfId="4730" xr:uid="{178FA3BC-D15F-4596-88FA-A05A95AF8C7E}"/>
    <cellStyle name="Note 2 2" xfId="4734" xr:uid="{41DE0243-7EAD-4DA5-A8B3-40F1C92DA91D}"/>
    <cellStyle name="Note 2 2 2" xfId="4735" xr:uid="{816DF297-0243-49E5-93B8-0903748EE5BF}"/>
    <cellStyle name="Note 2 2 2 2" xfId="4736" xr:uid="{B5405615-21A7-43E8-A9CB-4451BC74F478}"/>
    <cellStyle name="Note 2 2 2 2 2" xfId="6633" xr:uid="{7EC9821A-5EA6-464E-91CA-663C2318F5C3}"/>
    <cellStyle name="Note 2 2 2 2 2 2" xfId="6634" xr:uid="{874BD2D6-1BB4-4411-9E3D-A8325F62520F}"/>
    <cellStyle name="Note 2 2 2 2 2 2 2" xfId="9648" xr:uid="{3D0475D0-BE20-4C01-BE32-07F7E4A818AD}"/>
    <cellStyle name="Note 2 2 2 2 2 3" xfId="9647" xr:uid="{36F2EB9C-D0CA-417C-AEF0-7AEEAAF68812}"/>
    <cellStyle name="Note 2 2 2 2 3" xfId="6635" xr:uid="{A5357CCB-B2AC-40D2-A9D4-D7D2CCD2A201}"/>
    <cellStyle name="Note 2 2 2 2 3 2" xfId="9649" xr:uid="{7A06582F-B61C-43E1-9398-F753547A637E}"/>
    <cellStyle name="Note 2 2 2 2 4" xfId="9646" xr:uid="{19012C90-9A99-47F6-B008-1AC838F62A08}"/>
    <cellStyle name="Note 2 2 2 3" xfId="4737" xr:uid="{389F83E8-64FA-4FC2-85F2-FE38A694AE86}"/>
    <cellStyle name="Note 2 2 2 3 2" xfId="6636" xr:uid="{B5396C9B-E267-4A70-A18A-4C3546421934}"/>
    <cellStyle name="Note 2 2 2 3 2 2" xfId="9650" xr:uid="{5F1E41FC-F389-43AD-B994-CC95E6519282}"/>
    <cellStyle name="Note 2 2 2 4" xfId="6637" xr:uid="{AD666759-355E-4A89-8CAB-71C2B1E124EA}"/>
    <cellStyle name="Note 2 2 2 4 2" xfId="9651" xr:uid="{0BC9EE0E-4D46-4AF8-8D28-D18B66C309AB}"/>
    <cellStyle name="Note 2 2 3" xfId="4738" xr:uid="{1802DA5B-ABF1-496E-8646-C0965EA6383E}"/>
    <cellStyle name="Note 2 2 3 2" xfId="6638" xr:uid="{78F701A4-6D88-4DBF-AF6E-D6629BA81572}"/>
    <cellStyle name="Note 2 2 3 2 2" xfId="6639" xr:uid="{1FC9EE4D-BFBC-4443-88D3-5FE236146DA9}"/>
    <cellStyle name="Note 2 2 3 2 2 2" xfId="9653" xr:uid="{384F9520-7E7A-48E3-BA83-8FB2C42A6FB2}"/>
    <cellStyle name="Note 2 2 3 2 3" xfId="9652" xr:uid="{34257E86-9DA2-4F4E-B1C9-0D225748802A}"/>
    <cellStyle name="Note 2 2 3 3" xfId="6640" xr:uid="{65C9EB55-1497-4C10-AA68-6776D2762A63}"/>
    <cellStyle name="Note 2 2 3 3 2" xfId="9654" xr:uid="{64162E57-E8AD-44DC-9B56-236013E5A611}"/>
    <cellStyle name="Note 2 2 4" xfId="4739" xr:uid="{4BB32C72-238D-4CBC-A73A-A61C24FC74F6}"/>
    <cellStyle name="Note 2 2 4 2" xfId="6641" xr:uid="{368C421C-F1C2-4A7D-BCA5-F35A25F38743}"/>
    <cellStyle name="Note 2 2 4 2 2" xfId="9655" xr:uid="{8BA02A0E-B61A-4552-99E2-63ACBFAE86EA}"/>
    <cellStyle name="Note 2 2 5" xfId="6642" xr:uid="{7E8EFD2F-D56E-460F-B2AD-A31E62DE3C70}"/>
    <cellStyle name="Note 2 2 5 2" xfId="9656" xr:uid="{4FAD5642-B0FF-4811-A9BE-C3977CED122A}"/>
    <cellStyle name="Note 2 3" xfId="4740" xr:uid="{9478ED42-3C4B-4493-82B0-EEA150F9BB70}"/>
    <cellStyle name="Note 2 3 2" xfId="4741" xr:uid="{9BCB7C4F-32A0-413A-A0A0-2BBECA57A685}"/>
    <cellStyle name="Note 2 3 2 2" xfId="6643" xr:uid="{1B54934C-7877-403A-B638-DED671CE19CF}"/>
    <cellStyle name="Note 2 3 2 2 2" xfId="6644" xr:uid="{BCF7DAF6-ABF7-4496-81ED-402DE99EF519}"/>
    <cellStyle name="Note 2 3 2 2 2 2" xfId="9658" xr:uid="{E7E4CB9F-C885-4447-A2D3-F29E4EBD1CAB}"/>
    <cellStyle name="Note 2 3 2 2 3" xfId="9657" xr:uid="{440865EB-5087-40AD-93F5-CA2CB3A1342D}"/>
    <cellStyle name="Note 2 3 2 3" xfId="6645" xr:uid="{BB63B46E-80E6-436B-8EA5-1001BAA08636}"/>
    <cellStyle name="Note 2 3 2 3 2" xfId="9659" xr:uid="{5F31C4CE-0D79-460F-93BB-F3DA9CDF8965}"/>
    <cellStyle name="Note 2 3 3" xfId="4742" xr:uid="{188EFC32-DAFF-4AE4-9DA1-974E41703F81}"/>
    <cellStyle name="Note 2 3 3 2" xfId="6646" xr:uid="{0F2530AD-E14A-4DB2-BE23-9765AC3D85A3}"/>
    <cellStyle name="Note 2 3 3 2 2" xfId="9660" xr:uid="{47F3F0F1-54A5-49C9-AF00-AED060CCF2EB}"/>
    <cellStyle name="Note 2 3 4" xfId="4743" xr:uid="{23EE6210-5740-479A-867D-E077B4D54BDD}"/>
    <cellStyle name="Note 2 3 5" xfId="4744" xr:uid="{4787ED1C-1E17-41D3-8C8C-B74D0E1546CF}"/>
    <cellStyle name="Note 2 3 5 2" xfId="9661" xr:uid="{84A4C512-7D79-4B7A-A925-18E58D3C0E39}"/>
    <cellStyle name="Note 2 4" xfId="4745" xr:uid="{9A7694DC-9080-4FB2-A14D-ECD114838A32}"/>
    <cellStyle name="Note 2 4 2" xfId="4746" xr:uid="{C7F0B7A7-9BA4-4969-ACB7-8B8EC5E01516}"/>
    <cellStyle name="Note 2 4 2 2" xfId="6647" xr:uid="{243E9442-A16B-44E2-91F5-E636BC4EFB23}"/>
    <cellStyle name="Note 2 4 2 2 2" xfId="9662" xr:uid="{DAA8D62D-01DC-4AE4-AB94-F94D5A501C13}"/>
    <cellStyle name="Note 2 4 3" xfId="4747" xr:uid="{51560948-ECD4-4F4C-BB70-F285066012FF}"/>
    <cellStyle name="Note 2 4 4" xfId="4748" xr:uid="{2B634FA7-E021-46DC-A55F-9858FE30F058}"/>
    <cellStyle name="Note 2 4 5" xfId="4749" xr:uid="{EC890531-2A64-452D-81C2-FE906D94E79F}"/>
    <cellStyle name="Note 2 4 5 2" xfId="9663" xr:uid="{CD674F8F-7556-429E-8C63-D253791BF041}"/>
    <cellStyle name="Note 2 5" xfId="4750" xr:uid="{74D40CEA-BEC4-41A9-A729-A0D5438A2510}"/>
    <cellStyle name="Note 2 5 2" xfId="4751" xr:uid="{B49CEFF7-93D4-4C46-A575-2252CDA9F8C8}"/>
    <cellStyle name="Note 2 5 3" xfId="4752" xr:uid="{9CCDDA99-2881-410E-B17F-083610356D50}"/>
    <cellStyle name="Note 2 6" xfId="4753" xr:uid="{BD5F54FC-E8B9-4D3F-BFAF-7CC1567C122E}"/>
    <cellStyle name="Note 2 6 2" xfId="4754" xr:uid="{951CFE56-29B9-42F2-A5E3-B158E18A305C}"/>
    <cellStyle name="Note 2 6 3" xfId="4755" xr:uid="{A09805B1-AE11-4C46-A120-C008680A0B80}"/>
    <cellStyle name="Note 2 7" xfId="4756" xr:uid="{679DC62A-8EC9-437B-A6C6-DF9A0866BC3D}"/>
    <cellStyle name="Note 2 8" xfId="4757" xr:uid="{8AE78EE3-5A8E-4514-8AB6-DAE5FD4AB4BF}"/>
    <cellStyle name="Note 2 9" xfId="4758" xr:uid="{97E620F6-8183-42E9-845E-A21E11BA3D09}"/>
    <cellStyle name="Note 3" xfId="46" xr:uid="{00000000-0005-0000-0000-000038000000}"/>
    <cellStyle name="Note 3 2" xfId="4760" xr:uid="{E27934FC-2AC8-4BD4-9B04-897634A5062F}"/>
    <cellStyle name="Note 3 3" xfId="4761" xr:uid="{046762C2-88DE-4552-AE67-CBCA8F7ACEC5}"/>
    <cellStyle name="Note 3 3 2" xfId="9664" xr:uid="{A93F1E90-BF04-4922-A5AA-AC97A6DC2E0D}"/>
    <cellStyle name="Note 3 4" xfId="4759" xr:uid="{6BEEC352-13B1-4161-9CE3-07DE53688ABC}"/>
    <cellStyle name="Note 4" xfId="4762" xr:uid="{CC5911F6-FD79-4041-97E6-F92D27B478F4}"/>
    <cellStyle name="Note 4 2" xfId="4763" xr:uid="{F19A5A7B-E64E-43C6-8A88-F61A59EB96E4}"/>
    <cellStyle name="Note 4 2 2" xfId="4764" xr:uid="{8D8B8EDD-D88A-4C2B-9184-BFFFB45D642E}"/>
    <cellStyle name="Note 4 2 2 2" xfId="6648" xr:uid="{2B2801E0-0DA6-4DA9-A9D8-3BA5B49CB109}"/>
    <cellStyle name="Note 4 2 2 2 2" xfId="9668" xr:uid="{5E5DD7ED-2074-4B33-ABE9-9A3EE184709E}"/>
    <cellStyle name="Note 4 2 2 3" xfId="9667" xr:uid="{C876F99A-787D-47D4-BEBD-4BBA6CCE87F7}"/>
    <cellStyle name="Note 4 2 3" xfId="6649" xr:uid="{2AACA6FA-0741-40C3-A828-0C780A276F91}"/>
    <cellStyle name="Note 4 2 3 2" xfId="9669" xr:uid="{9F7A7600-BE20-4B7A-A3ED-6E5C94FAE708}"/>
    <cellStyle name="Note 4 2 4" xfId="9666" xr:uid="{AE8FE609-71FB-4509-8ADA-191F586AEF42}"/>
    <cellStyle name="Note 4 3" xfId="4765" xr:uid="{A8920780-2D1B-4FD2-A6B6-5BA6D31E7D36}"/>
    <cellStyle name="Note 4 3 2" xfId="6650" xr:uid="{165D08C0-1F2B-43DD-8732-E9D34F6FD580}"/>
    <cellStyle name="Note 4 3 2 2" xfId="9671" xr:uid="{FCB502FD-6388-4593-A47A-9888F86BEB66}"/>
    <cellStyle name="Note 4 3 3" xfId="9670" xr:uid="{D703716A-326E-497B-B857-6972AEDDEE89}"/>
    <cellStyle name="Note 4 4" xfId="4766" xr:uid="{F25B92B9-7425-49DA-A730-0CA948CE6791}"/>
    <cellStyle name="Note 4 5" xfId="9665" xr:uid="{893CE4C5-0E69-4A45-A1D7-6D520BD326DA}"/>
    <cellStyle name="Note 5" xfId="4767" xr:uid="{2A622465-F2AD-49F9-84A0-32BA3DB21CFB}"/>
    <cellStyle name="Note 5 2" xfId="4768" xr:uid="{FBA84DBB-AE7B-4000-94B1-F80DB9C29E8D}"/>
    <cellStyle name="Note 5 3" xfId="4769" xr:uid="{1B5ACF65-214A-46AD-8464-F0355295A810}"/>
    <cellStyle name="Note 5 3 2" xfId="9673" xr:uid="{08A16DAB-B11C-4416-A10E-A3F2BFD1B0FA}"/>
    <cellStyle name="Note 5 4" xfId="9672" xr:uid="{DFF19988-A4CF-440D-B943-6E45BBBE7310}"/>
    <cellStyle name="Note 6" xfId="4770" xr:uid="{DC23A484-FC70-48FD-80FB-50E1BC82B189}"/>
    <cellStyle name="Note 6 2" xfId="4771" xr:uid="{208FDA48-202C-4A30-B5D1-BF8A905EFEC4}"/>
    <cellStyle name="Note 6 2 2" xfId="9675" xr:uid="{495C1DDA-4538-4AA5-B510-593525C19CF7}"/>
    <cellStyle name="Note 6 3" xfId="9674" xr:uid="{1B6B312F-2E58-4DB3-9EC8-340F2B62470A}"/>
    <cellStyle name="Note 7" xfId="4772" xr:uid="{478B4DDE-A4D9-47F2-832C-A25A998446AD}"/>
    <cellStyle name="Note 7 2" xfId="4773" xr:uid="{41A975E1-6A25-4E93-A650-187191A8AA8B}"/>
    <cellStyle name="Note 7 2 2" xfId="9677" xr:uid="{27369B31-EC2D-4156-952E-3BC5A2DB01BB}"/>
    <cellStyle name="Note 7 3" xfId="9676" xr:uid="{BCD96941-2A02-459C-BD51-91A2613EDBA7}"/>
    <cellStyle name="Note 8" xfId="4774" xr:uid="{1AA8A1CD-E834-45A3-BE93-7B3FDCD1A8F2}"/>
    <cellStyle name="Note 8 2" xfId="9678" xr:uid="{2153AC12-BCF8-4277-AD6A-D7B12DCA0D13}"/>
    <cellStyle name="Output" xfId="11" builtinId="21" customBuiltin="1"/>
    <cellStyle name="Output 2" xfId="4775" xr:uid="{79A9E686-B0C8-49D7-BE05-C5DC98C2FFB5}"/>
    <cellStyle name="Output 2 10" xfId="4776" xr:uid="{36839073-EF5C-4364-86DA-E36FDDF83BC9}"/>
    <cellStyle name="Output 2 11" xfId="4777" xr:uid="{BD0637F6-6881-489B-A7B3-C74520522B51}"/>
    <cellStyle name="Output 2 12" xfId="4778" xr:uid="{136DDD4C-2466-41D2-B350-87BA2394FE00}"/>
    <cellStyle name="Output 2 2" xfId="4779" xr:uid="{E353F873-DD23-493E-980B-5F570B14BDC4}"/>
    <cellStyle name="Output 2 2 2" xfId="4780" xr:uid="{1788D1E9-372B-488E-848B-E6219159B97A}"/>
    <cellStyle name="Output 2 3" xfId="4781" xr:uid="{C47DB020-142F-4FCE-8BDF-A7A814BA5369}"/>
    <cellStyle name="Output 2 4" xfId="4782" xr:uid="{4ED39822-7520-4450-9DA5-18A426E7A894}"/>
    <cellStyle name="Output 2 5" xfId="4783" xr:uid="{4C0F3107-B9FF-4F2B-8E05-B856FA60D8D6}"/>
    <cellStyle name="Output 2 6" xfId="4784" xr:uid="{CC931E79-5179-44E8-BFB4-52502D264ACC}"/>
    <cellStyle name="Output 2 7" xfId="4785" xr:uid="{0AD43289-EA05-4CE7-9E9C-51A7A74C19EA}"/>
    <cellStyle name="Output 2 8" xfId="4786" xr:uid="{8D407B2F-29EA-487C-86A2-D77C775C261C}"/>
    <cellStyle name="Output 2 9" xfId="4787" xr:uid="{9DE0786C-1A07-48E3-BC1E-16893A4EF314}"/>
    <cellStyle name="Output 3" xfId="4788" xr:uid="{E41A4BC9-D361-4211-8E22-8D4C688270A4}"/>
    <cellStyle name="Output 3 2" xfId="4789" xr:uid="{A8D50867-0DAB-48FA-8D3C-DDBBABEAD077}"/>
    <cellStyle name="Output 4" xfId="6778" xr:uid="{FC2401C0-9CBA-4DEC-BEFF-540B767E2AED}"/>
    <cellStyle name="Percen - Style3" xfId="4790" xr:uid="{F4619320-B99C-481F-9CFA-E5FF1F641089}"/>
    <cellStyle name="Percen - Style4" xfId="4791" xr:uid="{1DEC1977-CD5E-404E-A917-0860FEC670E7}"/>
    <cellStyle name="Percent 10" xfId="5755" xr:uid="{57DF3D4A-247B-4C72-B65F-68BCF930FA48}"/>
    <cellStyle name="Percent 10 2" xfId="6651" xr:uid="{9F7015C0-13AE-4794-95A1-14958076E212}"/>
    <cellStyle name="Percent 10 2 2" xfId="9679" xr:uid="{CBFE6D23-9D4F-4B6A-958C-A76052D5A2A9}"/>
    <cellStyle name="Percent 11" xfId="6652" xr:uid="{5F6386EA-7E85-491F-B8D2-4CBF73012A07}"/>
    <cellStyle name="Percent 11 2" xfId="6653" xr:uid="{6C7B5253-B4BA-4157-8803-CCF666A9AD3E}"/>
    <cellStyle name="Percent 11 2 2" xfId="9681" xr:uid="{39F96B02-181E-4B38-8672-FC5D2829AE4F}"/>
    <cellStyle name="Percent 11 3" xfId="9680" xr:uid="{4EA7F1EB-AC5B-4D61-A2CA-5DC63A934539}"/>
    <cellStyle name="Percent 12" xfId="6654" xr:uid="{B6E2DAC0-1CEC-47E4-A434-5007D0A9F66B}"/>
    <cellStyle name="Percent 12 2" xfId="6655" xr:uid="{D62FC859-DB6E-4106-9B81-5A7605BF8D38}"/>
    <cellStyle name="Percent 12 2 2" xfId="9683" xr:uid="{BFF67E70-508B-450D-92FB-53CCAC615F4D}"/>
    <cellStyle name="Percent 12 3" xfId="9682" xr:uid="{533CD2C5-5721-4EFA-B043-BCE86DAAC890}"/>
    <cellStyle name="Percent 13" xfId="6656" xr:uid="{9FAC2A72-06A3-4C36-BDB4-E286BEB84A83}"/>
    <cellStyle name="Percent 13 2" xfId="9684" xr:uid="{D7EE6984-DDE9-4F4A-9BD4-F4DC0769DEBD}"/>
    <cellStyle name="Percent 14" xfId="6657" xr:uid="{805D20E4-A190-49B0-B6C7-A2F7E72D9EE1}"/>
    <cellStyle name="Percent 14 2" xfId="9685" xr:uid="{6B3A2C4C-1A79-4CED-B8C6-5461F1670B45}"/>
    <cellStyle name="Percent 15" xfId="6658" xr:uid="{54567C00-7C7B-4E99-9ACC-01722618BF53}"/>
    <cellStyle name="Percent 15 2" xfId="9686" xr:uid="{34161083-F679-4073-BB2F-138A4CE1AD4A}"/>
    <cellStyle name="Percent 16" xfId="6659" xr:uid="{B3569727-C987-4249-82DA-4A54BE7E1BD5}"/>
    <cellStyle name="Percent 16 2" xfId="9687" xr:uid="{084DFEA1-E6A7-40B5-B9F9-CEE6400D8251}"/>
    <cellStyle name="Percent 17" xfId="6660" xr:uid="{70BD8812-6E9C-4468-8A2F-488DA96EA999}"/>
    <cellStyle name="Percent 17 2" xfId="9688" xr:uid="{CB05D67F-E057-494B-B714-1924A4EB40AE}"/>
    <cellStyle name="Percent 18" xfId="6661" xr:uid="{2D626DE0-7565-4565-A685-F834375FA2DD}"/>
    <cellStyle name="Percent 18 2" xfId="9689" xr:uid="{5F24D312-0BC9-4CD0-9FE7-DBF25367053C}"/>
    <cellStyle name="Percent 19" xfId="6662" xr:uid="{E6B68897-F515-4909-8EA4-744C1A72962B}"/>
    <cellStyle name="Percent 19 2" xfId="9690" xr:uid="{4BD6D477-2389-4674-B815-77434CA19812}"/>
    <cellStyle name="Percent 2" xfId="4792" xr:uid="{6CDE1C01-A727-40F7-BDBC-125EADE114C6}"/>
    <cellStyle name="Percent 2 10" xfId="4793" xr:uid="{FA94D041-F19D-46B8-8E03-2F909474FE12}"/>
    <cellStyle name="Percent 2 10 10" xfId="4794" xr:uid="{21A83408-283B-4649-B4D4-F9426E54CA33}"/>
    <cellStyle name="Percent 2 10 11" xfId="4795" xr:uid="{ADF99650-15B1-4BAC-8BC0-128D78A29739}"/>
    <cellStyle name="Percent 2 10 12" xfId="4796" xr:uid="{55B711AF-C363-4EA4-A368-D2597A05AC12}"/>
    <cellStyle name="Percent 2 10 13" xfId="4797" xr:uid="{86921B2E-2C51-46F2-B429-38019744F41E}"/>
    <cellStyle name="Percent 2 10 14" xfId="4798" xr:uid="{62FDD7B7-9A85-469E-93D0-C7788A42FC08}"/>
    <cellStyle name="Percent 2 10 15" xfId="4799" xr:uid="{DC268D84-AA4B-4A85-8DF8-FDB6BDB877C9}"/>
    <cellStyle name="Percent 2 10 16" xfId="4800" xr:uid="{1FC8FDC9-327D-4DA1-A3E5-EC983A966FF3}"/>
    <cellStyle name="Percent 2 10 16 2" xfId="4801" xr:uid="{BA32C7EA-1570-47B2-97FB-2FB1690CE5D6}"/>
    <cellStyle name="Percent 2 10 16 3" xfId="4802" xr:uid="{82019B5F-36A6-4970-8C8E-34F5D3331470}"/>
    <cellStyle name="Percent 2 10 16 4" xfId="4803" xr:uid="{BA2486C6-ED2A-4911-8BD6-297E01DE4329}"/>
    <cellStyle name="Percent 2 10 16 5" xfId="4804" xr:uid="{247E1FA6-DF6F-4F34-A3EB-2F180295BA58}"/>
    <cellStyle name="Percent 2 10 16 6" xfId="4805" xr:uid="{BFF159FA-87B4-4459-AAB0-003B04C547EB}"/>
    <cellStyle name="Percent 2 10 16 7" xfId="4806" xr:uid="{1111D22E-B2B4-47D5-A7E9-D702E5B8D049}"/>
    <cellStyle name="Percent 2 10 16 8" xfId="4807" xr:uid="{D0CBC74B-0D13-4730-9199-2AD583838B7C}"/>
    <cellStyle name="Percent 2 10 16 9" xfId="4808" xr:uid="{26CE82BB-CE87-476C-8FED-10034BB36A9B}"/>
    <cellStyle name="Percent 2 10 17" xfId="4809" xr:uid="{26A2A0D8-7BE4-45F7-9969-2B2F38EA25E9}"/>
    <cellStyle name="Percent 2 10 17 2" xfId="4810" xr:uid="{3DB9CCC1-21C5-4B32-BE24-0C967696BD7F}"/>
    <cellStyle name="Percent 2 10 17 3" xfId="4811" xr:uid="{9EDA7485-D4AD-4176-9C38-C3B7E419C0B8}"/>
    <cellStyle name="Percent 2 10 17 4" xfId="4812" xr:uid="{F32A2A06-B292-4005-BDB1-2733602D1FBB}"/>
    <cellStyle name="Percent 2 10 17 5" xfId="4813" xr:uid="{0AB928DC-803C-4A55-9368-2A0D96F34B4C}"/>
    <cellStyle name="Percent 2 10 17 6" xfId="4814" xr:uid="{97F7FF9B-1B4E-4600-8EA5-70B2D53BDF52}"/>
    <cellStyle name="Percent 2 10 17 7" xfId="4815" xr:uid="{8FD86D6A-69FC-49DA-BB64-E965DBADB5A6}"/>
    <cellStyle name="Percent 2 10 17 8" xfId="4816" xr:uid="{198179DA-9B2E-4A15-94EF-032076410D64}"/>
    <cellStyle name="Percent 2 10 17 9" xfId="4817" xr:uid="{1931B921-4075-40B8-8616-84FFB1901067}"/>
    <cellStyle name="Percent 2 10 18" xfId="4818" xr:uid="{68CEFCF6-058E-47C4-9BD3-9637EEF7F57F}"/>
    <cellStyle name="Percent 2 10 19" xfId="4819" xr:uid="{6EE5AE93-A559-48AD-B294-BBD28B07B114}"/>
    <cellStyle name="Percent 2 10 2" xfId="4820" xr:uid="{990EE3D7-C928-4204-A434-7F94263F29BD}"/>
    <cellStyle name="Percent 2 10 20" xfId="4821" xr:uid="{00CE8FC5-FDD0-4788-BD27-D3C529F7E39A}"/>
    <cellStyle name="Percent 2 10 21" xfId="4822" xr:uid="{4C6F4DFF-4B65-44A7-881E-CCCBA7888754}"/>
    <cellStyle name="Percent 2 10 22" xfId="4823" xr:uid="{6380BC2D-D1F8-40C3-9726-00A6F1479395}"/>
    <cellStyle name="Percent 2 10 23" xfId="4824" xr:uid="{FB111354-B8B8-497B-8CCB-21BEA20399D4}"/>
    <cellStyle name="Percent 2 10 24" xfId="4825" xr:uid="{879712AF-0833-432B-B7BE-AB8E8FC0688C}"/>
    <cellStyle name="Percent 2 10 25" xfId="4826" xr:uid="{590C17ED-E24C-45C3-A431-71838496B4BF}"/>
    <cellStyle name="Percent 2 10 26" xfId="4827" xr:uid="{AF736465-1E7F-4CB3-B6CE-322AE8ABC199}"/>
    <cellStyle name="Percent 2 10 27" xfId="9691" xr:uid="{D5950DC9-E3D2-409A-97A4-986D9D0C5178}"/>
    <cellStyle name="Percent 2 10 3" xfId="4828" xr:uid="{2E80EAD6-D38D-488F-9B83-5F8CFAB0FE2E}"/>
    <cellStyle name="Percent 2 10 4" xfId="4829" xr:uid="{462E43F1-4C8C-421B-8C0F-9EB75B6FF48B}"/>
    <cellStyle name="Percent 2 10 5" xfId="4830" xr:uid="{CCD348FD-BAA8-4538-A45F-E5BFC4A8D83A}"/>
    <cellStyle name="Percent 2 10 6" xfId="4831" xr:uid="{6AAEF99D-16B1-43E0-BEBA-BA7CC2D638F8}"/>
    <cellStyle name="Percent 2 10 7" xfId="4832" xr:uid="{1A4E6E59-5E63-460A-92A8-EF51BD1E348A}"/>
    <cellStyle name="Percent 2 10 8" xfId="4833" xr:uid="{32EF8988-77CE-4103-AA7D-2BB3D55BF87A}"/>
    <cellStyle name="Percent 2 10 9" xfId="4834" xr:uid="{22E74047-D4F8-423B-9B45-C37BB7FA51F0}"/>
    <cellStyle name="Percent 2 11" xfId="4835" xr:uid="{8D08CAF7-1C28-40BF-8124-D3583942C9B4}"/>
    <cellStyle name="Percent 2 11 10" xfId="4836" xr:uid="{EF5B9F44-7FF8-4841-ABF6-9A0E5CF243C5}"/>
    <cellStyle name="Percent 2 11 11" xfId="4837" xr:uid="{DBFC6E0E-823E-4E1F-A213-F02DF8003336}"/>
    <cellStyle name="Percent 2 11 12" xfId="4838" xr:uid="{793E7614-9C24-4EEF-BBE3-98F1A0F3D8AE}"/>
    <cellStyle name="Percent 2 11 13" xfId="4839" xr:uid="{E371DDDA-A002-436C-8BD5-F6A62982464A}"/>
    <cellStyle name="Percent 2 11 14" xfId="4840" xr:uid="{ABE8D04A-7054-424E-8326-D28D88A45295}"/>
    <cellStyle name="Percent 2 11 15" xfId="4841" xr:uid="{1DC2500D-3DB3-44E6-AC77-AD6E31165266}"/>
    <cellStyle name="Percent 2 11 16" xfId="4842" xr:uid="{50C0F2E2-1D65-478C-9BA5-E3A5EC37873C}"/>
    <cellStyle name="Percent 2 11 16 2" xfId="4843" xr:uid="{0D25F73C-FE7A-4E4D-A95F-C8054440E17D}"/>
    <cellStyle name="Percent 2 11 16 3" xfId="4844" xr:uid="{EAE0847B-1C56-4AA4-A538-2FE4C6950C9E}"/>
    <cellStyle name="Percent 2 11 16 4" xfId="4845" xr:uid="{F42078D4-C9EE-497F-A2B3-164E6DC01856}"/>
    <cellStyle name="Percent 2 11 16 5" xfId="4846" xr:uid="{9E849EE3-0D3B-4E5B-B137-BC00D7B26FBA}"/>
    <cellStyle name="Percent 2 11 16 6" xfId="4847" xr:uid="{B2AC18D5-C0D2-4A0E-9399-F2592573A8EF}"/>
    <cellStyle name="Percent 2 11 16 7" xfId="4848" xr:uid="{564ADE61-B8F3-46BD-A227-A0104B734E6D}"/>
    <cellStyle name="Percent 2 11 16 8" xfId="4849" xr:uid="{1DC75F27-6CF2-4BA2-9ADA-3BA548505914}"/>
    <cellStyle name="Percent 2 11 16 9" xfId="4850" xr:uid="{7E02A5E2-F46E-4C83-B7AA-35ACF8EAD0DE}"/>
    <cellStyle name="Percent 2 11 17" xfId="4851" xr:uid="{74A4DE82-A093-4A1A-8EED-439C533323E2}"/>
    <cellStyle name="Percent 2 11 17 2" xfId="4852" xr:uid="{33B118D2-D8E1-4FDC-815E-7A65BCCECAED}"/>
    <cellStyle name="Percent 2 11 17 3" xfId="4853" xr:uid="{0D690AF4-02D6-4086-8FD2-0273FDD3CEC3}"/>
    <cellStyle name="Percent 2 11 17 4" xfId="4854" xr:uid="{F947FC2F-370E-43A5-862F-D55C27A35A42}"/>
    <cellStyle name="Percent 2 11 17 5" xfId="4855" xr:uid="{CA236B5E-722C-4078-8E42-3D73405EC453}"/>
    <cellStyle name="Percent 2 11 17 6" xfId="4856" xr:uid="{AB0823CA-FD7D-4147-9572-1F1F591D4314}"/>
    <cellStyle name="Percent 2 11 17 7" xfId="4857" xr:uid="{830E5831-29E4-4F01-991E-04A4412005BF}"/>
    <cellStyle name="Percent 2 11 17 8" xfId="4858" xr:uid="{838C35E9-E4B0-445A-981F-FAA9995004FD}"/>
    <cellStyle name="Percent 2 11 17 9" xfId="4859" xr:uid="{39EEEE0D-1D92-4002-BC77-364D47CFABB6}"/>
    <cellStyle name="Percent 2 11 18" xfId="4860" xr:uid="{4EB427EA-8B81-461F-96F6-8777A6584B62}"/>
    <cellStyle name="Percent 2 11 19" xfId="4861" xr:uid="{A3D1BD92-5852-4911-886C-91E952E5DE1F}"/>
    <cellStyle name="Percent 2 11 2" xfId="4862" xr:uid="{C7308B3E-ABBE-4B0B-892B-184E024CA170}"/>
    <cellStyle name="Percent 2 11 20" xfId="4863" xr:uid="{523D01BB-EE1C-4011-9348-13CA8BE4399D}"/>
    <cellStyle name="Percent 2 11 21" xfId="4864" xr:uid="{874DB6BE-7CF0-4F13-A750-AABC0B9E691D}"/>
    <cellStyle name="Percent 2 11 22" xfId="4865" xr:uid="{C8BE5CBF-EC41-4FB0-8159-EB6438DE9710}"/>
    <cellStyle name="Percent 2 11 23" xfId="4866" xr:uid="{CA400F94-6ED0-40DB-B78B-FD4650D4523B}"/>
    <cellStyle name="Percent 2 11 24" xfId="4867" xr:uid="{A63B2FBC-AD5B-43F0-9560-71ADA65A9ED1}"/>
    <cellStyle name="Percent 2 11 25" xfId="4868" xr:uid="{1B185384-2913-4308-8C92-872AC60BA759}"/>
    <cellStyle name="Percent 2 11 26" xfId="4869" xr:uid="{F6EF895C-A66C-455F-B8F4-A4175A1B7644}"/>
    <cellStyle name="Percent 2 11 27" xfId="9692" xr:uid="{F94CBDF8-2BE2-4A2A-BDF5-30B1726DD855}"/>
    <cellStyle name="Percent 2 11 3" xfId="4870" xr:uid="{9D3B5A80-3758-4447-8289-483E925DE495}"/>
    <cellStyle name="Percent 2 11 4" xfId="4871" xr:uid="{15035921-23F9-4C16-AACC-0EE711C118E2}"/>
    <cellStyle name="Percent 2 11 5" xfId="4872" xr:uid="{6B467056-FEAC-43F5-9061-C5F24A710881}"/>
    <cellStyle name="Percent 2 11 6" xfId="4873" xr:uid="{484DA7C0-10C9-4D62-9048-E390D39BCAC8}"/>
    <cellStyle name="Percent 2 11 7" xfId="4874" xr:uid="{1507B8BA-C212-4308-B051-284EA012249E}"/>
    <cellStyle name="Percent 2 11 8" xfId="4875" xr:uid="{4E741377-8145-4005-A037-AFDC16463BA8}"/>
    <cellStyle name="Percent 2 11 9" xfId="4876" xr:uid="{5AE0576F-A612-4C6B-AC96-AC312C7FB41D}"/>
    <cellStyle name="Percent 2 12" xfId="4877" xr:uid="{79151E7F-AEEF-4B24-A495-40CE4AB80013}"/>
    <cellStyle name="Percent 2 12 10" xfId="4878" xr:uid="{CB60468C-C571-4DD9-B580-1D11592E841B}"/>
    <cellStyle name="Percent 2 12 11" xfId="4879" xr:uid="{3C7E55B1-D0E5-4F9F-A2BA-48181F0E4434}"/>
    <cellStyle name="Percent 2 12 12" xfId="4880" xr:uid="{17438752-C681-4439-95EF-248AACABA960}"/>
    <cellStyle name="Percent 2 12 13" xfId="4881" xr:uid="{99F0448B-0C91-4FE2-B472-DD25AF47A24D}"/>
    <cellStyle name="Percent 2 12 14" xfId="4882" xr:uid="{9C6651B6-E157-4483-83C1-E681F50E03E5}"/>
    <cellStyle name="Percent 2 12 15" xfId="4883" xr:uid="{0F86B71B-D4CF-4841-A1CB-CAD65A68E868}"/>
    <cellStyle name="Percent 2 12 16" xfId="4884" xr:uid="{318B0427-95D9-41B8-8CDF-87C33A287238}"/>
    <cellStyle name="Percent 2 12 16 2" xfId="4885" xr:uid="{23009A6C-438B-49D9-9C5E-D645F20DA79E}"/>
    <cellStyle name="Percent 2 12 16 3" xfId="4886" xr:uid="{A9D1EB7D-30D0-4294-AE14-9D28BF19526E}"/>
    <cellStyle name="Percent 2 12 16 4" xfId="4887" xr:uid="{97E16CF0-640B-4B4B-A6E3-C195FF56C260}"/>
    <cellStyle name="Percent 2 12 16 5" xfId="4888" xr:uid="{69248813-827D-4572-92E8-C28528D676D5}"/>
    <cellStyle name="Percent 2 12 16 6" xfId="4889" xr:uid="{5E42CC08-8432-4C61-854C-5D3B167CC42C}"/>
    <cellStyle name="Percent 2 12 16 7" xfId="4890" xr:uid="{D531580A-65D4-46D0-A964-F816632155B8}"/>
    <cellStyle name="Percent 2 12 16 8" xfId="4891" xr:uid="{4E0ECC10-B22C-4BDF-81E0-AD9EF39156B0}"/>
    <cellStyle name="Percent 2 12 16 9" xfId="4892" xr:uid="{8E9EE134-A96E-4C40-A720-8266B13FE0C9}"/>
    <cellStyle name="Percent 2 12 17" xfId="4893" xr:uid="{F522267B-3371-4CD2-A3D3-FF9FFB2A38C8}"/>
    <cellStyle name="Percent 2 12 17 2" xfId="4894" xr:uid="{000006BB-7BC9-456E-A653-69E55BA47F7D}"/>
    <cellStyle name="Percent 2 12 17 3" xfId="4895" xr:uid="{F808B190-7171-40A1-9AAB-04D51005A3FC}"/>
    <cellStyle name="Percent 2 12 17 4" xfId="4896" xr:uid="{8357495D-1B4D-4185-8D6E-B56C96588A8C}"/>
    <cellStyle name="Percent 2 12 17 5" xfId="4897" xr:uid="{61B4117C-DEDA-4635-8A6E-F6206199ABFA}"/>
    <cellStyle name="Percent 2 12 17 6" xfId="4898" xr:uid="{5B30D40D-2DC7-4762-BBC5-25FB3C13DF36}"/>
    <cellStyle name="Percent 2 12 17 7" xfId="4899" xr:uid="{C2756257-8B15-44ED-A4A7-7D9B586A4604}"/>
    <cellStyle name="Percent 2 12 17 8" xfId="4900" xr:uid="{BC5EFE0E-699B-4F05-9471-A5A61487D61B}"/>
    <cellStyle name="Percent 2 12 17 9" xfId="4901" xr:uid="{733C4CEC-390A-4AB5-8A3B-37344C9C353F}"/>
    <cellStyle name="Percent 2 12 18" xfId="4902" xr:uid="{1EF071D5-161C-4D7F-8100-19732D375352}"/>
    <cellStyle name="Percent 2 12 19" xfId="4903" xr:uid="{2EB6138A-87FC-4F3F-AE89-F4E4DB86F72F}"/>
    <cellStyle name="Percent 2 12 2" xfId="4904" xr:uid="{6290272D-E283-4800-8FAF-FF4A107627B7}"/>
    <cellStyle name="Percent 2 12 20" xfId="4905" xr:uid="{E511FDFB-E824-49A5-9D60-9AE120397D91}"/>
    <cellStyle name="Percent 2 12 21" xfId="4906" xr:uid="{6E872688-7917-442C-93D1-17C22AAC5C13}"/>
    <cellStyle name="Percent 2 12 22" xfId="4907" xr:uid="{E862AB07-6CA3-48E8-A8C3-D92027215015}"/>
    <cellStyle name="Percent 2 12 23" xfId="4908" xr:uid="{7C68276C-1DE9-4D79-9ADD-8640F8F8E193}"/>
    <cellStyle name="Percent 2 12 24" xfId="4909" xr:uid="{9138052B-0BBF-484D-888E-BE6CDE000422}"/>
    <cellStyle name="Percent 2 12 25" xfId="4910" xr:uid="{4E7EAC14-D15A-40D4-9EBB-BADC8D5C6BF4}"/>
    <cellStyle name="Percent 2 12 26" xfId="4911" xr:uid="{1F6635E9-1593-49A3-BC2E-60F0A803A7B3}"/>
    <cellStyle name="Percent 2 12 27" xfId="9693" xr:uid="{3551AE6F-18BC-4A71-8747-A66782B80009}"/>
    <cellStyle name="Percent 2 12 3" xfId="4912" xr:uid="{B48ADFAD-23F2-4B21-8525-AFEA30BD8829}"/>
    <cellStyle name="Percent 2 12 4" xfId="4913" xr:uid="{8990190C-71D6-48EA-87FB-0408231DBAB4}"/>
    <cellStyle name="Percent 2 12 5" xfId="4914" xr:uid="{13DCDFC7-85A6-4EF6-8403-9907A5C00536}"/>
    <cellStyle name="Percent 2 12 6" xfId="4915" xr:uid="{0B2AB42B-F26D-4B1D-949F-4100B764B242}"/>
    <cellStyle name="Percent 2 12 7" xfId="4916" xr:uid="{E7847504-E039-4E3B-AFB0-3E44A621E195}"/>
    <cellStyle name="Percent 2 12 8" xfId="4917" xr:uid="{DE57862A-47F9-4C18-AC30-FC66434DA842}"/>
    <cellStyle name="Percent 2 12 9" xfId="4918" xr:uid="{FE766E78-140F-4706-922E-496933515A6C}"/>
    <cellStyle name="Percent 2 13" xfId="4919" xr:uid="{18A49F9B-0A09-411C-8F9F-B8809F3710A4}"/>
    <cellStyle name="Percent 2 13 10" xfId="4920" xr:uid="{89D71A0B-B52D-4053-A19F-073F3B9A2D13}"/>
    <cellStyle name="Percent 2 13 11" xfId="4921" xr:uid="{D9FAA6D5-6EF0-41AB-A35E-FADF06FE49DB}"/>
    <cellStyle name="Percent 2 13 12" xfId="4922" xr:uid="{E9F51962-5923-4E1C-990F-02D3A0736806}"/>
    <cellStyle name="Percent 2 13 13" xfId="4923" xr:uid="{DE3EB78D-CB6E-41C0-B81E-263EC7A716E4}"/>
    <cellStyle name="Percent 2 13 14" xfId="4924" xr:uid="{C41DA872-E0FC-4845-AE34-CE952A37CB87}"/>
    <cellStyle name="Percent 2 13 15" xfId="4925" xr:uid="{621DE8CC-6533-43FC-981D-6BAF4E40D4F4}"/>
    <cellStyle name="Percent 2 13 16" xfId="4926" xr:uid="{054579F5-8311-4E57-B6F7-AD7AA3BFABBA}"/>
    <cellStyle name="Percent 2 13 16 2" xfId="4927" xr:uid="{B1E136C2-7BB9-48C3-BD33-04799804AAF2}"/>
    <cellStyle name="Percent 2 13 16 3" xfId="4928" xr:uid="{24177E9E-2951-4BB7-BE3D-11E1935D4B9E}"/>
    <cellStyle name="Percent 2 13 16 4" xfId="4929" xr:uid="{BA884751-FF07-4875-AC30-16C8D9C7A6B8}"/>
    <cellStyle name="Percent 2 13 16 5" xfId="4930" xr:uid="{B461AE77-E0F1-4023-807F-10254400D5CA}"/>
    <cellStyle name="Percent 2 13 16 6" xfId="4931" xr:uid="{1A1CA43F-858E-4D8E-A886-DEED3C8C6D5E}"/>
    <cellStyle name="Percent 2 13 16 7" xfId="4932" xr:uid="{0ABB1DEF-643F-467E-BB0D-132946672D64}"/>
    <cellStyle name="Percent 2 13 16 8" xfId="4933" xr:uid="{C6702C59-32A7-4B89-B8E0-76D93EE01136}"/>
    <cellStyle name="Percent 2 13 16 9" xfId="4934" xr:uid="{603A2385-B375-4BA2-A571-AC9550F7A457}"/>
    <cellStyle name="Percent 2 13 17" xfId="4935" xr:uid="{B47D0743-C209-4C9A-8154-D620F256C676}"/>
    <cellStyle name="Percent 2 13 17 2" xfId="4936" xr:uid="{D5B3D5CD-716E-45EC-9334-7EF988030875}"/>
    <cellStyle name="Percent 2 13 17 3" xfId="4937" xr:uid="{08E14D95-86B0-4B25-A4A9-EBFD6FDEA78B}"/>
    <cellStyle name="Percent 2 13 17 4" xfId="4938" xr:uid="{45511AA3-4AD4-4B8E-A8F0-D24E5ACEF3EA}"/>
    <cellStyle name="Percent 2 13 17 5" xfId="4939" xr:uid="{8EE8B4E2-FDDE-47EF-ACCE-83D9AA9FCEB7}"/>
    <cellStyle name="Percent 2 13 17 6" xfId="4940" xr:uid="{B9C4C0A0-937C-4829-B893-5F0FDD8E200C}"/>
    <cellStyle name="Percent 2 13 17 7" xfId="4941" xr:uid="{5FCC11AC-1D05-4F89-AAD3-9E6DFC1AE7EA}"/>
    <cellStyle name="Percent 2 13 17 8" xfId="4942" xr:uid="{93BBD6BD-3428-4C84-BF04-13726FEFD12E}"/>
    <cellStyle name="Percent 2 13 17 9" xfId="4943" xr:uid="{85532EF7-9A44-4F69-BCF3-F306E267F4FF}"/>
    <cellStyle name="Percent 2 13 18" xfId="4944" xr:uid="{5C35AD73-0E33-45AD-BC1F-DFDFF3F548E8}"/>
    <cellStyle name="Percent 2 13 19" xfId="4945" xr:uid="{E0839DED-E9BC-4314-8CF4-401A209DB13A}"/>
    <cellStyle name="Percent 2 13 2" xfId="4946" xr:uid="{AF7394AB-E6D0-4A54-BCC0-7BFF53E6A1DF}"/>
    <cellStyle name="Percent 2 13 20" xfId="4947" xr:uid="{C54969B4-C034-4E3B-8DCE-446C06502A43}"/>
    <cellStyle name="Percent 2 13 21" xfId="4948" xr:uid="{720B3426-41F5-4025-9B48-E1DC4081DAD4}"/>
    <cellStyle name="Percent 2 13 22" xfId="4949" xr:uid="{97B3988B-EA42-4D98-B563-8CF7AB9802E5}"/>
    <cellStyle name="Percent 2 13 23" xfId="4950" xr:uid="{BDE980EF-9F69-4562-A843-676C619BEEF2}"/>
    <cellStyle name="Percent 2 13 24" xfId="4951" xr:uid="{3581FB62-A67E-4710-938E-77A588E5000D}"/>
    <cellStyle name="Percent 2 13 25" xfId="4952" xr:uid="{68FF5F09-98DF-4546-B5BA-E0A51DF87B78}"/>
    <cellStyle name="Percent 2 13 26" xfId="4953" xr:uid="{0B9E4824-A22D-4881-9C52-1AF6CCEA59A5}"/>
    <cellStyle name="Percent 2 13 27" xfId="9694" xr:uid="{27C017B5-3354-44D0-8E44-1B71FAD36C5A}"/>
    <cellStyle name="Percent 2 13 3" xfId="4954" xr:uid="{D117E4EA-E8B5-4930-945D-2F002492FA39}"/>
    <cellStyle name="Percent 2 13 4" xfId="4955" xr:uid="{E9AAC791-221F-4FE7-8FD3-96FD2E124EA9}"/>
    <cellStyle name="Percent 2 13 5" xfId="4956" xr:uid="{627E5AEE-2FD4-447F-ACC1-20B0ED4F966D}"/>
    <cellStyle name="Percent 2 13 6" xfId="4957" xr:uid="{305A44B4-2526-4AB7-B034-B3D218BF319D}"/>
    <cellStyle name="Percent 2 13 7" xfId="4958" xr:uid="{3E5C7857-396C-4F12-B1CD-70B15B4F03C7}"/>
    <cellStyle name="Percent 2 13 8" xfId="4959" xr:uid="{B230D08E-34A5-4CF8-9CD3-131CD254744D}"/>
    <cellStyle name="Percent 2 13 9" xfId="4960" xr:uid="{B03ED918-46D3-432E-AA30-8FE97859BF18}"/>
    <cellStyle name="Percent 2 14" xfId="4961" xr:uid="{BECC6786-C28E-4BB4-9E99-7E1C6D568CA1}"/>
    <cellStyle name="Percent 2 15" xfId="4962" xr:uid="{8857BC8E-E650-46DD-ADF4-304DDDA44E94}"/>
    <cellStyle name="Percent 2 16" xfId="4963" xr:uid="{8B47B7DB-45DE-4AFB-89F5-7E780D58F35A}"/>
    <cellStyle name="Percent 2 2" xfId="4964" xr:uid="{08E44896-A50E-4763-8423-F123A8E545AD}"/>
    <cellStyle name="Percent 2 2 10" xfId="4965" xr:uid="{C003E26A-1771-4C8A-88D3-94F652A7AE37}"/>
    <cellStyle name="Percent 2 2 11" xfId="4966" xr:uid="{A5B44538-EABB-438B-8175-963B19A5EBFF}"/>
    <cellStyle name="Percent 2 2 12" xfId="4967" xr:uid="{3773BB5D-3C6C-4621-9237-3821E57D8828}"/>
    <cellStyle name="Percent 2 2 13" xfId="4968" xr:uid="{28A12003-3F38-4716-93B3-6CC2073DCAB2}"/>
    <cellStyle name="Percent 2 2 14" xfId="4969" xr:uid="{60F74BD1-0AA2-4AC2-84D0-C72F28EE9F1F}"/>
    <cellStyle name="Percent 2 2 15" xfId="4970" xr:uid="{0FE43439-0AB9-4EA7-B8B2-38ADB023998F}"/>
    <cellStyle name="Percent 2 2 16" xfId="4971" xr:uid="{69FBF1B4-D474-4BB4-A481-DA5554846CFA}"/>
    <cellStyle name="Percent 2 2 17" xfId="4972" xr:uid="{95DEF18E-69E3-4FBC-A924-44F56DA7156D}"/>
    <cellStyle name="Percent 2 2 17 2" xfId="4973" xr:uid="{D7066E9A-1C94-45EC-B333-DA31ABB23622}"/>
    <cellStyle name="Percent 2 2 17 3" xfId="4974" xr:uid="{539B7C96-C609-4BEE-8F4C-670F1A9B9F7C}"/>
    <cellStyle name="Percent 2 2 17 4" xfId="4975" xr:uid="{15358916-2580-407B-9C6C-127AC50B98EA}"/>
    <cellStyle name="Percent 2 2 17 5" xfId="4976" xr:uid="{93ACF5E9-2324-47D1-B5BB-1D6612424814}"/>
    <cellStyle name="Percent 2 2 17 6" xfId="4977" xr:uid="{8BE5CCAC-3C0D-4937-92D3-43C761B77FC1}"/>
    <cellStyle name="Percent 2 2 17 7" xfId="4978" xr:uid="{273D23FA-587B-41A8-A840-DC5D49A6B0BA}"/>
    <cellStyle name="Percent 2 2 17 8" xfId="4979" xr:uid="{9F5DFF60-DF55-45B8-A6E6-59B7C2E850FC}"/>
    <cellStyle name="Percent 2 2 17 9" xfId="4980" xr:uid="{9B602537-C97B-41F5-8F88-845B1861BB89}"/>
    <cellStyle name="Percent 2 2 18" xfId="4981" xr:uid="{E22D260B-0CEF-418B-B8D1-0DDEC98DBED3}"/>
    <cellStyle name="Percent 2 2 18 2" xfId="4982" xr:uid="{E9068746-A0A2-4DB8-ABD0-89617EC2F004}"/>
    <cellStyle name="Percent 2 2 18 3" xfId="4983" xr:uid="{B8BD01B7-935C-4CED-87CA-C000749CDB45}"/>
    <cellStyle name="Percent 2 2 18 4" xfId="4984" xr:uid="{926E3492-4A0F-4D82-A613-25E844E69D4E}"/>
    <cellStyle name="Percent 2 2 18 5" xfId="4985" xr:uid="{24AC67CD-06E3-4EE5-B84C-47D7A4FCDB8C}"/>
    <cellStyle name="Percent 2 2 18 6" xfId="4986" xr:uid="{AC228858-6CBB-453A-9946-AFFFB1DEF975}"/>
    <cellStyle name="Percent 2 2 18 7" xfId="4987" xr:uid="{D6C1D07E-BEDE-4043-95FB-59B8CB910EF0}"/>
    <cellStyle name="Percent 2 2 18 8" xfId="4988" xr:uid="{FD2D404D-B551-4EE6-BA10-CDC366FCA687}"/>
    <cellStyle name="Percent 2 2 18 9" xfId="4989" xr:uid="{ED2DCF44-C89C-418A-8D6E-A9CDCA95C3B7}"/>
    <cellStyle name="Percent 2 2 19" xfId="4990" xr:uid="{1A0246F0-D1D7-4FD5-990E-0A316FAB226B}"/>
    <cellStyle name="Percent 2 2 2" xfId="4991" xr:uid="{6252C252-1044-4039-9C26-AC46F2DB827D}"/>
    <cellStyle name="Percent 2 2 2 10" xfId="4992" xr:uid="{B07F8F59-0F18-429E-B9F7-73BF07E1F8FB}"/>
    <cellStyle name="Percent 2 2 2 11" xfId="4993" xr:uid="{77AF6D17-F3F7-403A-B935-D61477920E07}"/>
    <cellStyle name="Percent 2 2 2 12" xfId="4994" xr:uid="{57A6EC01-5FA0-46EB-9593-471FFE5E33FF}"/>
    <cellStyle name="Percent 2 2 2 13" xfId="4995" xr:uid="{04EB77C3-BA06-4CBB-9274-3316C4758782}"/>
    <cellStyle name="Percent 2 2 2 14" xfId="4996" xr:uid="{CB78D368-5CC3-4C39-8694-98CB99CD013C}"/>
    <cellStyle name="Percent 2 2 2 15" xfId="4997" xr:uid="{E796CDBF-E5CD-4BAF-96CF-8CDC0CED5A9E}"/>
    <cellStyle name="Percent 2 2 2 16" xfId="4998" xr:uid="{20A1B545-7077-4241-821C-D6A6D6548D81}"/>
    <cellStyle name="Percent 2 2 2 16 2" xfId="4999" xr:uid="{CCED8E4F-1DFD-4620-97CA-D1A04E9B8279}"/>
    <cellStyle name="Percent 2 2 2 16 3" xfId="5000" xr:uid="{40915F89-DDDB-4958-90C5-590BDAC9B968}"/>
    <cellStyle name="Percent 2 2 2 16 4" xfId="5001" xr:uid="{D4C19426-A039-4B19-B632-E259543D80F6}"/>
    <cellStyle name="Percent 2 2 2 16 5" xfId="5002" xr:uid="{5F149CB3-FB72-4D54-9282-9749CC4C9CA1}"/>
    <cellStyle name="Percent 2 2 2 16 6" xfId="5003" xr:uid="{E8D7054F-0252-4BE8-AD20-C293D6D0B4EE}"/>
    <cellStyle name="Percent 2 2 2 16 7" xfId="5004" xr:uid="{B616964E-8264-45B9-8484-C195D675F630}"/>
    <cellStyle name="Percent 2 2 2 16 8" xfId="5005" xr:uid="{4E572ACC-7740-41B8-9748-4F1F0EDD88E6}"/>
    <cellStyle name="Percent 2 2 2 16 9" xfId="5006" xr:uid="{B246F73A-F4F1-4296-AAA9-59E5F41EB11A}"/>
    <cellStyle name="Percent 2 2 2 17" xfId="5007" xr:uid="{96957B89-4B68-476B-B9B3-D60343B20A8C}"/>
    <cellStyle name="Percent 2 2 2 17 2" xfId="5008" xr:uid="{B5A684F9-E559-4A43-BB25-B426A4EFCC7C}"/>
    <cellStyle name="Percent 2 2 2 17 3" xfId="5009" xr:uid="{C73066A2-1B1A-4ED2-ABF1-10079E9F1FC7}"/>
    <cellStyle name="Percent 2 2 2 17 4" xfId="5010" xr:uid="{269E8870-A20C-4F6A-8140-58837AAFB4E1}"/>
    <cellStyle name="Percent 2 2 2 17 5" xfId="5011" xr:uid="{C3643C1E-6176-4312-A842-E109EECABF80}"/>
    <cellStyle name="Percent 2 2 2 17 6" xfId="5012" xr:uid="{C29191C3-5E6B-4600-9B58-4F92D3CB2697}"/>
    <cellStyle name="Percent 2 2 2 17 7" xfId="5013" xr:uid="{A3A2383E-CAF9-4F80-86A3-D5994D6BD26F}"/>
    <cellStyle name="Percent 2 2 2 17 8" xfId="5014" xr:uid="{ABED008A-5973-478F-AC52-34C71F9B7917}"/>
    <cellStyle name="Percent 2 2 2 17 9" xfId="5015" xr:uid="{7CA9A080-3643-4CB7-B8BC-A009BEAD8667}"/>
    <cellStyle name="Percent 2 2 2 18" xfId="5016" xr:uid="{330F7332-3D66-4713-8631-A33B624A75F1}"/>
    <cellStyle name="Percent 2 2 2 19" xfId="5017" xr:uid="{279A33FA-BCFE-40B6-B9A3-028EC455E78F}"/>
    <cellStyle name="Percent 2 2 2 2" xfId="5018" xr:uid="{A893F223-7F7B-4CF2-8055-3D2BD58432C7}"/>
    <cellStyle name="Percent 2 2 2 2 2" xfId="5019" xr:uid="{74058CE6-28B9-4C2E-8A1C-161CF97622CD}"/>
    <cellStyle name="Percent 2 2 2 2 2 2" xfId="5020" xr:uid="{5C86E2FE-3D1C-465A-A34F-8DCE8ACB3D36}"/>
    <cellStyle name="Percent 2 2 2 2 2 2 2" xfId="6663" xr:uid="{C1C805EC-F1B5-4F91-88E2-D78F0DBFD271}"/>
    <cellStyle name="Percent 2 2 2 2 2 2 2 2" xfId="6664" xr:uid="{3C20D379-2F1D-4FD8-8DCF-76A96DA477B2}"/>
    <cellStyle name="Percent 2 2 2 2 2 2 2 2 2" xfId="9700" xr:uid="{46783CC4-5728-4A56-B5B2-0677EF222242}"/>
    <cellStyle name="Percent 2 2 2 2 2 2 2 3" xfId="9699" xr:uid="{06CE3E25-335D-42F0-A430-9C8513767F7C}"/>
    <cellStyle name="Percent 2 2 2 2 2 2 3" xfId="6665" xr:uid="{5F662459-5281-4C66-9FCD-4D5BABB8524E}"/>
    <cellStyle name="Percent 2 2 2 2 2 2 3 2" xfId="9701" xr:uid="{EEF7FAF0-D5CA-4227-8C6B-F8F2114E5701}"/>
    <cellStyle name="Percent 2 2 2 2 2 2 4" xfId="9698" xr:uid="{052536C8-152F-415A-911A-EE43EA66C917}"/>
    <cellStyle name="Percent 2 2 2 2 2 3" xfId="5021" xr:uid="{39809CCE-7B41-45BF-B251-E78F767FDA49}"/>
    <cellStyle name="Percent 2 2 2 2 2 3 2" xfId="6666" xr:uid="{48F30399-0A40-42E9-B6DB-A5F62C8F667F}"/>
    <cellStyle name="Percent 2 2 2 2 2 3 2 2" xfId="9702" xr:uid="{73EB0DB9-A3AC-4C89-B55C-A521906F2854}"/>
    <cellStyle name="Percent 2 2 2 2 2 4" xfId="6667" xr:uid="{9A299C81-4CBD-4693-8FD0-7F90FA09BED3}"/>
    <cellStyle name="Percent 2 2 2 2 2 4 2" xfId="9703" xr:uid="{76F1A193-1147-4300-92C2-A7BB17BD9739}"/>
    <cellStyle name="Percent 2 2 2 2 2 5" xfId="9697" xr:uid="{B61C24D9-AB35-4ED6-975A-93F15F30E592}"/>
    <cellStyle name="Percent 2 2 2 2 3" xfId="5022" xr:uid="{42F8B5DD-6DF3-4837-A769-99F0A3F70818}"/>
    <cellStyle name="Percent 2 2 2 2 3 2" xfId="5023" xr:uid="{EFC206BF-5E10-4F56-8E4E-62D9229C4AEB}"/>
    <cellStyle name="Percent 2 2 2 2 3 2 2" xfId="6668" xr:uid="{54FBAC24-CFB3-4C02-917F-375A4CDB500D}"/>
    <cellStyle name="Percent 2 2 2 2 3 2 2 2" xfId="9706" xr:uid="{E943D562-D66B-4519-8456-ACFC4380C804}"/>
    <cellStyle name="Percent 2 2 2 2 3 2 3" xfId="9705" xr:uid="{92D50E76-DFFE-4D1E-8861-B097FEF51A6A}"/>
    <cellStyle name="Percent 2 2 2 2 3 3" xfId="6669" xr:uid="{EA89B694-6E31-4188-B6B4-81F295ED5B01}"/>
    <cellStyle name="Percent 2 2 2 2 3 3 2" xfId="9707" xr:uid="{2EBE92BF-603C-4B65-A56D-2452640197C7}"/>
    <cellStyle name="Percent 2 2 2 2 3 4" xfId="9704" xr:uid="{BEF103DA-70BD-4966-8C53-A114FEE1E3A0}"/>
    <cellStyle name="Percent 2 2 2 2 4" xfId="5024" xr:uid="{635F2BA8-6288-4BA3-A44E-D7F4322B28DF}"/>
    <cellStyle name="Percent 2 2 2 2 4 2" xfId="6670" xr:uid="{214A5EE1-72D7-4F38-9BFB-C07F64F85062}"/>
    <cellStyle name="Percent 2 2 2 2 4 2 2" xfId="9709" xr:uid="{185C39FF-B228-48C6-935C-32ADF07B7413}"/>
    <cellStyle name="Percent 2 2 2 2 4 3" xfId="9708" xr:uid="{E0300106-8342-47F1-8CAB-FE9B661A4BCC}"/>
    <cellStyle name="Percent 2 2 2 2 5" xfId="6671" xr:uid="{97434472-9FDC-45AE-9535-5793C9E98834}"/>
    <cellStyle name="Percent 2 2 2 2 5 2" xfId="9710" xr:uid="{E2DBDBDA-37BE-4AC8-A8C3-7391B60C6F9B}"/>
    <cellStyle name="Percent 2 2 2 20" xfId="5025" xr:uid="{290F0BF9-6FA8-4A21-9700-C161CA1ADB1B}"/>
    <cellStyle name="Percent 2 2 2 21" xfId="5026" xr:uid="{926D23EE-4211-43F5-8795-A87D87142980}"/>
    <cellStyle name="Percent 2 2 2 22" xfId="5027" xr:uid="{1016DE31-35A4-41F7-8AD2-C03B7A7CBDF3}"/>
    <cellStyle name="Percent 2 2 2 23" xfId="5028" xr:uid="{A6451663-5DC7-45D1-A9B9-8D918CB1B9DB}"/>
    <cellStyle name="Percent 2 2 2 24" xfId="5029" xr:uid="{F45FFDCF-60E7-4BBF-9CE5-7575B1842FB0}"/>
    <cellStyle name="Percent 2 2 2 25" xfId="5030" xr:uid="{B492D26D-9FA2-40D8-A2FB-79DA12241CE7}"/>
    <cellStyle name="Percent 2 2 2 26" xfId="5031" xr:uid="{30AE1C0F-AD9E-4251-983B-13A89B61717F}"/>
    <cellStyle name="Percent 2 2 2 27" xfId="9696" xr:uid="{FF9CDDFE-D938-4D50-9CA0-57E3CB19967E}"/>
    <cellStyle name="Percent 2 2 2 3" xfId="5032" xr:uid="{F49E15D8-2DA6-4771-9E5A-7035FE1379FE}"/>
    <cellStyle name="Percent 2 2 2 3 2" xfId="5033" xr:uid="{6E256F33-A689-49C6-A170-3B6D2601EB6D}"/>
    <cellStyle name="Percent 2 2 2 3 2 2" xfId="5034" xr:uid="{B0E06321-1C13-4244-A8DF-5529825060EF}"/>
    <cellStyle name="Percent 2 2 2 3 2 2 2" xfId="6672" xr:uid="{8650D284-EBFD-4F50-89A1-8CCC15167CD6}"/>
    <cellStyle name="Percent 2 2 2 3 2 2 2 2" xfId="9713" xr:uid="{8111A3FA-23DC-42D6-8E0E-D190109F6302}"/>
    <cellStyle name="Percent 2 2 2 3 2 2 3" xfId="9712" xr:uid="{761B5FD0-23CD-4EFD-8D13-C8F85D7AA658}"/>
    <cellStyle name="Percent 2 2 2 3 2 3" xfId="6673" xr:uid="{540B0AC5-ACFD-4561-AE5D-F0C2358B18F9}"/>
    <cellStyle name="Percent 2 2 2 3 2 3 2" xfId="9714" xr:uid="{87A64373-44D0-4377-A724-BAE65A542574}"/>
    <cellStyle name="Percent 2 2 2 3 2 4" xfId="9711" xr:uid="{0189183A-0208-4F89-8450-D2AF837EBFE6}"/>
    <cellStyle name="Percent 2 2 2 3 3" xfId="5035" xr:uid="{D3870F46-1B40-47A5-A7BC-820A5C1E6920}"/>
    <cellStyle name="Percent 2 2 2 3 3 2" xfId="6674" xr:uid="{9AD3624A-CA35-4BBB-B2E4-153CEF9BA5D0}"/>
    <cellStyle name="Percent 2 2 2 3 3 2 2" xfId="9716" xr:uid="{B9266334-A65C-4F56-A501-2DA82A3AE615}"/>
    <cellStyle name="Percent 2 2 2 3 3 3" xfId="9715" xr:uid="{6EA507B9-1346-4F40-BBBC-45EAE80594D0}"/>
    <cellStyle name="Percent 2 2 2 3 4" xfId="6675" xr:uid="{E6EDC1BE-F8A4-4656-A119-6EF1014A6EE3}"/>
    <cellStyle name="Percent 2 2 2 3 4 2" xfId="9717" xr:uid="{31E583FC-CD93-4CB1-85AA-C0D7B29F2E54}"/>
    <cellStyle name="Percent 2 2 2 4" xfId="5036" xr:uid="{02567A1A-8E13-419C-901C-CA710AE9A455}"/>
    <cellStyle name="Percent 2 2 2 4 2" xfId="5037" xr:uid="{F9C116FE-5711-4016-B59E-3D87C7E8DD5B}"/>
    <cellStyle name="Percent 2 2 2 4 2 2" xfId="5038" xr:uid="{5A56DEDF-C2BA-461C-AD64-8364E2F46875}"/>
    <cellStyle name="Percent 2 2 2 4 2 2 2" xfId="6676" xr:uid="{17028C8F-B15A-42C8-8467-898E818DF71A}"/>
    <cellStyle name="Percent 2 2 2 4 2 2 2 2" xfId="9720" xr:uid="{B72DD6A2-232F-4200-8D98-D501A0AEEB1A}"/>
    <cellStyle name="Percent 2 2 2 4 2 2 3" xfId="9719" xr:uid="{9C022756-324E-46A2-9AB8-955F60075209}"/>
    <cellStyle name="Percent 2 2 2 4 2 3" xfId="6677" xr:uid="{27C09DC4-F682-4894-B87B-17282CAE3794}"/>
    <cellStyle name="Percent 2 2 2 4 2 3 2" xfId="9721" xr:uid="{80F8EFF8-35CD-46D3-BF05-5AECF0FFD03C}"/>
    <cellStyle name="Percent 2 2 2 4 2 4" xfId="9718" xr:uid="{77D8A173-4545-49FC-A584-B395837C86E9}"/>
    <cellStyle name="Percent 2 2 2 4 3" xfId="5039" xr:uid="{E4562F3D-2831-403B-B2E5-5D917DD8567B}"/>
    <cellStyle name="Percent 2 2 2 4 3 2" xfId="6678" xr:uid="{A6464991-4FFA-456B-A309-E455201F7629}"/>
    <cellStyle name="Percent 2 2 2 4 3 2 2" xfId="9723" xr:uid="{7D69132A-C355-4921-B7B6-4D736D024042}"/>
    <cellStyle name="Percent 2 2 2 4 3 3" xfId="9722" xr:uid="{E5C67586-8A6B-4426-A0E2-05B05F807D3D}"/>
    <cellStyle name="Percent 2 2 2 4 4" xfId="6679" xr:uid="{407C7CED-A01C-4C93-B92B-071E6C7AF762}"/>
    <cellStyle name="Percent 2 2 2 4 4 2" xfId="9724" xr:uid="{BB56A26E-6076-44FB-9ED6-ECA749F3861A}"/>
    <cellStyle name="Percent 2 2 2 5" xfId="5040" xr:uid="{B8E5F742-213A-4447-9BA6-B236DAC6BB1A}"/>
    <cellStyle name="Percent 2 2 2 5 2" xfId="5041" xr:uid="{D2636A14-A6DB-4185-ADF6-BF715D4FC3A8}"/>
    <cellStyle name="Percent 2 2 2 5 2 2" xfId="6680" xr:uid="{4CBE4CA0-0E31-459A-A5D1-BC006553E4D5}"/>
    <cellStyle name="Percent 2 2 2 5 2 2 2" xfId="9726" xr:uid="{D20F9883-A210-4000-874B-ECB3962C179E}"/>
    <cellStyle name="Percent 2 2 2 5 2 3" xfId="9725" xr:uid="{6D3CBC84-8822-4D64-9707-B24F3FC84082}"/>
    <cellStyle name="Percent 2 2 2 5 3" xfId="6681" xr:uid="{866AD2FA-70FE-4347-9199-84A187D02592}"/>
    <cellStyle name="Percent 2 2 2 5 3 2" xfId="9727" xr:uid="{B376075A-1ABA-4A0A-BA29-11E475F1813E}"/>
    <cellStyle name="Percent 2 2 2 6" xfId="5042" xr:uid="{D92FFAC6-0D2E-4FFE-97EA-FA30249D4B3A}"/>
    <cellStyle name="Percent 2 2 2 6 2" xfId="5043" xr:uid="{C6D6CEA1-6AF7-49C9-887D-14124D2C17CF}"/>
    <cellStyle name="Percent 2 2 2 6 2 2" xfId="9728" xr:uid="{798063DB-1D95-4DFA-99B2-92882FA61600}"/>
    <cellStyle name="Percent 2 2 2 7" xfId="5044" xr:uid="{DD7D8250-241B-4AD3-8D9B-E7AF74E35289}"/>
    <cellStyle name="Percent 2 2 2 8" xfId="5045" xr:uid="{0D65F23D-0E40-4CA3-82C8-B47F9E9FA0BC}"/>
    <cellStyle name="Percent 2 2 2 9" xfId="5046" xr:uid="{89D5A66C-EEDC-4524-8619-F3E520B4A72C}"/>
    <cellStyle name="Percent 2 2 20" xfId="5047" xr:uid="{03E82367-7D74-47D9-8A1C-B4E6E1177A8D}"/>
    <cellStyle name="Percent 2 2 21" xfId="5048" xr:uid="{E243BC37-B4CA-445B-873A-D96375F916E5}"/>
    <cellStyle name="Percent 2 2 22" xfId="5049" xr:uid="{B322E57A-3F53-46B0-ACA7-493275869E1E}"/>
    <cellStyle name="Percent 2 2 23" xfId="5050" xr:uid="{7B709ACA-15EF-40A1-AD48-8E71652EC50C}"/>
    <cellStyle name="Percent 2 2 24" xfId="5051" xr:uid="{6BF9C871-A515-4D76-AF40-00F27BDAA09B}"/>
    <cellStyle name="Percent 2 2 25" xfId="5052" xr:uid="{41DB284F-1A30-4544-960B-94FE40412D0F}"/>
    <cellStyle name="Percent 2 2 26" xfId="5053" xr:uid="{7AB56393-EBF5-4D35-AA62-53E0E2802757}"/>
    <cellStyle name="Percent 2 2 27" xfId="5054" xr:uid="{76D5EBFD-C0AF-41BE-B541-0456EF1D1367}"/>
    <cellStyle name="Percent 2 2 28" xfId="9695" xr:uid="{090B02EA-C992-46C0-A9E7-FF6E00821FF6}"/>
    <cellStyle name="Percent 2 2 3" xfId="5055" xr:uid="{3ED63B5E-702C-4D79-84C0-8459C502F105}"/>
    <cellStyle name="Percent 2 2 3 2" xfId="5056" xr:uid="{09561305-C466-4DE8-B775-7848AB97F955}"/>
    <cellStyle name="Percent 2 2 3 2 2" xfId="5057" xr:uid="{0377D371-9264-4BE5-AA79-E4751E5FEE6A}"/>
    <cellStyle name="Percent 2 2 3 2 2 2" xfId="6682" xr:uid="{D4F61332-8293-4B90-82FB-29A375CC9F65}"/>
    <cellStyle name="Percent 2 2 3 2 2 2 2" xfId="6683" xr:uid="{8A60DF63-D5E9-4D50-A0CD-6A597AA427CB}"/>
    <cellStyle name="Percent 2 2 3 2 2 2 2 2" xfId="9732" xr:uid="{BDBB9C6F-55F7-410F-B847-CA775752F5E4}"/>
    <cellStyle name="Percent 2 2 3 2 2 2 3" xfId="9731" xr:uid="{FCC0D9A2-75DD-4FE2-AF44-3068F3F8854D}"/>
    <cellStyle name="Percent 2 2 3 2 2 3" xfId="6684" xr:uid="{3EAFDD76-841A-47F0-9E2A-78A970D20501}"/>
    <cellStyle name="Percent 2 2 3 2 2 3 2" xfId="9733" xr:uid="{E6AF57FE-C164-4773-8369-16FD9DEDF21B}"/>
    <cellStyle name="Percent 2 2 3 2 2 4" xfId="9730" xr:uid="{13844E7E-DD4A-42BF-AB1C-DA78A8136F12}"/>
    <cellStyle name="Percent 2 2 3 2 3" xfId="5058" xr:uid="{E98BA575-48A3-4105-8BD0-37FEA210888A}"/>
    <cellStyle name="Percent 2 2 3 2 3 2" xfId="6685" xr:uid="{E4711801-C5D0-4DCE-9DF4-4170F5D5B324}"/>
    <cellStyle name="Percent 2 2 3 2 3 2 2" xfId="9734" xr:uid="{B39514CB-C45F-49D2-A805-B58C13784B38}"/>
    <cellStyle name="Percent 2 2 3 2 4" xfId="6686" xr:uid="{EB05EB82-085B-4B89-8ADF-6B6938F93D7E}"/>
    <cellStyle name="Percent 2 2 3 2 4 2" xfId="9735" xr:uid="{63287363-ACDF-4B10-B30A-5B16B9EF1A55}"/>
    <cellStyle name="Percent 2 2 3 2 5" xfId="9729" xr:uid="{D546B94A-EA5D-4C7F-9789-38F594370C22}"/>
    <cellStyle name="Percent 2 2 3 3" xfId="5059" xr:uid="{0C599910-4670-4474-A70A-65C9CEEAFF4B}"/>
    <cellStyle name="Percent 2 2 3 3 2" xfId="5060" xr:uid="{0DA7DBD4-7E3B-4CEA-8409-AF1142C5D967}"/>
    <cellStyle name="Percent 2 2 3 3 2 2" xfId="6687" xr:uid="{BB10E205-038C-40F5-BA20-96C2ED8EF998}"/>
    <cellStyle name="Percent 2 2 3 3 2 2 2" xfId="9738" xr:uid="{6B74BDB6-1807-4B32-BE21-07D9872BEE84}"/>
    <cellStyle name="Percent 2 2 3 3 2 3" xfId="9737" xr:uid="{43F3770D-23C6-4783-A6D6-685AD844F09D}"/>
    <cellStyle name="Percent 2 2 3 3 3" xfId="6688" xr:uid="{5C8671F9-8594-4DBE-A0C4-940787F7376D}"/>
    <cellStyle name="Percent 2 2 3 3 3 2" xfId="9739" xr:uid="{F4E8CCA7-491E-4517-8E66-50903476D4E1}"/>
    <cellStyle name="Percent 2 2 3 3 4" xfId="9736" xr:uid="{7682D7C9-D2D9-401D-A434-A214501D2AAE}"/>
    <cellStyle name="Percent 2 2 3 4" xfId="5061" xr:uid="{1ACD00D7-52AD-42D6-B1F6-D989D507B75F}"/>
    <cellStyle name="Percent 2 2 3 4 2" xfId="6689" xr:uid="{D833BFF5-F335-4540-89D9-9D0485E64669}"/>
    <cellStyle name="Percent 2 2 3 4 2 2" xfId="9741" xr:uid="{8B179F45-ABFB-4710-A589-76957C5DD192}"/>
    <cellStyle name="Percent 2 2 3 4 3" xfId="9740" xr:uid="{B454E9BD-CA7D-42B1-829D-6B0FFDCB64C4}"/>
    <cellStyle name="Percent 2 2 3 5" xfId="6690" xr:uid="{EDA22C68-4FAD-4054-80CA-BECDE4D56472}"/>
    <cellStyle name="Percent 2 2 3 5 2" xfId="9742" xr:uid="{A4E9BE19-652F-48DC-B5A5-7EE52546784C}"/>
    <cellStyle name="Percent 2 2 4" xfId="5062" xr:uid="{09F09A4A-A7A3-432D-81A7-97AA035703D6}"/>
    <cellStyle name="Percent 2 2 4 2" xfId="5063" xr:uid="{80931A5F-6E7A-4046-852B-2414BDBD3DF9}"/>
    <cellStyle name="Percent 2 2 4 2 2" xfId="5064" xr:uid="{6018B92A-0C59-4DBA-B100-84D3D7530C2F}"/>
    <cellStyle name="Percent 2 2 4 2 2 2" xfId="6691" xr:uid="{6A56B3C7-01B0-479F-9C88-A7F73CAFF5AD}"/>
    <cellStyle name="Percent 2 2 4 2 2 2 2" xfId="9745" xr:uid="{D840BADB-5EFD-4C92-9F87-E360C5DF2668}"/>
    <cellStyle name="Percent 2 2 4 2 2 3" xfId="9744" xr:uid="{E7C3D8F5-D60C-479F-BE9B-9429A7184B5C}"/>
    <cellStyle name="Percent 2 2 4 2 3" xfId="6692" xr:uid="{FC15CDBF-0F83-41CD-B43B-5DC4F1F32599}"/>
    <cellStyle name="Percent 2 2 4 2 3 2" xfId="9746" xr:uid="{1B668318-688A-4188-AFD5-DA0AB9E7005D}"/>
    <cellStyle name="Percent 2 2 4 2 4" xfId="9743" xr:uid="{CDF2EAF6-2E6F-44CD-953D-46A1447D53CC}"/>
    <cellStyle name="Percent 2 2 4 3" xfId="5065" xr:uid="{87218A37-2290-4E8E-92E7-098CDC6DB0E7}"/>
    <cellStyle name="Percent 2 2 4 3 2" xfId="6693" xr:uid="{C00C5906-FEB3-4A24-8D85-7D65CDB4D4DD}"/>
    <cellStyle name="Percent 2 2 4 3 2 2" xfId="9748" xr:uid="{3F539AC0-3A19-44A3-AE62-973CFD166930}"/>
    <cellStyle name="Percent 2 2 4 3 3" xfId="9747" xr:uid="{ED243F10-5FF8-4C46-9CCA-12DE19CD53B1}"/>
    <cellStyle name="Percent 2 2 4 4" xfId="6694" xr:uid="{E0423E4A-4DF2-46F1-8751-414630DA76CA}"/>
    <cellStyle name="Percent 2 2 4 4 2" xfId="9749" xr:uid="{77EEAB59-D154-451D-8559-8F63C1395009}"/>
    <cellStyle name="Percent 2 2 5" xfId="5066" xr:uid="{31303477-140B-47FE-A95B-27B528FDE5F5}"/>
    <cellStyle name="Percent 2 2 5 2" xfId="5067" xr:uid="{115D57E2-7E8C-4912-9F98-4053453E1DCA}"/>
    <cellStyle name="Percent 2 2 5 2 2" xfId="5068" xr:uid="{D6F9500A-EA66-4F64-8045-BB3D4283E294}"/>
    <cellStyle name="Percent 2 2 5 2 2 2" xfId="6695" xr:uid="{105486ED-0A28-4E73-8C75-731D0F0D7059}"/>
    <cellStyle name="Percent 2 2 5 2 2 2 2" xfId="9752" xr:uid="{3430CA53-1538-4ACA-B671-BFE38C32EE38}"/>
    <cellStyle name="Percent 2 2 5 2 2 3" xfId="9751" xr:uid="{C41750B1-1A20-4FD4-8DAE-2CBD8BCB3BB6}"/>
    <cellStyle name="Percent 2 2 5 2 3" xfId="6696" xr:uid="{641BA71A-136D-4671-AC52-19D808506491}"/>
    <cellStyle name="Percent 2 2 5 2 3 2" xfId="9753" xr:uid="{9ACEB9FE-5F62-4688-86E1-910F9F1F2873}"/>
    <cellStyle name="Percent 2 2 5 2 4" xfId="9750" xr:uid="{5BF5904C-390F-46A6-B390-617DB6446E4F}"/>
    <cellStyle name="Percent 2 2 5 3" xfId="5069" xr:uid="{E4EEDEC4-BB8D-4A4B-A25B-5D15E5C914B4}"/>
    <cellStyle name="Percent 2 2 5 3 2" xfId="6697" xr:uid="{E9173D94-2246-4D99-8BBD-EA36554DDE41}"/>
    <cellStyle name="Percent 2 2 5 3 2 2" xfId="9755" xr:uid="{00D6BC58-5DF4-4672-AD0B-99D45A0026E8}"/>
    <cellStyle name="Percent 2 2 5 3 3" xfId="9754" xr:uid="{99004570-F624-46B1-B907-770171DF1A88}"/>
    <cellStyle name="Percent 2 2 5 4" xfId="6698" xr:uid="{87EE6086-527A-4F54-A4C4-5E2B647F231F}"/>
    <cellStyle name="Percent 2 2 5 4 2" xfId="9756" xr:uid="{C2E2BD35-7A6F-45A6-9B02-4D8747514CE9}"/>
    <cellStyle name="Percent 2 2 6" xfId="5070" xr:uid="{BF648B37-72A2-496E-9BBF-E99C68F6B6FD}"/>
    <cellStyle name="Percent 2 2 6 2" xfId="5071" xr:uid="{7DCB81DC-B470-4BCD-ADB1-8720AEBF30F7}"/>
    <cellStyle name="Percent 2 2 6 2 2" xfId="6699" xr:uid="{4E0B0E06-9133-444A-9E67-138994A3BE23}"/>
    <cellStyle name="Percent 2 2 6 2 2 2" xfId="9758" xr:uid="{CBDB427C-8F9B-4874-8647-F9C924C41361}"/>
    <cellStyle name="Percent 2 2 6 2 3" xfId="9757" xr:uid="{3E1CAAED-CBD0-4B52-8023-7FB32D780A4F}"/>
    <cellStyle name="Percent 2 2 6 3" xfId="6700" xr:uid="{C13A7724-0065-4FD9-9421-C305DDF5A005}"/>
    <cellStyle name="Percent 2 2 6 3 2" xfId="9759" xr:uid="{4C07DD4C-7A99-4267-80D8-3692C10C2577}"/>
    <cellStyle name="Percent 2 2 7" xfId="5072" xr:uid="{9F2827A5-6DC5-4B80-89E6-9FA5EE327249}"/>
    <cellStyle name="Percent 2 2 7 2" xfId="5073" xr:uid="{D5CF230E-73B1-4246-97B5-7A8E2CAFAD77}"/>
    <cellStyle name="Percent 2 2 7 2 2" xfId="9760" xr:uid="{5F6A470A-FE42-4D10-9235-F6E26538A1A9}"/>
    <cellStyle name="Percent 2 2 8" xfId="5074" xr:uid="{AC74365B-5C7D-4458-984D-DD0B5F791ABA}"/>
    <cellStyle name="Percent 2 2 9" xfId="5075" xr:uid="{1D480FF5-3581-4F74-8344-CCD1FB7DAF9E}"/>
    <cellStyle name="Percent 2 3" xfId="5076" xr:uid="{1330116B-1038-415A-87F0-070C8D2BDEBE}"/>
    <cellStyle name="Percent 2 3 2" xfId="5077" xr:uid="{DD1CE7F2-511F-4ADD-81BD-32967C2C18D4}"/>
    <cellStyle name="Percent 2 3 2 10" xfId="5078" xr:uid="{B224B413-7FC2-4577-8134-6CA39264D10B}"/>
    <cellStyle name="Percent 2 3 2 11" xfId="5079" xr:uid="{7E64B0D1-25D8-4226-AA18-161A629D904D}"/>
    <cellStyle name="Percent 2 3 2 12" xfId="5080" xr:uid="{FFE0251A-C13C-4166-974A-83DD31ED026A}"/>
    <cellStyle name="Percent 2 3 2 13" xfId="5081" xr:uid="{6DDEED2F-1AB4-4F80-8085-646FD8B9917C}"/>
    <cellStyle name="Percent 2 3 2 14" xfId="5082" xr:uid="{5876DE0A-51FB-452D-8D0A-B2877305579E}"/>
    <cellStyle name="Percent 2 3 2 15" xfId="5083" xr:uid="{C8C9BC46-2037-440B-BD34-769C6A254BF6}"/>
    <cellStyle name="Percent 2 3 2 16" xfId="5084" xr:uid="{12E8BCD8-25A0-4D02-8D43-A8679ABECE64}"/>
    <cellStyle name="Percent 2 3 2 16 2" xfId="5085" xr:uid="{7F896AA2-9881-4C90-B771-D8957CB724F3}"/>
    <cellStyle name="Percent 2 3 2 16 3" xfId="5086" xr:uid="{4FEA1DCE-FD38-4760-8B6A-ED669500A059}"/>
    <cellStyle name="Percent 2 3 2 16 4" xfId="5087" xr:uid="{439E4151-A8A7-407A-87F5-30F5E30F5094}"/>
    <cellStyle name="Percent 2 3 2 16 5" xfId="5088" xr:uid="{8ACFBF0E-B404-4D9A-AD39-B8CD0F9599DE}"/>
    <cellStyle name="Percent 2 3 2 16 6" xfId="5089" xr:uid="{5CB2AF35-2BA2-40EF-BDA3-6E177EC5D7E3}"/>
    <cellStyle name="Percent 2 3 2 16 7" xfId="5090" xr:uid="{60D02B6D-70F8-4C7B-B1F8-0971BD7BB920}"/>
    <cellStyle name="Percent 2 3 2 16 8" xfId="5091" xr:uid="{BB962376-92F7-418A-87F9-61AA6AB6EB3B}"/>
    <cellStyle name="Percent 2 3 2 16 9" xfId="5092" xr:uid="{7B1325AC-6BA4-4372-AEAA-7E38B32AD6DC}"/>
    <cellStyle name="Percent 2 3 2 17" xfId="5093" xr:uid="{94D5B442-7B4D-4A32-A96A-CF8CAD10D0FB}"/>
    <cellStyle name="Percent 2 3 2 17 2" xfId="5094" xr:uid="{B3F2CDAB-DBF7-4F5F-A2A4-A39E2F12CEFD}"/>
    <cellStyle name="Percent 2 3 2 17 3" xfId="5095" xr:uid="{23E5ABB4-AA1B-49C7-B4D5-51929D9CCF92}"/>
    <cellStyle name="Percent 2 3 2 17 4" xfId="5096" xr:uid="{94F79B0F-3888-42CE-9741-12383C09224F}"/>
    <cellStyle name="Percent 2 3 2 17 5" xfId="5097" xr:uid="{BA311BD5-B999-4211-A19E-DE975C02DAC6}"/>
    <cellStyle name="Percent 2 3 2 17 6" xfId="5098" xr:uid="{7C99D096-A7EA-4168-BA60-D1500DD7977E}"/>
    <cellStyle name="Percent 2 3 2 17 7" xfId="5099" xr:uid="{B2B1052C-7DDA-4EE3-BBCF-8E2E4F5BB3CB}"/>
    <cellStyle name="Percent 2 3 2 17 8" xfId="5100" xr:uid="{7613ED58-F313-4D40-A722-0EB197706E06}"/>
    <cellStyle name="Percent 2 3 2 17 9" xfId="5101" xr:uid="{2359C422-75AF-4921-9807-E348F4390191}"/>
    <cellStyle name="Percent 2 3 2 18" xfId="5102" xr:uid="{B3AA1EE7-94A6-41D7-95F0-C155D0F31528}"/>
    <cellStyle name="Percent 2 3 2 19" xfId="5103" xr:uid="{0D3328B8-EFEE-4EC0-8354-B617511530DE}"/>
    <cellStyle name="Percent 2 3 2 2" xfId="5104" xr:uid="{C9EB8A69-1F11-4985-B500-876E47742100}"/>
    <cellStyle name="Percent 2 3 2 2 2" xfId="5105" xr:uid="{D8EA2521-D8A2-45E7-BA3B-EF7F5F0569E8}"/>
    <cellStyle name="Percent 2 3 2 2 2 2" xfId="5106" xr:uid="{EDE0287B-902A-4526-B88C-DCDB979F2DCB}"/>
    <cellStyle name="Percent 2 3 2 2 2 2 2" xfId="6701" xr:uid="{817C7ED6-6DC1-4668-8EB8-A9127A68A1D2}"/>
    <cellStyle name="Percent 2 3 2 2 2 2 2 2" xfId="6702" xr:uid="{CD038C9B-0E1C-48AF-94BC-C97EEA1ECC81}"/>
    <cellStyle name="Percent 2 3 2 2 2 2 2 2 2" xfId="9765" xr:uid="{3BA84E86-DC92-4AC4-8B06-A9A7FB664989}"/>
    <cellStyle name="Percent 2 3 2 2 2 2 2 3" xfId="9764" xr:uid="{CBEE9E55-F7C6-4C5C-98D0-F8752C534806}"/>
    <cellStyle name="Percent 2 3 2 2 2 2 3" xfId="6703" xr:uid="{10B17E52-78DF-4094-81A9-1DFE7C1AC3ED}"/>
    <cellStyle name="Percent 2 3 2 2 2 2 3 2" xfId="9766" xr:uid="{3B172197-846E-492B-8F59-3A99175442FC}"/>
    <cellStyle name="Percent 2 3 2 2 2 2 4" xfId="9763" xr:uid="{D050A8C4-F3B2-4ABD-8216-B96E817066B9}"/>
    <cellStyle name="Percent 2 3 2 2 2 3" xfId="5107" xr:uid="{AA5842E2-E2AA-41D7-8B5D-421B98EA5414}"/>
    <cellStyle name="Percent 2 3 2 2 2 3 2" xfId="6704" xr:uid="{AAA7CDFF-EB76-4DB7-ABA1-D05ED88A9B10}"/>
    <cellStyle name="Percent 2 3 2 2 2 3 2 2" xfId="9767" xr:uid="{D485C7C5-4B24-442A-9A54-27A14AFA5015}"/>
    <cellStyle name="Percent 2 3 2 2 2 4" xfId="6705" xr:uid="{02B1FC6A-99DD-4F94-AB7E-E275BC5D4064}"/>
    <cellStyle name="Percent 2 3 2 2 2 4 2" xfId="9768" xr:uid="{78F5227D-E924-496D-A7F5-7C85A18472CC}"/>
    <cellStyle name="Percent 2 3 2 2 2 5" xfId="9762" xr:uid="{7A3B81F1-B041-43D0-A452-D74A91F51919}"/>
    <cellStyle name="Percent 2 3 2 2 3" xfId="5108" xr:uid="{3602657A-F2E5-403A-94B8-5BC9E2FB26FB}"/>
    <cellStyle name="Percent 2 3 2 2 3 2" xfId="5109" xr:uid="{48CEB9F4-87E7-437D-ABCB-27AB9CC45B0B}"/>
    <cellStyle name="Percent 2 3 2 2 3 2 2" xfId="6706" xr:uid="{065ACAD8-16AA-4F73-93B8-AF7CC3E38216}"/>
    <cellStyle name="Percent 2 3 2 2 3 2 2 2" xfId="9771" xr:uid="{0E402F59-CB11-4F97-89EE-EA8507B3469B}"/>
    <cellStyle name="Percent 2 3 2 2 3 2 3" xfId="9770" xr:uid="{9BF1CC5E-BC9B-4715-A3AD-4668F8165D02}"/>
    <cellStyle name="Percent 2 3 2 2 3 3" xfId="6707" xr:uid="{A30E3E23-9205-4E35-BDBC-30D13BBBFE71}"/>
    <cellStyle name="Percent 2 3 2 2 3 3 2" xfId="9772" xr:uid="{E3D857A3-452F-4DB1-969C-C9677D0E1FE7}"/>
    <cellStyle name="Percent 2 3 2 2 3 4" xfId="9769" xr:uid="{12BE5E9F-66BE-43D4-9FC3-42224C459E37}"/>
    <cellStyle name="Percent 2 3 2 2 4" xfId="5110" xr:uid="{801D59C5-AEC7-462C-8AE8-93BC5DC9C2E4}"/>
    <cellStyle name="Percent 2 3 2 2 4 2" xfId="6708" xr:uid="{52E95FAD-D8AF-4139-920F-2EDD53086FD9}"/>
    <cellStyle name="Percent 2 3 2 2 4 2 2" xfId="9774" xr:uid="{FA0AB21F-A438-4AFA-B47E-03A5127DA5AF}"/>
    <cellStyle name="Percent 2 3 2 2 4 3" xfId="9773" xr:uid="{8E839572-F3FD-4380-919D-DC9A4D221501}"/>
    <cellStyle name="Percent 2 3 2 2 5" xfId="6709" xr:uid="{F3807E01-872D-49BE-BB3D-A93ED6833C8D}"/>
    <cellStyle name="Percent 2 3 2 2 5 2" xfId="9775" xr:uid="{B038995B-8D58-46E3-A62B-D55B53398F21}"/>
    <cellStyle name="Percent 2 3 2 20" xfId="5111" xr:uid="{5F30A610-B17A-44F9-B4CD-F1C9ECAD27D8}"/>
    <cellStyle name="Percent 2 3 2 21" xfId="5112" xr:uid="{ED983169-7599-4DE2-BD41-6A91D515B658}"/>
    <cellStyle name="Percent 2 3 2 22" xfId="5113" xr:uid="{8DD954C3-D213-4CE8-A95E-58088FDE715B}"/>
    <cellStyle name="Percent 2 3 2 23" xfId="5114" xr:uid="{68AE6E30-9C03-410F-B0BE-A783C078AFBE}"/>
    <cellStyle name="Percent 2 3 2 24" xfId="5115" xr:uid="{C30A197A-0A22-4B62-946C-223F075C80AC}"/>
    <cellStyle name="Percent 2 3 2 25" xfId="5116" xr:uid="{6BDFE843-939F-4C49-8A9F-37D799474C55}"/>
    <cellStyle name="Percent 2 3 2 26" xfId="5117" xr:uid="{81B11382-3795-40B9-AA1A-1134DC0EC32F}"/>
    <cellStyle name="Percent 2 3 2 27" xfId="9761" xr:uid="{739674A3-EA15-4390-83D5-D9BC7500239A}"/>
    <cellStyle name="Percent 2 3 2 3" xfId="5118" xr:uid="{1C803009-DC80-4762-B4AB-C842D6D2D461}"/>
    <cellStyle name="Percent 2 3 2 3 2" xfId="5119" xr:uid="{06906F22-6D14-48CC-ABCB-0BF740CF15EE}"/>
    <cellStyle name="Percent 2 3 2 3 2 2" xfId="5120" xr:uid="{F35A5F11-DC6E-420A-836A-3A020F84F7A3}"/>
    <cellStyle name="Percent 2 3 2 3 2 2 2" xfId="6710" xr:uid="{6D68D85C-3DCC-4146-8D40-F04B228D44F5}"/>
    <cellStyle name="Percent 2 3 2 3 2 2 2 2" xfId="9778" xr:uid="{63A4FAF5-196E-417A-B584-813035FB562B}"/>
    <cellStyle name="Percent 2 3 2 3 2 2 3" xfId="9777" xr:uid="{8AAFB3E2-CD6D-4553-B8F2-CCEF669F4312}"/>
    <cellStyle name="Percent 2 3 2 3 2 3" xfId="6711" xr:uid="{81FB6DD7-CDE4-46E7-AD68-3C12F4E75C36}"/>
    <cellStyle name="Percent 2 3 2 3 2 3 2" xfId="9779" xr:uid="{57349DCC-1A9D-4D57-9B2D-90C2AE10878F}"/>
    <cellStyle name="Percent 2 3 2 3 2 4" xfId="9776" xr:uid="{CC16A61B-3FEF-4C06-968D-EC2AA6792A24}"/>
    <cellStyle name="Percent 2 3 2 3 3" xfId="5121" xr:uid="{03FC486C-2AAE-4E56-88BD-D9D7DF14B5E9}"/>
    <cellStyle name="Percent 2 3 2 3 3 2" xfId="6712" xr:uid="{D77B284A-9E3B-4C3B-B251-2021CD384579}"/>
    <cellStyle name="Percent 2 3 2 3 3 2 2" xfId="9781" xr:uid="{5B2BA8C0-16A8-43E0-8483-BF47FEAF82EE}"/>
    <cellStyle name="Percent 2 3 2 3 3 3" xfId="9780" xr:uid="{E1D9B7CC-2DC6-4F6D-9FA5-C135DCD94BEB}"/>
    <cellStyle name="Percent 2 3 2 3 4" xfId="6713" xr:uid="{96884422-0944-45C4-84E8-98F454D66A23}"/>
    <cellStyle name="Percent 2 3 2 3 4 2" xfId="9782" xr:uid="{1CCF0A3B-9648-4782-BF4F-55CF36BA5E67}"/>
    <cellStyle name="Percent 2 3 2 4" xfId="5122" xr:uid="{A467F1B8-C5F7-43EA-8BED-70F371BF8247}"/>
    <cellStyle name="Percent 2 3 2 4 2" xfId="5123" xr:uid="{6E6B73BC-BC2D-4472-9F8D-89B8FEE258BE}"/>
    <cellStyle name="Percent 2 3 2 4 2 2" xfId="5124" xr:uid="{1D9E6E9A-7881-41A5-B6C7-272977F4C1DB}"/>
    <cellStyle name="Percent 2 3 2 4 2 2 2" xfId="6714" xr:uid="{536F26C2-9E52-4F55-8DD9-74425648DEBE}"/>
    <cellStyle name="Percent 2 3 2 4 2 2 2 2" xfId="9785" xr:uid="{92914300-80F4-4F4E-9E35-65C99ED09AA5}"/>
    <cellStyle name="Percent 2 3 2 4 2 2 3" xfId="9784" xr:uid="{DFB5011E-C3BB-47FA-8FF1-4734602ECD57}"/>
    <cellStyle name="Percent 2 3 2 4 2 3" xfId="6715" xr:uid="{33BB49DC-ED79-4466-AD05-0A03254F6164}"/>
    <cellStyle name="Percent 2 3 2 4 2 3 2" xfId="9786" xr:uid="{CC3AB0BA-51AD-431F-84B8-F5E0E341CB95}"/>
    <cellStyle name="Percent 2 3 2 4 2 4" xfId="9783" xr:uid="{F99EF5F4-5ECA-487D-A924-14582BE94E2D}"/>
    <cellStyle name="Percent 2 3 2 4 3" xfId="5125" xr:uid="{F642AA07-2CB9-41FD-A445-88EABE459ACC}"/>
    <cellStyle name="Percent 2 3 2 4 3 2" xfId="6716" xr:uid="{768698FF-005D-4AEC-80FB-D5CD19EE1320}"/>
    <cellStyle name="Percent 2 3 2 4 3 2 2" xfId="9788" xr:uid="{0B55750E-027E-41BC-9268-AB20F22FBA18}"/>
    <cellStyle name="Percent 2 3 2 4 3 3" xfId="9787" xr:uid="{F074728F-C383-4B91-A00D-A9C894CB5FD2}"/>
    <cellStyle name="Percent 2 3 2 4 4" xfId="6717" xr:uid="{C11C1A52-9CE4-4A6A-A07F-277941AC472B}"/>
    <cellStyle name="Percent 2 3 2 4 4 2" xfId="9789" xr:uid="{CA98DECB-44D7-42F9-9447-42261D4E97D3}"/>
    <cellStyle name="Percent 2 3 2 5" xfId="5126" xr:uid="{45F12CD0-5585-46A0-A604-DE35F5F801A4}"/>
    <cellStyle name="Percent 2 3 2 5 2" xfId="5127" xr:uid="{B7251AE9-5CF7-44E4-987B-26D6B01BA006}"/>
    <cellStyle name="Percent 2 3 2 5 2 2" xfId="6718" xr:uid="{6F114284-45D4-496F-8046-76F9A3E09415}"/>
    <cellStyle name="Percent 2 3 2 5 2 2 2" xfId="9791" xr:uid="{D7F41A4A-B822-4A2A-93E3-F69BEE3B3744}"/>
    <cellStyle name="Percent 2 3 2 5 2 3" xfId="9790" xr:uid="{B6F79F4A-738E-4D89-AEA3-08783048D7DC}"/>
    <cellStyle name="Percent 2 3 2 5 3" xfId="6719" xr:uid="{CB0CC18C-4BD0-4F02-8448-58A3B6DD843B}"/>
    <cellStyle name="Percent 2 3 2 5 3 2" xfId="9792" xr:uid="{93E94FFB-D4D2-41A0-B100-D8697656C8AF}"/>
    <cellStyle name="Percent 2 3 2 6" xfId="5128" xr:uid="{91AE2CEC-D907-409E-B86A-62CC21F884D2}"/>
    <cellStyle name="Percent 2 3 2 6 2" xfId="5129" xr:uid="{82AC32A0-0249-4264-9194-369DC53DC434}"/>
    <cellStyle name="Percent 2 3 2 6 2 2" xfId="9793" xr:uid="{5CF8A3A6-2C4D-4FEF-9629-510F963CBADD}"/>
    <cellStyle name="Percent 2 3 2 7" xfId="5130" xr:uid="{DAD00513-F901-4D5D-9E22-C385CB42A1C9}"/>
    <cellStyle name="Percent 2 3 2 8" xfId="5131" xr:uid="{10132F44-BEB1-417B-A784-DD159DC45A66}"/>
    <cellStyle name="Percent 2 3 2 9" xfId="5132" xr:uid="{A6BCD6C9-6117-4C96-98A6-037CF30D8F04}"/>
    <cellStyle name="Percent 2 4" xfId="5133" xr:uid="{68E632FA-4CB8-482C-8C5D-816AE18BDD6C}"/>
    <cellStyle name="Percent 2 4 10" xfId="5134" xr:uid="{FCCBA16A-D021-4107-BA28-44B696C41FF6}"/>
    <cellStyle name="Percent 2 4 11" xfId="5135" xr:uid="{97248A65-09AF-446F-84F5-6D5DC0F10DEB}"/>
    <cellStyle name="Percent 2 4 12" xfId="5136" xr:uid="{E24E8611-6428-4B25-8B96-75F2F7E1C8A2}"/>
    <cellStyle name="Percent 2 4 13" xfId="5137" xr:uid="{C39539A9-DD58-4A72-9FB4-99A1F98A929A}"/>
    <cellStyle name="Percent 2 4 14" xfId="5138" xr:uid="{91841038-0A69-43BD-BE55-67BBB044D328}"/>
    <cellStyle name="Percent 2 4 15" xfId="5139" xr:uid="{488EBB0E-17B1-4364-B207-F3C29887F686}"/>
    <cellStyle name="Percent 2 4 16" xfId="5140" xr:uid="{75B2ECB1-3135-482B-BA8A-6EDE89B3C720}"/>
    <cellStyle name="Percent 2 4 16 2" xfId="5141" xr:uid="{EF465928-7F50-469D-9177-4A0F995F2736}"/>
    <cellStyle name="Percent 2 4 16 3" xfId="5142" xr:uid="{76157C19-2E17-4D82-A749-49A1654ED816}"/>
    <cellStyle name="Percent 2 4 16 4" xfId="5143" xr:uid="{64B326E3-C025-49AF-9C53-8D7F852AC2E3}"/>
    <cellStyle name="Percent 2 4 16 5" xfId="5144" xr:uid="{A60CD0FC-455A-4B4F-AC59-889967998100}"/>
    <cellStyle name="Percent 2 4 16 6" xfId="5145" xr:uid="{37D8D363-A5A3-4883-92DA-6379A046D168}"/>
    <cellStyle name="Percent 2 4 16 7" xfId="5146" xr:uid="{1B6ADB28-2041-4E64-824A-1F6F11A6C615}"/>
    <cellStyle name="Percent 2 4 16 8" xfId="5147" xr:uid="{2970C2C4-A2B2-48C9-B06F-09EC9BF110FD}"/>
    <cellStyle name="Percent 2 4 16 9" xfId="5148" xr:uid="{76EDA046-405A-4ED4-A6A7-B9CA3F40FD1A}"/>
    <cellStyle name="Percent 2 4 17" xfId="5149" xr:uid="{5DAD969A-C35A-4941-98C1-87CBAD73F11C}"/>
    <cellStyle name="Percent 2 4 17 2" xfId="5150" xr:uid="{0B160096-438B-40FE-B5AF-73A6D0A771E9}"/>
    <cellStyle name="Percent 2 4 17 3" xfId="5151" xr:uid="{783478F4-54B3-4FF6-A301-6B7EB4838FC2}"/>
    <cellStyle name="Percent 2 4 17 4" xfId="5152" xr:uid="{8CE5188A-C0E7-49F1-82BF-93637B2993FD}"/>
    <cellStyle name="Percent 2 4 17 5" xfId="5153" xr:uid="{785F374E-7017-4D7B-A997-EA2CDD8AC8D4}"/>
    <cellStyle name="Percent 2 4 17 6" xfId="5154" xr:uid="{455E89C4-1D81-477C-B376-49C3319BA20B}"/>
    <cellStyle name="Percent 2 4 17 7" xfId="5155" xr:uid="{894CC414-790D-4DFC-ABC2-5CD431B3ADBF}"/>
    <cellStyle name="Percent 2 4 17 8" xfId="5156" xr:uid="{075E5F16-F55F-408D-8BFE-DABC60E444AD}"/>
    <cellStyle name="Percent 2 4 17 9" xfId="5157" xr:uid="{45E5AB93-5FCE-4B4C-9361-F7181AA48256}"/>
    <cellStyle name="Percent 2 4 18" xfId="5158" xr:uid="{C70768A1-6BDD-4DAF-B009-1828005CB532}"/>
    <cellStyle name="Percent 2 4 19" xfId="5159" xr:uid="{AEB996B7-D1B9-41F0-8B87-1D3D4DF85994}"/>
    <cellStyle name="Percent 2 4 2" xfId="5160" xr:uid="{5AB880C6-E8DC-4A01-BBE4-79CE484C33BE}"/>
    <cellStyle name="Percent 2 4 2 2" xfId="5161" xr:uid="{DD4D0338-B908-4C85-AB2E-2B6858F93C1D}"/>
    <cellStyle name="Percent 2 4 2 2 2" xfId="6720" xr:uid="{7EF455EB-01F1-4FB0-B913-FDFBE5B8BF6B}"/>
    <cellStyle name="Percent 2 4 2 2 2 2" xfId="6721" xr:uid="{51668436-69A2-4B70-9192-7C5B015C3453}"/>
    <cellStyle name="Percent 2 4 2 2 2 2 2" xfId="9797" xr:uid="{6E4C1DB2-E1F5-4E64-8A17-223CF12C5406}"/>
    <cellStyle name="Percent 2 4 2 2 2 3" xfId="9796" xr:uid="{B6EC9268-EC91-46CD-9BE5-FBC95B54492A}"/>
    <cellStyle name="Percent 2 4 2 2 3" xfId="6722" xr:uid="{B98E050C-9F48-40AF-88EB-F9A5108CB09D}"/>
    <cellStyle name="Percent 2 4 2 2 3 2" xfId="9798" xr:uid="{41549DCF-7EF9-477D-A71A-11F2D2EC33BD}"/>
    <cellStyle name="Percent 2 4 2 2 4" xfId="9795" xr:uid="{D8F81DCC-6F07-4269-9FE4-6E0E31836558}"/>
    <cellStyle name="Percent 2 4 2 3" xfId="6723" xr:uid="{141623CE-8F22-4F61-94FE-3003CED2AB86}"/>
    <cellStyle name="Percent 2 4 2 3 2" xfId="6724" xr:uid="{701147C2-4E17-42C6-9DFE-173DFD8DB73D}"/>
    <cellStyle name="Percent 2 4 2 3 2 2" xfId="9800" xr:uid="{62928BE2-9BC0-494C-8B6F-6FC10D465470}"/>
    <cellStyle name="Percent 2 4 2 3 3" xfId="9799" xr:uid="{4178BE70-9B1E-4797-828B-C3D1134E4CBD}"/>
    <cellStyle name="Percent 2 4 2 4" xfId="6725" xr:uid="{E7D9C44F-7C10-4889-A4F7-3A62C109B26A}"/>
    <cellStyle name="Percent 2 4 2 4 2" xfId="9801" xr:uid="{08581FD6-7DB1-49D3-975A-98AF84773E41}"/>
    <cellStyle name="Percent 2 4 20" xfId="5162" xr:uid="{9A599E44-83AE-4D9A-9A57-B464DBC8E531}"/>
    <cellStyle name="Percent 2 4 21" xfId="5163" xr:uid="{048DC56A-3ECF-4173-8A0E-E226F06D9E9C}"/>
    <cellStyle name="Percent 2 4 22" xfId="5164" xr:uid="{FCBA2C59-636D-4F09-8BF8-C980007100F0}"/>
    <cellStyle name="Percent 2 4 23" xfId="5165" xr:uid="{21D9C60E-2E3E-4A2F-86D5-DFAC4F0C9C1B}"/>
    <cellStyle name="Percent 2 4 24" xfId="5166" xr:uid="{6EFF5DCD-2C10-49EF-B3A6-43BBD2E4BDE2}"/>
    <cellStyle name="Percent 2 4 25" xfId="5167" xr:uid="{3BA39443-ABCE-41E3-BE90-2DA3568B7895}"/>
    <cellStyle name="Percent 2 4 26" xfId="5168" xr:uid="{8ED1053F-B112-4D7C-8F66-3B40C92A8EA5}"/>
    <cellStyle name="Percent 2 4 27" xfId="9794" xr:uid="{4143B898-0516-42BC-ACED-C050CE232B2A}"/>
    <cellStyle name="Percent 2 4 3" xfId="5169" xr:uid="{38F97218-2CB6-4E02-99A8-7F9812B783BE}"/>
    <cellStyle name="Percent 2 4 3 2" xfId="5170" xr:uid="{448863B4-AF67-46A3-8CBE-89B50B01A1D9}"/>
    <cellStyle name="Percent 2 4 3 2 2" xfId="6726" xr:uid="{B9086108-1BBA-4760-A01F-07A41C949A89}"/>
    <cellStyle name="Percent 2 4 3 2 2 2" xfId="9803" xr:uid="{455F7919-0410-4E02-AB2D-F18A238A532A}"/>
    <cellStyle name="Percent 2 4 3 2 3" xfId="9802" xr:uid="{3778E436-6DEA-4821-A321-D522AAD2F458}"/>
    <cellStyle name="Percent 2 4 3 3" xfId="6727" xr:uid="{26FED1D8-413A-40A7-BE8C-1BF4A5656ABA}"/>
    <cellStyle name="Percent 2 4 3 3 2" xfId="9804" xr:uid="{C8D3C240-DC36-4A19-9ABB-041FE077CFA7}"/>
    <cellStyle name="Percent 2 4 4" xfId="5171" xr:uid="{4C146E71-8F01-4130-BC17-6BAD189CDB92}"/>
    <cellStyle name="Percent 2 4 4 2" xfId="6728" xr:uid="{8F312D75-82D9-4193-BF6A-8399F4415568}"/>
    <cellStyle name="Percent 2 4 4 2 2" xfId="9805" xr:uid="{47324E46-1D9F-4DC4-BD0E-65AE1B8A3EDB}"/>
    <cellStyle name="Percent 2 4 5" xfId="5172" xr:uid="{D927FB97-4854-4B8B-A806-27D8B79234B9}"/>
    <cellStyle name="Percent 2 4 6" xfId="5173" xr:uid="{315666B7-EC14-4066-8461-BD5497A70DF6}"/>
    <cellStyle name="Percent 2 4 7" xfId="5174" xr:uid="{FDC8886D-6958-44AE-BD93-3F56CDB131C2}"/>
    <cellStyle name="Percent 2 4 8" xfId="5175" xr:uid="{60E7413F-5FE9-461B-878A-1D99CEBFFB9B}"/>
    <cellStyle name="Percent 2 4 9" xfId="5176" xr:uid="{3BAE1A78-0C70-4927-BDEF-6E2EA2F1998A}"/>
    <cellStyle name="Percent 2 5" xfId="5177" xr:uid="{6AE2E56F-0FBA-40B2-9D34-A108C909FFC6}"/>
    <cellStyle name="Percent 2 5 10" xfId="5178" xr:uid="{07E5222B-8EDF-4D86-BB5A-40A11BA5C0D6}"/>
    <cellStyle name="Percent 2 5 11" xfId="5179" xr:uid="{9D18CB31-4C34-4A1D-97CB-35B9AA6728B6}"/>
    <cellStyle name="Percent 2 5 12" xfId="5180" xr:uid="{60D2C5EB-E776-4B44-A10C-1AE16A2C3C16}"/>
    <cellStyle name="Percent 2 5 13" xfId="5181" xr:uid="{6C89ABC3-559F-4E7E-8841-07E8EF18143F}"/>
    <cellStyle name="Percent 2 5 14" xfId="5182" xr:uid="{D3CEC46F-1B8A-4EA5-862B-679CB2D5DF17}"/>
    <cellStyle name="Percent 2 5 15" xfId="5183" xr:uid="{9E9C6E5B-5F46-4544-9880-F8B47BBA41B2}"/>
    <cellStyle name="Percent 2 5 16" xfId="5184" xr:uid="{A9A11856-F9FE-4CCE-B924-8249F17EA0E3}"/>
    <cellStyle name="Percent 2 5 16 2" xfId="5185" xr:uid="{545211C5-F9DA-44F1-A0D3-7A2E17162E7E}"/>
    <cellStyle name="Percent 2 5 16 3" xfId="5186" xr:uid="{C7719617-7D03-4284-A766-EE8A78DCF970}"/>
    <cellStyle name="Percent 2 5 16 4" xfId="5187" xr:uid="{308E46A1-0298-4934-82F9-E0D566D227BF}"/>
    <cellStyle name="Percent 2 5 16 5" xfId="5188" xr:uid="{0EDAD290-9949-4F14-BAB3-01647B226485}"/>
    <cellStyle name="Percent 2 5 16 6" xfId="5189" xr:uid="{54431986-E3EA-4CD7-8399-BE3DA37C27D1}"/>
    <cellStyle name="Percent 2 5 16 7" xfId="5190" xr:uid="{24560F17-99CF-469F-ACA2-223494D34A57}"/>
    <cellStyle name="Percent 2 5 16 8" xfId="5191" xr:uid="{871C7F85-3CC3-4C2A-B7C2-39786A2AAABE}"/>
    <cellStyle name="Percent 2 5 16 9" xfId="5192" xr:uid="{E17A94EF-F6B4-440C-8423-15B9FAAF794E}"/>
    <cellStyle name="Percent 2 5 17" xfId="5193" xr:uid="{2D589638-35CF-4605-AAB8-825B6F9B4CD9}"/>
    <cellStyle name="Percent 2 5 17 2" xfId="5194" xr:uid="{E78DE5E3-D6D5-46C5-9844-BB26CFE060F4}"/>
    <cellStyle name="Percent 2 5 17 3" xfId="5195" xr:uid="{45B9CE61-5817-4DBF-B29C-B6D65A07AF6D}"/>
    <cellStyle name="Percent 2 5 17 4" xfId="5196" xr:uid="{EC9A3E51-26AC-457B-B582-08F4E9AFB522}"/>
    <cellStyle name="Percent 2 5 17 5" xfId="5197" xr:uid="{FA262E38-868A-4C92-97E3-7B9919D54472}"/>
    <cellStyle name="Percent 2 5 17 6" xfId="5198" xr:uid="{2ACAC419-39E7-4637-9666-220E2E240ECD}"/>
    <cellStyle name="Percent 2 5 17 7" xfId="5199" xr:uid="{3A96139D-1E4F-4858-BC21-360BB0197F69}"/>
    <cellStyle name="Percent 2 5 17 8" xfId="5200" xr:uid="{F783D5DA-CC5D-4F0E-81F9-F7AE6C13285C}"/>
    <cellStyle name="Percent 2 5 17 9" xfId="5201" xr:uid="{A52B8A14-6FA7-4C20-B979-42325BA79EF3}"/>
    <cellStyle name="Percent 2 5 18" xfId="5202" xr:uid="{4727B31E-5B9A-411F-B976-7580A4E045CB}"/>
    <cellStyle name="Percent 2 5 19" xfId="5203" xr:uid="{03CF8D85-79D3-4A6C-9330-9A768643F29A}"/>
    <cellStyle name="Percent 2 5 2" xfId="5204" xr:uid="{0EF5996A-282F-4836-AB26-1DDDBCB29371}"/>
    <cellStyle name="Percent 2 5 2 2" xfId="5205" xr:uid="{9DED93B8-7635-42C7-B06C-C178880E6D94}"/>
    <cellStyle name="Percent 2 5 2 2 2" xfId="6729" xr:uid="{24326AEE-80BA-46A3-B46F-1CC6CE18A4F0}"/>
    <cellStyle name="Percent 2 5 2 2 2 2" xfId="9808" xr:uid="{D0B3B6B0-CBBF-4C34-9DB1-2CE7443DDEC5}"/>
    <cellStyle name="Percent 2 5 2 2 3" xfId="9807" xr:uid="{491F2264-B1B0-4709-9648-F7AB942E5DED}"/>
    <cellStyle name="Percent 2 5 2 3" xfId="6730" xr:uid="{6833CC4E-11CA-471B-AA78-3C6573E65151}"/>
    <cellStyle name="Percent 2 5 2 3 2" xfId="9809" xr:uid="{9EA861E5-1726-4B5C-AB7C-AB788EC7B901}"/>
    <cellStyle name="Percent 2 5 20" xfId="5206" xr:uid="{38AEA79E-DF15-4F6C-BE49-67DC97A347A1}"/>
    <cellStyle name="Percent 2 5 21" xfId="5207" xr:uid="{D6FC5808-F1AB-463E-854F-8539FB84C2C0}"/>
    <cellStyle name="Percent 2 5 22" xfId="5208" xr:uid="{41F827AE-9EAB-4230-A88B-F027B48EF983}"/>
    <cellStyle name="Percent 2 5 23" xfId="5209" xr:uid="{6E91BD75-72A9-4E30-8647-1E2762E14BB3}"/>
    <cellStyle name="Percent 2 5 24" xfId="5210" xr:uid="{113203DA-E299-49CF-A976-3C5E2DB2FBC2}"/>
    <cellStyle name="Percent 2 5 25" xfId="5211" xr:uid="{194DCA16-3ABD-4CAD-B4E4-B84C0EF8C94D}"/>
    <cellStyle name="Percent 2 5 26" xfId="5212" xr:uid="{E778B0D8-2592-4B3A-8F2F-96608BFBC8F6}"/>
    <cellStyle name="Percent 2 5 27" xfId="9806" xr:uid="{D7512FCA-C4AC-43A2-AD8E-C19F1BE6ECF5}"/>
    <cellStyle name="Percent 2 5 3" xfId="5213" xr:uid="{867CB64C-E266-4271-965E-E456610B7C01}"/>
    <cellStyle name="Percent 2 5 3 2" xfId="6731" xr:uid="{1F1D8565-1B7E-44F2-B101-FEC500E2EA2F}"/>
    <cellStyle name="Percent 2 5 3 2 2" xfId="9810" xr:uid="{7897E643-8F8C-41C9-873F-5549663C5C2F}"/>
    <cellStyle name="Percent 2 5 4" xfId="5214" xr:uid="{6434A3E3-9E47-4FF5-ABA5-C465A45CC6CC}"/>
    <cellStyle name="Percent 2 5 5" xfId="5215" xr:uid="{A864EDE6-81F4-47D0-BF87-45D7B1A3AAF9}"/>
    <cellStyle name="Percent 2 5 6" xfId="5216" xr:uid="{3E8359BC-9594-48FE-9EC7-49D52D9BE02F}"/>
    <cellStyle name="Percent 2 5 7" xfId="5217" xr:uid="{26BF53AA-3448-452A-A9B9-6599353CD4FB}"/>
    <cellStyle name="Percent 2 5 8" xfId="5218" xr:uid="{B6EB0457-5C89-444F-89C2-9C8D64EA2157}"/>
    <cellStyle name="Percent 2 5 9" xfId="5219" xr:uid="{5E7D8479-A3B6-48D7-9615-BB4A7C7E1233}"/>
    <cellStyle name="Percent 2 6" xfId="5220" xr:uid="{A606502C-E2A0-4589-9267-A23401BBB7B9}"/>
    <cellStyle name="Percent 2 6 10" xfId="5221" xr:uid="{90386B18-1068-4874-8888-E388ACA68306}"/>
    <cellStyle name="Percent 2 6 11" xfId="5222" xr:uid="{1CC0CF47-9A76-4BA8-A6CE-064ABB2D416F}"/>
    <cellStyle name="Percent 2 6 12" xfId="5223" xr:uid="{F9485BE8-4309-4028-B97F-3993DFA0F96B}"/>
    <cellStyle name="Percent 2 6 13" xfId="5224" xr:uid="{A6C4DC22-B83B-48D0-B5A1-BD5EFA0F1B92}"/>
    <cellStyle name="Percent 2 6 14" xfId="5225" xr:uid="{ABF1D1F7-EE88-4937-A99D-8733BED5E301}"/>
    <cellStyle name="Percent 2 6 15" xfId="5226" xr:uid="{CF9D8BDA-A1CF-4CBB-98E7-ABD7346E1D6C}"/>
    <cellStyle name="Percent 2 6 16" xfId="5227" xr:uid="{5BEC093E-B085-47E6-8481-0A92A077C50F}"/>
    <cellStyle name="Percent 2 6 16 2" xfId="5228" xr:uid="{0D8864E6-0E97-49AD-89E1-466F66F292C8}"/>
    <cellStyle name="Percent 2 6 16 3" xfId="5229" xr:uid="{84384332-3B0C-41B6-BC92-91FDAD0DFCEB}"/>
    <cellStyle name="Percent 2 6 16 4" xfId="5230" xr:uid="{81A42CA9-C948-4B36-891E-B4CC09601F8F}"/>
    <cellStyle name="Percent 2 6 16 5" xfId="5231" xr:uid="{65E4D9EE-29E7-4FA0-A28D-B6CA4C35BDF3}"/>
    <cellStyle name="Percent 2 6 16 6" xfId="5232" xr:uid="{59431B3E-B30A-448F-9515-D80BE5CD2387}"/>
    <cellStyle name="Percent 2 6 16 7" xfId="5233" xr:uid="{6D439288-2746-4589-86A9-69FDC8FB2104}"/>
    <cellStyle name="Percent 2 6 16 8" xfId="5234" xr:uid="{7B58EF56-8503-4B0C-8351-7223E7534546}"/>
    <cellStyle name="Percent 2 6 16 9" xfId="5235" xr:uid="{6A6671BB-6911-41FE-B4E6-3CDA21359A1D}"/>
    <cellStyle name="Percent 2 6 17" xfId="5236" xr:uid="{46A3ECE6-8284-4C91-802B-22DEB8ACD16E}"/>
    <cellStyle name="Percent 2 6 17 2" xfId="5237" xr:uid="{062C76A9-AD3F-4F72-BCCC-5EE18F18D0B4}"/>
    <cellStyle name="Percent 2 6 17 3" xfId="5238" xr:uid="{B8374214-4CDA-425F-8ACB-DBB48A7BBFB0}"/>
    <cellStyle name="Percent 2 6 17 4" xfId="5239" xr:uid="{2B131E5A-1586-4980-90A2-FA8BD0F26933}"/>
    <cellStyle name="Percent 2 6 17 5" xfId="5240" xr:uid="{EF4EAF46-7D20-45FB-89B7-8CD71348E32A}"/>
    <cellStyle name="Percent 2 6 17 6" xfId="5241" xr:uid="{5459FEC7-1B6E-4D5C-9E0E-B4C59F15BA32}"/>
    <cellStyle name="Percent 2 6 17 7" xfId="5242" xr:uid="{C69DC7E0-F370-4F0A-A8A7-B6DB8DA1EEDF}"/>
    <cellStyle name="Percent 2 6 17 8" xfId="5243" xr:uid="{DB29F6B7-FC37-4B6E-9C71-8D1161C3355D}"/>
    <cellStyle name="Percent 2 6 17 9" xfId="5244" xr:uid="{42313A8F-B294-4EB0-B2FA-5C03B7FA8390}"/>
    <cellStyle name="Percent 2 6 18" xfId="5245" xr:uid="{8BEED9DE-31B9-4A5D-B360-8BFD435E3FEF}"/>
    <cellStyle name="Percent 2 6 19" xfId="5246" xr:uid="{35C99A5B-BF88-4484-A1B1-27F2939485E8}"/>
    <cellStyle name="Percent 2 6 2" xfId="5247" xr:uid="{5F90A528-28E7-480F-B549-B363E9CCF020}"/>
    <cellStyle name="Percent 2 6 2 2" xfId="5248" xr:uid="{A86FFD6C-1D31-4E28-B29D-75BE9BEB917C}"/>
    <cellStyle name="Percent 2 6 2 2 2" xfId="6732" xr:uid="{EE9EA2DC-F4A3-4263-8E9F-A2E3E51ECCB7}"/>
    <cellStyle name="Percent 2 6 2 2 2 2" xfId="9813" xr:uid="{632317F6-E552-49B2-B114-944466B684CF}"/>
    <cellStyle name="Percent 2 6 2 2 3" xfId="9812" xr:uid="{DE790395-1367-49F9-B9BA-3F72B59A2A49}"/>
    <cellStyle name="Percent 2 6 2 3" xfId="6733" xr:uid="{42FD95FF-1178-4105-B936-FE37E8E2E4DA}"/>
    <cellStyle name="Percent 2 6 2 3 2" xfId="9814" xr:uid="{D77EB96D-E667-4EEB-99F3-CF2761040952}"/>
    <cellStyle name="Percent 2 6 20" xfId="5249" xr:uid="{74F1A7A6-D451-458C-8728-4828AAE9D4DF}"/>
    <cellStyle name="Percent 2 6 21" xfId="5250" xr:uid="{22378EFA-B04B-4811-AFDD-DE9961BD5344}"/>
    <cellStyle name="Percent 2 6 22" xfId="5251" xr:uid="{F053B8CE-9AEF-47D8-BD1B-EB2FD4368C42}"/>
    <cellStyle name="Percent 2 6 23" xfId="5252" xr:uid="{9EF75B44-7A03-4799-906B-6FE9AF37BE50}"/>
    <cellStyle name="Percent 2 6 24" xfId="5253" xr:uid="{0044A7B2-65D2-40F2-AF64-B62705E2C7BC}"/>
    <cellStyle name="Percent 2 6 25" xfId="5254" xr:uid="{C371ACFD-CFF7-4CB0-B5D2-9919F684538F}"/>
    <cellStyle name="Percent 2 6 26" xfId="5255" xr:uid="{9F3E0723-3E7E-46A2-A4EE-C1ECC0FD6883}"/>
    <cellStyle name="Percent 2 6 27" xfId="9811" xr:uid="{01171FB9-AA63-448C-9709-B822BB4DE233}"/>
    <cellStyle name="Percent 2 6 3" xfId="5256" xr:uid="{872C76C6-0D26-4855-9721-DCAC56D44887}"/>
    <cellStyle name="Percent 2 6 3 2" xfId="6734" xr:uid="{E7EB8653-7C4D-41B1-AB25-D41A6F9FBA9E}"/>
    <cellStyle name="Percent 2 6 3 2 2" xfId="9815" xr:uid="{D57EB82E-5D1E-4E61-A244-3D4056155FCE}"/>
    <cellStyle name="Percent 2 6 4" xfId="5257" xr:uid="{22F9529B-FD65-4170-89C9-11B932B81CF2}"/>
    <cellStyle name="Percent 2 6 5" xfId="5258" xr:uid="{944E1959-7758-4F51-8315-D55457798E34}"/>
    <cellStyle name="Percent 2 6 6" xfId="5259" xr:uid="{02AA5F48-E543-4BE0-BC71-0B6EC056365C}"/>
    <cellStyle name="Percent 2 6 7" xfId="5260" xr:uid="{D8B9D9C9-5A6F-4CE1-BAF0-7F77F75F3023}"/>
    <cellStyle name="Percent 2 6 8" xfId="5261" xr:uid="{629E9AFA-170F-4284-90E1-B2D35C5E12DD}"/>
    <cellStyle name="Percent 2 6 9" xfId="5262" xr:uid="{051BC008-14F4-4564-99FE-D39237C2A662}"/>
    <cellStyle name="Percent 2 7" xfId="5263" xr:uid="{88001EF4-BF42-446B-9651-A4B1CE8C2D29}"/>
    <cellStyle name="Percent 2 7 10" xfId="5264" xr:uid="{93198DF1-7C4A-4C53-BA42-1DBE6DE4D07A}"/>
    <cellStyle name="Percent 2 7 11" xfId="5265" xr:uid="{B5BEBB55-DBE3-400D-B163-2FD0918C370C}"/>
    <cellStyle name="Percent 2 7 12" xfId="5266" xr:uid="{48DFD334-B053-4318-909E-DA4A1C61FC59}"/>
    <cellStyle name="Percent 2 7 13" xfId="5267" xr:uid="{353910EC-0C00-4EE0-A893-4439300DAD52}"/>
    <cellStyle name="Percent 2 7 14" xfId="5268" xr:uid="{13B8A720-3EE6-48BA-BA06-343BFC20C6DB}"/>
    <cellStyle name="Percent 2 7 15" xfId="5269" xr:uid="{ED65767F-5E40-4BD7-ACC0-01ECD6C26B18}"/>
    <cellStyle name="Percent 2 7 16" xfId="5270" xr:uid="{64B2886B-8268-45B5-A3F2-FC0AEF0BCF6C}"/>
    <cellStyle name="Percent 2 7 16 2" xfId="5271" xr:uid="{CA8420A8-B167-48AF-A72C-6E2B9FA3ACC9}"/>
    <cellStyle name="Percent 2 7 16 3" xfId="5272" xr:uid="{2EB56370-A62F-4D6B-B26A-C714529D7B3C}"/>
    <cellStyle name="Percent 2 7 16 4" xfId="5273" xr:uid="{870489C9-8CDE-43B8-93DE-F3AE1027A5F1}"/>
    <cellStyle name="Percent 2 7 16 5" xfId="5274" xr:uid="{D6B72FC3-DA73-4115-BCB1-F6C0E9497C1E}"/>
    <cellStyle name="Percent 2 7 16 6" xfId="5275" xr:uid="{F7CDCFC8-FE1E-4735-BE2C-952A95A53FA1}"/>
    <cellStyle name="Percent 2 7 16 7" xfId="5276" xr:uid="{3DAE793B-4295-4AEC-BCE1-DCE200DF2F6A}"/>
    <cellStyle name="Percent 2 7 16 8" xfId="5277" xr:uid="{160E5724-C2D3-4E37-8C2F-AA803E8202A5}"/>
    <cellStyle name="Percent 2 7 16 9" xfId="5278" xr:uid="{38654BA2-8994-48AA-8DDF-19AFBB7B7AB4}"/>
    <cellStyle name="Percent 2 7 17" xfId="5279" xr:uid="{59E6BB4C-0D6E-41D7-8C6C-52EC573C8CE5}"/>
    <cellStyle name="Percent 2 7 17 2" xfId="5280" xr:uid="{5ECE250E-EB72-4102-B449-FE5F760C9E33}"/>
    <cellStyle name="Percent 2 7 17 3" xfId="5281" xr:uid="{F4BB4087-90A3-4668-A6C7-7F8C21FD4B25}"/>
    <cellStyle name="Percent 2 7 17 4" xfId="5282" xr:uid="{61F1BBED-D258-4CC1-A126-26E2B13C9E9D}"/>
    <cellStyle name="Percent 2 7 17 5" xfId="5283" xr:uid="{8E0532A1-B0F1-4536-9523-AEF816613B70}"/>
    <cellStyle name="Percent 2 7 17 6" xfId="5284" xr:uid="{80A09773-058E-4116-90D4-559AFD9716D7}"/>
    <cellStyle name="Percent 2 7 17 7" xfId="5285" xr:uid="{B5F350E5-9C7E-4955-8A16-8243FED94E75}"/>
    <cellStyle name="Percent 2 7 17 8" xfId="5286" xr:uid="{B6C09E34-2C78-4B86-A9C2-034FE0888852}"/>
    <cellStyle name="Percent 2 7 17 9" xfId="5287" xr:uid="{77D1785F-FCC2-467E-87B9-E9AB55A02F34}"/>
    <cellStyle name="Percent 2 7 18" xfId="5288" xr:uid="{B17952AC-7EA9-46E2-A4C4-391B4469225A}"/>
    <cellStyle name="Percent 2 7 19" xfId="5289" xr:uid="{B8537ADD-2E65-497D-B3CC-3BEC61E0A515}"/>
    <cellStyle name="Percent 2 7 2" xfId="5290" xr:uid="{DC5E20A2-9E74-4593-9570-CEDB852E676D}"/>
    <cellStyle name="Percent 2 7 2 2" xfId="6735" xr:uid="{AE9A4892-F3FE-4ABD-9EAF-659A459E8617}"/>
    <cellStyle name="Percent 2 7 2 2 2" xfId="9817" xr:uid="{561FD9CE-13C2-4483-A1E6-A441712470EF}"/>
    <cellStyle name="Percent 2 7 20" xfId="5291" xr:uid="{D011DF96-7539-4A46-8561-1CD3C0D3CF28}"/>
    <cellStyle name="Percent 2 7 21" xfId="5292" xr:uid="{2D082A00-4073-46B1-9294-62872178A044}"/>
    <cellStyle name="Percent 2 7 22" xfId="5293" xr:uid="{456876C4-6E9F-4F4A-8C83-33712421E624}"/>
    <cellStyle name="Percent 2 7 23" xfId="5294" xr:uid="{A9C583E5-E195-4953-AEA3-5A576A6D91A6}"/>
    <cellStyle name="Percent 2 7 24" xfId="5295" xr:uid="{D47BDA8D-0482-4E9D-A7AB-718330A9CF63}"/>
    <cellStyle name="Percent 2 7 25" xfId="5296" xr:uid="{16759C46-9F66-47E9-BBB1-F9E1C98AD5AD}"/>
    <cellStyle name="Percent 2 7 26" xfId="5297" xr:uid="{739564DA-0E8E-41E5-8C62-B9920A062675}"/>
    <cellStyle name="Percent 2 7 27" xfId="9816" xr:uid="{899055FF-05DA-4A6F-8514-1A076C21B937}"/>
    <cellStyle name="Percent 2 7 3" xfId="5298" xr:uid="{42583706-EB5E-484B-A61D-62B33BBFF9D1}"/>
    <cellStyle name="Percent 2 7 4" xfId="5299" xr:uid="{BDC36D93-7EF6-4AB0-8BAB-FA05A1580AA1}"/>
    <cellStyle name="Percent 2 7 5" xfId="5300" xr:uid="{CED7F2D2-A422-4BAE-8CC4-63DD3DDB8CAA}"/>
    <cellStyle name="Percent 2 7 6" xfId="5301" xr:uid="{07CDED04-8C01-4B84-B695-2F65CD802FD5}"/>
    <cellStyle name="Percent 2 7 7" xfId="5302" xr:uid="{15292FAE-E475-4282-A9F4-24F9E370961C}"/>
    <cellStyle name="Percent 2 7 8" xfId="5303" xr:uid="{FDDE40C9-C121-45C8-BB56-320AE2F277E4}"/>
    <cellStyle name="Percent 2 7 9" xfId="5304" xr:uid="{6CEB3FC7-F54C-48E3-9DCA-5CA1FC5F50BD}"/>
    <cellStyle name="Percent 2 8" xfId="5305" xr:uid="{1C51DD46-6B6B-424F-A7F1-DCF84E04788D}"/>
    <cellStyle name="Percent 2 8 10" xfId="5306" xr:uid="{2A4949A1-FC80-4664-BE0D-A5AD6566AF01}"/>
    <cellStyle name="Percent 2 8 11" xfId="5307" xr:uid="{19C74E70-0464-41A1-A2F0-331BB60DDC3C}"/>
    <cellStyle name="Percent 2 8 12" xfId="5308" xr:uid="{34E1483E-CB07-47BC-84C6-5D34F77731A8}"/>
    <cellStyle name="Percent 2 8 13" xfId="5309" xr:uid="{05E49D45-780D-4795-A5E2-009010860B3B}"/>
    <cellStyle name="Percent 2 8 14" xfId="5310" xr:uid="{9ADF13A9-9CE1-40F0-A91B-9FC1F03871CD}"/>
    <cellStyle name="Percent 2 8 15" xfId="5311" xr:uid="{4F6B9D27-C9C0-4491-B374-735A46B33F9A}"/>
    <cellStyle name="Percent 2 8 16" xfId="5312" xr:uid="{C1629691-95E6-4977-BCC0-1ADCB3658B18}"/>
    <cellStyle name="Percent 2 8 16 2" xfId="5313" xr:uid="{59B18ECC-A575-4059-8F82-BEDFBED69958}"/>
    <cellStyle name="Percent 2 8 16 3" xfId="5314" xr:uid="{FC7401B1-98DC-464E-86BA-D1EDFE3983DB}"/>
    <cellStyle name="Percent 2 8 16 4" xfId="5315" xr:uid="{61828F05-BCFB-4070-A2BD-60F0AD7586EF}"/>
    <cellStyle name="Percent 2 8 16 5" xfId="5316" xr:uid="{048E5221-5277-4DA8-9941-6962911D1F70}"/>
    <cellStyle name="Percent 2 8 16 6" xfId="5317" xr:uid="{A67B78A3-7C8D-4011-A728-F3AA8112D521}"/>
    <cellStyle name="Percent 2 8 16 7" xfId="5318" xr:uid="{7B83DD75-5FD0-48CC-9471-9B25CA238FF0}"/>
    <cellStyle name="Percent 2 8 16 8" xfId="5319" xr:uid="{BD6F64EC-A92E-4F6F-BB5F-6B613FBB09E1}"/>
    <cellStyle name="Percent 2 8 16 9" xfId="5320" xr:uid="{3C3012E5-D74A-4A67-A36B-A7CEBA0FCCA6}"/>
    <cellStyle name="Percent 2 8 17" xfId="5321" xr:uid="{A1460AEA-3BD3-471E-97AC-DCFC6750C3D1}"/>
    <cellStyle name="Percent 2 8 17 2" xfId="5322" xr:uid="{CE3E41C6-B236-4E42-A9DE-750CED64FC16}"/>
    <cellStyle name="Percent 2 8 17 3" xfId="5323" xr:uid="{FEB2EC7E-AB73-4BD0-885A-CCCDD76450B9}"/>
    <cellStyle name="Percent 2 8 17 4" xfId="5324" xr:uid="{39E859A3-446D-48E8-B0D1-A81A4384AA9A}"/>
    <cellStyle name="Percent 2 8 17 5" xfId="5325" xr:uid="{743B02D5-AF60-446C-80F5-DDAB31DD0FEA}"/>
    <cellStyle name="Percent 2 8 17 6" xfId="5326" xr:uid="{B0968C7B-8E6E-4111-A25C-63743BECC324}"/>
    <cellStyle name="Percent 2 8 17 7" xfId="5327" xr:uid="{17229B29-CE70-48F3-A33D-458E8D1F8AB1}"/>
    <cellStyle name="Percent 2 8 17 8" xfId="5328" xr:uid="{27CC64E0-472A-4DC8-9211-14C258CE8F64}"/>
    <cellStyle name="Percent 2 8 17 9" xfId="5329" xr:uid="{4B9AC2ED-3926-4824-BBF7-74F0FF7B7828}"/>
    <cellStyle name="Percent 2 8 18" xfId="5330" xr:uid="{73DE2FB2-DB6A-41E5-9071-DEB9C0A0BFCF}"/>
    <cellStyle name="Percent 2 8 19" xfId="5331" xr:uid="{BD06C20E-FD24-42B7-BF7D-9F4AECA462FD}"/>
    <cellStyle name="Percent 2 8 2" xfId="5332" xr:uid="{2FFBD5FE-82BB-4B3A-B3A0-5BED232A9369}"/>
    <cellStyle name="Percent 2 8 20" xfId="5333" xr:uid="{D5E064C6-488F-413C-AF9C-FA9DD726B941}"/>
    <cellStyle name="Percent 2 8 21" xfId="5334" xr:uid="{60EC37E5-09EC-4AC5-9883-E044E2338CC3}"/>
    <cellStyle name="Percent 2 8 22" xfId="5335" xr:uid="{D6321248-7DAB-4BF3-B18E-CB92EF67F074}"/>
    <cellStyle name="Percent 2 8 23" xfId="5336" xr:uid="{00576927-DC9A-4CE8-A7CB-5CD2CF828133}"/>
    <cellStyle name="Percent 2 8 24" xfId="5337" xr:uid="{DF8A6335-E07A-4303-B9D3-3CE39063F1BB}"/>
    <cellStyle name="Percent 2 8 25" xfId="5338" xr:uid="{F5E2380F-E494-4634-AF0A-A8B3CF307A8A}"/>
    <cellStyle name="Percent 2 8 26" xfId="5339" xr:uid="{1CA48F54-6FB9-4E0D-BB77-6A3F9FDD6012}"/>
    <cellStyle name="Percent 2 8 27" xfId="9818" xr:uid="{2ABBCF55-B702-42AD-8BE9-6047F189E47F}"/>
    <cellStyle name="Percent 2 8 3" xfId="5340" xr:uid="{FCC7155E-51E4-4F59-B608-31BAD9B1B738}"/>
    <cellStyle name="Percent 2 8 4" xfId="5341" xr:uid="{E2C23020-5BC6-4E39-90B2-A238F3D33F10}"/>
    <cellStyle name="Percent 2 8 5" xfId="5342" xr:uid="{9027705F-5B48-4BBB-BBE8-F3AE2557155E}"/>
    <cellStyle name="Percent 2 8 6" xfId="5343" xr:uid="{92DF2DC4-3DBA-46AE-B04C-A4CCA74737E5}"/>
    <cellStyle name="Percent 2 8 7" xfId="5344" xr:uid="{0ED73F5A-0EB5-443C-B3A6-6040254D4404}"/>
    <cellStyle name="Percent 2 8 8" xfId="5345" xr:uid="{FDDDDC42-64F6-4ACF-B954-248269560295}"/>
    <cellStyle name="Percent 2 8 9" xfId="5346" xr:uid="{55010720-78F5-4821-853E-A12A6A4DFE13}"/>
    <cellStyle name="Percent 2 9" xfId="5347" xr:uid="{2740A1F6-2BFB-493E-A4BC-9BC186D1BF15}"/>
    <cellStyle name="Percent 2 9 10" xfId="5348" xr:uid="{331C8766-0B84-4DB3-98EC-BC31B618D967}"/>
    <cellStyle name="Percent 2 9 11" xfId="5349" xr:uid="{EAD2D898-0111-463D-B805-31528C58CB3D}"/>
    <cellStyle name="Percent 2 9 12" xfId="5350" xr:uid="{F3F021AD-FF53-4F46-A64E-7E24D8E5D017}"/>
    <cellStyle name="Percent 2 9 13" xfId="5351" xr:uid="{16B7135B-DC1B-4DE3-8B43-21854D050A41}"/>
    <cellStyle name="Percent 2 9 14" xfId="5352" xr:uid="{2EF5E720-3B2D-4178-B880-C78310BE449F}"/>
    <cellStyle name="Percent 2 9 15" xfId="5353" xr:uid="{856A1902-A8C8-418F-A423-7A99F7557D5A}"/>
    <cellStyle name="Percent 2 9 16" xfId="5354" xr:uid="{8B892B6B-BC18-4BFC-B3B9-6410657B25A9}"/>
    <cellStyle name="Percent 2 9 16 2" xfId="5355" xr:uid="{457C67D8-E26A-4C5A-BEFF-72F8F74C97DE}"/>
    <cellStyle name="Percent 2 9 16 3" xfId="5356" xr:uid="{6FDE8412-0560-4A82-A71A-44DB4A855D53}"/>
    <cellStyle name="Percent 2 9 16 4" xfId="5357" xr:uid="{3A112F4E-D82D-4467-AD0A-70C4910804B9}"/>
    <cellStyle name="Percent 2 9 16 5" xfId="5358" xr:uid="{E9151B28-388F-4277-B0DC-241C89914250}"/>
    <cellStyle name="Percent 2 9 16 6" xfId="5359" xr:uid="{E13870B9-B246-4A4F-8739-EA72B199970B}"/>
    <cellStyle name="Percent 2 9 16 7" xfId="5360" xr:uid="{745E78D2-09FC-48AB-9FD6-07B495AC6A8F}"/>
    <cellStyle name="Percent 2 9 16 8" xfId="5361" xr:uid="{B9DEA5E8-B44D-40BC-A501-AAFE63D23990}"/>
    <cellStyle name="Percent 2 9 16 9" xfId="5362" xr:uid="{BA760CCE-1D95-47CC-B601-EA288B4EAAC1}"/>
    <cellStyle name="Percent 2 9 17" xfId="5363" xr:uid="{FD086530-494F-45A1-90B2-A8A2BB4288CC}"/>
    <cellStyle name="Percent 2 9 17 2" xfId="5364" xr:uid="{886CA8A1-13C1-4C13-B9AE-7C5F95B12DB8}"/>
    <cellStyle name="Percent 2 9 17 3" xfId="5365" xr:uid="{82F99554-E6E6-4AF5-993F-F228510CFC42}"/>
    <cellStyle name="Percent 2 9 17 4" xfId="5366" xr:uid="{8D26E550-1B24-44DA-AC5F-83A2A3E6E556}"/>
    <cellStyle name="Percent 2 9 17 5" xfId="5367" xr:uid="{74AF6267-3A15-4D2D-9FE1-483C0B9C0762}"/>
    <cellStyle name="Percent 2 9 17 6" xfId="5368" xr:uid="{06EAB650-0B19-4B80-A850-BD8971417F76}"/>
    <cellStyle name="Percent 2 9 17 7" xfId="5369" xr:uid="{F38B2CD0-7559-4D36-9AFF-67968BF82135}"/>
    <cellStyle name="Percent 2 9 17 8" xfId="5370" xr:uid="{7ACFD6C4-838D-4AF4-BBF8-6A8B82726DF3}"/>
    <cellStyle name="Percent 2 9 17 9" xfId="5371" xr:uid="{6D5A2BE3-78F2-411E-B3B2-18AA751D5F56}"/>
    <cellStyle name="Percent 2 9 18" xfId="5372" xr:uid="{1382FA56-8E3F-437A-8AA8-FD3BDCD5ED41}"/>
    <cellStyle name="Percent 2 9 19" xfId="5373" xr:uid="{AFCC069B-D850-4D6A-8CDB-E29FC304A707}"/>
    <cellStyle name="Percent 2 9 2" xfId="5374" xr:uid="{333678B1-93EE-42FD-B114-DE5EC84E1514}"/>
    <cellStyle name="Percent 2 9 20" xfId="5375" xr:uid="{75BF26BD-1CC0-49A2-9FD4-6FCA027C0034}"/>
    <cellStyle name="Percent 2 9 21" xfId="5376" xr:uid="{E0F3D1E0-ED15-4508-AD90-C730CA476C89}"/>
    <cellStyle name="Percent 2 9 22" xfId="5377" xr:uid="{52EFE3F3-9C15-415B-9FCB-2F073F8EDE7E}"/>
    <cellStyle name="Percent 2 9 23" xfId="5378" xr:uid="{978EFE79-6406-4794-9C09-8F76CAC4ECC0}"/>
    <cellStyle name="Percent 2 9 24" xfId="5379" xr:uid="{CFBA8E4A-EEE0-49DD-A8DF-347A81B0AA9B}"/>
    <cellStyle name="Percent 2 9 25" xfId="5380" xr:uid="{8EF4EDC0-3713-49BE-AB42-B88C8F00811C}"/>
    <cellStyle name="Percent 2 9 26" xfId="5381" xr:uid="{1283472B-C67F-48DE-9E9A-92ABAF0181EF}"/>
    <cellStyle name="Percent 2 9 27" xfId="9819" xr:uid="{21153322-7EF8-4E6D-8CB2-B3F52A1C9768}"/>
    <cellStyle name="Percent 2 9 3" xfId="5382" xr:uid="{F04A6111-D3DA-4338-9C64-B0845AF2D7E9}"/>
    <cellStyle name="Percent 2 9 4" xfId="5383" xr:uid="{9851CD2A-7B13-4381-BDAA-01C00F1CD312}"/>
    <cellStyle name="Percent 2 9 5" xfId="5384" xr:uid="{FF3EC5F9-A957-4179-AD92-A84C1DC2C553}"/>
    <cellStyle name="Percent 2 9 6" xfId="5385" xr:uid="{16B6F49A-FEE3-4078-98E9-E425CEF104DB}"/>
    <cellStyle name="Percent 2 9 7" xfId="5386" xr:uid="{36D8BDD6-E906-4670-A76E-3AA328446761}"/>
    <cellStyle name="Percent 2 9 8" xfId="5387" xr:uid="{64223AB6-9249-45FD-88CE-D2873055DA06}"/>
    <cellStyle name="Percent 2 9 9" xfId="5388" xr:uid="{D84F3C6F-E404-4162-B6E8-59ACF61D89FE}"/>
    <cellStyle name="Percent 3" xfId="5389" xr:uid="{DECF1BE2-335D-4D5C-A631-409346F78B7E}"/>
    <cellStyle name="Percent 3 2" xfId="5390" xr:uid="{540755D0-26BB-48E4-A53F-148CCEA8DACB}"/>
    <cellStyle name="Percent 3 2 2" xfId="6779" xr:uid="{019CCFEA-6CB1-41A9-B874-2CF9F54C467E}"/>
    <cellStyle name="Percent 3 3" xfId="5391" xr:uid="{E4E8827F-4B9D-4348-8EFC-2C62C2C39FF0}"/>
    <cellStyle name="Percent 3 4" xfId="5392" xr:uid="{85422EB2-DD1D-4F0E-BF04-19786DAE7AD7}"/>
    <cellStyle name="Percent 3 5" xfId="5393" xr:uid="{F450C99E-F795-45C7-BA13-120F025D6655}"/>
    <cellStyle name="Percent 3 6" xfId="5394" xr:uid="{8FF76E0E-E830-4CFE-AA3B-37E6BE7B8DEF}"/>
    <cellStyle name="Percent 4" xfId="5395" xr:uid="{296407BD-4137-4C41-8B4F-9FFEF4A3EC39}"/>
    <cellStyle name="Percent 4 10" xfId="5396" xr:uid="{A61B2C92-4C7E-438E-A33B-7F5DAE65FF07}"/>
    <cellStyle name="Percent 4 11" xfId="5397" xr:uid="{C865C1D4-2B37-4C1E-9AF2-105E28E39EAE}"/>
    <cellStyle name="Percent 4 12" xfId="5398" xr:uid="{FF092AD7-D1DA-4BCB-A3A3-E82EA198029B}"/>
    <cellStyle name="Percent 4 13" xfId="5399" xr:uid="{26E27900-478D-4193-A8DF-50108246A0D1}"/>
    <cellStyle name="Percent 4 14" xfId="5400" xr:uid="{D6AF3C09-5B1F-420F-BA76-8FFD8CC82CCC}"/>
    <cellStyle name="Percent 4 15" xfId="5401" xr:uid="{EC4F4BC2-5BD5-4476-AAD9-A748F8B3C401}"/>
    <cellStyle name="Percent 4 16" xfId="5402" xr:uid="{CD36282B-6B2D-4E12-A1E2-A8BACA0C84F7}"/>
    <cellStyle name="Percent 4 17" xfId="5403" xr:uid="{AC68038A-1727-4122-A872-AD2B7C259CB1}"/>
    <cellStyle name="Percent 4 18" xfId="5404" xr:uid="{6887276C-1973-432E-8AAE-016A4F42D977}"/>
    <cellStyle name="Percent 4 19" xfId="5405" xr:uid="{F84A5E5E-E9F0-4EDB-8C6A-708A357AB296}"/>
    <cellStyle name="Percent 4 19 2" xfId="5406" xr:uid="{BCC8C311-9FAD-4EE0-A8A2-5E1154020488}"/>
    <cellStyle name="Percent 4 19 3" xfId="5407" xr:uid="{BA9CAA2D-D4FF-4895-B663-014C56B60770}"/>
    <cellStyle name="Percent 4 19 4" xfId="5408" xr:uid="{1DD0F586-AAA7-4199-97F7-C3AF57FD9A7D}"/>
    <cellStyle name="Percent 4 19 5" xfId="5409" xr:uid="{07F0C59C-0600-4E4F-B56E-6BDE6FF512D2}"/>
    <cellStyle name="Percent 4 19 6" xfId="5410" xr:uid="{E1083C0B-EA43-4F6C-B3AE-3DC46933F0BF}"/>
    <cellStyle name="Percent 4 19 7" xfId="5411" xr:uid="{A7B5A56A-73D6-4793-83EC-1C80F6A355F5}"/>
    <cellStyle name="Percent 4 19 8" xfId="5412" xr:uid="{649A3F1B-EA38-45EB-A80E-DDAEC20DFB74}"/>
    <cellStyle name="Percent 4 19 9" xfId="5413" xr:uid="{B89FA2D6-1162-4C51-866C-19DE0F79985E}"/>
    <cellStyle name="Percent 4 2" xfId="5414" xr:uid="{D07960A4-0C74-4A6D-A782-49585736644B}"/>
    <cellStyle name="Percent 4 2 10" xfId="5415" xr:uid="{28C73DF4-8EC0-4385-8F5C-CCCE66A1C860}"/>
    <cellStyle name="Percent 4 2 11" xfId="5416" xr:uid="{69A8F9BB-27E6-425A-BC9A-A16DED1B8C9B}"/>
    <cellStyle name="Percent 4 2 12" xfId="5417" xr:uid="{7D1D2E3F-8B5C-4F5A-93A3-5AF5CC7E5300}"/>
    <cellStyle name="Percent 4 2 13" xfId="5418" xr:uid="{5A6937B3-CEE1-494F-90BF-7D5904A79092}"/>
    <cellStyle name="Percent 4 2 14" xfId="5419" xr:uid="{C4922956-042E-4D93-9408-C41C72DE1E51}"/>
    <cellStyle name="Percent 4 2 15" xfId="5420" xr:uid="{E0829E68-4831-4D02-B04A-422BA1AD180B}"/>
    <cellStyle name="Percent 4 2 16" xfId="5421" xr:uid="{CA36EB20-BE9B-4E4B-AC8A-C5DD98F7A1E1}"/>
    <cellStyle name="Percent 4 2 16 2" xfId="5422" xr:uid="{16AE379A-6651-49DC-8304-1965131A0749}"/>
    <cellStyle name="Percent 4 2 16 3" xfId="5423" xr:uid="{BDD0E2A4-2CF2-4232-BDC8-87285C37858A}"/>
    <cellStyle name="Percent 4 2 16 4" xfId="5424" xr:uid="{EE65EC14-127E-4481-8B7C-7011FBAE0DF7}"/>
    <cellStyle name="Percent 4 2 16 5" xfId="5425" xr:uid="{344A5A5B-E63B-4F77-8A28-1D5D3578058B}"/>
    <cellStyle name="Percent 4 2 16 6" xfId="5426" xr:uid="{28C9A8D0-C8CF-4551-AD16-A5F4B5F31056}"/>
    <cellStyle name="Percent 4 2 16 7" xfId="5427" xr:uid="{82101066-48A5-4D1C-99A3-32480CCC0269}"/>
    <cellStyle name="Percent 4 2 16 8" xfId="5428" xr:uid="{CCC65710-81B8-427A-ACC4-4A77FED8BF88}"/>
    <cellStyle name="Percent 4 2 16 9" xfId="5429" xr:uid="{AE85D4A9-B985-49F3-BB08-58636B0CF046}"/>
    <cellStyle name="Percent 4 2 17" xfId="5430" xr:uid="{9695E20A-35E7-427C-9C73-4D653D9D18E2}"/>
    <cellStyle name="Percent 4 2 17 2" xfId="5431" xr:uid="{CD9EE7E5-CB6D-4E9F-AC4D-047A40BCAF9D}"/>
    <cellStyle name="Percent 4 2 17 3" xfId="5432" xr:uid="{40030877-6451-4E1B-AFA5-A5CDD2CD6AA6}"/>
    <cellStyle name="Percent 4 2 17 4" xfId="5433" xr:uid="{2936BA6E-3447-453C-B8F1-F0CFFCF77CAC}"/>
    <cellStyle name="Percent 4 2 17 5" xfId="5434" xr:uid="{04056177-B0E2-4451-BC5B-9608B9B2A7ED}"/>
    <cellStyle name="Percent 4 2 17 6" xfId="5435" xr:uid="{899B0477-194D-4870-B609-2150027EA38D}"/>
    <cellStyle name="Percent 4 2 17 7" xfId="5436" xr:uid="{3BFB7AD5-3B20-469E-AF41-12FC6375063A}"/>
    <cellStyle name="Percent 4 2 17 8" xfId="5437" xr:uid="{EC0F4CA8-440A-448B-80EE-E8995728419A}"/>
    <cellStyle name="Percent 4 2 17 9" xfId="5438" xr:uid="{6CEB5D29-9A7D-482C-860F-DAF0CF944414}"/>
    <cellStyle name="Percent 4 2 18" xfId="5439" xr:uid="{92B98250-8C4F-4666-AA29-824DBA3664F8}"/>
    <cellStyle name="Percent 4 2 18 2" xfId="5440" xr:uid="{14D46C34-5810-42D8-99A8-78024C8CF434}"/>
    <cellStyle name="Percent 4 2 18 3" xfId="5441" xr:uid="{A8CED4BF-D54A-459E-ADF7-F409BED82D5D}"/>
    <cellStyle name="Percent 4 2 18 3 2" xfId="9823" xr:uid="{42F96CF1-A0E1-4679-9A2B-90066204BAA8}"/>
    <cellStyle name="Percent 4 2 18 4" xfId="9822" xr:uid="{7BEA0C86-C9D6-4B40-8E2E-FFB49C1574EC}"/>
    <cellStyle name="Percent 4 2 19" xfId="5442" xr:uid="{067A4437-EA68-4A72-B00E-206F6A723B9D}"/>
    <cellStyle name="Percent 4 2 19 2" xfId="5443" xr:uid="{8898CC68-D089-41E8-9568-1A614413A486}"/>
    <cellStyle name="Percent 4 2 19 3" xfId="5444" xr:uid="{5AEBBC4A-EEE2-4511-81D8-F141CB757129}"/>
    <cellStyle name="Percent 4 2 19 3 2" xfId="9825" xr:uid="{250099C8-D5CA-4D38-A4AE-5DFF047B11F6}"/>
    <cellStyle name="Percent 4 2 19 4" xfId="9824" xr:uid="{EAAC7991-DDF8-4B73-9CA1-05E0DC0C9B8F}"/>
    <cellStyle name="Percent 4 2 2" xfId="5445" xr:uid="{0EC76079-D0B2-4C2B-BC86-7EB978D5D02B}"/>
    <cellStyle name="Percent 4 2 2 2" xfId="5446" xr:uid="{9D77B4D9-975A-4FF6-A023-439A2B53340B}"/>
    <cellStyle name="Percent 4 2 2 2 2" xfId="5447" xr:uid="{B7446E88-D015-4316-A20D-A963A290DE31}"/>
    <cellStyle name="Percent 4 2 2 2 2 2" xfId="9828" xr:uid="{F9D5454D-EB57-43B8-8796-2A8E766BEDA0}"/>
    <cellStyle name="Percent 4 2 2 2 3" xfId="9827" xr:uid="{B87D0357-95CC-4A0A-B096-0B103A490F6A}"/>
    <cellStyle name="Percent 4 2 2 3" xfId="5448" xr:uid="{C4232022-D6E4-469C-9CA5-C8E04F962DB7}"/>
    <cellStyle name="Percent 4 2 2 3 2" xfId="5449" xr:uid="{D64C0B76-1F45-4750-9490-499952B770DF}"/>
    <cellStyle name="Percent 4 2 2 3 2 2" xfId="9830" xr:uid="{5B2AECD3-CFA4-40DB-8048-00C59C716091}"/>
    <cellStyle name="Percent 4 2 2 3 3" xfId="9829" xr:uid="{B36BB25F-CD9D-4BAA-B9C5-201BE99B861F}"/>
    <cellStyle name="Percent 4 2 2 4" xfId="5450" xr:uid="{E9E39E49-9C7D-4D85-8254-5D92546EA52E}"/>
    <cellStyle name="Percent 4 2 2 5" xfId="5451" xr:uid="{9E732493-CB30-41A2-8E1F-D4B9AB457CAD}"/>
    <cellStyle name="Percent 4 2 2 5 2" xfId="9831" xr:uid="{F6453B43-26A7-4AEB-B323-5BC555D53A34}"/>
    <cellStyle name="Percent 4 2 2 6" xfId="9826" xr:uid="{09091849-A7C5-449C-8957-C4889DF12E5F}"/>
    <cellStyle name="Percent 4 2 20" xfId="5452" xr:uid="{C85EF088-02AB-444E-84CB-80EC073D59B3}"/>
    <cellStyle name="Percent 4 2 21" xfId="5453" xr:uid="{94D17B87-D170-4517-803D-58489E24418E}"/>
    <cellStyle name="Percent 4 2 22" xfId="5454" xr:uid="{1B05785E-F922-4090-B4FD-2A21C52265EE}"/>
    <cellStyle name="Percent 4 2 23" xfId="5455" xr:uid="{DA4B97CC-B91B-46EC-940B-9C3B35EEBFB5}"/>
    <cellStyle name="Percent 4 2 24" xfId="5456" xr:uid="{DA627653-2A1E-4F3D-A721-9EE11093DEF5}"/>
    <cellStyle name="Percent 4 2 25" xfId="5457" xr:uid="{F9C36F32-BBB9-4B3E-9388-254AEE3EF9BC}"/>
    <cellStyle name="Percent 4 2 26" xfId="5458" xr:uid="{C4974A66-44C3-46AF-AF05-98FFC9A11BA1}"/>
    <cellStyle name="Percent 4 2 26 2" xfId="9832" xr:uid="{1FAF7312-85F9-4460-9FD1-AADFE1A7A3F5}"/>
    <cellStyle name="Percent 4 2 27" xfId="9821" xr:uid="{E77B694B-4B98-4D18-9E2C-4CC84D471370}"/>
    <cellStyle name="Percent 4 2 3" xfId="5459" xr:uid="{AD2842AD-4E60-4BAA-B839-543C17FC235C}"/>
    <cellStyle name="Percent 4 2 3 2" xfId="5460" xr:uid="{FAD1E7C3-4D8E-42B8-8213-D47FBA706AAD}"/>
    <cellStyle name="Percent 4 2 3 2 2" xfId="5461" xr:uid="{21033E67-3D5A-40B8-AD57-724879A56726}"/>
    <cellStyle name="Percent 4 2 3 2 2 2" xfId="9835" xr:uid="{74CC080D-07AC-44A6-A293-C61AE31331F6}"/>
    <cellStyle name="Percent 4 2 3 2 3" xfId="9834" xr:uid="{74F60EB3-2619-4562-A3C8-72FFFE6CCA0A}"/>
    <cellStyle name="Percent 4 2 3 3" xfId="5462" xr:uid="{3647D581-0E3C-4C3A-8FB6-36214ED8D432}"/>
    <cellStyle name="Percent 4 2 3 3 2" xfId="5463" xr:uid="{F724CD62-871E-4C85-8BEE-09A61BB1EC29}"/>
    <cellStyle name="Percent 4 2 3 3 2 2" xfId="9837" xr:uid="{090F87B5-46E7-4B2E-809C-74A6C8DE3D78}"/>
    <cellStyle name="Percent 4 2 3 3 3" xfId="9836" xr:uid="{9D71C7CB-9224-43EC-8423-2294DC3C5953}"/>
    <cellStyle name="Percent 4 2 3 4" xfId="5464" xr:uid="{60981CA4-DFDE-4290-A46D-B41792A29EB3}"/>
    <cellStyle name="Percent 4 2 3 5" xfId="5465" xr:uid="{86C793B6-90F3-4EAD-A919-DD7F76803504}"/>
    <cellStyle name="Percent 4 2 3 5 2" xfId="9838" xr:uid="{960E6D38-C71C-4ED8-A8DE-7B387B31A694}"/>
    <cellStyle name="Percent 4 2 3 6" xfId="9833" xr:uid="{FD5F41E2-C2AC-43CE-9EEA-E9E36EF39438}"/>
    <cellStyle name="Percent 4 2 4" xfId="5466" xr:uid="{C72263ED-67E2-4915-B5A4-D11BF1F6F479}"/>
    <cellStyle name="Percent 4 2 4 2" xfId="5467" xr:uid="{E5D89F9A-5298-4B83-83DA-59EBF4AAD751}"/>
    <cellStyle name="Percent 4 2 4 2 2" xfId="5468" xr:uid="{DBF5E773-BA1B-45DC-8DD9-3037B2806A0E}"/>
    <cellStyle name="Percent 4 2 4 2 2 2" xfId="9841" xr:uid="{2BDF763D-ACEA-4F2A-8ED8-D28EE1638E26}"/>
    <cellStyle name="Percent 4 2 4 2 3" xfId="9840" xr:uid="{322243B4-31D9-478F-8C09-D506D8EB1135}"/>
    <cellStyle name="Percent 4 2 4 3" xfId="5469" xr:uid="{8CE96B8C-2CA1-4A00-910C-C838746E5A6A}"/>
    <cellStyle name="Percent 4 2 4 3 2" xfId="5470" xr:uid="{B1CAE81F-02D2-40B3-9F3D-0378B8DB0A4D}"/>
    <cellStyle name="Percent 4 2 4 3 2 2" xfId="9843" xr:uid="{F8DDEC85-EE23-43D6-AB72-C876CCA2CA3E}"/>
    <cellStyle name="Percent 4 2 4 3 3" xfId="9842" xr:uid="{0AAF06DB-5021-4FBE-88FE-48C393EA7EAA}"/>
    <cellStyle name="Percent 4 2 4 4" xfId="5471" xr:uid="{59EFE072-42CB-4F9E-B709-B9B70490826E}"/>
    <cellStyle name="Percent 4 2 4 5" xfId="5472" xr:uid="{6C67B9E2-8363-47EB-BF0F-6B880D2A6FFE}"/>
    <cellStyle name="Percent 4 2 4 5 2" xfId="9844" xr:uid="{9ECCD12B-48A3-47F5-A411-8FB9D48AAB71}"/>
    <cellStyle name="Percent 4 2 4 6" xfId="9839" xr:uid="{5BC30669-BE19-4749-8334-B291904C61AE}"/>
    <cellStyle name="Percent 4 2 5" xfId="5473" xr:uid="{0C1DC60C-3CA5-4001-ADC5-26EAF7E74797}"/>
    <cellStyle name="Percent 4 2 5 2" xfId="5474" xr:uid="{EAF9CC0E-8545-4733-BB74-ED04BF34C04E}"/>
    <cellStyle name="Percent 4 2 5 2 2" xfId="5475" xr:uid="{12CD22F3-ADEB-4B8E-BBFF-6CDB03AE265C}"/>
    <cellStyle name="Percent 4 2 5 2 2 2" xfId="9847" xr:uid="{A60F8FD4-7365-438C-A27C-2190641521DA}"/>
    <cellStyle name="Percent 4 2 5 2 3" xfId="9846" xr:uid="{838226F1-F5D0-4A96-9D6E-628187445A52}"/>
    <cellStyle name="Percent 4 2 5 3" xfId="5476" xr:uid="{7FB683F0-EEB6-48BD-A8DE-7765659ADE2D}"/>
    <cellStyle name="Percent 4 2 5 3 2" xfId="5477" xr:uid="{5EAE70A4-3884-43FA-B5DE-0FAB394C343F}"/>
    <cellStyle name="Percent 4 2 5 3 2 2" xfId="9849" xr:uid="{600742A5-A9A1-4A43-B4AC-838B19CD8B80}"/>
    <cellStyle name="Percent 4 2 5 3 3" xfId="9848" xr:uid="{AD563E7A-8B72-49F5-95C0-2232D3414AB8}"/>
    <cellStyle name="Percent 4 2 5 4" xfId="5478" xr:uid="{A12F2EBD-044C-4ED2-AFF8-B31ED761CBCC}"/>
    <cellStyle name="Percent 4 2 5 5" xfId="5479" xr:uid="{BB47B64A-1B43-493F-B491-A6E6DBD95D40}"/>
    <cellStyle name="Percent 4 2 5 5 2" xfId="9850" xr:uid="{0E9A9FF3-286C-4D9B-9214-96B3E56C7795}"/>
    <cellStyle name="Percent 4 2 5 6" xfId="9845" xr:uid="{3A745904-47FC-4927-ABFD-E2653DBEA7C9}"/>
    <cellStyle name="Percent 4 2 6" xfId="5480" xr:uid="{280286EC-F269-4BC8-BA32-77AD231E42A3}"/>
    <cellStyle name="Percent 4 2 6 2" xfId="5481" xr:uid="{6EDAF934-83B9-48A5-A224-2F04A1372995}"/>
    <cellStyle name="Percent 4 2 6 2 2" xfId="5482" xr:uid="{5C8DDDD4-9061-4873-9C94-6BD69D41C454}"/>
    <cellStyle name="Percent 4 2 6 2 2 2" xfId="9853" xr:uid="{ED9863A0-4187-4CDE-832E-AB2E43BA8BCC}"/>
    <cellStyle name="Percent 4 2 6 2 3" xfId="9852" xr:uid="{CE6AEC74-A62A-4F27-8516-4D42BCF3F072}"/>
    <cellStyle name="Percent 4 2 6 3" xfId="5483" xr:uid="{1A7C870B-49E9-4AF1-85C7-50716F0CEB65}"/>
    <cellStyle name="Percent 4 2 6 3 2" xfId="5484" xr:uid="{C69A0AC9-FF6B-4F94-84F3-60609085A812}"/>
    <cellStyle name="Percent 4 2 6 3 2 2" xfId="9855" xr:uid="{A8A5AFAF-DC6C-4DDB-9AB6-2C3F8443A219}"/>
    <cellStyle name="Percent 4 2 6 3 3" xfId="9854" xr:uid="{14D4400C-8474-48D6-9A32-FCC8D392D91A}"/>
    <cellStyle name="Percent 4 2 6 4" xfId="5485" xr:uid="{D631CCD6-D816-4D81-924B-D87496108BCF}"/>
    <cellStyle name="Percent 4 2 6 5" xfId="5486" xr:uid="{4D909B9E-1F3C-460B-A645-B8A34A2E855E}"/>
    <cellStyle name="Percent 4 2 6 5 2" xfId="9856" xr:uid="{0E1A37E6-C563-4BAD-AB66-297E06E0D9CA}"/>
    <cellStyle name="Percent 4 2 6 6" xfId="9851" xr:uid="{B121965A-2ABC-4321-8070-17C5443777C0}"/>
    <cellStyle name="Percent 4 2 7" xfId="5487" xr:uid="{17B7420A-8CC2-48DE-9960-94BEC90893E8}"/>
    <cellStyle name="Percent 4 2 7 2" xfId="5488" xr:uid="{BDA4C4DD-3614-4028-AAAF-F8EB4E395228}"/>
    <cellStyle name="Percent 4 2 7 2 2" xfId="5489" xr:uid="{262928D7-05AC-41AB-9860-2C52D1172879}"/>
    <cellStyle name="Percent 4 2 7 2 2 2" xfId="9859" xr:uid="{9FBBBDE9-66F0-4BA6-8A5A-78F05C414715}"/>
    <cellStyle name="Percent 4 2 7 2 3" xfId="9858" xr:uid="{DB7CF3C5-9879-4F3A-9ACC-00AA791F4A6B}"/>
    <cellStyle name="Percent 4 2 7 3" xfId="5490" xr:uid="{420A2B56-E69A-442E-B628-EE0AD9C7F27E}"/>
    <cellStyle name="Percent 4 2 7 3 2" xfId="5491" xr:uid="{2A35E64F-9F51-4998-AF8A-AB58BC943291}"/>
    <cellStyle name="Percent 4 2 7 3 2 2" xfId="9861" xr:uid="{B8299E63-1908-4225-8433-CF74666CE650}"/>
    <cellStyle name="Percent 4 2 7 3 3" xfId="9860" xr:uid="{F85A012F-9834-4CDB-9011-62F10C771A93}"/>
    <cellStyle name="Percent 4 2 7 4" xfId="5492" xr:uid="{BB6002AD-DF30-4DC4-AFB5-095D2CB6A8D2}"/>
    <cellStyle name="Percent 4 2 7 5" xfId="5493" xr:uid="{5189417B-E603-4229-9CA5-5A014FBC31BB}"/>
    <cellStyle name="Percent 4 2 7 5 2" xfId="9862" xr:uid="{DC20EC02-0029-485A-9473-5D7141206BE8}"/>
    <cellStyle name="Percent 4 2 7 6" xfId="9857" xr:uid="{E0502424-CF5E-4B52-ACB4-E1DFBB9DEEDF}"/>
    <cellStyle name="Percent 4 2 8" xfId="5494" xr:uid="{DAE367F0-BA97-4104-B9B1-13CB20E67A26}"/>
    <cellStyle name="Percent 4 2 9" xfId="5495" xr:uid="{B158D565-B475-41B3-9D69-47553C5D77A2}"/>
    <cellStyle name="Percent 4 20" xfId="5496" xr:uid="{FE8847C7-2083-4AA4-A5BA-B108D80AD8B1}"/>
    <cellStyle name="Percent 4 20 2" xfId="5497" xr:uid="{F94AF3F2-7733-4E1B-A7B9-4ECD4FA4F268}"/>
    <cellStyle name="Percent 4 20 3" xfId="5498" xr:uid="{DEE57336-7210-4B7C-A13E-41745BBB8C76}"/>
    <cellStyle name="Percent 4 20 4" xfId="5499" xr:uid="{A9303C4C-FA08-422A-ABCB-C7B62981F7AD}"/>
    <cellStyle name="Percent 4 20 5" xfId="5500" xr:uid="{88331486-EC6A-4C93-86CF-C6CB6BDD5477}"/>
    <cellStyle name="Percent 4 20 6" xfId="5501" xr:uid="{55F229F2-0543-4462-AE3E-6884AEACEC41}"/>
    <cellStyle name="Percent 4 20 7" xfId="5502" xr:uid="{12F92B3C-3F6A-4267-BED9-0DAAFE0F64ED}"/>
    <cellStyle name="Percent 4 20 8" xfId="5503" xr:uid="{2E1B503B-9741-41E2-B9F5-44842371270F}"/>
    <cellStyle name="Percent 4 20 9" xfId="5504" xr:uid="{E9518D8C-365F-4ACF-AF74-DE6C325C4B08}"/>
    <cellStyle name="Percent 4 21" xfId="5505" xr:uid="{C9F992E3-69AF-400F-A954-6C703F15F4C2}"/>
    <cellStyle name="Percent 4 21 2" xfId="5506" xr:uid="{179505D3-5C46-4307-9E94-B4ED80C36DEA}"/>
    <cellStyle name="Percent 4 21 3" xfId="5507" xr:uid="{927B70DE-3557-4031-BCE4-908288B3FCBE}"/>
    <cellStyle name="Percent 4 21 3 2" xfId="9864" xr:uid="{2FA6592A-AD49-4D59-AA14-F733630BF348}"/>
    <cellStyle name="Percent 4 21 4" xfId="9863" xr:uid="{269F7235-8294-4775-864B-034C6C2B3491}"/>
    <cellStyle name="Percent 4 22" xfId="5508" xr:uid="{B9FA7E0C-E4F7-4367-AEF1-17DFB46E514D}"/>
    <cellStyle name="Percent 4 22 2" xfId="5509" xr:uid="{307480E9-7A0E-4658-9459-4839245856D7}"/>
    <cellStyle name="Percent 4 22 3" xfId="5510" xr:uid="{25CDF7AA-6B8C-432A-B20F-FBF123713636}"/>
    <cellStyle name="Percent 4 22 3 2" xfId="9866" xr:uid="{FF33C19D-1893-4004-A6AC-D98543DD083B}"/>
    <cellStyle name="Percent 4 22 4" xfId="9865" xr:uid="{35B40845-D4C7-48E2-AD9A-16C428A95153}"/>
    <cellStyle name="Percent 4 23" xfId="5511" xr:uid="{D5DE0040-0F06-4721-BBE0-5BAEACB85ADE}"/>
    <cellStyle name="Percent 4 24" xfId="5512" xr:uid="{3DD5929E-CAC8-42F5-A190-F6A782444886}"/>
    <cellStyle name="Percent 4 25" xfId="5513" xr:uid="{942043E3-B3C5-4466-9E2C-44A72E07BEE7}"/>
    <cellStyle name="Percent 4 26" xfId="5514" xr:uid="{027217FC-7B24-4BB0-9FAB-E02FF7D344C3}"/>
    <cellStyle name="Percent 4 27" xfId="5515" xr:uid="{48DC2DB8-53E8-4CDC-B85A-10D7877BEF96}"/>
    <cellStyle name="Percent 4 28" xfId="5516" xr:uid="{B03102CB-F8CD-4273-941B-7D169E81FFAB}"/>
    <cellStyle name="Percent 4 29" xfId="5517" xr:uid="{8706CA73-7112-4E01-A7FC-E59C2954F094}"/>
    <cellStyle name="Percent 4 29 2" xfId="9867" xr:uid="{4F1E6C7B-173A-455C-B8F9-D5FB66476AAE}"/>
    <cellStyle name="Percent 4 3" xfId="5518" xr:uid="{88388DEA-AFF5-4A43-AB0D-5A7FCC9F211B}"/>
    <cellStyle name="Percent 4 3 2" xfId="5519" xr:uid="{7C1A7A6B-830E-4965-BB7F-FA8CA948A809}"/>
    <cellStyle name="Percent 4 3 2 2" xfId="5520" xr:uid="{2391EC1C-FB32-4AB9-9C2E-3C03FE96A121}"/>
    <cellStyle name="Percent 4 3 2 2 2" xfId="9869" xr:uid="{D4E87D66-EE1B-4363-B016-E1C35BE2B39A}"/>
    <cellStyle name="Percent 4 3 2 3" xfId="9868" xr:uid="{0718E357-9023-4D87-8CD3-1B7CAC93A9BA}"/>
    <cellStyle name="Percent 4 3 3" xfId="5521" xr:uid="{1424DA41-1C22-4127-9EA7-14850F811654}"/>
    <cellStyle name="Percent 4 3 3 2" xfId="5522" xr:uid="{A2E0102E-7A68-483E-8D2D-7AC07A1727F5}"/>
    <cellStyle name="Percent 4 3 3 2 2" xfId="9871" xr:uid="{79640354-17C2-4009-948B-C077EFE84040}"/>
    <cellStyle name="Percent 4 3 3 3" xfId="9870" xr:uid="{8F3811E4-0366-472A-B82B-8077767E5FC6}"/>
    <cellStyle name="Percent 4 3 4" xfId="5523" xr:uid="{AF9D65E6-FA0A-4550-B846-5C6D7391F600}"/>
    <cellStyle name="Percent 4 3 5" xfId="5524" xr:uid="{8527CA74-DCF9-4913-90CC-20FAF67BC926}"/>
    <cellStyle name="Percent 4 3 5 2" xfId="9872" xr:uid="{7C1B3CD2-6C17-455A-BDFE-C0061531B580}"/>
    <cellStyle name="Percent 4 3 6" xfId="5525" xr:uid="{7D65D074-7121-4EDA-A6FC-6C037F3143B0}"/>
    <cellStyle name="Percent 4 3 6 2" xfId="9873" xr:uid="{BC775126-BD46-481C-9764-16F61DE25AC9}"/>
    <cellStyle name="Percent 4 30" xfId="9820" xr:uid="{4C3FF844-E78C-4656-BAD3-DF7368C6EC91}"/>
    <cellStyle name="Percent 4 4" xfId="5526" xr:uid="{92A0406E-8E41-46B7-9635-86050DAA3F64}"/>
    <cellStyle name="Percent 4 4 2" xfId="5527" xr:uid="{6D28B6E1-2AFC-48A3-8414-028C5DAE711C}"/>
    <cellStyle name="Percent 4 4 2 2" xfId="5528" xr:uid="{45B54AD5-E9FE-425D-B650-725FAFB127A6}"/>
    <cellStyle name="Percent 4 4 2 2 2" xfId="9875" xr:uid="{02BDA777-EFE5-4D40-B507-B2327FF57AB5}"/>
    <cellStyle name="Percent 4 4 2 3" xfId="9874" xr:uid="{E7F7409C-3148-4EDB-9542-F308AA1A9254}"/>
    <cellStyle name="Percent 4 4 3" xfId="5529" xr:uid="{0AD1EB72-89A5-4977-B6E4-226C2F4BEC7D}"/>
    <cellStyle name="Percent 4 4 3 2" xfId="5530" xr:uid="{593F2251-1CD4-4A3F-83E9-CC176EF64D06}"/>
    <cellStyle name="Percent 4 4 3 2 2" xfId="9877" xr:uid="{B73D908B-EE83-4D28-9399-A6D2A0E9CC8B}"/>
    <cellStyle name="Percent 4 4 3 3" xfId="9876" xr:uid="{CDBAFEB8-7926-4A46-9614-3EB4F6123920}"/>
    <cellStyle name="Percent 4 4 4" xfId="5531" xr:uid="{3DE62669-19CA-484A-B4CF-BC66246EFA5D}"/>
    <cellStyle name="Percent 4 4 5" xfId="5532" xr:uid="{AE60D591-23E1-4344-A2A5-DED513DB69D0}"/>
    <cellStyle name="Percent 4 4 5 2" xfId="9878" xr:uid="{B254BE72-0763-4448-85C5-97FCBEEEA656}"/>
    <cellStyle name="Percent 4 4 6" xfId="5533" xr:uid="{50B11E28-F350-4566-A381-DE4E5AC45327}"/>
    <cellStyle name="Percent 4 4 6 2" xfId="9879" xr:uid="{638EA0EA-4D5C-4A4C-B00A-D436B87276ED}"/>
    <cellStyle name="Percent 4 5" xfId="5534" xr:uid="{2DFE07D6-AD13-4BAF-9095-1374DA0B5C0B}"/>
    <cellStyle name="Percent 4 5 2" xfId="5535" xr:uid="{8DAF2976-72DD-435F-B9D3-FC34307DD31F}"/>
    <cellStyle name="Percent 4 5 2 2" xfId="5536" xr:uid="{A0685879-EBCC-4F4E-869E-20E3688F1FB1}"/>
    <cellStyle name="Percent 4 5 2 2 2" xfId="9882" xr:uid="{79DF6A6C-314D-4E21-AB6E-C5BB25A3A686}"/>
    <cellStyle name="Percent 4 5 2 3" xfId="9881" xr:uid="{64094261-1A1A-4D80-8DB5-F3C4B13981C8}"/>
    <cellStyle name="Percent 4 5 3" xfId="5537" xr:uid="{9A286CB3-3124-4484-A6A3-9F298B23DE57}"/>
    <cellStyle name="Percent 4 5 3 2" xfId="5538" xr:uid="{545E111C-D878-47A7-8ADB-9CD7D6AA97D5}"/>
    <cellStyle name="Percent 4 5 3 2 2" xfId="9884" xr:uid="{70999E64-247C-4469-93BE-E6746D909323}"/>
    <cellStyle name="Percent 4 5 3 3" xfId="9883" xr:uid="{817CEF2E-0174-43FD-9BC3-F66D67BB8821}"/>
    <cellStyle name="Percent 4 5 4" xfId="5539" xr:uid="{93978818-B873-4B88-81AD-FBE9CE626328}"/>
    <cellStyle name="Percent 4 5 5" xfId="5540" xr:uid="{B0295123-6954-4000-9850-0B075D73672B}"/>
    <cellStyle name="Percent 4 5 5 2" xfId="9885" xr:uid="{7FB624DD-E67A-47E3-9BA4-EA95C4CE5480}"/>
    <cellStyle name="Percent 4 5 6" xfId="9880" xr:uid="{AED43D8D-5261-4121-8723-48203BA045D8}"/>
    <cellStyle name="Percent 4 6" xfId="5541" xr:uid="{F77D0457-5D71-4585-B8D1-BA8EB78621B9}"/>
    <cellStyle name="Percent 4 6 2" xfId="5542" xr:uid="{8E94F885-44F5-427B-877C-898616BC1097}"/>
    <cellStyle name="Percent 4 6 2 2" xfId="5543" xr:uid="{21E5A2C2-8790-4BC5-BA45-5D7D8DCFC960}"/>
    <cellStyle name="Percent 4 6 2 2 2" xfId="9888" xr:uid="{387CDEA2-D4A8-45E2-88B9-591D4FF30CC5}"/>
    <cellStyle name="Percent 4 6 2 3" xfId="9887" xr:uid="{988768C5-E6B3-4C8D-844A-ABC17B7812B4}"/>
    <cellStyle name="Percent 4 6 3" xfId="5544" xr:uid="{C8A8E128-BC73-4AE5-A4A4-91CFE3184E7C}"/>
    <cellStyle name="Percent 4 6 3 2" xfId="5545" xr:uid="{34ADCE74-4F88-4293-8492-35417F0781BC}"/>
    <cellStyle name="Percent 4 6 3 2 2" xfId="9890" xr:uid="{5C74B45A-4B86-45CB-8B0A-1F56BA637FA6}"/>
    <cellStyle name="Percent 4 6 3 3" xfId="9889" xr:uid="{37FDF8F4-1764-4CCC-B588-D9722AEBFF08}"/>
    <cellStyle name="Percent 4 6 4" xfId="5546" xr:uid="{C8CEF972-0012-420D-A784-1CAE4D8DC5ED}"/>
    <cellStyle name="Percent 4 6 5" xfId="5547" xr:uid="{773494D9-EACC-4092-80FF-71882B9068D2}"/>
    <cellStyle name="Percent 4 6 5 2" xfId="9891" xr:uid="{1514BDA2-F4BA-4014-8881-6DB2C40D1EF3}"/>
    <cellStyle name="Percent 4 6 6" xfId="9886" xr:uid="{A7FDCB43-C1EA-4D24-9E17-32F7E13AA390}"/>
    <cellStyle name="Percent 4 7" xfId="5548" xr:uid="{ECCA9532-B05C-4580-9679-E9FDBC450470}"/>
    <cellStyle name="Percent 4 7 2" xfId="5549" xr:uid="{98C29177-7D12-4517-9055-A779E8A46D14}"/>
    <cellStyle name="Percent 4 7 2 2" xfId="5550" xr:uid="{EA2FAF1C-AF8C-4617-8B99-6FF21BA768FF}"/>
    <cellStyle name="Percent 4 7 2 2 2" xfId="9894" xr:uid="{63BFC1FF-1036-40E0-A260-968F17225CC8}"/>
    <cellStyle name="Percent 4 7 2 3" xfId="9893" xr:uid="{13A51DAA-BE0F-408C-90B1-309BE026CC3B}"/>
    <cellStyle name="Percent 4 7 3" xfId="5551" xr:uid="{9B0641FD-D713-4B3B-AF00-EA0E30F6504B}"/>
    <cellStyle name="Percent 4 7 3 2" xfId="5552" xr:uid="{B43CA2C3-9C6F-4737-BAA3-196A78BCAF7A}"/>
    <cellStyle name="Percent 4 7 3 2 2" xfId="9896" xr:uid="{1E7F9A1B-F0D3-4CD2-8624-6014A9E5C6FF}"/>
    <cellStyle name="Percent 4 7 3 3" xfId="9895" xr:uid="{6E72D222-B690-4303-8211-0F87EE36676B}"/>
    <cellStyle name="Percent 4 7 4" xfId="5553" xr:uid="{7E280265-AAD0-4B81-AA97-1812FE8A27F5}"/>
    <cellStyle name="Percent 4 7 5" xfId="5554" xr:uid="{7F6502D3-7238-4CE6-8742-3EFA1BF69358}"/>
    <cellStyle name="Percent 4 7 5 2" xfId="9897" xr:uid="{B4D8FA8D-AC7E-436B-97E1-41C86AE27D0E}"/>
    <cellStyle name="Percent 4 7 6" xfId="9892" xr:uid="{4E276B58-1CEE-4AB0-BD7A-5ABCEF0AC921}"/>
    <cellStyle name="Percent 4 8" xfId="5555" xr:uid="{195C97AF-F369-4711-A938-959BC626C298}"/>
    <cellStyle name="Percent 4 8 2" xfId="5556" xr:uid="{F2BB81E6-2FDB-4E27-88BA-48EFAF1DA5D3}"/>
    <cellStyle name="Percent 4 8 2 2" xfId="5557" xr:uid="{83E384AD-CE75-4317-978E-951D66910A99}"/>
    <cellStyle name="Percent 4 8 2 2 2" xfId="9900" xr:uid="{47509612-623B-43C1-BDC8-B7028F385DA9}"/>
    <cellStyle name="Percent 4 8 2 3" xfId="9899" xr:uid="{531916F3-FD2D-471A-990F-E141A20D76CB}"/>
    <cellStyle name="Percent 4 8 3" xfId="5558" xr:uid="{4D907E8F-023F-404A-A941-D89DED1072AE}"/>
    <cellStyle name="Percent 4 8 3 2" xfId="5559" xr:uid="{C610945E-BB4B-4A2F-A220-D6AD7AEB0995}"/>
    <cellStyle name="Percent 4 8 3 2 2" xfId="9902" xr:uid="{1211B908-6A49-4BCA-8C45-B205AE1502AD}"/>
    <cellStyle name="Percent 4 8 3 3" xfId="9901" xr:uid="{71AC7374-C2AB-407F-9A85-B89DC1B7FEFB}"/>
    <cellStyle name="Percent 4 8 4" xfId="5560" xr:uid="{2BECC495-4DD8-4C93-BCBA-3D2A3CC2BCF5}"/>
    <cellStyle name="Percent 4 8 5" xfId="5561" xr:uid="{0507F6EA-8776-4FE3-9CD0-01181A39C0AB}"/>
    <cellStyle name="Percent 4 8 5 2" xfId="9903" xr:uid="{F06D35FC-70FE-491A-A3CD-813E13F2560A}"/>
    <cellStyle name="Percent 4 8 6" xfId="9898" xr:uid="{342E07AC-322D-47C0-AFBE-08BBB1A22811}"/>
    <cellStyle name="Percent 4 9" xfId="5562" xr:uid="{A386036C-32F2-4812-B324-8459ABF2D117}"/>
    <cellStyle name="Percent 5" xfId="5563" xr:uid="{CAE77E56-A5D6-40CC-8D2A-0BBE3C8C3A85}"/>
    <cellStyle name="Percent 5 2" xfId="5564" xr:uid="{5B4E00B1-3F8C-45E4-A1A8-A34462C3E006}"/>
    <cellStyle name="Percent 5 2 2" xfId="5565" xr:uid="{71068AE7-B022-4854-A242-327314A3C4C5}"/>
    <cellStyle name="Percent 5 2 2 2" xfId="6736" xr:uid="{928F8A7F-AFE2-49EF-A86F-5E84B2A37AFE}"/>
    <cellStyle name="Percent 5 2 2 2 2" xfId="9907" xr:uid="{30277CFE-9ED7-4C75-BEF3-5ECB1AE9D654}"/>
    <cellStyle name="Percent 5 2 2 3" xfId="9906" xr:uid="{AE0E8830-8582-446E-8D1C-7DCA501DB9F3}"/>
    <cellStyle name="Percent 5 2 3" xfId="6737" xr:uid="{D2DBDE0D-05AA-4788-924F-FBEBBEC7467E}"/>
    <cellStyle name="Percent 5 2 3 2" xfId="9908" xr:uid="{D269BC17-9AE2-4C92-B0BB-1981529CA7EB}"/>
    <cellStyle name="Percent 5 2 4" xfId="9905" xr:uid="{C3E3DC5D-07B2-4F05-9BFD-9D301E4D76A3}"/>
    <cellStyle name="Percent 5 3" xfId="5566" xr:uid="{24ACD426-D1F4-4B54-880A-A3631D547E24}"/>
    <cellStyle name="Percent 5 3 2" xfId="6738" xr:uid="{A7D01334-077F-4050-9FE3-C7F70326F0BC}"/>
    <cellStyle name="Percent 5 3 2 2" xfId="9910" xr:uid="{A95C9015-D511-4747-A5D1-0B09051EA27B}"/>
    <cellStyle name="Percent 5 3 3" xfId="9909" xr:uid="{880E3F64-51D8-43C0-8A5C-281B70ABC3F4}"/>
    <cellStyle name="Percent 5 4" xfId="5567" xr:uid="{A1B671BA-4012-45C6-A722-36DC3E7F2029}"/>
    <cellStyle name="Percent 5 5" xfId="9904" xr:uid="{139CDD5F-4F00-4013-8456-D96F884A968E}"/>
    <cellStyle name="Percent 6" xfId="5568" xr:uid="{E4E92248-5AE7-44AA-A462-36E9AC8BBD2B}"/>
    <cellStyle name="Percent 6 2" xfId="5569" xr:uid="{BFA9F587-9D70-4B64-A71F-F326A0ECD870}"/>
    <cellStyle name="Percent 6 2 2" xfId="5570" xr:uid="{B342C0E8-4335-45AF-B55C-1E6E71D7A44E}"/>
    <cellStyle name="Percent 6 2 2 2" xfId="6739" xr:uid="{1479B026-351A-4FCE-9995-99604829CF0F}"/>
    <cellStyle name="Percent 6 2 2 2 2" xfId="9914" xr:uid="{25139063-8C9F-4B72-9414-AC3A334C1491}"/>
    <cellStyle name="Percent 6 2 2 3" xfId="9913" xr:uid="{DBE72225-A77E-4B30-A646-B16257BDADC0}"/>
    <cellStyle name="Percent 6 2 3" xfId="6740" xr:uid="{CACC521D-8413-4FB0-932A-71C53C01C8A4}"/>
    <cellStyle name="Percent 6 2 3 2" xfId="9915" xr:uid="{06E38E2E-3F1E-4AE0-BF9B-B0B1179BA1CF}"/>
    <cellStyle name="Percent 6 2 4" xfId="9912" xr:uid="{6637A594-2B9A-4A21-94FC-608BD4B208C7}"/>
    <cellStyle name="Percent 6 3" xfId="5571" xr:uid="{C29901B8-D8B9-4FA0-82CC-F5DF69B5A1CB}"/>
    <cellStyle name="Percent 6 3 2" xfId="6741" xr:uid="{51537390-F337-4E69-9270-A51A0163E696}"/>
    <cellStyle name="Percent 6 3 2 2" xfId="9917" xr:uid="{CC796DE0-9EAB-44A9-A9B5-B0CF5BD20C6C}"/>
    <cellStyle name="Percent 6 3 3" xfId="9916" xr:uid="{CD437D9D-8837-4424-AF75-C39A0B3BC534}"/>
    <cellStyle name="Percent 6 4" xfId="5572" xr:uid="{57E6954B-4BDF-4099-A804-EB8E852AE077}"/>
    <cellStyle name="Percent 6 5" xfId="9911" xr:uid="{C09375A2-27EB-4214-816D-AEE4B56E4248}"/>
    <cellStyle name="Percent 7" xfId="5573" xr:uid="{18AC4553-4605-4343-8171-7A30CFAE3C4F}"/>
    <cellStyle name="Percent 7 2" xfId="5574" xr:uid="{BBD70A11-D52A-43BD-8455-7350B47C2152}"/>
    <cellStyle name="Percent 7 2 2" xfId="6742" xr:uid="{9233DDE7-5F51-41A4-BAF1-FE2DCA640CC2}"/>
    <cellStyle name="Percent 7 2 2 2" xfId="9920" xr:uid="{56801F78-B071-4633-85A4-E8BE6E9D8741}"/>
    <cellStyle name="Percent 7 2 3" xfId="9919" xr:uid="{097E009C-1DE7-4290-A1A6-492718B0395F}"/>
    <cellStyle name="Percent 7 3" xfId="6743" xr:uid="{122E434A-8F62-4EA0-BBAB-36162F28C829}"/>
    <cellStyle name="Percent 7 3 2" xfId="9921" xr:uid="{C1D202C2-E59D-4177-AC1F-25130B534704}"/>
    <cellStyle name="Percent 7 4" xfId="9918" xr:uid="{D2B859FC-2492-48BB-BCF2-EB1162F27A41}"/>
    <cellStyle name="Percent 8" xfId="5575" xr:uid="{D1FC31E2-D821-4B51-B7A5-FCE361FBF7C8}"/>
    <cellStyle name="Percent 8 2" xfId="5576" xr:uid="{BEFFBD3C-7C8E-4031-B956-27F3CC42D884}"/>
    <cellStyle name="Percent 8 2 2" xfId="6744" xr:uid="{F75247D5-A07A-4DB4-89E8-FB1153CF72A0}"/>
    <cellStyle name="Percent 8 2 2 2" xfId="9924" xr:uid="{4C7FFDA1-EF13-4A3B-9DDA-8FD19E16A1D5}"/>
    <cellStyle name="Percent 8 2 3" xfId="9923" xr:uid="{27CBEB5E-8144-4672-96E6-7F0E0B1137D6}"/>
    <cellStyle name="Percent 8 3" xfId="6745" xr:uid="{722FDE69-B283-4813-9E70-0BE1E983199C}"/>
    <cellStyle name="Percent 8 3 2" xfId="9925" xr:uid="{254A08F2-06B1-4B23-B699-77032394A549}"/>
    <cellStyle name="Percent 8 4" xfId="9922" xr:uid="{FF120F4C-96FF-4D87-A7E4-EBD9E618F300}"/>
    <cellStyle name="Percent 9" xfId="5577" xr:uid="{925E0C86-C149-4DF5-A085-0421324101C5}"/>
    <cellStyle name="Percent 9 2" xfId="6746" xr:uid="{D90C489E-D298-47BC-B4F4-DD451B7D13C6}"/>
    <cellStyle name="Percent 9 2 2" xfId="9927" xr:uid="{2BF06BA2-E7D6-4A58-9D1D-948841EDB051}"/>
    <cellStyle name="Percent 9 3" xfId="9926" xr:uid="{B3A8E4CB-4AED-4E42-9B59-F3105D0D81A1}"/>
    <cellStyle name="PSChar" xfId="5578" xr:uid="{57A46EB3-6205-4769-A8AC-48A62E2900FA}"/>
    <cellStyle name="PSDate" xfId="5579" xr:uid="{2EFB417C-B43F-4FF9-8961-9275B8ED814F}"/>
    <cellStyle name="PSDec" xfId="5580" xr:uid="{7D99EB64-9B53-4A75-ABCB-1021E0BC5691}"/>
    <cellStyle name="PSHeading" xfId="5581" xr:uid="{EB0CBF72-C478-4D94-9513-03B74D527B74}"/>
    <cellStyle name="PSHeading 2" xfId="5582" xr:uid="{4E2E09FA-41F6-4D8E-921B-74B2DA9246E4}"/>
    <cellStyle name="PSHeading 2 2" xfId="5583" xr:uid="{E5959DB6-5BA0-4964-98D3-DA5564DDA855}"/>
    <cellStyle name="PSHeading 2 3" xfId="5584" xr:uid="{421A36B1-FE6A-4CA2-AAF2-587BDE612B3C}"/>
    <cellStyle name="PSHeading 3" xfId="5585" xr:uid="{825B4A96-1A6F-40BE-8E59-DEDF8B942D67}"/>
    <cellStyle name="PSHeading 3 2" xfId="5586" xr:uid="{C7592EF2-F3F0-4F24-83FD-F74F823B37E7}"/>
    <cellStyle name="PSHeading 3 3" xfId="5587" xr:uid="{1C13EC1D-7ECA-4AA5-B3E0-49D62E73F230}"/>
    <cellStyle name="PSHeading 4" xfId="5588" xr:uid="{9681A25F-5641-4FE2-88A5-55782EDEB00B}"/>
    <cellStyle name="PSHeading 4 2" xfId="5589" xr:uid="{4F0AA882-D75C-4321-9804-716A6D2DECAD}"/>
    <cellStyle name="PSHeading 4 3" xfId="5590" xr:uid="{C863CA8F-0970-4F31-B5B2-CF9B3AB51166}"/>
    <cellStyle name="PSHeading 5" xfId="5591" xr:uid="{D9A5022E-D5D3-45F3-96BA-01276A28D9CC}"/>
    <cellStyle name="PSHeading 5 2" xfId="5592" xr:uid="{85FB5A50-5BBF-4FFF-920D-6DA60974E208}"/>
    <cellStyle name="PSHeading 5 3" xfId="5593" xr:uid="{1D83E7FF-731A-4433-A6CA-3BA7C62E57EE}"/>
    <cellStyle name="PSHeading 6" xfId="5594" xr:uid="{B5DB6F3E-AB1D-4751-98EC-E15B31A2ECCC}"/>
    <cellStyle name="PSHeading 6 2" xfId="5595" xr:uid="{DF02A227-BBFC-4E35-AC07-A34DE9B65154}"/>
    <cellStyle name="PSHeading 6 3" xfId="5596" xr:uid="{C21A3573-1A6C-44C1-90A3-BC7ED3FD5748}"/>
    <cellStyle name="PSHeading 7" xfId="5597" xr:uid="{7F5E2B44-EAEC-4CB1-AA2B-D347AF75114B}"/>
    <cellStyle name="PSHeading 8" xfId="5598" xr:uid="{CD39F345-4966-41EE-B8C4-B953813E678A}"/>
    <cellStyle name="PSHeading 9" xfId="5599" xr:uid="{A84E3B63-D806-44DF-B609-4F0396FA87FD}"/>
    <cellStyle name="PSInt" xfId="5600" xr:uid="{8E0E0B44-5726-4224-81DB-6E3EDC4A1193}"/>
    <cellStyle name="PSSpacer" xfId="5601" xr:uid="{4628EC49-3275-4DD2-B789-ABA0F2932019}"/>
    <cellStyle name="sin - Style2" xfId="5602" xr:uid="{629B9E98-AB5E-461C-BA50-F3F4D31F44CB}"/>
    <cellStyle name="sol - Style1" xfId="5603" xr:uid="{58EC2115-F561-43C9-AD0A-FB063DCA0C9D}"/>
    <cellStyle name="STYLE1 - Style1" xfId="5604" xr:uid="{BDBB5118-1980-4DB1-894E-C0AA10AF0F65}"/>
    <cellStyle name="STYLE2 - Style2" xfId="5605" xr:uid="{A2F38EA1-A1B1-4F6E-B140-4653E9D75EC7}"/>
    <cellStyle name="STYLE3 - Style3" xfId="5606" xr:uid="{43D13B83-5BB5-445E-92CA-6A0A0549792D}"/>
    <cellStyle name="STYLE4 - Style4" xfId="5607" xr:uid="{A4BD74D5-6FF1-4D78-BF00-16D361380B51}"/>
    <cellStyle name="Title" xfId="2" builtinId="15" customBuiltin="1"/>
    <cellStyle name="Title 2" xfId="5608" xr:uid="{1309FACB-7F36-4F16-9D71-A4029F7C7505}"/>
    <cellStyle name="Title 2 10" xfId="5609" xr:uid="{FD7E4241-D944-499E-BF4C-476A6AE5A5B8}"/>
    <cellStyle name="Title 2 2" xfId="5610" xr:uid="{B5883593-F881-42E4-8AB7-232E7FB42D36}"/>
    <cellStyle name="Title 2 3" xfId="5611" xr:uid="{CB1CC871-C48F-4F78-A05A-D89E99F9C9C3}"/>
    <cellStyle name="Title 2 4" xfId="5612" xr:uid="{8C71D045-44B6-452A-8355-3921591A8AB2}"/>
    <cellStyle name="Title 2 5" xfId="5613" xr:uid="{52D61BF2-9C5F-4166-AB15-1A883889F7B5}"/>
    <cellStyle name="Title 2 6" xfId="5614" xr:uid="{17755D0E-B8DF-4A07-8B54-6CD66E35DC1A}"/>
    <cellStyle name="Title 2 7" xfId="5615" xr:uid="{3DF171EC-76D2-4B8A-B8D9-F5DD3DA0002A}"/>
    <cellStyle name="Title 2 8" xfId="5616" xr:uid="{8F4651C0-BB94-463C-8648-D8F07404293B}"/>
    <cellStyle name="Title 2 9" xfId="5617" xr:uid="{D3665DAD-E356-403D-8D23-17DA05F4DC2E}"/>
    <cellStyle name="Title 3" xfId="5618" xr:uid="{3EAA616A-BA4B-4782-82BD-7D946F39A821}"/>
    <cellStyle name="Title 3 2" xfId="5619" xr:uid="{A3625CCB-B321-49C7-BCAD-F82CAC379742}"/>
    <cellStyle name="Total" xfId="17" builtinId="25" customBuiltin="1"/>
    <cellStyle name="Total 2" xfId="5620" xr:uid="{2019DF0F-D988-4C43-AA9E-F0E158989F95}"/>
    <cellStyle name="Total 2 10" xfId="5621" xr:uid="{EF23B439-90C3-412A-8920-AFAE0FFCC9F0}"/>
    <cellStyle name="Total 2 11" xfId="5622" xr:uid="{896C24A8-44E2-4929-ADF5-9D1E81189669}"/>
    <cellStyle name="Total 2 12" xfId="5623" xr:uid="{32CC6CCB-90C4-4B72-B3D7-8554DAB7C4A5}"/>
    <cellStyle name="Total 2 2" xfId="5624" xr:uid="{C4F22F66-81E2-4CC2-99FD-CE1DDAED57C9}"/>
    <cellStyle name="Total 2 2 2" xfId="5625" xr:uid="{47A192F5-DE29-476F-97FC-5C60A23E3805}"/>
    <cellStyle name="Total 2 3" xfId="5626" xr:uid="{3A584776-8EA2-4C5E-B7E9-52B3ED3B07E1}"/>
    <cellStyle name="Total 2 4" xfId="5627" xr:uid="{FEAF68FD-D3FA-4107-9DA4-7FDC0EFF700F}"/>
    <cellStyle name="Total 2 5" xfId="5628" xr:uid="{5CCDAA18-3780-496A-8AD0-9BC84E973749}"/>
    <cellStyle name="Total 2 6" xfId="5629" xr:uid="{E20FBD35-6795-47CC-A363-4C2C56E4512E}"/>
    <cellStyle name="Total 2 7" xfId="5630" xr:uid="{F6CEFEC6-D275-4693-BD6A-10354892D7FC}"/>
    <cellStyle name="Total 2 8" xfId="5631" xr:uid="{19BBB783-1ADA-4FD5-8535-E20379AFE9BD}"/>
    <cellStyle name="Total 2 9" xfId="5632" xr:uid="{E4FF87B1-90FE-4054-9B3A-C8D8B0E2C578}"/>
    <cellStyle name="Total 3" xfId="5633" xr:uid="{82C3DFFF-48A2-444B-A697-437A525DA7CF}"/>
    <cellStyle name="Total 3 2" xfId="5634" xr:uid="{3E4974CD-00D3-4F12-92D0-B688EED3433E}"/>
    <cellStyle name="Total 4" xfId="6780" xr:uid="{38A1E371-94E2-40AA-A978-A182E0EEC53B}"/>
    <cellStyle name="Warning Text" xfId="15" builtinId="11" customBuiltin="1"/>
    <cellStyle name="Warning Text 2" xfId="5635" xr:uid="{E5044A15-335B-4FD5-A5CE-6361CEC0008D}"/>
    <cellStyle name="Warning Text 2 2" xfId="5636" xr:uid="{A0BA47B1-0A54-41BC-A063-3CB2BCC0FD3F}"/>
    <cellStyle name="Warning Text 2 3" xfId="5637" xr:uid="{E3B05A22-195F-40B3-A458-2EB0C3A694AE}"/>
    <cellStyle name="Warning Text 2 4" xfId="5638" xr:uid="{4B740BEA-523C-4E68-947A-B46C8D076F10}"/>
    <cellStyle name="Warning Text 3" xfId="5639" xr:uid="{D2FCAA6F-FFF6-4278-8474-F6B30696005E}"/>
    <cellStyle name="Warning Text 3 2" xfId="5640" xr:uid="{21BF637C-5A93-4B25-9277-2FB921D8AEA6}"/>
    <cellStyle name="Warning Text 4" xfId="6781" xr:uid="{60BE3C8A-B2E7-4C58-A012-D2741D719C56}"/>
    <cellStyle name="Year" xfId="5641" xr:uid="{8F6D9D3F-0844-4864-8ED7-E50346544F86}"/>
    <cellStyle name="YearFull" xfId="5642" xr:uid="{135BD079-8CC5-4B27-BBA2-1BFBD574FADC}"/>
    <cellStyle name="YearFull 2" xfId="5643" xr:uid="{F86C22F7-37E8-4CAF-B6D7-19106E071171}"/>
    <cellStyle name="YearFull 3" xfId="5644" xr:uid="{15887CE5-AAF0-4FAA-B8B7-F6B0D83B1C9A}"/>
    <cellStyle name="YearFull 4" xfId="5645" xr:uid="{415F6A16-56A4-492A-BE0E-14A37AC213C5}"/>
    <cellStyle name="YearFull 5" xfId="5646" xr:uid="{55975E72-75DB-4EC1-872E-8A7BBD9E6042}"/>
    <cellStyle name="YearFull 6" xfId="5647" xr:uid="{70DC38D0-E33C-4E5C-B615-3CF258B8C7C3}"/>
  </cellStyles>
  <dxfs count="0"/>
  <tableStyles count="0" defaultTableStyle="TableStyleMedium9" defaultPivotStyle="PivotStyleLight16"/>
  <colors>
    <mruColors>
      <color rgb="FFFF00FF"/>
      <color rgb="FFCC00FF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4cwk1999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IT%20Template%20-%20FinSys.xlsm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GRAMS-MAR_2013.xlsm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201512%20CR%20SOURCES%20LOAD%20ENERGY%20EXPENSE%20AMORTIZATION%20SCHED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Dec07%20APS%20Invoice.xls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1212%20Def_Fuel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1302%20Amortization%20Sched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201408%20CR%20SOURCES%20LOAD%20ENERGY%20EXPENSE%20AMORTIZATION%20SCHED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Imbalance_AUGUST2010b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Suppliers TES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2">
          <cell r="W112" t="str">
            <v>ESTIMATE</v>
          </cell>
        </row>
      </sheetData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>
        <row r="112">
          <cell r="W112" t="str">
            <v>ESTIMATE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</sheetNames>
    <sheetDataSet>
      <sheetData sheetId="0" refreshError="1"/>
      <sheetData sheetId="1">
        <row r="1">
          <cell r="A1">
            <v>42369</v>
          </cell>
        </row>
      </sheetData>
      <sheetData sheetId="2" refreshError="1"/>
      <sheetData sheetId="3" refreshError="1"/>
      <sheetData sheetId="4"/>
      <sheetData sheetId="5">
        <row r="38">
          <cell r="B38">
            <v>1202825</v>
          </cell>
        </row>
      </sheetData>
      <sheetData sheetId="6">
        <row r="38">
          <cell r="B38">
            <v>1167546</v>
          </cell>
        </row>
      </sheetData>
      <sheetData sheetId="7">
        <row r="38">
          <cell r="B38">
            <v>1129223</v>
          </cell>
        </row>
      </sheetData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TX"/>
      <sheetName val="B. NM"/>
      <sheetName val="C. FERC"/>
      <sheetName val="___snlqueryparms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Invoice Log"/>
      <sheetName val="Gas Estimate"/>
      <sheetName val="ALLOC."/>
      <sheetName val="FUEL INPUTS"/>
      <sheetName val="CODE"/>
      <sheetName val="CRITERIA2"/>
      <sheetName val="CRITERIA1"/>
      <sheetName val="TX"/>
      <sheetName val="NM"/>
      <sheetName val="FERC"/>
      <sheetName val="PV U3 Revaluation"/>
      <sheetName val="FUEL SUMM."/>
      <sheetName val="TX@SUPPLY"/>
      <sheetName val="NM @SUPPLY"/>
      <sheetName val="FERC @SUPPLY"/>
      <sheetName val="5010"/>
      <sheetName val="PPM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  <sheetName val="F. Invoice Log"/>
      <sheetName val="G. Gas Estimate"/>
      <sheetName val="H. ALL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>
        <row r="4">
          <cell r="A4">
            <v>41274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  <sheetName val="6806_Mo After Qtr"/>
      <sheetName val="NOT UPDATED---&gt;&gt;&gt;"/>
      <sheetName val="U1 TF"/>
      <sheetName val="U2 TF"/>
      <sheetName val="U3 TF"/>
      <sheetName val="DF page-DO NOT PRINT"/>
      <sheetName val="New Borrow Int Accrual"/>
      <sheetName val="TF-DO NOT PRINT"/>
      <sheetName val="Rel Tie Out"/>
      <sheetName val="Denise"/>
      <sheetName val="Sheet1"/>
    </sheetNames>
    <sheetDataSet>
      <sheetData sheetId="0"/>
      <sheetData sheetId="1">
        <row r="1">
          <cell r="A1">
            <v>41882</v>
          </cell>
        </row>
      </sheetData>
      <sheetData sheetId="2" refreshError="1"/>
      <sheetData sheetId="3" refreshError="1"/>
      <sheetData sheetId="4"/>
      <sheetData sheetId="5">
        <row r="38">
          <cell r="B38">
            <v>1197178</v>
          </cell>
        </row>
      </sheetData>
      <sheetData sheetId="6">
        <row r="38">
          <cell r="B38">
            <v>1166423</v>
          </cell>
        </row>
      </sheetData>
      <sheetData sheetId="7">
        <row r="38">
          <cell r="B38">
            <v>1206605</v>
          </cell>
        </row>
      </sheetData>
      <sheetData sheetId="8"/>
      <sheetData sheetId="9" refreshError="1"/>
      <sheetData sheetId="10" refreshError="1"/>
      <sheetData sheetId="11">
        <row r="23">
          <cell r="E23">
            <v>0</v>
          </cell>
        </row>
      </sheetData>
      <sheetData sheetId="12">
        <row r="36">
          <cell r="E36">
            <v>0</v>
          </cell>
        </row>
      </sheetData>
      <sheetData sheetId="13">
        <row r="36">
          <cell r="B3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9"/>
  <sheetViews>
    <sheetView view="pageBreakPreview" topLeftCell="A43" zoomScale="60" zoomScaleNormal="100" workbookViewId="0">
      <selection activeCell="N82" sqref="N82"/>
    </sheetView>
  </sheetViews>
  <sheetFormatPr defaultColWidth="9.109375" defaultRowHeight="12.5"/>
  <cols>
    <col min="1" max="1" width="4.77734375" style="3" customWidth="1"/>
    <col min="2" max="2" width="39.33203125" style="3" customWidth="1"/>
    <col min="3" max="15" width="15.77734375" style="3" customWidth="1"/>
    <col min="16" max="16" width="3.33203125" style="3" customWidth="1"/>
    <col min="17" max="18" width="3.77734375" style="3" customWidth="1"/>
    <col min="19" max="19" width="13.44140625" style="3" bestFit="1" customWidth="1"/>
    <col min="20" max="16384" width="9.109375" style="3"/>
  </cols>
  <sheetData>
    <row r="1" spans="1:18" ht="12" customHeight="1">
      <c r="A1" s="3" t="s">
        <v>0</v>
      </c>
      <c r="D1" s="26"/>
      <c r="E1" s="15"/>
      <c r="F1" s="15"/>
      <c r="G1" s="15"/>
      <c r="R1" s="7" t="s">
        <v>28</v>
      </c>
    </row>
    <row r="2" spans="1:18" ht="12" customHeight="1">
      <c r="A2" s="3" t="s">
        <v>63</v>
      </c>
      <c r="D2" s="25"/>
      <c r="E2" s="29"/>
      <c r="F2" s="15"/>
      <c r="G2" s="15"/>
      <c r="R2" s="7" t="s">
        <v>56</v>
      </c>
    </row>
    <row r="3" spans="1:18" ht="12" customHeight="1">
      <c r="A3" s="3" t="s">
        <v>27</v>
      </c>
      <c r="D3" s="25"/>
      <c r="E3" s="29"/>
      <c r="F3" s="15"/>
      <c r="G3" s="15"/>
    </row>
    <row r="4" spans="1:18" ht="12" customHeight="1">
      <c r="A4" s="3" t="s">
        <v>100</v>
      </c>
      <c r="D4" s="15"/>
      <c r="E4" s="15"/>
      <c r="F4" s="30"/>
      <c r="G4" s="15"/>
    </row>
    <row r="5" spans="1:18" ht="12" customHeight="1">
      <c r="A5" s="3" t="s">
        <v>71</v>
      </c>
      <c r="D5" s="15"/>
      <c r="E5" s="15"/>
      <c r="F5" s="30"/>
      <c r="G5" s="15"/>
    </row>
    <row r="6" spans="1:18" ht="12" customHeight="1">
      <c r="A6" s="3" t="s">
        <v>64</v>
      </c>
    </row>
    <row r="7" spans="1:18" ht="14.5" customHeight="1">
      <c r="A7" s="17"/>
      <c r="B7" s="38" t="s">
        <v>81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16"/>
      <c r="P7" s="8"/>
    </row>
    <row r="8" spans="1:18" ht="12" customHeight="1">
      <c r="B8" s="5" t="s">
        <v>1</v>
      </c>
      <c r="C8" s="5" t="s">
        <v>5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21</v>
      </c>
      <c r="N8" s="5" t="s">
        <v>22</v>
      </c>
      <c r="O8" s="2" t="s">
        <v>26</v>
      </c>
      <c r="P8" s="2"/>
    </row>
    <row r="9" spans="1:18" ht="12" customHeight="1">
      <c r="A9" s="3" t="s">
        <v>2</v>
      </c>
      <c r="C9" s="2">
        <v>2020</v>
      </c>
      <c r="D9" s="2">
        <v>2020</v>
      </c>
      <c r="E9" s="2">
        <v>2020</v>
      </c>
      <c r="F9" s="2">
        <v>2020</v>
      </c>
      <c r="G9" s="2">
        <v>2020</v>
      </c>
      <c r="H9" s="2">
        <v>2020</v>
      </c>
      <c r="I9" s="2">
        <v>2020</v>
      </c>
      <c r="J9" s="2">
        <v>2020</v>
      </c>
      <c r="K9" s="2">
        <v>2020</v>
      </c>
      <c r="L9" s="2">
        <v>2020</v>
      </c>
      <c r="M9" s="2">
        <v>2020</v>
      </c>
      <c r="N9" s="2">
        <v>2020</v>
      </c>
      <c r="O9" s="2" t="s">
        <v>15</v>
      </c>
      <c r="P9" s="2"/>
    </row>
    <row r="10" spans="1:18" ht="12" customHeight="1">
      <c r="A10" s="9" t="s">
        <v>3</v>
      </c>
      <c r="B10" s="23" t="s">
        <v>4</v>
      </c>
      <c r="C10" s="23" t="s">
        <v>38</v>
      </c>
      <c r="D10" s="23" t="s">
        <v>39</v>
      </c>
      <c r="E10" s="23" t="s">
        <v>40</v>
      </c>
      <c r="F10" s="23" t="s">
        <v>30</v>
      </c>
      <c r="G10" s="23" t="s">
        <v>20</v>
      </c>
      <c r="H10" s="23" t="s">
        <v>31</v>
      </c>
      <c r="I10" s="23" t="s">
        <v>32</v>
      </c>
      <c r="J10" s="23" t="s">
        <v>33</v>
      </c>
      <c r="K10" s="23" t="s">
        <v>34</v>
      </c>
      <c r="L10" s="23" t="s">
        <v>35</v>
      </c>
      <c r="M10" s="23" t="s">
        <v>36</v>
      </c>
      <c r="N10" s="23" t="s">
        <v>37</v>
      </c>
      <c r="O10" s="23" t="s">
        <v>99</v>
      </c>
      <c r="P10" s="14"/>
    </row>
    <row r="11" spans="1:18" ht="5.25" customHeight="1">
      <c r="L11" s="12"/>
    </row>
    <row r="12" spans="1:18" ht="12" customHeight="1">
      <c r="A12" s="2">
        <v>1</v>
      </c>
      <c r="B12" s="3" t="s">
        <v>49</v>
      </c>
      <c r="C12" s="6">
        <v>40039</v>
      </c>
      <c r="D12" s="1">
        <v>127540</v>
      </c>
      <c r="E12" s="1">
        <v>43532</v>
      </c>
      <c r="F12" s="1">
        <v>71450</v>
      </c>
      <c r="G12" s="6">
        <v>169861</v>
      </c>
      <c r="H12" s="6">
        <v>229323</v>
      </c>
      <c r="I12" s="1">
        <v>30545</v>
      </c>
      <c r="J12" s="1">
        <v>0</v>
      </c>
      <c r="K12" s="6">
        <v>55629</v>
      </c>
      <c r="L12" s="1">
        <v>1673</v>
      </c>
      <c r="M12" s="1">
        <v>0</v>
      </c>
      <c r="N12" s="1">
        <v>0</v>
      </c>
      <c r="O12" s="33">
        <f>SUM(C12:N12)</f>
        <v>769592</v>
      </c>
      <c r="P12" s="32"/>
    </row>
    <row r="13" spans="1:18" ht="12" customHeight="1">
      <c r="A13" s="2">
        <f>A12+1</f>
        <v>2</v>
      </c>
      <c r="B13" s="3" t="s">
        <v>7</v>
      </c>
      <c r="C13" s="6">
        <v>59459</v>
      </c>
      <c r="D13" s="1">
        <v>363848</v>
      </c>
      <c r="E13" s="1">
        <v>54488</v>
      </c>
      <c r="F13" s="1">
        <v>83407</v>
      </c>
      <c r="G13" s="6">
        <v>110655</v>
      </c>
      <c r="H13" s="6">
        <v>160390</v>
      </c>
      <c r="I13" s="1">
        <v>22098</v>
      </c>
      <c r="J13" s="1">
        <v>0</v>
      </c>
      <c r="K13" s="6">
        <v>34734</v>
      </c>
      <c r="L13" s="1">
        <v>4290</v>
      </c>
      <c r="M13" s="1">
        <v>0</v>
      </c>
      <c r="N13" s="1">
        <v>0</v>
      </c>
      <c r="O13" s="33">
        <f>SUM(C13:N13)</f>
        <v>893369</v>
      </c>
      <c r="P13" s="32"/>
    </row>
    <row r="14" spans="1:18" ht="12" customHeight="1">
      <c r="A14" s="2">
        <f>A13+1</f>
        <v>3</v>
      </c>
      <c r="B14" s="3" t="s">
        <v>42</v>
      </c>
      <c r="C14" s="4">
        <f t="shared" ref="C14:E14" si="0">C12/C13</f>
        <v>0.67338838527388623</v>
      </c>
      <c r="D14" s="4">
        <f t="shared" si="0"/>
        <v>0.3505309909632594</v>
      </c>
      <c r="E14" s="4">
        <f t="shared" si="0"/>
        <v>0.79892820437527534</v>
      </c>
      <c r="F14" s="4">
        <f>F12/F13</f>
        <v>0.85664272782859952</v>
      </c>
      <c r="G14" s="4">
        <f t="shared" ref="G14:H14" si="1">G12/G13</f>
        <v>1.5350503818173602</v>
      </c>
      <c r="H14" s="4">
        <f t="shared" si="1"/>
        <v>1.4297836523474032</v>
      </c>
      <c r="I14" s="4">
        <f t="shared" ref="I14:L14" si="2">I12/I13</f>
        <v>1.3822517874920808</v>
      </c>
      <c r="J14" s="4">
        <v>0</v>
      </c>
      <c r="K14" s="4">
        <f t="shared" si="2"/>
        <v>1.6015719467956469</v>
      </c>
      <c r="L14" s="4">
        <f t="shared" si="2"/>
        <v>0.38997668997668999</v>
      </c>
      <c r="M14" s="4">
        <v>0</v>
      </c>
      <c r="N14" s="4">
        <v>0</v>
      </c>
      <c r="O14" s="4">
        <f>O12/O13</f>
        <v>0.86144918840926876</v>
      </c>
      <c r="P14" s="4"/>
    </row>
    <row r="15" spans="1:18" ht="5.15" customHeight="1">
      <c r="A15" s="2"/>
    </row>
    <row r="16" spans="1:18" ht="12" customHeight="1">
      <c r="A16" s="2">
        <f>A14+1</f>
        <v>4</v>
      </c>
      <c r="B16" s="3" t="s">
        <v>50</v>
      </c>
      <c r="C16" s="6">
        <v>68432</v>
      </c>
      <c r="D16" s="6">
        <v>14925</v>
      </c>
      <c r="E16" s="1">
        <v>18863</v>
      </c>
      <c r="F16" s="6">
        <v>36392</v>
      </c>
      <c r="G16" s="1">
        <v>149229</v>
      </c>
      <c r="H16" s="6">
        <v>218606</v>
      </c>
      <c r="I16" s="1">
        <v>441695</v>
      </c>
      <c r="J16" s="6">
        <v>374494</v>
      </c>
      <c r="K16" s="6">
        <v>469103</v>
      </c>
      <c r="L16" s="6">
        <v>60490</v>
      </c>
      <c r="M16" s="1">
        <v>0</v>
      </c>
      <c r="N16" s="6">
        <v>67715</v>
      </c>
      <c r="O16" s="32">
        <f>SUM(C16:N16)</f>
        <v>1919944</v>
      </c>
      <c r="P16" s="32"/>
    </row>
    <row r="17" spans="1:16" ht="12" customHeight="1">
      <c r="A17" s="2">
        <f t="shared" ref="A17:A18" si="3">A16+1</f>
        <v>5</v>
      </c>
      <c r="B17" s="3" t="s">
        <v>7</v>
      </c>
      <c r="C17" s="6">
        <v>124591</v>
      </c>
      <c r="D17" s="6">
        <v>35613</v>
      </c>
      <c r="E17" s="1">
        <v>116760</v>
      </c>
      <c r="F17" s="6">
        <v>203146</v>
      </c>
      <c r="G17" s="1">
        <v>96504</v>
      </c>
      <c r="H17" s="6">
        <v>165645</v>
      </c>
      <c r="I17" s="1">
        <v>332220</v>
      </c>
      <c r="J17" s="6">
        <v>264277</v>
      </c>
      <c r="K17" s="6">
        <v>334585</v>
      </c>
      <c r="L17" s="6">
        <v>143870</v>
      </c>
      <c r="M17" s="1">
        <v>0</v>
      </c>
      <c r="N17" s="6">
        <v>28540</v>
      </c>
      <c r="O17" s="32">
        <f>SUM(C17:N17)</f>
        <v>1845751</v>
      </c>
      <c r="P17" s="32"/>
    </row>
    <row r="18" spans="1:16" ht="12" customHeight="1">
      <c r="A18" s="2">
        <f t="shared" si="3"/>
        <v>6</v>
      </c>
      <c r="B18" s="3" t="s">
        <v>42</v>
      </c>
      <c r="C18" s="4">
        <f>C16/C17</f>
        <v>0.5492531563275036</v>
      </c>
      <c r="D18" s="4">
        <f>D16/D17</f>
        <v>0.41908853508550248</v>
      </c>
      <c r="E18" s="4">
        <f>E16/E17</f>
        <v>0.16155361425145598</v>
      </c>
      <c r="F18" s="4">
        <f t="shared" ref="F18:N18" si="4">F16/F17</f>
        <v>0.17914209484804033</v>
      </c>
      <c r="G18" s="4">
        <f t="shared" si="4"/>
        <v>1.5463504103456851</v>
      </c>
      <c r="H18" s="4">
        <f t="shared" si="4"/>
        <v>1.3197259198889191</v>
      </c>
      <c r="I18" s="4">
        <f t="shared" si="4"/>
        <v>1.3295256155559569</v>
      </c>
      <c r="J18" s="4">
        <f t="shared" si="4"/>
        <v>1.4170510487102548</v>
      </c>
      <c r="K18" s="4">
        <f t="shared" si="4"/>
        <v>1.4020443235650133</v>
      </c>
      <c r="L18" s="4">
        <f t="shared" si="4"/>
        <v>0.42044901647320498</v>
      </c>
      <c r="M18" s="4">
        <v>0</v>
      </c>
      <c r="N18" s="4">
        <f t="shared" si="4"/>
        <v>2.3726348983882271</v>
      </c>
      <c r="O18" s="4">
        <f>O16/O17</f>
        <v>1.0401966462431824</v>
      </c>
      <c r="P18" s="4"/>
    </row>
    <row r="19" spans="1:16" ht="5.15" customHeight="1">
      <c r="A19" s="2"/>
    </row>
    <row r="20" spans="1:16" ht="12.75" customHeight="1">
      <c r="A20" s="2">
        <f>A18+1</f>
        <v>7</v>
      </c>
      <c r="B20" s="3" t="s">
        <v>65</v>
      </c>
      <c r="C20" s="1">
        <v>6062</v>
      </c>
      <c r="D20" s="1">
        <v>0</v>
      </c>
      <c r="E20" s="1">
        <v>0</v>
      </c>
      <c r="F20" s="1">
        <v>-44903</v>
      </c>
      <c r="G20" s="1">
        <v>6245</v>
      </c>
      <c r="H20" s="1">
        <v>0</v>
      </c>
      <c r="I20" s="1">
        <v>0</v>
      </c>
      <c r="J20" s="1">
        <v>3586</v>
      </c>
      <c r="K20" s="1">
        <v>2027</v>
      </c>
      <c r="L20" s="1">
        <v>0</v>
      </c>
      <c r="M20" s="1">
        <v>0</v>
      </c>
      <c r="N20" s="1">
        <v>0</v>
      </c>
      <c r="O20" s="32">
        <f>SUM(C20:N20)</f>
        <v>-26983</v>
      </c>
      <c r="P20" s="32"/>
    </row>
    <row r="21" spans="1:16" ht="12" customHeight="1">
      <c r="A21" s="2">
        <v>8</v>
      </c>
      <c r="B21" s="3" t="s">
        <v>7</v>
      </c>
      <c r="C21" s="1">
        <v>14089</v>
      </c>
      <c r="D21" s="1">
        <v>0</v>
      </c>
      <c r="E21" s="1">
        <v>0</v>
      </c>
      <c r="F21" s="1">
        <v>11854</v>
      </c>
      <c r="G21" s="1">
        <v>4029</v>
      </c>
      <c r="H21" s="1">
        <v>0</v>
      </c>
      <c r="I21" s="1">
        <v>0</v>
      </c>
      <c r="J21" s="1">
        <v>2359</v>
      </c>
      <c r="K21" s="1">
        <v>1665</v>
      </c>
      <c r="L21" s="1">
        <v>0</v>
      </c>
      <c r="M21" s="1">
        <v>0</v>
      </c>
      <c r="N21" s="1">
        <v>0</v>
      </c>
      <c r="O21" s="32">
        <f>SUM(C21:N21)</f>
        <v>33996</v>
      </c>
      <c r="P21" s="32"/>
    </row>
    <row r="22" spans="1:16" ht="12" customHeight="1">
      <c r="A22" s="2">
        <v>9</v>
      </c>
      <c r="B22" s="3" t="s">
        <v>42</v>
      </c>
      <c r="C22" s="4">
        <f>C20/C21</f>
        <v>0.43026474554617078</v>
      </c>
      <c r="D22" s="4">
        <v>0</v>
      </c>
      <c r="E22" s="4">
        <v>0</v>
      </c>
      <c r="F22" s="4">
        <f t="shared" ref="F22:G22" si="5">F20/F21</f>
        <v>-3.7880040492660707</v>
      </c>
      <c r="G22" s="4">
        <f t="shared" si="5"/>
        <v>1.5500124100273021</v>
      </c>
      <c r="H22" s="4">
        <v>0</v>
      </c>
      <c r="I22" s="4">
        <v>0</v>
      </c>
      <c r="J22" s="4">
        <f t="shared" ref="J22" si="6">J20/J21</f>
        <v>1.520135650699449</v>
      </c>
      <c r="K22" s="4">
        <f t="shared" ref="K22" si="7">K20/K21</f>
        <v>1.2174174174174175</v>
      </c>
      <c r="L22" s="4">
        <v>0</v>
      </c>
      <c r="M22" s="4">
        <v>0</v>
      </c>
      <c r="N22" s="4">
        <v>0</v>
      </c>
      <c r="O22" s="4">
        <f>O20/O21</f>
        <v>-0.79371102482645017</v>
      </c>
      <c r="P22" s="4"/>
    </row>
    <row r="23" spans="1:16" ht="5.15" customHeight="1">
      <c r="A23" s="2"/>
    </row>
    <row r="24" spans="1:16" ht="12.75" customHeight="1">
      <c r="A24" s="2">
        <f>A22+1</f>
        <v>10</v>
      </c>
      <c r="B24" s="3" t="s">
        <v>51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3969</v>
      </c>
      <c r="O24" s="32">
        <f>SUM(C24:N24)</f>
        <v>3969</v>
      </c>
      <c r="P24" s="32"/>
    </row>
    <row r="25" spans="1:16" ht="12" customHeight="1">
      <c r="A25" s="2">
        <f>A24+1</f>
        <v>11</v>
      </c>
      <c r="B25" s="3" t="s">
        <v>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32">
        <f>SUM(C25:N25)</f>
        <v>0</v>
      </c>
      <c r="P25" s="32"/>
    </row>
    <row r="26" spans="1:16" ht="12" customHeight="1">
      <c r="A26" s="2">
        <f>A25+1</f>
        <v>12</v>
      </c>
      <c r="B26" s="3" t="s">
        <v>42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/>
    </row>
    <row r="27" spans="1:16" ht="5.15" customHeight="1">
      <c r="A27" s="2"/>
    </row>
    <row r="28" spans="1:16" ht="12" customHeight="1">
      <c r="A28" s="2">
        <f>A26+1</f>
        <v>13</v>
      </c>
      <c r="B28" s="3" t="s">
        <v>43</v>
      </c>
      <c r="C28" s="1">
        <v>242036</v>
      </c>
      <c r="D28" s="1">
        <v>38675</v>
      </c>
      <c r="E28" s="6">
        <v>14143</v>
      </c>
      <c r="F28" s="1">
        <v>6018</v>
      </c>
      <c r="G28" s="1">
        <v>55924</v>
      </c>
      <c r="H28" s="1">
        <v>254259</v>
      </c>
      <c r="I28" s="1">
        <v>112549</v>
      </c>
      <c r="J28" s="1">
        <v>26261</v>
      </c>
      <c r="K28" s="1">
        <v>117972</v>
      </c>
      <c r="L28" s="1">
        <v>48911</v>
      </c>
      <c r="M28" s="1">
        <v>8067</v>
      </c>
      <c r="N28" s="1">
        <v>22081</v>
      </c>
      <c r="O28" s="32">
        <f>SUM(C28:N28)</f>
        <v>946896</v>
      </c>
      <c r="P28" s="32"/>
    </row>
    <row r="29" spans="1:16" ht="12" customHeight="1">
      <c r="A29" s="2">
        <f>A28+1</f>
        <v>14</v>
      </c>
      <c r="B29" s="3" t="s">
        <v>7</v>
      </c>
      <c r="C29" s="1">
        <v>255741</v>
      </c>
      <c r="D29" s="1">
        <v>95754</v>
      </c>
      <c r="E29" s="6">
        <v>94779</v>
      </c>
      <c r="F29" s="1">
        <v>272926</v>
      </c>
      <c r="G29" s="1">
        <v>390863</v>
      </c>
      <c r="H29" s="1">
        <v>599671</v>
      </c>
      <c r="I29" s="1">
        <v>280526</v>
      </c>
      <c r="J29" s="1">
        <v>118835</v>
      </c>
      <c r="K29" s="1">
        <v>180431</v>
      </c>
      <c r="L29" s="1">
        <v>339296</v>
      </c>
      <c r="M29" s="1">
        <v>4212</v>
      </c>
      <c r="N29" s="1">
        <v>8239</v>
      </c>
      <c r="O29" s="32">
        <f>SUM(C29:N29)</f>
        <v>2641273</v>
      </c>
      <c r="P29" s="32"/>
    </row>
    <row r="30" spans="1:16" ht="12" customHeight="1">
      <c r="A30" s="2">
        <f>A29+1</f>
        <v>15</v>
      </c>
      <c r="B30" s="3" t="s">
        <v>42</v>
      </c>
      <c r="C30" s="4">
        <f t="shared" ref="C30:O30" si="8">C28/C29</f>
        <v>0.94641062637590379</v>
      </c>
      <c r="D30" s="4">
        <f t="shared" si="8"/>
        <v>0.40389957599682519</v>
      </c>
      <c r="E30" s="4">
        <f t="shared" si="8"/>
        <v>0.14922081895778599</v>
      </c>
      <c r="F30" s="4">
        <f t="shared" si="8"/>
        <v>2.2049932948857931E-2</v>
      </c>
      <c r="G30" s="4">
        <f t="shared" si="8"/>
        <v>0.14307826527453354</v>
      </c>
      <c r="H30" s="4">
        <f t="shared" si="8"/>
        <v>0.42399749195809033</v>
      </c>
      <c r="I30" s="4">
        <f t="shared" si="8"/>
        <v>0.40120701824429822</v>
      </c>
      <c r="J30" s="4">
        <f t="shared" si="8"/>
        <v>0.22098708293011318</v>
      </c>
      <c r="K30" s="4">
        <f t="shared" si="8"/>
        <v>0.65383442978202189</v>
      </c>
      <c r="L30" s="4">
        <f t="shared" si="8"/>
        <v>0.14415436668867301</v>
      </c>
      <c r="M30" s="4">
        <f t="shared" si="8"/>
        <v>1.9152421652421652</v>
      </c>
      <c r="N30" s="4">
        <f t="shared" si="8"/>
        <v>2.6800582594975118</v>
      </c>
      <c r="O30" s="4">
        <f t="shared" si="8"/>
        <v>0.35849985972673026</v>
      </c>
      <c r="P30" s="4"/>
    </row>
    <row r="31" spans="1:16" ht="5.15" customHeight="1">
      <c r="A31" s="2"/>
    </row>
    <row r="32" spans="1:16" ht="12" customHeight="1">
      <c r="A32" s="2">
        <f>A30+1</f>
        <v>16</v>
      </c>
      <c r="B32" s="3" t="s">
        <v>66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25843</v>
      </c>
      <c r="M32" s="1">
        <v>0</v>
      </c>
      <c r="N32" s="1">
        <v>0</v>
      </c>
      <c r="O32" s="32">
        <f>SUM(C32:N32)</f>
        <v>25843</v>
      </c>
      <c r="P32" s="32"/>
    </row>
    <row r="33" spans="1:16" ht="12" customHeight="1">
      <c r="A33" s="2">
        <f>A32+1</f>
        <v>17</v>
      </c>
      <c r="B33" s="3" t="s">
        <v>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8411</v>
      </c>
      <c r="M33" s="1">
        <v>0</v>
      </c>
      <c r="N33" s="1">
        <v>0</v>
      </c>
      <c r="O33" s="32">
        <f>SUM(C33:N33)</f>
        <v>8411</v>
      </c>
      <c r="P33" s="32"/>
    </row>
    <row r="34" spans="1:16" ht="12" customHeight="1">
      <c r="A34" s="2">
        <f>A33+1</f>
        <v>18</v>
      </c>
      <c r="B34" s="3" t="s">
        <v>42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f t="shared" ref="L34" si="9">L32/L33</f>
        <v>3.0725240756152656</v>
      </c>
      <c r="M34" s="4">
        <v>0</v>
      </c>
      <c r="N34" s="4">
        <v>0</v>
      </c>
      <c r="O34" s="4">
        <f>O32/O33</f>
        <v>3.0725240756152656</v>
      </c>
      <c r="P34" s="4"/>
    </row>
    <row r="35" spans="1:16" ht="5.15" customHeight="1">
      <c r="A35" s="2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6" ht="12" customHeight="1">
      <c r="A36" s="2">
        <f>A34+1</f>
        <v>19</v>
      </c>
      <c r="B36" s="3" t="s">
        <v>79</v>
      </c>
      <c r="C36" s="1">
        <v>311640</v>
      </c>
      <c r="D36" s="1">
        <v>0</v>
      </c>
      <c r="E36" s="1">
        <v>0</v>
      </c>
      <c r="F36" s="1">
        <v>133731</v>
      </c>
      <c r="G36" s="1">
        <v>536587</v>
      </c>
      <c r="H36" s="1">
        <v>631956</v>
      </c>
      <c r="I36" s="6">
        <v>426607</v>
      </c>
      <c r="J36" s="6">
        <v>506033</v>
      </c>
      <c r="K36" s="1">
        <v>611531</v>
      </c>
      <c r="L36" s="1">
        <v>153725</v>
      </c>
      <c r="M36" s="6">
        <v>1296025</v>
      </c>
      <c r="N36" s="1">
        <v>1394492</v>
      </c>
      <c r="O36" s="32">
        <f>SUM(C36:N36)</f>
        <v>6002327</v>
      </c>
      <c r="P36" s="32"/>
    </row>
    <row r="37" spans="1:16" ht="12" customHeight="1">
      <c r="A37" s="2">
        <f>A36+1</f>
        <v>20</v>
      </c>
      <c r="B37" s="3" t="s">
        <v>7</v>
      </c>
      <c r="C37" s="1">
        <v>256494</v>
      </c>
      <c r="D37" s="1">
        <v>0</v>
      </c>
      <c r="E37" s="1">
        <v>0</v>
      </c>
      <c r="F37" s="1">
        <v>553863</v>
      </c>
      <c r="G37" s="1">
        <v>932944</v>
      </c>
      <c r="H37" s="1">
        <v>951781</v>
      </c>
      <c r="I37" s="6">
        <v>793327</v>
      </c>
      <c r="J37" s="6">
        <v>853742</v>
      </c>
      <c r="K37" s="1">
        <v>885320</v>
      </c>
      <c r="L37" s="1">
        <v>646969</v>
      </c>
      <c r="M37" s="6">
        <v>544882</v>
      </c>
      <c r="N37" s="1">
        <v>554271</v>
      </c>
      <c r="O37" s="32">
        <f>SUM(C37:N37)</f>
        <v>6973593</v>
      </c>
      <c r="P37" s="32"/>
    </row>
    <row r="38" spans="1:16" ht="12" customHeight="1">
      <c r="A38" s="2">
        <f>A37+1</f>
        <v>21</v>
      </c>
      <c r="B38" s="3" t="s">
        <v>42</v>
      </c>
      <c r="C38" s="4">
        <f t="shared" ref="C38" si="10">C36/C37</f>
        <v>1.2149991812673981</v>
      </c>
      <c r="D38" s="4">
        <v>0</v>
      </c>
      <c r="E38" s="4">
        <v>0</v>
      </c>
      <c r="F38" s="4">
        <f t="shared" ref="F38:H38" si="11">F36/F37</f>
        <v>0.24145140585307198</v>
      </c>
      <c r="G38" s="4">
        <f t="shared" si="11"/>
        <v>0.57515456447546687</v>
      </c>
      <c r="H38" s="4">
        <f t="shared" si="11"/>
        <v>0.66397206920499574</v>
      </c>
      <c r="I38" s="4">
        <f t="shared" ref="I38:N38" si="12">I36/I37</f>
        <v>0.53774420888233987</v>
      </c>
      <c r="J38" s="4">
        <f t="shared" si="12"/>
        <v>0.59272356285622585</v>
      </c>
      <c r="K38" s="4">
        <f t="shared" si="12"/>
        <v>0.69074571906203408</v>
      </c>
      <c r="L38" s="4">
        <f t="shared" si="12"/>
        <v>0.23760798430836716</v>
      </c>
      <c r="M38" s="4">
        <f t="shared" si="12"/>
        <v>2.3785425101214575</v>
      </c>
      <c r="N38" s="4">
        <f t="shared" si="12"/>
        <v>2.5159028706174418</v>
      </c>
      <c r="O38" s="4">
        <f>O36/O37</f>
        <v>0.86072229910750453</v>
      </c>
      <c r="P38" s="4"/>
    </row>
    <row r="39" spans="1:16" ht="5.15" customHeight="1">
      <c r="A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6" ht="12" customHeight="1">
      <c r="A40" s="2">
        <f>A38+1</f>
        <v>22</v>
      </c>
      <c r="B40" s="3" t="s">
        <v>44</v>
      </c>
      <c r="C40" s="1">
        <v>3310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32">
        <f>SUM(C40:N40)</f>
        <v>3310</v>
      </c>
      <c r="P40" s="32"/>
    </row>
    <row r="41" spans="1:16" ht="12" customHeight="1">
      <c r="A41" s="2">
        <f>A40+1</f>
        <v>23</v>
      </c>
      <c r="B41" s="3" t="s">
        <v>7</v>
      </c>
      <c r="C41" s="1">
        <v>8274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6">
        <v>0</v>
      </c>
      <c r="N41" s="1">
        <v>0</v>
      </c>
      <c r="O41" s="32">
        <f>SUM(C41:N41)</f>
        <v>8274</v>
      </c>
      <c r="P41" s="32"/>
    </row>
    <row r="42" spans="1:16" ht="12" customHeight="1">
      <c r="A42" s="2">
        <f>A41+1</f>
        <v>24</v>
      </c>
      <c r="B42" s="3" t="s">
        <v>42</v>
      </c>
      <c r="C42" s="4">
        <f>C40/C41</f>
        <v>0.40004834421078078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f>O40/O41</f>
        <v>0.40004834421078078</v>
      </c>
      <c r="P42" s="4"/>
    </row>
    <row r="43" spans="1:16" ht="5.15" customHeight="1">
      <c r="A43" s="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6" ht="12" customHeight="1">
      <c r="A44" s="2">
        <f>A42+1</f>
        <v>25</v>
      </c>
      <c r="B44" s="3" t="s">
        <v>52</v>
      </c>
      <c r="C44" s="1">
        <v>633066</v>
      </c>
      <c r="D44" s="1">
        <v>109144</v>
      </c>
      <c r="E44" s="1">
        <v>-81440</v>
      </c>
      <c r="F44" s="1">
        <v>35664</v>
      </c>
      <c r="G44" s="1">
        <v>2496</v>
      </c>
      <c r="H44" s="1">
        <v>347173</v>
      </c>
      <c r="I44" s="1">
        <v>445450</v>
      </c>
      <c r="J44" s="1">
        <v>493011</v>
      </c>
      <c r="K44" s="1">
        <v>442805</v>
      </c>
      <c r="L44" s="1">
        <v>493481</v>
      </c>
      <c r="M44" s="6">
        <v>39606</v>
      </c>
      <c r="N44" s="1">
        <v>867190</v>
      </c>
      <c r="O44" s="32">
        <f>SUM(C44:N44)</f>
        <v>3827646</v>
      </c>
      <c r="P44" s="32"/>
    </row>
    <row r="45" spans="1:16" ht="12" customHeight="1">
      <c r="A45" s="2">
        <f>A44+1</f>
        <v>26</v>
      </c>
      <c r="B45" s="3" t="s">
        <v>7</v>
      </c>
      <c r="C45" s="1">
        <v>530363</v>
      </c>
      <c r="D45" s="1">
        <v>281662</v>
      </c>
      <c r="E45" s="1">
        <v>361956</v>
      </c>
      <c r="F45" s="1">
        <v>237618</v>
      </c>
      <c r="G45" s="1">
        <v>124820</v>
      </c>
      <c r="H45" s="1">
        <v>365445</v>
      </c>
      <c r="I45" s="1">
        <v>444797</v>
      </c>
      <c r="J45" s="1">
        <v>462093</v>
      </c>
      <c r="K45" s="1">
        <v>407687</v>
      </c>
      <c r="L45" s="1">
        <v>360114</v>
      </c>
      <c r="M45" s="6">
        <v>16726</v>
      </c>
      <c r="N45" s="1">
        <v>377449</v>
      </c>
      <c r="O45" s="32">
        <f>SUM(C45:N45)</f>
        <v>3970730</v>
      </c>
      <c r="P45" s="32"/>
    </row>
    <row r="46" spans="1:16" ht="12" customHeight="1">
      <c r="A46" s="2">
        <f>A45+1</f>
        <v>27</v>
      </c>
      <c r="B46" s="3" t="s">
        <v>42</v>
      </c>
      <c r="C46" s="4">
        <f t="shared" ref="C46:N46" si="13">C44/C45</f>
        <v>1.193646615619868</v>
      </c>
      <c r="D46" s="4">
        <f t="shared" si="13"/>
        <v>0.38749991124113298</v>
      </c>
      <c r="E46" s="4">
        <f t="shared" si="13"/>
        <v>-0.2249997237233255</v>
      </c>
      <c r="F46" s="4">
        <f t="shared" si="13"/>
        <v>0.1500896396737621</v>
      </c>
      <c r="G46" s="4">
        <f t="shared" si="13"/>
        <v>1.9996795385354912E-2</v>
      </c>
      <c r="H46" s="4">
        <f t="shared" si="13"/>
        <v>0.95000068409747018</v>
      </c>
      <c r="I46" s="4">
        <f t="shared" si="13"/>
        <v>1.0014680854412237</v>
      </c>
      <c r="J46" s="4">
        <f t="shared" si="13"/>
        <v>1.066908609305919</v>
      </c>
      <c r="K46" s="4">
        <f t="shared" si="13"/>
        <v>1.0861396120062694</v>
      </c>
      <c r="L46" s="4">
        <f t="shared" si="13"/>
        <v>1.3703466124616093</v>
      </c>
      <c r="M46" s="4">
        <f t="shared" si="13"/>
        <v>2.3679301685997847</v>
      </c>
      <c r="N46" s="4">
        <f t="shared" si="13"/>
        <v>2.2975024440387974</v>
      </c>
      <c r="O46" s="4">
        <f t="shared" ref="O46" si="14">O44/O45</f>
        <v>0.96396531620130299</v>
      </c>
      <c r="P46" s="4"/>
    </row>
    <row r="47" spans="1:16" ht="5.15" customHeight="1">
      <c r="A47" s="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6" ht="12" customHeight="1">
      <c r="A48" s="2">
        <f>A46+1</f>
        <v>28</v>
      </c>
      <c r="B48" s="3" t="s">
        <v>45</v>
      </c>
      <c r="C48" s="1">
        <v>358955</v>
      </c>
      <c r="D48" s="1">
        <v>106056</v>
      </c>
      <c r="E48" s="6">
        <v>285620</v>
      </c>
      <c r="F48" s="1">
        <v>80313</v>
      </c>
      <c r="G48" s="1">
        <v>96032</v>
      </c>
      <c r="H48" s="1">
        <v>163106</v>
      </c>
      <c r="I48" s="1">
        <v>170961</v>
      </c>
      <c r="J48" s="1">
        <v>33095</v>
      </c>
      <c r="K48" s="1">
        <v>28763</v>
      </c>
      <c r="L48" s="1">
        <v>3049</v>
      </c>
      <c r="M48" s="1">
        <v>509030</v>
      </c>
      <c r="N48" s="1">
        <v>11329</v>
      </c>
      <c r="O48" s="32">
        <f>SUM(C48:N48)</f>
        <v>1846309</v>
      </c>
      <c r="P48" s="32"/>
    </row>
    <row r="49" spans="1:16" ht="12" customHeight="1">
      <c r="A49" s="2">
        <f>A48+1</f>
        <v>29</v>
      </c>
      <c r="B49" s="3" t="s">
        <v>7</v>
      </c>
      <c r="C49" s="1">
        <v>556806</v>
      </c>
      <c r="D49" s="1">
        <v>190566</v>
      </c>
      <c r="E49" s="6">
        <v>561486</v>
      </c>
      <c r="F49" s="1">
        <v>176657</v>
      </c>
      <c r="G49" s="1">
        <v>58881</v>
      </c>
      <c r="H49" s="1">
        <v>127866</v>
      </c>
      <c r="I49" s="1">
        <v>126275</v>
      </c>
      <c r="J49" s="1">
        <v>26705</v>
      </c>
      <c r="K49" s="1">
        <v>19701</v>
      </c>
      <c r="L49" s="1">
        <v>46261</v>
      </c>
      <c r="M49" s="1">
        <v>282011</v>
      </c>
      <c r="N49" s="1">
        <v>4119</v>
      </c>
      <c r="O49" s="32">
        <f>SUM(C49:N49)</f>
        <v>2177334</v>
      </c>
      <c r="P49" s="32"/>
    </row>
    <row r="50" spans="1:16" ht="12" customHeight="1">
      <c r="A50" s="2">
        <f>A49+1</f>
        <v>30</v>
      </c>
      <c r="B50" s="3" t="s">
        <v>42</v>
      </c>
      <c r="C50" s="4">
        <f t="shared" ref="C50:M50" si="15">C48/C49</f>
        <v>0.64466798130767267</v>
      </c>
      <c r="D50" s="4">
        <f t="shared" si="15"/>
        <v>0.55653159535279118</v>
      </c>
      <c r="E50" s="11">
        <f t="shared" si="15"/>
        <v>0.50868587996851211</v>
      </c>
      <c r="F50" s="4">
        <f t="shared" si="15"/>
        <v>0.45462676259644397</v>
      </c>
      <c r="G50" s="4">
        <f t="shared" si="15"/>
        <v>1.6309505613016084</v>
      </c>
      <c r="H50" s="4">
        <f t="shared" si="15"/>
        <v>1.2756010198176215</v>
      </c>
      <c r="I50" s="4">
        <f t="shared" si="15"/>
        <v>1.3538784399128885</v>
      </c>
      <c r="J50" s="4">
        <f t="shared" si="15"/>
        <v>1.2392810335143232</v>
      </c>
      <c r="K50" s="4">
        <f t="shared" si="15"/>
        <v>1.4599766509314247</v>
      </c>
      <c r="L50" s="4">
        <f t="shared" si="15"/>
        <v>6.5908648753809904E-2</v>
      </c>
      <c r="M50" s="4">
        <f t="shared" si="15"/>
        <v>1.805000514164341</v>
      </c>
      <c r="N50" s="4">
        <f>N48/N49</f>
        <v>2.7504248604030104</v>
      </c>
      <c r="O50" s="4">
        <f>O48/O49</f>
        <v>0.84796774403927</v>
      </c>
      <c r="P50" s="4"/>
    </row>
    <row r="51" spans="1:16" ht="5.15" customHeight="1">
      <c r="A51" s="2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6" ht="12" customHeight="1">
      <c r="A52" s="2">
        <f>A50+1</f>
        <v>31</v>
      </c>
      <c r="B52" s="3" t="s">
        <v>62</v>
      </c>
      <c r="C52" s="1">
        <v>0</v>
      </c>
      <c r="D52" s="1">
        <v>131818</v>
      </c>
      <c r="E52" s="1">
        <v>-50595</v>
      </c>
      <c r="F52" s="1">
        <v>114791</v>
      </c>
      <c r="G52" s="1">
        <v>1258908</v>
      </c>
      <c r="H52" s="1">
        <v>1080519</v>
      </c>
      <c r="I52" s="1">
        <v>1527175</v>
      </c>
      <c r="J52" s="1">
        <v>1804839</v>
      </c>
      <c r="K52" s="1">
        <v>1412188</v>
      </c>
      <c r="L52" s="1">
        <v>605537</v>
      </c>
      <c r="M52" s="1">
        <v>803065</v>
      </c>
      <c r="N52" s="1">
        <v>1582497</v>
      </c>
      <c r="O52" s="32">
        <f>SUM(C52:N52)</f>
        <v>10270742</v>
      </c>
      <c r="P52" s="32"/>
    </row>
    <row r="53" spans="1:16" ht="12" customHeight="1">
      <c r="A53" s="2">
        <f>A52+1</f>
        <v>32</v>
      </c>
      <c r="B53" s="3" t="s">
        <v>7</v>
      </c>
      <c r="C53" s="1">
        <v>0</v>
      </c>
      <c r="D53" s="1">
        <v>337995</v>
      </c>
      <c r="E53" s="6">
        <v>499190</v>
      </c>
      <c r="F53" s="1">
        <v>533454</v>
      </c>
      <c r="G53" s="1">
        <v>837550</v>
      </c>
      <c r="H53" s="1">
        <v>785043</v>
      </c>
      <c r="I53" s="1">
        <v>1116547</v>
      </c>
      <c r="J53" s="1">
        <v>1378520</v>
      </c>
      <c r="K53" s="1">
        <v>979990</v>
      </c>
      <c r="L53" s="1">
        <v>400491</v>
      </c>
      <c r="M53" s="1">
        <v>391108</v>
      </c>
      <c r="N53" s="1">
        <v>652353</v>
      </c>
      <c r="O53" s="32">
        <f>SUM(C53:N53)</f>
        <v>7912241</v>
      </c>
      <c r="P53" s="32"/>
    </row>
    <row r="54" spans="1:16" ht="12" customHeight="1">
      <c r="A54" s="2">
        <f>A53+1</f>
        <v>33</v>
      </c>
      <c r="B54" s="3" t="s">
        <v>42</v>
      </c>
      <c r="C54" s="4">
        <v>0</v>
      </c>
      <c r="D54" s="4">
        <f>D52/D53</f>
        <v>0.3899998520688176</v>
      </c>
      <c r="E54" s="4">
        <f t="shared" ref="E54:N54" si="16">E52/E53</f>
        <v>-0.1013541937939462</v>
      </c>
      <c r="F54" s="4">
        <f t="shared" si="16"/>
        <v>0.21518443952055846</v>
      </c>
      <c r="G54" s="4">
        <f t="shared" si="16"/>
        <v>1.503083994985374</v>
      </c>
      <c r="H54" s="4">
        <f t="shared" si="16"/>
        <v>1.3763819306713136</v>
      </c>
      <c r="I54" s="4">
        <f t="shared" si="16"/>
        <v>1.367765978503368</v>
      </c>
      <c r="J54" s="4">
        <f t="shared" si="16"/>
        <v>1.3092584801091025</v>
      </c>
      <c r="K54" s="4">
        <f t="shared" si="16"/>
        <v>1.4410228675802814</v>
      </c>
      <c r="L54" s="4">
        <f t="shared" si="16"/>
        <v>1.5119865365264138</v>
      </c>
      <c r="M54" s="4">
        <f t="shared" si="16"/>
        <v>2.0533075263098683</v>
      </c>
      <c r="N54" s="4">
        <f t="shared" si="16"/>
        <v>2.4258292672832042</v>
      </c>
      <c r="O54" s="4">
        <f>O52/O53</f>
        <v>1.2980825533499296</v>
      </c>
      <c r="P54" s="4"/>
    </row>
    <row r="55" spans="1:16" ht="5.15" customHeight="1">
      <c r="A55" s="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6" ht="12" customHeight="1">
      <c r="A56" s="2">
        <f>A54+1</f>
        <v>34</v>
      </c>
      <c r="B56" s="3" t="s">
        <v>46</v>
      </c>
      <c r="C56" s="6">
        <v>311746</v>
      </c>
      <c r="D56" s="1">
        <v>37143</v>
      </c>
      <c r="E56" s="1">
        <v>0</v>
      </c>
      <c r="F56" s="1">
        <v>0</v>
      </c>
      <c r="G56" s="1">
        <v>183663</v>
      </c>
      <c r="H56" s="1">
        <v>16851</v>
      </c>
      <c r="I56" s="1">
        <v>21061</v>
      </c>
      <c r="J56" s="1">
        <v>225177</v>
      </c>
      <c r="K56" s="1">
        <v>0</v>
      </c>
      <c r="L56" s="1">
        <v>236979</v>
      </c>
      <c r="M56" s="1">
        <v>0</v>
      </c>
      <c r="N56" s="1">
        <v>0</v>
      </c>
      <c r="O56" s="32">
        <f>SUM(C56:N56)</f>
        <v>1032620</v>
      </c>
      <c r="P56" s="32"/>
    </row>
    <row r="57" spans="1:16" ht="12" customHeight="1">
      <c r="A57" s="2">
        <f>A56+1</f>
        <v>35</v>
      </c>
      <c r="B57" s="3" t="s">
        <v>7</v>
      </c>
      <c r="C57" s="6">
        <v>256054</v>
      </c>
      <c r="D57" s="1">
        <v>112556</v>
      </c>
      <c r="E57" s="1">
        <v>0</v>
      </c>
      <c r="F57" s="1">
        <v>0</v>
      </c>
      <c r="G57" s="1">
        <v>141280</v>
      </c>
      <c r="H57" s="1">
        <v>12182</v>
      </c>
      <c r="I57" s="1">
        <v>15572</v>
      </c>
      <c r="J57" s="1">
        <v>165571</v>
      </c>
      <c r="K57" s="1">
        <v>0</v>
      </c>
      <c r="L57" s="1">
        <v>176162</v>
      </c>
      <c r="M57" s="1">
        <v>0</v>
      </c>
      <c r="N57" s="1">
        <v>0</v>
      </c>
      <c r="O57" s="32">
        <f>SUM(C57:N57)</f>
        <v>879377</v>
      </c>
      <c r="P57" s="32"/>
    </row>
    <row r="58" spans="1:16" ht="12" customHeight="1">
      <c r="A58" s="2">
        <f>A57+1</f>
        <v>36</v>
      </c>
      <c r="B58" s="3" t="s">
        <v>42</v>
      </c>
      <c r="C58" s="4">
        <f t="shared" ref="C58:O58" si="17">C56/C57</f>
        <v>1.2175009958836809</v>
      </c>
      <c r="D58" s="4">
        <f t="shared" si="17"/>
        <v>0.32999573545612848</v>
      </c>
      <c r="E58" s="4">
        <v>0</v>
      </c>
      <c r="F58" s="4">
        <v>0</v>
      </c>
      <c r="G58" s="4">
        <f t="shared" si="17"/>
        <v>1.2999929218573048</v>
      </c>
      <c r="H58" s="4">
        <f t="shared" si="17"/>
        <v>1.3832703989492694</v>
      </c>
      <c r="I58" s="4">
        <f t="shared" si="17"/>
        <v>1.352491651682507</v>
      </c>
      <c r="J58" s="4">
        <f t="shared" si="17"/>
        <v>1.3600026574702091</v>
      </c>
      <c r="K58" s="4">
        <v>0</v>
      </c>
      <c r="L58" s="4">
        <f t="shared" si="17"/>
        <v>1.3452333647438153</v>
      </c>
      <c r="M58" s="4">
        <v>0</v>
      </c>
      <c r="N58" s="4">
        <v>0</v>
      </c>
      <c r="O58" s="4">
        <f t="shared" si="17"/>
        <v>1.1742631431115438</v>
      </c>
      <c r="P58" s="4"/>
    </row>
    <row r="59" spans="1:16" ht="5.15" customHeight="1">
      <c r="A59" s="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32"/>
    </row>
    <row r="60" spans="1:16" ht="12" customHeight="1">
      <c r="A60" s="2">
        <f>A58+1</f>
        <v>37</v>
      </c>
      <c r="B60" s="3" t="s">
        <v>53</v>
      </c>
      <c r="C60" s="32">
        <v>173800</v>
      </c>
      <c r="D60" s="32">
        <v>6172</v>
      </c>
      <c r="E60" s="32">
        <v>-860</v>
      </c>
      <c r="F60" s="1">
        <v>0</v>
      </c>
      <c r="G60" s="32">
        <v>41719</v>
      </c>
      <c r="H60" s="32">
        <v>106164</v>
      </c>
      <c r="I60" s="32">
        <v>44565</v>
      </c>
      <c r="J60" s="32">
        <v>16767</v>
      </c>
      <c r="K60" s="32">
        <v>256117</v>
      </c>
      <c r="L60" s="32">
        <v>1886</v>
      </c>
      <c r="M60" s="1">
        <v>0</v>
      </c>
      <c r="N60" s="1">
        <v>0</v>
      </c>
      <c r="O60" s="32">
        <f>SUM(C60:N60)</f>
        <v>646330</v>
      </c>
      <c r="P60" s="32"/>
    </row>
    <row r="61" spans="1:16" ht="12" customHeight="1">
      <c r="A61" s="2">
        <f>A60+1</f>
        <v>38</v>
      </c>
      <c r="B61" s="3" t="s">
        <v>7</v>
      </c>
      <c r="C61" s="32">
        <v>154944</v>
      </c>
      <c r="D61" s="32">
        <v>27642</v>
      </c>
      <c r="E61" s="32">
        <v>39698</v>
      </c>
      <c r="F61" s="1">
        <v>0</v>
      </c>
      <c r="G61" s="32">
        <v>27543</v>
      </c>
      <c r="H61" s="32">
        <v>78855</v>
      </c>
      <c r="I61" s="32">
        <v>40767</v>
      </c>
      <c r="J61" s="32">
        <v>18527</v>
      </c>
      <c r="K61" s="32">
        <v>172764</v>
      </c>
      <c r="L61" s="32">
        <v>4168</v>
      </c>
      <c r="M61" s="1">
        <v>0</v>
      </c>
      <c r="N61" s="1">
        <v>0</v>
      </c>
      <c r="O61" s="32">
        <f>SUM(C61:N61)</f>
        <v>564908</v>
      </c>
      <c r="P61" s="32"/>
    </row>
    <row r="62" spans="1:16" ht="12" customHeight="1">
      <c r="A62" s="2">
        <f>A61+1</f>
        <v>39</v>
      </c>
      <c r="B62" s="3" t="s">
        <v>42</v>
      </c>
      <c r="C62" s="4">
        <f t="shared" ref="C62" si="18">C60/C61</f>
        <v>1.121695580338703</v>
      </c>
      <c r="D62" s="4">
        <f>D60/D61</f>
        <v>0.22328340930468127</v>
      </c>
      <c r="E62" s="4">
        <f>E60/E61</f>
        <v>-2.1663559877071893E-2</v>
      </c>
      <c r="F62" s="4">
        <v>0</v>
      </c>
      <c r="G62" s="4">
        <f t="shared" ref="G62:O62" si="19">G60/G61</f>
        <v>1.5146861271466434</v>
      </c>
      <c r="H62" s="4">
        <f>H60/H61</f>
        <v>1.3463191934563439</v>
      </c>
      <c r="I62" s="4">
        <f t="shared" si="19"/>
        <v>1.0931635881963353</v>
      </c>
      <c r="J62" s="4">
        <f>J60/J61</f>
        <v>0.90500350839315591</v>
      </c>
      <c r="K62" s="4">
        <f>K60/K61</f>
        <v>1.4824674121923549</v>
      </c>
      <c r="L62" s="4">
        <f>L60/L61</f>
        <v>0.45249520153550865</v>
      </c>
      <c r="M62" s="4">
        <v>0</v>
      </c>
      <c r="N62" s="4">
        <v>0</v>
      </c>
      <c r="O62" s="4">
        <f t="shared" si="19"/>
        <v>1.1441332039907384</v>
      </c>
      <c r="P62" s="4"/>
    </row>
    <row r="63" spans="1:16" ht="5.15" customHeight="1">
      <c r="A63" s="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12" customHeight="1">
      <c r="A64" s="2">
        <f>A62+1</f>
        <v>40</v>
      </c>
      <c r="B64" s="3" t="s">
        <v>54</v>
      </c>
      <c r="C64" s="13">
        <v>336599</v>
      </c>
      <c r="D64" s="13">
        <v>250116</v>
      </c>
      <c r="E64" s="13">
        <v>321417</v>
      </c>
      <c r="F64" s="1">
        <v>0</v>
      </c>
      <c r="G64" s="1">
        <v>0</v>
      </c>
      <c r="H64" s="1">
        <v>0</v>
      </c>
      <c r="I64" s="13">
        <v>295248</v>
      </c>
      <c r="J64" s="1">
        <v>0</v>
      </c>
      <c r="K64" s="1">
        <v>0</v>
      </c>
      <c r="L64" s="1">
        <v>0</v>
      </c>
      <c r="M64" s="13">
        <v>1086114</v>
      </c>
      <c r="N64" s="13">
        <v>1269306</v>
      </c>
      <c r="O64" s="32">
        <f>SUM(C64:N64)</f>
        <v>3558800</v>
      </c>
      <c r="P64" s="32"/>
    </row>
    <row r="65" spans="1:19" ht="12" customHeight="1">
      <c r="A65" s="2">
        <f>A64+1</f>
        <v>41</v>
      </c>
      <c r="B65" s="3" t="s">
        <v>7</v>
      </c>
      <c r="C65" s="6">
        <v>151621</v>
      </c>
      <c r="D65" s="1">
        <v>112665</v>
      </c>
      <c r="E65" s="1">
        <v>144782</v>
      </c>
      <c r="F65" s="1">
        <v>0</v>
      </c>
      <c r="G65" s="1">
        <v>0</v>
      </c>
      <c r="H65" s="1">
        <v>0</v>
      </c>
      <c r="I65" s="1">
        <v>215509</v>
      </c>
      <c r="J65" s="1">
        <v>0</v>
      </c>
      <c r="K65" s="1">
        <v>0</v>
      </c>
      <c r="L65" s="1">
        <v>0</v>
      </c>
      <c r="M65" s="1">
        <v>523724</v>
      </c>
      <c r="N65" s="6">
        <v>525388</v>
      </c>
      <c r="O65" s="32">
        <f>SUM(C65:N65)</f>
        <v>1673689</v>
      </c>
      <c r="P65" s="32"/>
    </row>
    <row r="66" spans="1:19" ht="12" customHeight="1">
      <c r="A66" s="2">
        <f>A65+1</f>
        <v>42</v>
      </c>
      <c r="B66" s="3" t="s">
        <v>42</v>
      </c>
      <c r="C66" s="4">
        <f>C64/C65</f>
        <v>2.2200025062491342</v>
      </c>
      <c r="D66" s="4">
        <f>D64/D65</f>
        <v>2.2199973372387167</v>
      </c>
      <c r="E66" s="4">
        <f>E64/E65</f>
        <v>2.2200066306585073</v>
      </c>
      <c r="F66" s="4">
        <v>0</v>
      </c>
      <c r="G66" s="4">
        <v>0</v>
      </c>
      <c r="H66" s="4">
        <v>0</v>
      </c>
      <c r="I66" s="4">
        <f>I64/I65</f>
        <v>1.3700031089188851</v>
      </c>
      <c r="J66" s="4">
        <v>0</v>
      </c>
      <c r="K66" s="4">
        <v>0</v>
      </c>
      <c r="L66" s="4">
        <v>0</v>
      </c>
      <c r="M66" s="4">
        <f>M64/M65</f>
        <v>2.0738289633471063</v>
      </c>
      <c r="N66" s="4">
        <f>N64/N65</f>
        <v>2.4159402194187916</v>
      </c>
      <c r="O66" s="4">
        <f t="shared" ref="O66" si="20">O64/O65</f>
        <v>2.126320959270211</v>
      </c>
      <c r="P66" s="4"/>
    </row>
    <row r="67" spans="1:19" ht="5.15" customHeight="1">
      <c r="A67" s="2"/>
      <c r="P67" s="32"/>
    </row>
    <row r="68" spans="1:19" ht="12" customHeight="1">
      <c r="A68" s="2">
        <f>A66+1</f>
        <v>43</v>
      </c>
      <c r="B68" s="3" t="s">
        <v>47</v>
      </c>
      <c r="C68" s="1">
        <f>C12+C16+C20+C24+C28+C32+C36+C40++C44+C48+C52+C56+C60+C64</f>
        <v>2485685</v>
      </c>
      <c r="D68" s="1">
        <f t="shared" ref="D68:O68" si="21">D12+D16+D20+D24+D28+D32+D36+D40++D44+D48+D52+D56+D60+D64</f>
        <v>821589</v>
      </c>
      <c r="E68" s="1">
        <f t="shared" si="21"/>
        <v>550680</v>
      </c>
      <c r="F68" s="1">
        <f t="shared" si="21"/>
        <v>433456</v>
      </c>
      <c r="G68" s="1">
        <f t="shared" si="21"/>
        <v>2500664</v>
      </c>
      <c r="H68" s="1">
        <f t="shared" si="21"/>
        <v>3047957</v>
      </c>
      <c r="I68" s="1">
        <f t="shared" si="21"/>
        <v>3515856</v>
      </c>
      <c r="J68" s="1">
        <f t="shared" si="21"/>
        <v>3483263</v>
      </c>
      <c r="K68" s="1">
        <f t="shared" si="21"/>
        <v>3396135</v>
      </c>
      <c r="L68" s="1">
        <f t="shared" si="21"/>
        <v>1631574</v>
      </c>
      <c r="M68" s="1">
        <f t="shared" si="21"/>
        <v>3741907</v>
      </c>
      <c r="N68" s="1">
        <f t="shared" si="21"/>
        <v>5218579</v>
      </c>
      <c r="O68" s="1">
        <f t="shared" si="21"/>
        <v>30827345</v>
      </c>
      <c r="P68" s="32"/>
      <c r="S68" s="32"/>
    </row>
    <row r="69" spans="1:19" ht="12" customHeight="1">
      <c r="A69" s="2">
        <f>A68+1</f>
        <v>44</v>
      </c>
      <c r="B69" s="3" t="s">
        <v>9</v>
      </c>
      <c r="C69" s="1">
        <f>C13+C17+C21+C25+C29+C33+C37+C41+C45+C49+C53+C57+C61+C65</f>
        <v>2368436</v>
      </c>
      <c r="D69" s="1">
        <f t="shared" ref="D69:O69" si="22">D13+D17+D21+D25+D29+D33+D37+D41+D45+D49+D53+D57+D61+D65</f>
        <v>1558301</v>
      </c>
      <c r="E69" s="1">
        <f t="shared" si="22"/>
        <v>1873139</v>
      </c>
      <c r="F69" s="1">
        <f t="shared" si="22"/>
        <v>2072925</v>
      </c>
      <c r="G69" s="1">
        <f t="shared" si="22"/>
        <v>2725069</v>
      </c>
      <c r="H69" s="1">
        <f t="shared" si="22"/>
        <v>3246878</v>
      </c>
      <c r="I69" s="1">
        <f t="shared" si="22"/>
        <v>3387638</v>
      </c>
      <c r="J69" s="1">
        <f t="shared" si="22"/>
        <v>3290629</v>
      </c>
      <c r="K69" s="1">
        <f t="shared" si="22"/>
        <v>3016877</v>
      </c>
      <c r="L69" s="1">
        <f t="shared" si="22"/>
        <v>2130032</v>
      </c>
      <c r="M69" s="1">
        <f t="shared" si="22"/>
        <v>1762663</v>
      </c>
      <c r="N69" s="1">
        <f t="shared" si="22"/>
        <v>2150359</v>
      </c>
      <c r="O69" s="1">
        <f t="shared" si="22"/>
        <v>29582946</v>
      </c>
      <c r="P69" s="32"/>
      <c r="S69" s="32"/>
    </row>
    <row r="70" spans="1:19" ht="12" customHeight="1">
      <c r="A70" s="2">
        <f>A69+1</f>
        <v>45</v>
      </c>
      <c r="B70" s="3" t="s">
        <v>48</v>
      </c>
      <c r="C70" s="4">
        <f t="shared" ref="C70:O70" si="23">C68/C69</f>
        <v>1.0495048209029081</v>
      </c>
      <c r="D70" s="4">
        <f t="shared" ref="D70:N70" si="24">D68/D69</f>
        <v>0.52723382709758893</v>
      </c>
      <c r="E70" s="4">
        <f t="shared" si="24"/>
        <v>0.29398779268383179</v>
      </c>
      <c r="F70" s="4">
        <f t="shared" si="24"/>
        <v>0.20910356139271802</v>
      </c>
      <c r="G70" s="4">
        <f t="shared" si="24"/>
        <v>0.91765162643588105</v>
      </c>
      <c r="H70" s="4">
        <f t="shared" si="24"/>
        <v>0.93873468605842292</v>
      </c>
      <c r="I70" s="4">
        <f t="shared" si="24"/>
        <v>1.0378487902190259</v>
      </c>
      <c r="J70" s="4">
        <f t="shared" si="24"/>
        <v>1.0585401757536326</v>
      </c>
      <c r="K70" s="4">
        <f t="shared" si="24"/>
        <v>1.1257121188566852</v>
      </c>
      <c r="L70" s="4">
        <f t="shared" si="24"/>
        <v>0.76598567533257711</v>
      </c>
      <c r="M70" s="4">
        <f t="shared" si="24"/>
        <v>2.1228714734467111</v>
      </c>
      <c r="N70" s="4">
        <f t="shared" si="24"/>
        <v>2.4268408205327576</v>
      </c>
      <c r="O70" s="4">
        <f t="shared" si="23"/>
        <v>1.0420647423011893</v>
      </c>
      <c r="P70" s="4"/>
      <c r="Q70" s="39" t="str">
        <f>R2</f>
        <v>PAGE 1 OF 5</v>
      </c>
      <c r="R70" s="39" t="str">
        <f>R1</f>
        <v>SCHEDULE I-1.3</v>
      </c>
    </row>
    <row r="71" spans="1:19" ht="5.15" customHeight="1">
      <c r="A71" s="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9"/>
      <c r="R71" s="39"/>
    </row>
    <row r="72" spans="1:19" ht="12" customHeight="1">
      <c r="A72" s="2">
        <f>A70+1</f>
        <v>46</v>
      </c>
      <c r="B72" s="3" t="s">
        <v>82</v>
      </c>
      <c r="C72" s="13">
        <v>1532252</v>
      </c>
      <c r="D72" s="13">
        <v>1131544</v>
      </c>
      <c r="E72" s="13">
        <v>1185429</v>
      </c>
      <c r="F72" s="13">
        <v>1368248</v>
      </c>
      <c r="G72" s="13">
        <v>1510525</v>
      </c>
      <c r="H72" s="13">
        <v>1664447</v>
      </c>
      <c r="I72" s="13">
        <v>1449706</v>
      </c>
      <c r="J72" s="13">
        <v>1552759</v>
      </c>
      <c r="K72" s="13">
        <v>1612753</v>
      </c>
      <c r="L72" s="13">
        <v>1418575</v>
      </c>
      <c r="M72" s="13">
        <v>1243760</v>
      </c>
      <c r="N72" s="13">
        <v>1522207</v>
      </c>
      <c r="O72" s="32">
        <f>SUM(C72:N72)</f>
        <v>17192205</v>
      </c>
      <c r="P72" s="32"/>
      <c r="Q72" s="39"/>
      <c r="R72" s="39"/>
    </row>
    <row r="73" spans="1:19" ht="5.15" customHeight="1">
      <c r="Q73" s="39"/>
      <c r="R73" s="39"/>
    </row>
    <row r="74" spans="1:19" ht="12" customHeight="1">
      <c r="A74" s="2">
        <f>A72+1</f>
        <v>47</v>
      </c>
      <c r="B74" s="3" t="s">
        <v>83</v>
      </c>
      <c r="C74" s="13">
        <v>76480</v>
      </c>
      <c r="D74" s="13">
        <v>56218</v>
      </c>
      <c r="E74" s="13">
        <v>62159</v>
      </c>
      <c r="F74" s="13">
        <v>61864</v>
      </c>
      <c r="G74" s="13">
        <v>67473</v>
      </c>
      <c r="H74" s="13">
        <v>61180</v>
      </c>
      <c r="I74" s="13">
        <v>56017</v>
      </c>
      <c r="J74" s="13">
        <v>72373</v>
      </c>
      <c r="K74" s="13">
        <v>77615</v>
      </c>
      <c r="L74" s="13">
        <v>80703</v>
      </c>
      <c r="M74" s="13">
        <v>89707</v>
      </c>
      <c r="N74" s="13">
        <v>93465</v>
      </c>
      <c r="O74" s="32">
        <f>SUM(C74:N74)</f>
        <v>855254</v>
      </c>
      <c r="P74" s="32"/>
      <c r="Q74" s="39"/>
      <c r="R74" s="39"/>
    </row>
    <row r="75" spans="1:19" ht="5.15" customHeight="1">
      <c r="A75" s="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32"/>
      <c r="P75" s="32"/>
      <c r="Q75" s="39"/>
      <c r="R75" s="39"/>
    </row>
    <row r="76" spans="1:19" ht="12" customHeight="1">
      <c r="A76" s="2">
        <f>A74+1</f>
        <v>48</v>
      </c>
      <c r="B76" s="3" t="s">
        <v>73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-6316</v>
      </c>
      <c r="O76" s="32">
        <f>SUM(C76:N76)</f>
        <v>-6316</v>
      </c>
      <c r="P76" s="32"/>
      <c r="Q76" s="39"/>
      <c r="R76" s="39"/>
    </row>
    <row r="77" spans="1:19" ht="12" customHeight="1">
      <c r="A77" s="2">
        <f>A76+1</f>
        <v>49</v>
      </c>
      <c r="B77" s="3" t="s">
        <v>98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-3038</v>
      </c>
      <c r="O77" s="32">
        <f>SUM(C77:N77)</f>
        <v>-3038</v>
      </c>
      <c r="P77" s="32"/>
      <c r="Q77" s="39"/>
      <c r="R77" s="39"/>
    </row>
    <row r="78" spans="1:19" ht="12" customHeight="1">
      <c r="A78" s="2">
        <f>A77+1</f>
        <v>50</v>
      </c>
      <c r="B78" s="3" t="s">
        <v>75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f>N76/N77</f>
        <v>2.0789993416721528</v>
      </c>
      <c r="O78" s="4">
        <f>O76/O77</f>
        <v>2.0789993416721528</v>
      </c>
      <c r="P78" s="32"/>
      <c r="Q78" s="39"/>
      <c r="R78" s="39"/>
    </row>
    <row r="79" spans="1:19" ht="5.15" customHeight="1">
      <c r="A79" s="2"/>
      <c r="Q79" s="39"/>
      <c r="R79" s="39"/>
    </row>
    <row r="80" spans="1:19" ht="12" customHeight="1">
      <c r="A80" s="3" t="s">
        <v>6</v>
      </c>
      <c r="Q80" s="39"/>
      <c r="R80" s="39"/>
    </row>
    <row r="81" spans="1:18" ht="12" customHeight="1">
      <c r="A81" s="3" t="s">
        <v>84</v>
      </c>
      <c r="B81" s="3" t="s">
        <v>85</v>
      </c>
      <c r="Q81" s="39"/>
      <c r="R81" s="39"/>
    </row>
    <row r="82" spans="1:18" ht="12" customHeight="1">
      <c r="A82" s="3" t="s">
        <v>23</v>
      </c>
      <c r="B82" s="3" t="s">
        <v>67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39"/>
      <c r="R82" s="39"/>
    </row>
    <row r="83" spans="1:18" ht="12" customHeight="1">
      <c r="A83" s="3" t="s">
        <v>25</v>
      </c>
      <c r="B83" s="10" t="s">
        <v>68</v>
      </c>
      <c r="Q83" s="39"/>
      <c r="R83" s="39"/>
    </row>
    <row r="84" spans="1:18" ht="12" customHeight="1">
      <c r="A84" s="3" t="s">
        <v>29</v>
      </c>
      <c r="B84" s="3" t="s">
        <v>93</v>
      </c>
      <c r="Q84" s="39"/>
      <c r="R84" s="39"/>
    </row>
    <row r="85" spans="1:18" ht="12" customHeight="1">
      <c r="A85" s="3" t="s">
        <v>77</v>
      </c>
      <c r="B85" s="27" t="s">
        <v>78</v>
      </c>
      <c r="Q85" s="39"/>
      <c r="R85" s="39"/>
    </row>
    <row r="86" spans="1:18" ht="12" customHeight="1">
      <c r="A86" s="36" t="s">
        <v>80</v>
      </c>
      <c r="B86" s="37" t="s">
        <v>96</v>
      </c>
      <c r="Q86" s="39"/>
      <c r="R86" s="39"/>
    </row>
    <row r="87" spans="1:18" ht="12" customHeight="1">
      <c r="A87" s="3" t="s">
        <v>97</v>
      </c>
      <c r="B87" s="3" t="s">
        <v>41</v>
      </c>
      <c r="Q87" s="39"/>
      <c r="R87" s="39"/>
    </row>
    <row r="88" spans="1:18">
      <c r="B88" s="3" t="s">
        <v>101</v>
      </c>
      <c r="Q88" s="39"/>
      <c r="R88" s="39"/>
    </row>
    <row r="89" spans="1:18">
      <c r="A89" s="35"/>
      <c r="Q89" s="39"/>
      <c r="R89" s="39"/>
    </row>
    <row r="90" spans="1:18" ht="15.75" customHeight="1">
      <c r="B90" s="3" t="s">
        <v>69</v>
      </c>
      <c r="Q90" s="39"/>
      <c r="R90" s="39"/>
    </row>
    <row r="93" spans="1:18">
      <c r="B93" s="10"/>
    </row>
    <row r="95" spans="1:18">
      <c r="O95" s="18"/>
    </row>
    <row r="96" spans="1:18">
      <c r="O96" s="18"/>
    </row>
    <row r="97" spans="15:15">
      <c r="O97" s="18"/>
    </row>
    <row r="98" spans="15:15">
      <c r="O98" s="18"/>
    </row>
    <row r="99" spans="15:15">
      <c r="O99" s="19"/>
    </row>
  </sheetData>
  <mergeCells count="3">
    <mergeCell ref="B7:N7"/>
    <mergeCell ref="Q70:Q90"/>
    <mergeCell ref="R70:R90"/>
  </mergeCells>
  <phoneticPr fontId="0" type="noConversion"/>
  <printOptions horizontalCentered="1"/>
  <pageMargins left="0.5" right="0.5" top="1.25" bottom="0.5" header="1.25" footer="0"/>
  <pageSetup scale="49" orientation="landscape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1042-006A-405C-9093-4FC86992ACE2}">
  <sheetPr>
    <pageSetUpPr fitToPage="1"/>
  </sheetPr>
  <dimension ref="A1:S97"/>
  <sheetViews>
    <sheetView topLeftCell="A70" zoomScaleNormal="100" zoomScaleSheetLayoutView="85" workbookViewId="0">
      <selection activeCell="C92" sqref="C92"/>
    </sheetView>
  </sheetViews>
  <sheetFormatPr defaultColWidth="9.109375" defaultRowHeight="12.5"/>
  <cols>
    <col min="1" max="1" width="4.77734375" style="3" customWidth="1"/>
    <col min="2" max="2" width="39.33203125" style="3" customWidth="1"/>
    <col min="3" max="15" width="15.77734375" style="3" customWidth="1"/>
    <col min="16" max="16" width="3.33203125" style="3" customWidth="1"/>
    <col min="17" max="18" width="3.77734375" style="3" customWidth="1"/>
    <col min="19" max="19" width="13.44140625" style="3" bestFit="1" customWidth="1"/>
    <col min="20" max="16384" width="9.109375" style="3"/>
  </cols>
  <sheetData>
    <row r="1" spans="1:18" ht="12" customHeight="1">
      <c r="A1" s="3" t="s">
        <v>0</v>
      </c>
      <c r="D1" s="26"/>
      <c r="E1" s="15"/>
      <c r="P1" s="7"/>
      <c r="R1" s="7" t="s">
        <v>28</v>
      </c>
    </row>
    <row r="2" spans="1:18" ht="12" customHeight="1">
      <c r="A2" s="3" t="s">
        <v>63</v>
      </c>
      <c r="D2" s="25"/>
      <c r="E2" s="29"/>
      <c r="P2" s="7"/>
      <c r="R2" s="7" t="s">
        <v>57</v>
      </c>
    </row>
    <row r="3" spans="1:18" ht="12" customHeight="1">
      <c r="A3" s="3" t="s">
        <v>27</v>
      </c>
      <c r="D3" s="25"/>
      <c r="E3" s="29"/>
    </row>
    <row r="4" spans="1:18" ht="12" customHeight="1">
      <c r="A4" s="3" t="str">
        <f>Newman!A4</f>
        <v>SPONSOR:  DAVID C. HAWKINS</v>
      </c>
      <c r="F4" s="22"/>
    </row>
    <row r="5" spans="1:18" ht="12" customHeight="1">
      <c r="A5" s="3" t="s">
        <v>71</v>
      </c>
      <c r="D5" s="21"/>
      <c r="F5" s="22"/>
    </row>
    <row r="6" spans="1:18" ht="12" customHeight="1">
      <c r="A6" s="3" t="s">
        <v>64</v>
      </c>
    </row>
    <row r="7" spans="1:18" ht="14.5" customHeight="1">
      <c r="A7" s="17"/>
      <c r="B7" s="38" t="s">
        <v>86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16"/>
      <c r="P7" s="8"/>
    </row>
    <row r="8" spans="1:18" ht="12" customHeight="1">
      <c r="B8" s="5" t="s">
        <v>1</v>
      </c>
      <c r="C8" s="5" t="s">
        <v>5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21</v>
      </c>
      <c r="N8" s="5" t="s">
        <v>22</v>
      </c>
      <c r="O8" s="2" t="s">
        <v>26</v>
      </c>
      <c r="P8" s="2"/>
    </row>
    <row r="9" spans="1:18" ht="12" customHeight="1">
      <c r="A9" s="3" t="s">
        <v>2</v>
      </c>
      <c r="C9" s="2">
        <v>2020</v>
      </c>
      <c r="D9" s="2">
        <v>2020</v>
      </c>
      <c r="E9" s="2">
        <v>2020</v>
      </c>
      <c r="F9" s="2">
        <v>2020</v>
      </c>
      <c r="G9" s="2">
        <v>2020</v>
      </c>
      <c r="H9" s="2">
        <v>2020</v>
      </c>
      <c r="I9" s="2">
        <v>2020</v>
      </c>
      <c r="J9" s="2">
        <v>2020</v>
      </c>
      <c r="K9" s="2">
        <v>2020</v>
      </c>
      <c r="L9" s="2">
        <v>2020</v>
      </c>
      <c r="M9" s="2">
        <v>2020</v>
      </c>
      <c r="N9" s="2">
        <v>2020</v>
      </c>
      <c r="O9" s="2" t="s">
        <v>15</v>
      </c>
      <c r="P9" s="2"/>
    </row>
    <row r="10" spans="1:18" ht="12" customHeight="1">
      <c r="A10" s="9" t="s">
        <v>3</v>
      </c>
      <c r="B10" s="23" t="s">
        <v>4</v>
      </c>
      <c r="C10" s="23" t="s">
        <v>38</v>
      </c>
      <c r="D10" s="23" t="s">
        <v>39</v>
      </c>
      <c r="E10" s="23" t="s">
        <v>40</v>
      </c>
      <c r="F10" s="23" t="s">
        <v>30</v>
      </c>
      <c r="G10" s="23" t="s">
        <v>20</v>
      </c>
      <c r="H10" s="23" t="s">
        <v>31</v>
      </c>
      <c r="I10" s="23" t="s">
        <v>32</v>
      </c>
      <c r="J10" s="23" t="s">
        <v>33</v>
      </c>
      <c r="K10" s="23" t="s">
        <v>34</v>
      </c>
      <c r="L10" s="23" t="s">
        <v>35</v>
      </c>
      <c r="M10" s="23" t="s">
        <v>36</v>
      </c>
      <c r="N10" s="23" t="s">
        <v>37</v>
      </c>
      <c r="O10" s="23" t="s">
        <v>76</v>
      </c>
      <c r="P10" s="14"/>
    </row>
    <row r="11" spans="1:18" ht="5.25" customHeight="1">
      <c r="L11" s="12"/>
    </row>
    <row r="12" spans="1:18" ht="12" customHeight="1">
      <c r="A12" s="2">
        <v>1</v>
      </c>
      <c r="B12" s="3" t="s">
        <v>49</v>
      </c>
      <c r="C12" s="1">
        <v>0</v>
      </c>
      <c r="D12" s="1">
        <v>1375</v>
      </c>
      <c r="E12" s="1">
        <v>0</v>
      </c>
      <c r="F12" s="1">
        <v>0</v>
      </c>
      <c r="G12" s="6">
        <v>78270</v>
      </c>
      <c r="H12" s="1">
        <v>0</v>
      </c>
      <c r="I12" s="1">
        <v>622</v>
      </c>
      <c r="J12" s="1">
        <v>538</v>
      </c>
      <c r="K12" s="1">
        <v>0</v>
      </c>
      <c r="L12" s="1">
        <v>0</v>
      </c>
      <c r="M12" s="1">
        <v>0</v>
      </c>
      <c r="N12" s="1">
        <v>0</v>
      </c>
      <c r="O12" s="33">
        <f>SUM(C12:N12)</f>
        <v>80805</v>
      </c>
      <c r="P12" s="32"/>
    </row>
    <row r="13" spans="1:18" ht="12" customHeight="1">
      <c r="A13" s="2">
        <f>A12+1</f>
        <v>2</v>
      </c>
      <c r="B13" s="3" t="s">
        <v>7</v>
      </c>
      <c r="C13" s="1">
        <v>0</v>
      </c>
      <c r="D13" s="1">
        <v>10000</v>
      </c>
      <c r="E13" s="1">
        <v>0</v>
      </c>
      <c r="F13" s="1">
        <v>0</v>
      </c>
      <c r="G13" s="6">
        <v>53100</v>
      </c>
      <c r="H13" s="1">
        <v>0</v>
      </c>
      <c r="I13" s="1">
        <v>518</v>
      </c>
      <c r="J13" s="1">
        <v>633</v>
      </c>
      <c r="K13" s="1">
        <v>0</v>
      </c>
      <c r="L13" s="1">
        <v>0</v>
      </c>
      <c r="M13" s="1">
        <v>0</v>
      </c>
      <c r="N13" s="1">
        <v>0</v>
      </c>
      <c r="O13" s="33">
        <f>SUM(C13:N13)</f>
        <v>64251</v>
      </c>
      <c r="P13" s="32"/>
    </row>
    <row r="14" spans="1:18" ht="12" customHeight="1">
      <c r="A14" s="2">
        <f>A13+1</f>
        <v>3</v>
      </c>
      <c r="B14" s="3" t="s">
        <v>42</v>
      </c>
      <c r="C14" s="4">
        <v>0</v>
      </c>
      <c r="D14" s="4">
        <f t="shared" ref="D14" si="0">D12/D13</f>
        <v>0.13750000000000001</v>
      </c>
      <c r="E14" s="4">
        <v>0</v>
      </c>
      <c r="F14" s="4">
        <v>0</v>
      </c>
      <c r="G14" s="4">
        <f t="shared" ref="G14:J14" si="1">G12/G13</f>
        <v>1.4740112994350283</v>
      </c>
      <c r="H14" s="4">
        <v>0</v>
      </c>
      <c r="I14" s="4">
        <f t="shared" si="1"/>
        <v>1.2007722007722008</v>
      </c>
      <c r="J14" s="4">
        <f t="shared" si="1"/>
        <v>0.84992101105845186</v>
      </c>
      <c r="K14" s="4">
        <v>0</v>
      </c>
      <c r="L14" s="4">
        <v>0</v>
      </c>
      <c r="M14" s="4">
        <v>0</v>
      </c>
      <c r="N14" s="4">
        <v>0</v>
      </c>
      <c r="O14" s="4">
        <f>O12/O13</f>
        <v>1.2576457953961806</v>
      </c>
      <c r="P14" s="4"/>
    </row>
    <row r="15" spans="1:18" ht="5.15" customHeight="1">
      <c r="A15" s="2"/>
    </row>
    <row r="16" spans="1:18" ht="12" customHeight="1">
      <c r="A16" s="2">
        <f>A14+1</f>
        <v>4</v>
      </c>
      <c r="B16" s="3" t="s">
        <v>50</v>
      </c>
      <c r="C16" s="6">
        <v>6127</v>
      </c>
      <c r="D16" s="6">
        <v>56314</v>
      </c>
      <c r="E16" s="1">
        <v>32617</v>
      </c>
      <c r="F16" s="6">
        <v>3146</v>
      </c>
      <c r="G16" s="1">
        <v>179586</v>
      </c>
      <c r="H16" s="1">
        <v>0</v>
      </c>
      <c r="I16" s="1">
        <v>0</v>
      </c>
      <c r="J16" s="6">
        <v>346</v>
      </c>
      <c r="K16" s="1">
        <v>0</v>
      </c>
      <c r="L16" s="1">
        <v>0</v>
      </c>
      <c r="M16" s="1">
        <v>0</v>
      </c>
      <c r="N16" s="6">
        <v>16754</v>
      </c>
      <c r="O16" s="32">
        <f>SUM(C16:N16)</f>
        <v>294890</v>
      </c>
      <c r="P16" s="32"/>
    </row>
    <row r="17" spans="1:16" ht="12" customHeight="1">
      <c r="A17" s="2">
        <f t="shared" ref="A17:A18" si="2">A16+1</f>
        <v>5</v>
      </c>
      <c r="B17" s="3" t="s">
        <v>7</v>
      </c>
      <c r="C17" s="6">
        <v>17400</v>
      </c>
      <c r="D17" s="6">
        <v>94473</v>
      </c>
      <c r="E17" s="1">
        <v>82700</v>
      </c>
      <c r="F17" s="6">
        <v>27533</v>
      </c>
      <c r="G17" s="1">
        <v>119999</v>
      </c>
      <c r="H17" s="1">
        <v>0</v>
      </c>
      <c r="I17" s="1">
        <v>0</v>
      </c>
      <c r="J17" s="6">
        <v>209</v>
      </c>
      <c r="K17" s="1">
        <v>0</v>
      </c>
      <c r="L17" s="1">
        <v>0</v>
      </c>
      <c r="M17" s="1">
        <v>0</v>
      </c>
      <c r="N17" s="6">
        <v>6205</v>
      </c>
      <c r="O17" s="32">
        <f>SUM(C17:N17)</f>
        <v>348519</v>
      </c>
      <c r="P17" s="32"/>
    </row>
    <row r="18" spans="1:16" ht="12" customHeight="1">
      <c r="A18" s="2">
        <f t="shared" si="2"/>
        <v>6</v>
      </c>
      <c r="B18" s="3" t="s">
        <v>42</v>
      </c>
      <c r="C18" s="4">
        <f>C16/C17</f>
        <v>0.35212643678160921</v>
      </c>
      <c r="D18" s="4">
        <f>D16/D17</f>
        <v>0.59608565410223024</v>
      </c>
      <c r="E18" s="4">
        <f>E16/E17</f>
        <v>0.39440145102781138</v>
      </c>
      <c r="F18" s="4">
        <f t="shared" ref="F18:N18" si="3">F16/F17</f>
        <v>0.11426288453855374</v>
      </c>
      <c r="G18" s="4">
        <f t="shared" si="3"/>
        <v>1.4965624713539281</v>
      </c>
      <c r="H18" s="4">
        <v>0</v>
      </c>
      <c r="I18" s="4">
        <v>0</v>
      </c>
      <c r="J18" s="4">
        <f t="shared" si="3"/>
        <v>1.6555023923444976</v>
      </c>
      <c r="K18" s="4">
        <v>0</v>
      </c>
      <c r="L18" s="4">
        <v>0</v>
      </c>
      <c r="M18" s="4">
        <v>0</v>
      </c>
      <c r="N18" s="4">
        <f t="shared" si="3"/>
        <v>2.7000805801772763</v>
      </c>
      <c r="O18" s="4">
        <f>O16/O17</f>
        <v>0.84612316688616684</v>
      </c>
      <c r="P18" s="4"/>
    </row>
    <row r="19" spans="1:16" ht="5.15" customHeight="1">
      <c r="A19" s="2"/>
    </row>
    <row r="20" spans="1:16" ht="12.75" customHeight="1">
      <c r="A20" s="2">
        <f>A18+1</f>
        <v>7</v>
      </c>
      <c r="B20" s="3" t="s">
        <v>65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32">
        <f>SUM(C20:N20)</f>
        <v>0</v>
      </c>
      <c r="P20" s="32"/>
    </row>
    <row r="21" spans="1:16" ht="12" customHeight="1">
      <c r="A21" s="2">
        <v>8</v>
      </c>
      <c r="B21" s="3" t="s">
        <v>7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32">
        <f>SUM(C21:N21)</f>
        <v>0</v>
      </c>
      <c r="P21" s="32"/>
    </row>
    <row r="22" spans="1:16" ht="12" customHeight="1">
      <c r="A22" s="2">
        <v>9</v>
      </c>
      <c r="B22" s="3" t="s">
        <v>42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/>
    </row>
    <row r="23" spans="1:16" ht="5.15" customHeight="1">
      <c r="A23" s="2"/>
    </row>
    <row r="24" spans="1:16" ht="12.75" customHeight="1">
      <c r="A24" s="2">
        <f>A22+1</f>
        <v>10</v>
      </c>
      <c r="B24" s="3" t="s">
        <v>51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32">
        <f>SUM(C24:N24)</f>
        <v>0</v>
      </c>
      <c r="P24" s="32"/>
    </row>
    <row r="25" spans="1:16" ht="12" customHeight="1">
      <c r="A25" s="2">
        <f>A24+1</f>
        <v>11</v>
      </c>
      <c r="B25" s="3" t="s">
        <v>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32">
        <f>SUM(C25:N25)</f>
        <v>0</v>
      </c>
      <c r="P25" s="32"/>
    </row>
    <row r="26" spans="1:16" ht="12" customHeight="1">
      <c r="A26" s="2">
        <f>A25+1</f>
        <v>12</v>
      </c>
      <c r="B26" s="3" t="s">
        <v>42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/>
    </row>
    <row r="27" spans="1:16" ht="5.15" customHeight="1">
      <c r="A27" s="2"/>
    </row>
    <row r="28" spans="1:16" ht="12" customHeight="1">
      <c r="A28" s="2">
        <f>A26+1</f>
        <v>13</v>
      </c>
      <c r="B28" s="3" t="s">
        <v>43</v>
      </c>
      <c r="C28" s="1">
        <v>3300</v>
      </c>
      <c r="D28" s="1">
        <v>19023</v>
      </c>
      <c r="E28" s="6">
        <v>4196</v>
      </c>
      <c r="F28" s="1">
        <v>58387</v>
      </c>
      <c r="G28" s="6">
        <v>0</v>
      </c>
      <c r="H28" s="1">
        <v>42000</v>
      </c>
      <c r="I28" s="1">
        <v>902571</v>
      </c>
      <c r="J28" s="1">
        <v>518977</v>
      </c>
      <c r="K28" s="1">
        <v>21000</v>
      </c>
      <c r="L28" s="6">
        <v>0</v>
      </c>
      <c r="M28" s="1">
        <v>0</v>
      </c>
      <c r="N28" s="1">
        <v>0</v>
      </c>
      <c r="O28" s="32">
        <f>SUM(C28:N28)</f>
        <v>1569454</v>
      </c>
      <c r="P28" s="32"/>
    </row>
    <row r="29" spans="1:16" ht="12" customHeight="1">
      <c r="A29" s="2">
        <f>A28+1</f>
        <v>14</v>
      </c>
      <c r="B29" s="3" t="s">
        <v>7</v>
      </c>
      <c r="C29" s="1">
        <v>5500</v>
      </c>
      <c r="D29" s="1">
        <v>53332</v>
      </c>
      <c r="E29" s="6">
        <v>14852</v>
      </c>
      <c r="F29" s="1">
        <v>602900</v>
      </c>
      <c r="G29" s="1">
        <v>465001</v>
      </c>
      <c r="H29" s="1">
        <v>380000</v>
      </c>
      <c r="I29" s="1">
        <v>1201327</v>
      </c>
      <c r="J29" s="1">
        <v>1062202</v>
      </c>
      <c r="K29" s="1">
        <v>750000</v>
      </c>
      <c r="L29" s="1">
        <v>572386</v>
      </c>
      <c r="M29" s="1">
        <v>0</v>
      </c>
      <c r="N29" s="1">
        <v>0</v>
      </c>
      <c r="O29" s="32">
        <f>SUM(C29:N29)</f>
        <v>5107500</v>
      </c>
      <c r="P29" s="32"/>
    </row>
    <row r="30" spans="1:16" ht="12" customHeight="1">
      <c r="A30" s="2">
        <f>A29+1</f>
        <v>15</v>
      </c>
      <c r="B30" s="3" t="s">
        <v>42</v>
      </c>
      <c r="C30" s="4">
        <f t="shared" ref="C30:O30" si="4">C28/C29</f>
        <v>0.6</v>
      </c>
      <c r="D30" s="4">
        <f t="shared" si="4"/>
        <v>0.35669016725418135</v>
      </c>
      <c r="E30" s="4">
        <f t="shared" si="4"/>
        <v>0.28252087260974951</v>
      </c>
      <c r="F30" s="4">
        <f t="shared" si="4"/>
        <v>9.6843589318294912E-2</v>
      </c>
      <c r="G30" s="4">
        <f>G28/G29</f>
        <v>0</v>
      </c>
      <c r="H30" s="4">
        <f t="shared" si="4"/>
        <v>0.11052631578947368</v>
      </c>
      <c r="I30" s="4">
        <f t="shared" si="4"/>
        <v>0.75131167450660807</v>
      </c>
      <c r="J30" s="4">
        <f t="shared" si="4"/>
        <v>0.48858597517233071</v>
      </c>
      <c r="K30" s="4">
        <f t="shared" si="4"/>
        <v>2.8000000000000001E-2</v>
      </c>
      <c r="L30" s="4">
        <f t="shared" si="4"/>
        <v>0</v>
      </c>
      <c r="M30" s="4">
        <v>0</v>
      </c>
      <c r="N30" s="4">
        <v>0</v>
      </c>
      <c r="O30" s="4">
        <f t="shared" si="4"/>
        <v>0.30728418991678902</v>
      </c>
      <c r="P30" s="4"/>
    </row>
    <row r="31" spans="1:16" ht="5.15" customHeight="1">
      <c r="A31" s="2"/>
    </row>
    <row r="32" spans="1:16" ht="12" customHeight="1">
      <c r="A32" s="2">
        <f>A30+1</f>
        <v>16</v>
      </c>
      <c r="B32" s="3" t="s">
        <v>66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32">
        <f>SUM(C32:N32)</f>
        <v>0</v>
      </c>
      <c r="P32" s="32"/>
    </row>
    <row r="33" spans="1:16" ht="12" customHeight="1">
      <c r="A33" s="2">
        <f>A32+1</f>
        <v>17</v>
      </c>
      <c r="B33" s="3" t="s">
        <v>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32">
        <f>SUM(C33:N33)</f>
        <v>0</v>
      </c>
      <c r="P33" s="32"/>
    </row>
    <row r="34" spans="1:16" ht="12" customHeight="1">
      <c r="A34" s="2">
        <f>A33+1</f>
        <v>18</v>
      </c>
      <c r="B34" s="3" t="s">
        <v>42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/>
    </row>
    <row r="35" spans="1:16" ht="5.15" customHeight="1">
      <c r="A35" s="2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6" ht="12" customHeight="1">
      <c r="A36" s="2">
        <f>A34+1</f>
        <v>19</v>
      </c>
      <c r="B36" s="3" t="s">
        <v>79</v>
      </c>
      <c r="C36" s="1">
        <v>9000</v>
      </c>
      <c r="D36" s="1">
        <v>3250</v>
      </c>
      <c r="E36" s="1">
        <v>1500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32">
        <f>SUM(C36:N36)</f>
        <v>13750</v>
      </c>
      <c r="P36" s="32"/>
    </row>
    <row r="37" spans="1:16" ht="12" customHeight="1">
      <c r="A37" s="2">
        <f>A36+1</f>
        <v>20</v>
      </c>
      <c r="B37" s="3" t="s">
        <v>7</v>
      </c>
      <c r="C37" s="1">
        <v>12000</v>
      </c>
      <c r="D37" s="1">
        <v>5000</v>
      </c>
      <c r="E37" s="1">
        <v>5000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32">
        <f>SUM(C37:N37)</f>
        <v>22000</v>
      </c>
      <c r="P37" s="32"/>
    </row>
    <row r="38" spans="1:16" ht="12" customHeight="1">
      <c r="A38" s="2">
        <f>A37+1</f>
        <v>21</v>
      </c>
      <c r="B38" s="3" t="s">
        <v>42</v>
      </c>
      <c r="C38" s="4">
        <f t="shared" ref="C38:E38" si="5">C36/C37</f>
        <v>0.75</v>
      </c>
      <c r="D38" s="4">
        <f t="shared" si="5"/>
        <v>0.65</v>
      </c>
      <c r="E38" s="4">
        <f t="shared" si="5"/>
        <v>0.3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f>O36/O37</f>
        <v>0.625</v>
      </c>
      <c r="P38" s="4"/>
    </row>
    <row r="39" spans="1:16" ht="5.15" customHeight="1">
      <c r="A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6" ht="12" customHeight="1">
      <c r="A40" s="2">
        <f>A38+1</f>
        <v>22</v>
      </c>
      <c r="B40" s="3" t="s">
        <v>44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32">
        <f>SUM(C40:N40)</f>
        <v>0</v>
      </c>
      <c r="P40" s="32"/>
    </row>
    <row r="41" spans="1:16" ht="12" customHeight="1">
      <c r="A41" s="2">
        <f>A40+1</f>
        <v>23</v>
      </c>
      <c r="B41" s="3" t="s">
        <v>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32">
        <f>SUM(C41:N41)</f>
        <v>0</v>
      </c>
      <c r="P41" s="32"/>
    </row>
    <row r="42" spans="1:16" ht="12" customHeight="1">
      <c r="A42" s="2">
        <f>A41+1</f>
        <v>24</v>
      </c>
      <c r="B42" s="3" t="s">
        <v>42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/>
    </row>
    <row r="43" spans="1:16" ht="5.15" customHeight="1">
      <c r="A43" s="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6" ht="12" customHeight="1">
      <c r="A44" s="2">
        <f>A42+1</f>
        <v>25</v>
      </c>
      <c r="B44" s="3" t="s">
        <v>52</v>
      </c>
      <c r="C44" s="1">
        <v>0</v>
      </c>
      <c r="D44" s="1">
        <v>0</v>
      </c>
      <c r="E44" s="1">
        <v>0</v>
      </c>
      <c r="F44" s="1">
        <v>0</v>
      </c>
      <c r="G44" s="1">
        <v>410905</v>
      </c>
      <c r="H44" s="1">
        <v>0</v>
      </c>
      <c r="I44" s="1">
        <v>12240</v>
      </c>
      <c r="J44" s="1">
        <v>0</v>
      </c>
      <c r="K44" s="1">
        <v>0</v>
      </c>
      <c r="L44" s="1">
        <v>254827</v>
      </c>
      <c r="M44" s="6">
        <v>1438417</v>
      </c>
      <c r="N44" s="1">
        <v>25778</v>
      </c>
      <c r="O44" s="32">
        <f>SUM(C44:N44)</f>
        <v>2142167</v>
      </c>
      <c r="P44" s="32"/>
    </row>
    <row r="45" spans="1:16" ht="12" customHeight="1">
      <c r="A45" s="2">
        <f>A44+1</f>
        <v>26</v>
      </c>
      <c r="B45" s="3" t="s">
        <v>7</v>
      </c>
      <c r="C45" s="1">
        <v>0</v>
      </c>
      <c r="D45" s="1">
        <v>0</v>
      </c>
      <c r="E45" s="1">
        <v>0</v>
      </c>
      <c r="F45" s="1">
        <v>0</v>
      </c>
      <c r="G45" s="1">
        <v>341000</v>
      </c>
      <c r="H45" s="1">
        <v>0</v>
      </c>
      <c r="I45" s="1">
        <v>9000</v>
      </c>
      <c r="J45" s="1">
        <v>0</v>
      </c>
      <c r="K45" s="1">
        <v>0</v>
      </c>
      <c r="L45" s="1">
        <v>327591</v>
      </c>
      <c r="M45" s="6">
        <v>796907</v>
      </c>
      <c r="N45" s="1">
        <v>9045</v>
      </c>
      <c r="O45" s="32">
        <f>SUM(C45:N45)</f>
        <v>1483543</v>
      </c>
      <c r="P45" s="32"/>
    </row>
    <row r="46" spans="1:16" ht="12" customHeight="1">
      <c r="A46" s="2">
        <f>A45+1</f>
        <v>27</v>
      </c>
      <c r="B46" s="3" t="s">
        <v>42</v>
      </c>
      <c r="C46" s="4">
        <v>0</v>
      </c>
      <c r="D46" s="4">
        <v>0</v>
      </c>
      <c r="E46" s="4">
        <v>0</v>
      </c>
      <c r="F46" s="4">
        <v>0</v>
      </c>
      <c r="G46" s="4">
        <f t="shared" ref="G46:O46" si="6">G44/G45</f>
        <v>1.2050000000000001</v>
      </c>
      <c r="H46" s="4">
        <v>0</v>
      </c>
      <c r="I46" s="4">
        <f t="shared" si="6"/>
        <v>1.36</v>
      </c>
      <c r="J46" s="4">
        <v>0</v>
      </c>
      <c r="K46" s="4">
        <v>0</v>
      </c>
      <c r="L46" s="4">
        <f t="shared" si="6"/>
        <v>0.77788156573288036</v>
      </c>
      <c r="M46" s="4">
        <f t="shared" si="6"/>
        <v>1.8049998305950381</v>
      </c>
      <c r="N46" s="4">
        <f t="shared" si="6"/>
        <v>2.8499723604201215</v>
      </c>
      <c r="O46" s="4">
        <f t="shared" si="6"/>
        <v>1.4439534277065107</v>
      </c>
      <c r="P46" s="4"/>
    </row>
    <row r="47" spans="1:16" ht="5.15" customHeight="1">
      <c r="A47" s="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6" ht="12" customHeight="1">
      <c r="A48" s="2">
        <f>A46+1</f>
        <v>28</v>
      </c>
      <c r="B48" s="3" t="s">
        <v>45</v>
      </c>
      <c r="C48" s="1">
        <v>9162</v>
      </c>
      <c r="D48" s="1">
        <v>91977</v>
      </c>
      <c r="E48" s="6">
        <v>38447</v>
      </c>
      <c r="F48" s="1">
        <v>420</v>
      </c>
      <c r="G48" s="1">
        <v>14800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86416</v>
      </c>
      <c r="N48" s="1">
        <v>0</v>
      </c>
      <c r="O48" s="32">
        <f>SUM(C48:N48)</f>
        <v>241222</v>
      </c>
      <c r="P48" s="32"/>
    </row>
    <row r="49" spans="1:16" ht="12" customHeight="1">
      <c r="A49" s="2">
        <f>A48+1</f>
        <v>29</v>
      </c>
      <c r="B49" s="3" t="s">
        <v>7</v>
      </c>
      <c r="C49" s="1">
        <v>12746</v>
      </c>
      <c r="D49" s="1">
        <v>242183</v>
      </c>
      <c r="E49" s="6">
        <v>73430</v>
      </c>
      <c r="F49" s="1">
        <v>7001</v>
      </c>
      <c r="G49" s="1">
        <v>10000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47876</v>
      </c>
      <c r="N49" s="1">
        <v>0</v>
      </c>
      <c r="O49" s="32">
        <f>SUM(C49:N49)</f>
        <v>393236</v>
      </c>
      <c r="P49" s="32"/>
    </row>
    <row r="50" spans="1:16" ht="12" customHeight="1">
      <c r="A50" s="2">
        <f>A49+1</f>
        <v>30</v>
      </c>
      <c r="B50" s="3" t="s">
        <v>42</v>
      </c>
      <c r="C50" s="4">
        <f t="shared" ref="C50:M50" si="7">C48/C49</f>
        <v>0.71881374548878074</v>
      </c>
      <c r="D50" s="4">
        <f t="shared" si="7"/>
        <v>0.37978305661421324</v>
      </c>
      <c r="E50" s="11">
        <f t="shared" si="7"/>
        <v>0.52358708974533574</v>
      </c>
      <c r="F50" s="4">
        <f t="shared" si="7"/>
        <v>5.9991429795743463E-2</v>
      </c>
      <c r="G50" s="4">
        <f t="shared" si="7"/>
        <v>1.48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f t="shared" si="7"/>
        <v>1.8049962402874091</v>
      </c>
      <c r="N50" s="4">
        <v>0</v>
      </c>
      <c r="O50" s="4">
        <f>O48/O49</f>
        <v>0.61342806864071453</v>
      </c>
      <c r="P50" s="4"/>
    </row>
    <row r="51" spans="1:16" ht="5.15" customHeight="1">
      <c r="A51" s="2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6" ht="12" customHeight="1">
      <c r="A52" s="2">
        <f>A50+1</f>
        <v>31</v>
      </c>
      <c r="B52" s="3" t="s">
        <v>62</v>
      </c>
      <c r="C52" s="1">
        <v>0</v>
      </c>
      <c r="D52" s="1">
        <v>0</v>
      </c>
      <c r="E52" s="1">
        <v>-102187</v>
      </c>
      <c r="F52" s="1">
        <v>-16609</v>
      </c>
      <c r="G52" s="1">
        <v>133812</v>
      </c>
      <c r="H52" s="1">
        <v>404878</v>
      </c>
      <c r="I52" s="1">
        <v>0</v>
      </c>
      <c r="J52" s="1">
        <v>9332</v>
      </c>
      <c r="K52" s="1">
        <v>0</v>
      </c>
      <c r="L52" s="1">
        <v>-632</v>
      </c>
      <c r="M52" s="1">
        <v>2067</v>
      </c>
      <c r="N52" s="1">
        <v>117229</v>
      </c>
      <c r="O52" s="32">
        <f>SUM(C52:N52)</f>
        <v>547890</v>
      </c>
      <c r="P52" s="32"/>
    </row>
    <row r="53" spans="1:16" ht="12" customHeight="1">
      <c r="A53" s="2">
        <f>A52+1</f>
        <v>32</v>
      </c>
      <c r="B53" s="3" t="s">
        <v>7</v>
      </c>
      <c r="C53" s="1">
        <v>0</v>
      </c>
      <c r="D53" s="1">
        <v>0</v>
      </c>
      <c r="E53" s="6">
        <v>525000</v>
      </c>
      <c r="F53" s="1">
        <v>84967</v>
      </c>
      <c r="G53" s="1">
        <v>85000</v>
      </c>
      <c r="H53" s="1">
        <v>264626</v>
      </c>
      <c r="I53" s="1">
        <v>0</v>
      </c>
      <c r="J53" s="1">
        <v>20328</v>
      </c>
      <c r="K53" s="1">
        <v>0</v>
      </c>
      <c r="L53" s="1">
        <v>4424</v>
      </c>
      <c r="M53" s="1">
        <v>1060</v>
      </c>
      <c r="N53" s="1">
        <v>52007</v>
      </c>
      <c r="O53" s="32">
        <f>SUM(C53:N53)</f>
        <v>1037412</v>
      </c>
      <c r="P53" s="32"/>
    </row>
    <row r="54" spans="1:16" ht="12" customHeight="1">
      <c r="A54" s="2">
        <f>A53+1</f>
        <v>33</v>
      </c>
      <c r="B54" s="3" t="s">
        <v>42</v>
      </c>
      <c r="C54" s="4">
        <v>0</v>
      </c>
      <c r="D54" s="4">
        <v>0</v>
      </c>
      <c r="E54" s="11">
        <f t="shared" ref="E54:H54" si="8">E52/E53</f>
        <v>-0.19464190476190477</v>
      </c>
      <c r="F54" s="11">
        <f t="shared" si="8"/>
        <v>-0.19547589063989548</v>
      </c>
      <c r="G54" s="11">
        <f t="shared" si="8"/>
        <v>1.5742588235294117</v>
      </c>
      <c r="H54" s="11">
        <f t="shared" si="8"/>
        <v>1.5300008313619977</v>
      </c>
      <c r="I54" s="4">
        <v>0</v>
      </c>
      <c r="J54" s="11">
        <f t="shared" ref="J54" si="9">J52/J53</f>
        <v>0.45907123179850451</v>
      </c>
      <c r="K54" s="4">
        <v>0</v>
      </c>
      <c r="L54" s="11">
        <f t="shared" ref="L54:N54" si="10">L52/L53</f>
        <v>-0.14285714285714285</v>
      </c>
      <c r="M54" s="11">
        <f t="shared" si="10"/>
        <v>1.95</v>
      </c>
      <c r="N54" s="11">
        <f t="shared" si="10"/>
        <v>2.2541004095602517</v>
      </c>
      <c r="O54" s="4">
        <f>O52/O53</f>
        <v>0.52813154272362384</v>
      </c>
      <c r="P54" s="4"/>
    </row>
    <row r="55" spans="1:16" ht="5.15" customHeight="1">
      <c r="A55" s="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6" ht="12" customHeight="1">
      <c r="A56" s="2">
        <f>A54+1</f>
        <v>34</v>
      </c>
      <c r="B56" s="3" t="s">
        <v>46</v>
      </c>
      <c r="C56" s="6">
        <v>2700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32">
        <f>SUM(C56:N56)</f>
        <v>2700</v>
      </c>
      <c r="P56" s="32"/>
    </row>
    <row r="57" spans="1:16" ht="12" customHeight="1">
      <c r="A57" s="2">
        <f>A56+1</f>
        <v>35</v>
      </c>
      <c r="B57" s="3" t="s">
        <v>7</v>
      </c>
      <c r="C57" s="6">
        <v>4500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32">
        <f>SUM(C57:N57)</f>
        <v>4500</v>
      </c>
      <c r="P57" s="32"/>
    </row>
    <row r="58" spans="1:16" ht="12" customHeight="1">
      <c r="A58" s="2">
        <f>A57+1</f>
        <v>36</v>
      </c>
      <c r="B58" s="3" t="s">
        <v>42</v>
      </c>
      <c r="C58" s="4">
        <f t="shared" ref="C58:O58" si="11">C56/C57</f>
        <v>0.6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f t="shared" si="11"/>
        <v>0.6</v>
      </c>
      <c r="P58" s="4"/>
    </row>
    <row r="59" spans="1:16" ht="5.15" customHeight="1">
      <c r="A59" s="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32"/>
    </row>
    <row r="60" spans="1:16" ht="12" customHeight="1">
      <c r="A60" s="2">
        <f>A58+1</f>
        <v>37</v>
      </c>
      <c r="B60" s="3" t="s">
        <v>53</v>
      </c>
      <c r="C60" s="32">
        <v>366930</v>
      </c>
      <c r="D60" s="32">
        <v>2</v>
      </c>
      <c r="E60" s="32">
        <v>-1801</v>
      </c>
      <c r="F60" s="1">
        <v>0</v>
      </c>
      <c r="G60" s="1">
        <v>0</v>
      </c>
      <c r="H60" s="1">
        <v>0</v>
      </c>
      <c r="I60" s="1">
        <v>0</v>
      </c>
      <c r="J60" s="32">
        <v>650</v>
      </c>
      <c r="K60" s="1">
        <v>0</v>
      </c>
      <c r="L60" s="1">
        <v>0</v>
      </c>
      <c r="M60" s="1">
        <v>0</v>
      </c>
      <c r="N60" s="1">
        <v>0</v>
      </c>
      <c r="O60" s="32">
        <f>SUM(C60:N60)</f>
        <v>365781</v>
      </c>
      <c r="P60" s="32"/>
    </row>
    <row r="61" spans="1:16" ht="12" customHeight="1">
      <c r="A61" s="2">
        <f>A60+1</f>
        <v>38</v>
      </c>
      <c r="B61" s="3" t="s">
        <v>7</v>
      </c>
      <c r="C61" s="32">
        <v>302000</v>
      </c>
      <c r="D61" s="32">
        <v>9</v>
      </c>
      <c r="E61" s="32">
        <v>31300</v>
      </c>
      <c r="F61" s="1">
        <v>0</v>
      </c>
      <c r="G61" s="1">
        <v>0</v>
      </c>
      <c r="H61" s="1">
        <v>0</v>
      </c>
      <c r="I61" s="1">
        <v>0</v>
      </c>
      <c r="J61" s="32">
        <v>718</v>
      </c>
      <c r="K61" s="1">
        <v>0</v>
      </c>
      <c r="L61" s="1">
        <v>0</v>
      </c>
      <c r="M61" s="1">
        <v>0</v>
      </c>
      <c r="N61" s="1">
        <v>0</v>
      </c>
      <c r="O61" s="32">
        <f>SUM(C61:N61)</f>
        <v>334027</v>
      </c>
      <c r="P61" s="32"/>
    </row>
    <row r="62" spans="1:16" ht="12" customHeight="1">
      <c r="A62" s="2">
        <f>A61+1</f>
        <v>39</v>
      </c>
      <c r="B62" s="3" t="s">
        <v>42</v>
      </c>
      <c r="C62" s="4">
        <f t="shared" ref="C62:E62" si="12">C60/C61</f>
        <v>1.2150000000000001</v>
      </c>
      <c r="D62" s="4">
        <f t="shared" si="12"/>
        <v>0.22222222222222221</v>
      </c>
      <c r="E62" s="4">
        <f t="shared" si="12"/>
        <v>-5.7539936102236421E-2</v>
      </c>
      <c r="F62" s="4">
        <v>0</v>
      </c>
      <c r="G62" s="4">
        <v>0</v>
      </c>
      <c r="H62" s="4">
        <v>0</v>
      </c>
      <c r="I62" s="4">
        <v>0</v>
      </c>
      <c r="J62" s="4">
        <f t="shared" ref="J62" si="13">J60/J61</f>
        <v>0.90529247910863508</v>
      </c>
      <c r="K62" s="4">
        <v>0</v>
      </c>
      <c r="L62" s="4">
        <v>0</v>
      </c>
      <c r="M62" s="4">
        <v>0</v>
      </c>
      <c r="N62" s="4">
        <v>0</v>
      </c>
      <c r="O62" s="4">
        <f t="shared" ref="O62" si="14">O60/O61</f>
        <v>1.0950641714591933</v>
      </c>
      <c r="P62" s="4"/>
    </row>
    <row r="63" spans="1:16" ht="5.15" customHeight="1">
      <c r="A63" s="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12" customHeight="1">
      <c r="A64" s="2">
        <f>A62+1</f>
        <v>40</v>
      </c>
      <c r="B64" s="3" t="s">
        <v>54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688500</v>
      </c>
      <c r="L64" s="1">
        <v>0</v>
      </c>
      <c r="M64" s="13">
        <v>26288</v>
      </c>
      <c r="N64" s="13">
        <v>1018418</v>
      </c>
      <c r="O64" s="32">
        <f>SUM(C64:N64)</f>
        <v>1733206</v>
      </c>
      <c r="P64" s="32"/>
    </row>
    <row r="65" spans="1:19" ht="12" customHeight="1">
      <c r="A65" s="2">
        <f>A64+1</f>
        <v>41</v>
      </c>
      <c r="B65" s="3" t="s">
        <v>7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300000</v>
      </c>
      <c r="L65" s="1">
        <v>0</v>
      </c>
      <c r="M65" s="1">
        <v>13307</v>
      </c>
      <c r="N65" s="6">
        <v>444724</v>
      </c>
      <c r="O65" s="32">
        <f>SUM(C65:N65)</f>
        <v>758031</v>
      </c>
      <c r="P65" s="32"/>
    </row>
    <row r="66" spans="1:19" ht="12" customHeight="1">
      <c r="A66" s="2">
        <f>A65+1</f>
        <v>42</v>
      </c>
      <c r="B66" s="3" t="s">
        <v>42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f t="shared" ref="K66:O66" si="15">K64/K65</f>
        <v>2.2949999999999999</v>
      </c>
      <c r="L66" s="4">
        <v>0</v>
      </c>
      <c r="M66" s="4">
        <f t="shared" si="15"/>
        <v>1.9755016156909897</v>
      </c>
      <c r="N66" s="4">
        <f t="shared" si="15"/>
        <v>2.2900000899434256</v>
      </c>
      <c r="O66" s="4">
        <f t="shared" si="15"/>
        <v>2.2864579416936772</v>
      </c>
      <c r="P66" s="4"/>
    </row>
    <row r="67" spans="1:19" ht="5.15" customHeight="1">
      <c r="A67" s="2"/>
      <c r="P67" s="32"/>
    </row>
    <row r="68" spans="1:19" ht="12" customHeight="1">
      <c r="A68" s="2">
        <f>A66+1</f>
        <v>43</v>
      </c>
      <c r="B68" s="3" t="s">
        <v>47</v>
      </c>
      <c r="C68" s="1">
        <f>C12+C16+C20+C24+C28+C32+C36+C40++C44+C48+C52+C56+C60+C64</f>
        <v>397219</v>
      </c>
      <c r="D68" s="1">
        <f t="shared" ref="D68:O68" si="16">D12+D16+D20+D24+D28+D32+D36+D40++D44+D48+D52+D56+D60+D64</f>
        <v>171941</v>
      </c>
      <c r="E68" s="1">
        <f t="shared" si="16"/>
        <v>-27228</v>
      </c>
      <c r="F68" s="1">
        <f t="shared" si="16"/>
        <v>45344</v>
      </c>
      <c r="G68" s="1">
        <f t="shared" si="16"/>
        <v>817373</v>
      </c>
      <c r="H68" s="1">
        <f t="shared" si="16"/>
        <v>446878</v>
      </c>
      <c r="I68" s="1">
        <f t="shared" si="16"/>
        <v>915433</v>
      </c>
      <c r="J68" s="1">
        <f t="shared" si="16"/>
        <v>529843</v>
      </c>
      <c r="K68" s="1">
        <f t="shared" si="16"/>
        <v>709500</v>
      </c>
      <c r="L68" s="1">
        <f t="shared" si="16"/>
        <v>254195</v>
      </c>
      <c r="M68" s="1">
        <f t="shared" si="16"/>
        <v>1553188</v>
      </c>
      <c r="N68" s="1">
        <f t="shared" si="16"/>
        <v>1178179</v>
      </c>
      <c r="O68" s="1">
        <f t="shared" si="16"/>
        <v>6991865</v>
      </c>
      <c r="P68" s="32"/>
      <c r="S68" s="32"/>
    </row>
    <row r="69" spans="1:19" ht="12" customHeight="1">
      <c r="A69" s="2">
        <f>A68+1</f>
        <v>44</v>
      </c>
      <c r="B69" s="3" t="s">
        <v>9</v>
      </c>
      <c r="C69" s="1">
        <f>C13+C17+C21+C25+C29+C33+C37+C41+C45+C49+C53+C57+C61+C65</f>
        <v>354146</v>
      </c>
      <c r="D69" s="1">
        <f t="shared" ref="D69:O69" si="17">D13+D17+D21+D25+D29+D33+D37+D41+D45+D49+D53+D57+D61+D65</f>
        <v>404997</v>
      </c>
      <c r="E69" s="1">
        <f t="shared" si="17"/>
        <v>732282</v>
      </c>
      <c r="F69" s="1">
        <f t="shared" si="17"/>
        <v>722401</v>
      </c>
      <c r="G69" s="1">
        <f t="shared" si="17"/>
        <v>1074100</v>
      </c>
      <c r="H69" s="1">
        <f t="shared" si="17"/>
        <v>644626</v>
      </c>
      <c r="I69" s="1">
        <f t="shared" si="17"/>
        <v>1210845</v>
      </c>
      <c r="J69" s="1">
        <f t="shared" si="17"/>
        <v>1084090</v>
      </c>
      <c r="K69" s="1">
        <f t="shared" si="17"/>
        <v>1050000</v>
      </c>
      <c r="L69" s="1">
        <f t="shared" si="17"/>
        <v>904401</v>
      </c>
      <c r="M69" s="1">
        <f t="shared" si="17"/>
        <v>859150</v>
      </c>
      <c r="N69" s="1">
        <f t="shared" si="17"/>
        <v>511981</v>
      </c>
      <c r="O69" s="1">
        <f t="shared" si="17"/>
        <v>9553019</v>
      </c>
      <c r="P69" s="32"/>
      <c r="S69" s="32"/>
    </row>
    <row r="70" spans="1:19" ht="12" customHeight="1">
      <c r="A70" s="2">
        <f>A69+1</f>
        <v>45</v>
      </c>
      <c r="B70" s="3" t="s">
        <v>48</v>
      </c>
      <c r="C70" s="4">
        <f t="shared" ref="C70:O70" si="18">C68/C69</f>
        <v>1.1216249795282172</v>
      </c>
      <c r="D70" s="4">
        <f t="shared" si="18"/>
        <v>0.42454882381844805</v>
      </c>
      <c r="E70" s="4">
        <f t="shared" si="18"/>
        <v>-3.7182396945439053E-2</v>
      </c>
      <c r="F70" s="4">
        <f t="shared" si="18"/>
        <v>6.2768462391386504E-2</v>
      </c>
      <c r="G70" s="4">
        <f t="shared" si="18"/>
        <v>0.76098407969462811</v>
      </c>
      <c r="H70" s="4">
        <f t="shared" si="18"/>
        <v>0.69323607797389497</v>
      </c>
      <c r="I70" s="4">
        <f t="shared" si="18"/>
        <v>0.75602822822078797</v>
      </c>
      <c r="J70" s="4">
        <f t="shared" si="18"/>
        <v>0.48874447693457185</v>
      </c>
      <c r="K70" s="4">
        <f t="shared" si="18"/>
        <v>0.67571428571428571</v>
      </c>
      <c r="L70" s="4">
        <f t="shared" si="18"/>
        <v>0.28106448356425967</v>
      </c>
      <c r="M70" s="4">
        <f t="shared" si="18"/>
        <v>1.8078193563405691</v>
      </c>
      <c r="N70" s="4">
        <f t="shared" si="18"/>
        <v>2.3012162560720029</v>
      </c>
      <c r="O70" s="4">
        <f t="shared" si="18"/>
        <v>0.73190108802254028</v>
      </c>
      <c r="P70" s="4"/>
      <c r="Q70" s="39" t="str">
        <f>R2</f>
        <v>PAGE 2 OF 5</v>
      </c>
      <c r="R70" s="39" t="str">
        <f>R1</f>
        <v>SCHEDULE I-1.3</v>
      </c>
    </row>
    <row r="71" spans="1:19" ht="5.15" customHeight="1">
      <c r="A71" s="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9"/>
      <c r="R71" s="39"/>
    </row>
    <row r="72" spans="1:19" ht="12" customHeight="1">
      <c r="A72" s="2">
        <f>A70+1</f>
        <v>46</v>
      </c>
      <c r="B72" s="3" t="s">
        <v>87</v>
      </c>
      <c r="C72" s="13">
        <v>226017</v>
      </c>
      <c r="D72" s="13">
        <v>296831</v>
      </c>
      <c r="E72" s="13">
        <v>455544</v>
      </c>
      <c r="F72" s="13">
        <v>460779</v>
      </c>
      <c r="G72" s="13">
        <v>552444</v>
      </c>
      <c r="H72" s="13">
        <v>321774</v>
      </c>
      <c r="I72" s="13">
        <v>495812</v>
      </c>
      <c r="J72" s="13">
        <v>476468</v>
      </c>
      <c r="K72" s="13">
        <v>523123</v>
      </c>
      <c r="L72" s="13">
        <v>558705</v>
      </c>
      <c r="M72" s="13">
        <v>599156</v>
      </c>
      <c r="N72" s="13">
        <v>357216</v>
      </c>
      <c r="O72" s="32">
        <f>SUM(C72:N72)</f>
        <v>5323869</v>
      </c>
      <c r="P72" s="32"/>
      <c r="Q72" s="39"/>
      <c r="R72" s="39"/>
    </row>
    <row r="73" spans="1:19" ht="5.15" customHeight="1">
      <c r="Q73" s="39"/>
      <c r="R73" s="39"/>
    </row>
    <row r="74" spans="1:19" ht="12" customHeight="1">
      <c r="A74" s="2">
        <f>A72+1</f>
        <v>47</v>
      </c>
      <c r="B74" s="3" t="s">
        <v>83</v>
      </c>
      <c r="C74" s="13">
        <v>24667</v>
      </c>
      <c r="D74" s="13">
        <v>24666</v>
      </c>
      <c r="E74" s="13">
        <v>24684</v>
      </c>
      <c r="F74" s="13">
        <v>25229</v>
      </c>
      <c r="G74" s="13">
        <v>24666</v>
      </c>
      <c r="H74" s="13">
        <v>24667</v>
      </c>
      <c r="I74" s="13">
        <v>24710</v>
      </c>
      <c r="J74" s="13">
        <v>24763</v>
      </c>
      <c r="K74" s="13">
        <v>24752</v>
      </c>
      <c r="L74" s="13">
        <v>25201</v>
      </c>
      <c r="M74" s="13">
        <v>25333</v>
      </c>
      <c r="N74" s="13">
        <v>25377</v>
      </c>
      <c r="O74" s="32">
        <f>SUM(C74:N74)</f>
        <v>298715</v>
      </c>
      <c r="P74" s="32"/>
      <c r="Q74" s="39"/>
      <c r="R74" s="39"/>
    </row>
    <row r="75" spans="1:19" ht="5.15" customHeight="1">
      <c r="A75" s="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32"/>
      <c r="P75" s="32"/>
      <c r="Q75" s="39"/>
      <c r="R75" s="39"/>
    </row>
    <row r="76" spans="1:19" ht="12" customHeight="1">
      <c r="A76" s="2">
        <f>A74+1</f>
        <v>48</v>
      </c>
      <c r="B76" s="3" t="s">
        <v>73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f>SUM(C76:N76)</f>
        <v>0</v>
      </c>
      <c r="P76" s="32"/>
      <c r="Q76" s="39"/>
      <c r="R76" s="39"/>
    </row>
    <row r="77" spans="1:19" ht="12" customHeight="1">
      <c r="A77" s="2">
        <f>A76+1</f>
        <v>49</v>
      </c>
      <c r="B77" s="3" t="s">
        <v>74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f>SUM(C77:N77)</f>
        <v>0</v>
      </c>
      <c r="P77" s="32"/>
      <c r="Q77" s="39"/>
      <c r="R77" s="39"/>
    </row>
    <row r="78" spans="1:19" ht="12" customHeight="1">
      <c r="A78" s="2">
        <f>A77+1</f>
        <v>50</v>
      </c>
      <c r="B78" s="3" t="s">
        <v>75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32"/>
      <c r="Q78" s="39"/>
      <c r="R78" s="39"/>
    </row>
    <row r="79" spans="1:19" ht="5.15" customHeight="1">
      <c r="A79" s="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32"/>
      <c r="P79" s="32"/>
      <c r="Q79" s="39"/>
      <c r="R79" s="39"/>
    </row>
    <row r="80" spans="1:19" ht="12" customHeight="1">
      <c r="A80" s="3" t="s">
        <v>6</v>
      </c>
      <c r="Q80" s="39"/>
      <c r="R80" s="39"/>
    </row>
    <row r="81" spans="1:18" ht="12" customHeight="1">
      <c r="A81" s="3" t="s">
        <v>84</v>
      </c>
      <c r="B81" s="3" t="s">
        <v>85</v>
      </c>
      <c r="Q81" s="39"/>
      <c r="R81" s="39"/>
    </row>
    <row r="82" spans="1:18" ht="12" customHeight="1">
      <c r="A82" s="3" t="s">
        <v>23</v>
      </c>
      <c r="B82" s="3" t="s">
        <v>24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39"/>
      <c r="R82" s="39"/>
    </row>
    <row r="83" spans="1:18" ht="12" customHeight="1">
      <c r="A83" s="3" t="s">
        <v>25</v>
      </c>
      <c r="B83" s="10" t="s">
        <v>8</v>
      </c>
      <c r="Q83" s="39"/>
      <c r="R83" s="39"/>
    </row>
    <row r="84" spans="1:18" ht="12" customHeight="1">
      <c r="A84" s="3" t="s">
        <v>29</v>
      </c>
      <c r="B84" s="3" t="s">
        <v>94</v>
      </c>
      <c r="Q84" s="39"/>
      <c r="R84" s="39"/>
    </row>
    <row r="85" spans="1:18" ht="12" customHeight="1">
      <c r="A85" s="3" t="s">
        <v>77</v>
      </c>
      <c r="B85" s="3" t="s">
        <v>41</v>
      </c>
      <c r="Q85" s="39"/>
      <c r="R85" s="39"/>
    </row>
    <row r="86" spans="1:18">
      <c r="B86" s="3" t="s">
        <v>101</v>
      </c>
      <c r="Q86" s="39"/>
      <c r="R86" s="39"/>
    </row>
    <row r="87" spans="1:18">
      <c r="Q87" s="39"/>
      <c r="R87" s="39"/>
    </row>
    <row r="88" spans="1:18" ht="15.75" customHeight="1">
      <c r="B88" s="3" t="s">
        <v>69</v>
      </c>
      <c r="Q88" s="39"/>
      <c r="R88" s="39"/>
    </row>
    <row r="91" spans="1:18">
      <c r="B91" s="10"/>
    </row>
    <row r="93" spans="1:18">
      <c r="O93" s="18"/>
    </row>
    <row r="94" spans="1:18">
      <c r="O94" s="18"/>
    </row>
    <row r="95" spans="1:18">
      <c r="O95" s="18"/>
    </row>
    <row r="96" spans="1:18">
      <c r="O96" s="18"/>
    </row>
    <row r="97" spans="15:15">
      <c r="O97" s="19"/>
    </row>
  </sheetData>
  <mergeCells count="3">
    <mergeCell ref="B7:N7"/>
    <mergeCell ref="Q70:Q88"/>
    <mergeCell ref="R70:R88"/>
  </mergeCells>
  <printOptions horizontalCentered="1"/>
  <pageMargins left="0.5" right="0.5" top="1.25" bottom="0.5" header="1.25" footer="0"/>
  <pageSetup scale="58" orientation="landscape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8FD68-9B4A-4860-B571-53691A8FF700}">
  <sheetPr>
    <pageSetUpPr fitToPage="1"/>
  </sheetPr>
  <dimension ref="A1:S97"/>
  <sheetViews>
    <sheetView topLeftCell="A79" zoomScaleNormal="100" zoomScaleSheetLayoutView="85" workbookViewId="0">
      <selection activeCell="D95" sqref="D95"/>
    </sheetView>
  </sheetViews>
  <sheetFormatPr defaultColWidth="9.109375" defaultRowHeight="12.5"/>
  <cols>
    <col min="1" max="1" width="4.77734375" style="3" customWidth="1"/>
    <col min="2" max="2" width="39.33203125" style="3" customWidth="1"/>
    <col min="3" max="15" width="15.77734375" style="3" customWidth="1"/>
    <col min="16" max="16" width="3.33203125" style="3" customWidth="1"/>
    <col min="17" max="18" width="3.77734375" style="3" customWidth="1"/>
    <col min="19" max="19" width="13.44140625" style="3" bestFit="1" customWidth="1"/>
    <col min="20" max="16384" width="9.109375" style="3"/>
  </cols>
  <sheetData>
    <row r="1" spans="1:18" ht="12" customHeight="1">
      <c r="A1" s="3" t="s">
        <v>0</v>
      </c>
      <c r="D1" s="26"/>
      <c r="E1" s="15"/>
      <c r="F1" s="15"/>
      <c r="G1" s="15"/>
      <c r="R1" s="7" t="s">
        <v>28</v>
      </c>
    </row>
    <row r="2" spans="1:18" ht="12" customHeight="1">
      <c r="A2" s="3" t="s">
        <v>63</v>
      </c>
      <c r="D2" s="25"/>
      <c r="E2" s="29"/>
      <c r="F2" s="15"/>
      <c r="G2" s="15"/>
      <c r="R2" s="7" t="s">
        <v>58</v>
      </c>
    </row>
    <row r="3" spans="1:18" ht="12" customHeight="1">
      <c r="A3" s="3" t="s">
        <v>27</v>
      </c>
      <c r="D3" s="25"/>
      <c r="E3" s="29"/>
      <c r="F3" s="15"/>
      <c r="G3" s="15"/>
    </row>
    <row r="4" spans="1:18" ht="12" customHeight="1">
      <c r="A4" s="3" t="str">
        <f>Newman!A4</f>
        <v>SPONSOR:  DAVID C. HAWKINS</v>
      </c>
      <c r="D4" s="15"/>
      <c r="E4" s="15"/>
      <c r="F4" s="30"/>
      <c r="G4" s="15"/>
    </row>
    <row r="5" spans="1:18" ht="12" customHeight="1">
      <c r="A5" s="3" t="s">
        <v>71</v>
      </c>
      <c r="D5" s="15"/>
      <c r="E5" s="15"/>
      <c r="F5" s="30"/>
      <c r="G5" s="15"/>
    </row>
    <row r="6" spans="1:18" ht="12" customHeight="1">
      <c r="A6" s="3" t="s">
        <v>64</v>
      </c>
    </row>
    <row r="7" spans="1:18" ht="14.5" customHeight="1">
      <c r="A7" s="17"/>
      <c r="B7" s="38" t="s">
        <v>88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16"/>
      <c r="P7" s="8"/>
    </row>
    <row r="8" spans="1:18" ht="12" customHeight="1">
      <c r="B8" s="5" t="s">
        <v>1</v>
      </c>
      <c r="C8" s="5" t="s">
        <v>5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21</v>
      </c>
      <c r="N8" s="5" t="s">
        <v>22</v>
      </c>
      <c r="O8" s="2" t="s">
        <v>26</v>
      </c>
      <c r="P8" s="2"/>
    </row>
    <row r="9" spans="1:18" ht="12" customHeight="1">
      <c r="A9" s="3" t="s">
        <v>2</v>
      </c>
      <c r="C9" s="2">
        <v>2020</v>
      </c>
      <c r="D9" s="2">
        <v>2020</v>
      </c>
      <c r="E9" s="2">
        <v>2020</v>
      </c>
      <c r="F9" s="2">
        <v>2020</v>
      </c>
      <c r="G9" s="2">
        <v>2020</v>
      </c>
      <c r="H9" s="2">
        <v>2020</v>
      </c>
      <c r="I9" s="2">
        <v>2020</v>
      </c>
      <c r="J9" s="2">
        <v>2020</v>
      </c>
      <c r="K9" s="2">
        <v>2020</v>
      </c>
      <c r="L9" s="2">
        <v>2020</v>
      </c>
      <c r="M9" s="2">
        <v>2020</v>
      </c>
      <c r="N9" s="2">
        <v>2020</v>
      </c>
      <c r="O9" s="2" t="s">
        <v>15</v>
      </c>
      <c r="P9" s="2"/>
    </row>
    <row r="10" spans="1:18" ht="12" customHeight="1">
      <c r="A10" s="9" t="s">
        <v>3</v>
      </c>
      <c r="B10" s="23" t="s">
        <v>4</v>
      </c>
      <c r="C10" s="23" t="s">
        <v>38</v>
      </c>
      <c r="D10" s="23" t="s">
        <v>39</v>
      </c>
      <c r="E10" s="23" t="s">
        <v>40</v>
      </c>
      <c r="F10" s="23" t="s">
        <v>30</v>
      </c>
      <c r="G10" s="23" t="s">
        <v>20</v>
      </c>
      <c r="H10" s="23" t="s">
        <v>31</v>
      </c>
      <c r="I10" s="23" t="s">
        <v>32</v>
      </c>
      <c r="J10" s="23" t="s">
        <v>33</v>
      </c>
      <c r="K10" s="23" t="s">
        <v>34</v>
      </c>
      <c r="L10" s="23" t="s">
        <v>35</v>
      </c>
      <c r="M10" s="23" t="s">
        <v>36</v>
      </c>
      <c r="N10" s="23" t="s">
        <v>37</v>
      </c>
      <c r="O10" s="23" t="s">
        <v>76</v>
      </c>
      <c r="P10" s="14"/>
    </row>
    <row r="11" spans="1:18" ht="5.25" customHeight="1">
      <c r="L11" s="12"/>
    </row>
    <row r="12" spans="1:18" ht="12" customHeight="1">
      <c r="A12" s="2">
        <v>1</v>
      </c>
      <c r="B12" s="3" t="s">
        <v>49</v>
      </c>
      <c r="C12" s="1">
        <v>8352</v>
      </c>
      <c r="D12" s="1">
        <v>69433</v>
      </c>
      <c r="E12" s="1">
        <v>12393</v>
      </c>
      <c r="F12" s="1">
        <v>28606</v>
      </c>
      <c r="G12" s="6">
        <v>40441</v>
      </c>
      <c r="H12" s="1">
        <v>53060</v>
      </c>
      <c r="I12" s="1">
        <v>8686</v>
      </c>
      <c r="J12" s="1">
        <v>0</v>
      </c>
      <c r="K12" s="1">
        <v>12770</v>
      </c>
      <c r="L12" s="1">
        <v>316</v>
      </c>
      <c r="M12" s="1">
        <v>0</v>
      </c>
      <c r="N12" s="1">
        <v>0</v>
      </c>
      <c r="O12" s="33">
        <f>SUM(C12:N12)</f>
        <v>234057</v>
      </c>
      <c r="P12" s="32"/>
    </row>
    <row r="13" spans="1:18" ht="12" customHeight="1">
      <c r="A13" s="2">
        <f>A12+1</f>
        <v>2</v>
      </c>
      <c r="B13" s="3" t="s">
        <v>7</v>
      </c>
      <c r="C13" s="6">
        <v>12404</v>
      </c>
      <c r="D13" s="1">
        <v>198080</v>
      </c>
      <c r="E13" s="1">
        <v>15512</v>
      </c>
      <c r="F13" s="1">
        <v>33393</v>
      </c>
      <c r="G13" s="6">
        <v>26345</v>
      </c>
      <c r="H13" s="6">
        <v>37110</v>
      </c>
      <c r="I13" s="1">
        <v>6284</v>
      </c>
      <c r="J13" s="1">
        <v>0</v>
      </c>
      <c r="K13" s="6">
        <v>7974</v>
      </c>
      <c r="L13" s="1">
        <v>810</v>
      </c>
      <c r="M13" s="1">
        <v>0</v>
      </c>
      <c r="N13" s="1">
        <v>0</v>
      </c>
      <c r="O13" s="33">
        <f>SUM(C13:N13)</f>
        <v>337912</v>
      </c>
      <c r="P13" s="32"/>
    </row>
    <row r="14" spans="1:18" ht="12" customHeight="1">
      <c r="A14" s="2">
        <f>A13+1</f>
        <v>3</v>
      </c>
      <c r="B14" s="3" t="s">
        <v>42</v>
      </c>
      <c r="C14" s="4">
        <f t="shared" ref="C14:E14" si="0">C12/C13</f>
        <v>0.67333118348919707</v>
      </c>
      <c r="D14" s="4">
        <f t="shared" si="0"/>
        <v>0.3505300888529887</v>
      </c>
      <c r="E14" s="4">
        <f t="shared" si="0"/>
        <v>0.79892986075296546</v>
      </c>
      <c r="F14" s="4">
        <f>F12/F13</f>
        <v>0.85664660258137937</v>
      </c>
      <c r="G14" s="4">
        <f t="shared" ref="G14:L14" si="1">G12/G13</f>
        <v>1.5350540899601441</v>
      </c>
      <c r="H14" s="4">
        <f t="shared" si="1"/>
        <v>1.4298032875235787</v>
      </c>
      <c r="I14" s="4">
        <f t="shared" si="1"/>
        <v>1.3822406110757479</v>
      </c>
      <c r="J14" s="4">
        <v>0</v>
      </c>
      <c r="K14" s="4">
        <f t="shared" si="1"/>
        <v>1.6014547278655631</v>
      </c>
      <c r="L14" s="4">
        <f t="shared" si="1"/>
        <v>0.39012345679012345</v>
      </c>
      <c r="M14" s="4">
        <v>0</v>
      </c>
      <c r="N14" s="4">
        <v>0</v>
      </c>
      <c r="O14" s="4">
        <f>O12/O13</f>
        <v>0.69265666800823888</v>
      </c>
      <c r="P14" s="4"/>
    </row>
    <row r="15" spans="1:18" ht="5.15" customHeight="1">
      <c r="A15" s="2"/>
    </row>
    <row r="16" spans="1:18" ht="12" customHeight="1">
      <c r="A16" s="2">
        <f>A14+1</f>
        <v>4</v>
      </c>
      <c r="B16" s="3" t="s">
        <v>50</v>
      </c>
      <c r="C16" s="6">
        <v>14275</v>
      </c>
      <c r="D16" s="6">
        <v>8125</v>
      </c>
      <c r="E16" s="1">
        <v>5370</v>
      </c>
      <c r="F16" s="6">
        <v>14570</v>
      </c>
      <c r="G16" s="1">
        <v>35529</v>
      </c>
      <c r="H16" s="6">
        <v>50580</v>
      </c>
      <c r="I16" s="1">
        <v>125599</v>
      </c>
      <c r="J16" s="6">
        <v>116324</v>
      </c>
      <c r="K16" s="6">
        <v>107687</v>
      </c>
      <c r="L16" s="6">
        <v>11428</v>
      </c>
      <c r="M16" s="1">
        <v>0</v>
      </c>
      <c r="N16" s="6">
        <v>14473</v>
      </c>
      <c r="O16" s="32">
        <f>SUM(C16:N16)</f>
        <v>503960</v>
      </c>
      <c r="P16" s="32"/>
    </row>
    <row r="17" spans="1:16" ht="12" customHeight="1">
      <c r="A17" s="2">
        <f t="shared" ref="A17:A18" si="2">A16+1</f>
        <v>5</v>
      </c>
      <c r="B17" s="3" t="s">
        <v>7</v>
      </c>
      <c r="C17" s="6">
        <v>25990</v>
      </c>
      <c r="D17" s="6">
        <v>19388</v>
      </c>
      <c r="E17" s="1">
        <v>33240</v>
      </c>
      <c r="F17" s="6">
        <v>81332</v>
      </c>
      <c r="G17" s="1">
        <v>22976</v>
      </c>
      <c r="H17" s="6">
        <v>38326</v>
      </c>
      <c r="I17" s="1">
        <v>94469</v>
      </c>
      <c r="J17" s="6">
        <v>82089</v>
      </c>
      <c r="K17" s="6">
        <v>76807</v>
      </c>
      <c r="L17" s="6">
        <v>27180</v>
      </c>
      <c r="M17" s="1">
        <v>0</v>
      </c>
      <c r="N17" s="6">
        <v>6100</v>
      </c>
      <c r="O17" s="32">
        <f>SUM(C17:N17)</f>
        <v>507897</v>
      </c>
      <c r="P17" s="32"/>
    </row>
    <row r="18" spans="1:16" ht="12" customHeight="1">
      <c r="A18" s="2">
        <f t="shared" si="2"/>
        <v>6</v>
      </c>
      <c r="B18" s="3" t="s">
        <v>42</v>
      </c>
      <c r="C18" s="4">
        <f>C16/C17</f>
        <v>0.54924971142747214</v>
      </c>
      <c r="D18" s="4">
        <f>D16/D17</f>
        <v>0.41907365380647821</v>
      </c>
      <c r="E18" s="4">
        <f>E16/E17</f>
        <v>0.1615523465703971</v>
      </c>
      <c r="F18" s="4">
        <f t="shared" ref="F18:N18" si="3">F16/F17</f>
        <v>0.17914228102100035</v>
      </c>
      <c r="G18" s="4">
        <f t="shared" si="3"/>
        <v>1.5463527158774373</v>
      </c>
      <c r="H18" s="4">
        <f t="shared" si="3"/>
        <v>1.3197307310963837</v>
      </c>
      <c r="I18" s="4">
        <f t="shared" si="3"/>
        <v>1.3295260879230224</v>
      </c>
      <c r="J18" s="4">
        <f t="shared" si="3"/>
        <v>1.4170473510458161</v>
      </c>
      <c r="K18" s="4">
        <f t="shared" si="3"/>
        <v>1.4020466884528753</v>
      </c>
      <c r="L18" s="4">
        <f t="shared" si="3"/>
        <v>0.42045621780721121</v>
      </c>
      <c r="M18" s="4">
        <v>0</v>
      </c>
      <c r="N18" s="4">
        <f t="shared" si="3"/>
        <v>2.3726229508196721</v>
      </c>
      <c r="O18" s="4">
        <f>O16/O17</f>
        <v>0.99224842832306548</v>
      </c>
      <c r="P18" s="4"/>
    </row>
    <row r="19" spans="1:16" ht="5.15" customHeight="1">
      <c r="A19" s="2"/>
    </row>
    <row r="20" spans="1:16" ht="12.75" customHeight="1">
      <c r="A20" s="2">
        <f>A18+1</f>
        <v>7</v>
      </c>
      <c r="B20" s="3" t="s">
        <v>65</v>
      </c>
      <c r="C20" s="1">
        <v>1265</v>
      </c>
      <c r="D20" s="1">
        <v>0</v>
      </c>
      <c r="E20" s="1">
        <v>0</v>
      </c>
      <c r="F20" s="1">
        <v>-17977</v>
      </c>
      <c r="G20" s="1">
        <v>1487</v>
      </c>
      <c r="H20" s="1">
        <v>0</v>
      </c>
      <c r="I20" s="1">
        <v>0</v>
      </c>
      <c r="J20" s="1">
        <v>1114</v>
      </c>
      <c r="K20" s="1">
        <v>465</v>
      </c>
      <c r="L20" s="1">
        <v>0</v>
      </c>
      <c r="M20" s="1">
        <v>0</v>
      </c>
      <c r="N20" s="1">
        <v>0</v>
      </c>
      <c r="O20" s="32">
        <f>SUM(C20:N20)</f>
        <v>-13646</v>
      </c>
      <c r="P20" s="32"/>
    </row>
    <row r="21" spans="1:16" ht="12" customHeight="1">
      <c r="A21" s="2">
        <v>8</v>
      </c>
      <c r="B21" s="3" t="s">
        <v>7</v>
      </c>
      <c r="C21" s="1">
        <v>2939</v>
      </c>
      <c r="D21" s="1">
        <v>0</v>
      </c>
      <c r="E21" s="1">
        <v>0</v>
      </c>
      <c r="F21" s="1">
        <v>4746</v>
      </c>
      <c r="G21" s="1">
        <v>959</v>
      </c>
      <c r="H21" s="1">
        <v>0</v>
      </c>
      <c r="I21" s="1">
        <v>0</v>
      </c>
      <c r="J21" s="1">
        <v>733</v>
      </c>
      <c r="K21" s="1">
        <v>382</v>
      </c>
      <c r="L21" s="1">
        <v>0</v>
      </c>
      <c r="M21" s="1">
        <v>0</v>
      </c>
      <c r="N21" s="1">
        <v>0</v>
      </c>
      <c r="O21" s="32">
        <f>SUM(C21:N21)</f>
        <v>9759</v>
      </c>
      <c r="P21" s="32"/>
    </row>
    <row r="22" spans="1:16" ht="12" customHeight="1">
      <c r="A22" s="2">
        <v>9</v>
      </c>
      <c r="B22" s="3" t="s">
        <v>42</v>
      </c>
      <c r="C22" s="4">
        <f>C20/C21</f>
        <v>0.43041850969717593</v>
      </c>
      <c r="D22" s="4">
        <v>0</v>
      </c>
      <c r="E22" s="4">
        <v>0</v>
      </c>
      <c r="F22" s="4">
        <f t="shared" ref="F22:G22" si="4">F20/F21</f>
        <v>-3.7878213232195534</v>
      </c>
      <c r="G22" s="4">
        <f t="shared" si="4"/>
        <v>1.5505735140771637</v>
      </c>
      <c r="H22" s="4">
        <v>0</v>
      </c>
      <c r="I22" s="4">
        <v>0</v>
      </c>
      <c r="J22" s="4">
        <f t="shared" ref="J22" si="5">J20/J21</f>
        <v>1.5197817189631651</v>
      </c>
      <c r="K22" s="4">
        <f>K20/K21</f>
        <v>1.2172774869109948</v>
      </c>
      <c r="L22" s="4">
        <v>0</v>
      </c>
      <c r="M22" s="4">
        <v>0</v>
      </c>
      <c r="N22" s="4">
        <v>0</v>
      </c>
      <c r="O22" s="4">
        <f>O20/O21</f>
        <v>-1.3982990060457015</v>
      </c>
      <c r="P22" s="4"/>
    </row>
    <row r="23" spans="1:16" ht="5.15" customHeight="1">
      <c r="A23" s="2"/>
    </row>
    <row r="24" spans="1:16" ht="12.75" customHeight="1">
      <c r="A24" s="2">
        <f>A22+1</f>
        <v>10</v>
      </c>
      <c r="B24" s="3" t="s">
        <v>51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848</v>
      </c>
      <c r="O24" s="32">
        <f>SUM(C24:N24)</f>
        <v>848</v>
      </c>
      <c r="P24" s="32"/>
    </row>
    <row r="25" spans="1:16" ht="12" customHeight="1">
      <c r="A25" s="2">
        <f>A24+1</f>
        <v>11</v>
      </c>
      <c r="B25" s="3" t="s">
        <v>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32">
        <f>SUM(C25:N25)</f>
        <v>0</v>
      </c>
      <c r="P25" s="32"/>
    </row>
    <row r="26" spans="1:16" ht="12" customHeight="1">
      <c r="A26" s="2">
        <f>A25+1</f>
        <v>12</v>
      </c>
      <c r="B26" s="3" t="s">
        <v>42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/>
    </row>
    <row r="27" spans="1:16" ht="5.15" customHeight="1">
      <c r="A27" s="2"/>
    </row>
    <row r="28" spans="1:16" ht="12" customHeight="1">
      <c r="A28" s="2">
        <f>A26+1</f>
        <v>13</v>
      </c>
      <c r="B28" s="3" t="s">
        <v>43</v>
      </c>
      <c r="C28" s="1">
        <v>148346</v>
      </c>
      <c r="D28" s="1">
        <v>21055</v>
      </c>
      <c r="E28" s="6">
        <v>4026</v>
      </c>
      <c r="F28" s="1">
        <v>2409</v>
      </c>
      <c r="G28" s="1">
        <v>13315</v>
      </c>
      <c r="H28" s="1">
        <v>246602</v>
      </c>
      <c r="I28" s="1">
        <v>32004</v>
      </c>
      <c r="J28" s="1">
        <v>8157</v>
      </c>
      <c r="K28" s="1">
        <v>27081</v>
      </c>
      <c r="L28" s="1">
        <v>9240</v>
      </c>
      <c r="M28" s="1">
        <v>1508</v>
      </c>
      <c r="N28" s="1">
        <v>4719</v>
      </c>
      <c r="O28" s="32">
        <f>SUM(C28:N28)</f>
        <v>518462</v>
      </c>
      <c r="P28" s="32"/>
    </row>
    <row r="29" spans="1:16" ht="12" customHeight="1">
      <c r="A29" s="2">
        <f>A28+1</f>
        <v>14</v>
      </c>
      <c r="B29" s="3" t="s">
        <v>7</v>
      </c>
      <c r="C29" s="1">
        <v>140720</v>
      </c>
      <c r="D29" s="1">
        <v>52129</v>
      </c>
      <c r="E29" s="6">
        <v>26982</v>
      </c>
      <c r="F29" s="1">
        <v>109270</v>
      </c>
      <c r="G29" s="1">
        <v>93058</v>
      </c>
      <c r="H29" s="1">
        <v>267802</v>
      </c>
      <c r="I29" s="1">
        <v>79770</v>
      </c>
      <c r="J29" s="1">
        <v>36912</v>
      </c>
      <c r="K29" s="1">
        <v>41419</v>
      </c>
      <c r="L29" s="1">
        <v>64100</v>
      </c>
      <c r="M29" s="1">
        <v>788</v>
      </c>
      <c r="N29" s="1">
        <v>1761</v>
      </c>
      <c r="O29" s="32">
        <f>SUM(C29:N29)</f>
        <v>914711</v>
      </c>
      <c r="P29" s="32"/>
    </row>
    <row r="30" spans="1:16" ht="12" customHeight="1">
      <c r="A30" s="2">
        <f>A29+1</f>
        <v>15</v>
      </c>
      <c r="B30" s="3" t="s">
        <v>42</v>
      </c>
      <c r="C30" s="4">
        <f t="shared" ref="C30:O30" si="6">C28/C29</f>
        <v>1.0541927231381467</v>
      </c>
      <c r="D30" s="4">
        <f t="shared" si="6"/>
        <v>0.40390185885016017</v>
      </c>
      <c r="E30" s="4">
        <f t="shared" si="6"/>
        <v>0.149210584834334</v>
      </c>
      <c r="F30" s="4">
        <f t="shared" si="6"/>
        <v>2.2046307312162533E-2</v>
      </c>
      <c r="G30" s="4">
        <f t="shared" si="6"/>
        <v>0.14308280857099873</v>
      </c>
      <c r="H30" s="4">
        <f t="shared" si="6"/>
        <v>0.92083703631787661</v>
      </c>
      <c r="I30" s="4">
        <f t="shared" si="6"/>
        <v>0.40120345994734863</v>
      </c>
      <c r="J30" s="4">
        <f t="shared" si="6"/>
        <v>0.22098504551365408</v>
      </c>
      <c r="K30" s="4">
        <f t="shared" si="6"/>
        <v>0.65383036770564229</v>
      </c>
      <c r="L30" s="4">
        <f t="shared" si="6"/>
        <v>0.14414976599063964</v>
      </c>
      <c r="M30" s="4">
        <f t="shared" si="6"/>
        <v>1.9137055837563453</v>
      </c>
      <c r="N30" s="4">
        <f t="shared" si="6"/>
        <v>2.6797274275979559</v>
      </c>
      <c r="O30" s="4">
        <f t="shared" si="6"/>
        <v>0.56680416000244882</v>
      </c>
      <c r="P30" s="4"/>
    </row>
    <row r="31" spans="1:16" ht="5.15" customHeight="1">
      <c r="A31" s="2"/>
    </row>
    <row r="32" spans="1:16" ht="12" customHeight="1">
      <c r="A32" s="2">
        <f>A30+1</f>
        <v>16</v>
      </c>
      <c r="B32" s="3" t="s">
        <v>66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4882</v>
      </c>
      <c r="M32" s="1">
        <v>0</v>
      </c>
      <c r="N32" s="1">
        <v>0</v>
      </c>
      <c r="O32" s="32">
        <f>SUM(C32:N32)</f>
        <v>4882</v>
      </c>
      <c r="P32" s="32"/>
    </row>
    <row r="33" spans="1:16" ht="12" customHeight="1">
      <c r="A33" s="2">
        <f>A32+1</f>
        <v>17</v>
      </c>
      <c r="B33" s="3" t="s">
        <v>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1589</v>
      </c>
      <c r="M33" s="1">
        <v>0</v>
      </c>
      <c r="N33" s="1">
        <v>0</v>
      </c>
      <c r="O33" s="32">
        <f>SUM(C33:N33)</f>
        <v>1589</v>
      </c>
      <c r="P33" s="32"/>
    </row>
    <row r="34" spans="1:16" ht="12" customHeight="1">
      <c r="A34" s="2">
        <f>A33+1</f>
        <v>18</v>
      </c>
      <c r="B34" s="3" t="s">
        <v>42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f t="shared" ref="L34" si="7">L32/L33</f>
        <v>3.0723725613593453</v>
      </c>
      <c r="M34" s="4">
        <v>0</v>
      </c>
      <c r="N34" s="4">
        <v>0</v>
      </c>
      <c r="O34" s="4">
        <f>O32/O33</f>
        <v>3.0723725613593453</v>
      </c>
      <c r="P34" s="4"/>
    </row>
    <row r="35" spans="1:16" ht="5.15" customHeight="1">
      <c r="A35" s="2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6" ht="12" customHeight="1">
      <c r="A36" s="2">
        <f>A34+1</f>
        <v>19</v>
      </c>
      <c r="B36" s="3" t="s">
        <v>79</v>
      </c>
      <c r="C36" s="1">
        <v>65010</v>
      </c>
      <c r="D36" s="1">
        <v>0</v>
      </c>
      <c r="E36" s="1">
        <v>0</v>
      </c>
      <c r="F36" s="1">
        <v>53541</v>
      </c>
      <c r="G36" s="1">
        <v>127752</v>
      </c>
      <c r="H36" s="1">
        <v>146219</v>
      </c>
      <c r="I36" s="6">
        <v>280390</v>
      </c>
      <c r="J36" s="6">
        <v>273349</v>
      </c>
      <c r="K36" s="1">
        <v>316609</v>
      </c>
      <c r="L36" s="1">
        <v>29042</v>
      </c>
      <c r="M36" s="6">
        <v>288451</v>
      </c>
      <c r="N36" s="1">
        <v>269790</v>
      </c>
      <c r="O36" s="32">
        <f>SUM(C36:N36)</f>
        <v>1850153</v>
      </c>
      <c r="P36" s="32"/>
    </row>
    <row r="37" spans="1:16" ht="12" customHeight="1">
      <c r="A37" s="2">
        <f>A36+1</f>
        <v>20</v>
      </c>
      <c r="B37" s="3" t="s">
        <v>7</v>
      </c>
      <c r="C37" s="1">
        <v>53506</v>
      </c>
      <c r="D37" s="1">
        <v>0</v>
      </c>
      <c r="E37" s="1">
        <v>0</v>
      </c>
      <c r="F37" s="1">
        <v>221747</v>
      </c>
      <c r="G37" s="1">
        <v>222119</v>
      </c>
      <c r="H37" s="1">
        <v>220219</v>
      </c>
      <c r="I37" s="6">
        <v>341918</v>
      </c>
      <c r="J37" s="6">
        <v>350918</v>
      </c>
      <c r="K37" s="1">
        <v>308758</v>
      </c>
      <c r="L37" s="1">
        <v>122225</v>
      </c>
      <c r="M37" s="6">
        <v>124836</v>
      </c>
      <c r="N37" s="1">
        <v>105962</v>
      </c>
      <c r="O37" s="32">
        <f>SUM(C37:N37)</f>
        <v>2072208</v>
      </c>
      <c r="P37" s="32"/>
    </row>
    <row r="38" spans="1:16" ht="12" customHeight="1">
      <c r="A38" s="2">
        <f>A37+1</f>
        <v>21</v>
      </c>
      <c r="B38" s="3" t="s">
        <v>42</v>
      </c>
      <c r="C38" s="4">
        <f t="shared" ref="C38" si="8">C36/C37</f>
        <v>1.2150039247934812</v>
      </c>
      <c r="D38" s="4">
        <v>0</v>
      </c>
      <c r="E38" s="4">
        <v>0</v>
      </c>
      <c r="F38" s="4">
        <f t="shared" ref="F38:N38" si="9">F36/F37</f>
        <v>0.24145084262695776</v>
      </c>
      <c r="G38" s="4">
        <f t="shared" si="9"/>
        <v>0.5751511577127576</v>
      </c>
      <c r="H38" s="4">
        <f t="shared" si="9"/>
        <v>0.66397086536584038</v>
      </c>
      <c r="I38" s="4">
        <f t="shared" si="9"/>
        <v>0.82005042144607776</v>
      </c>
      <c r="J38" s="4">
        <f t="shared" si="9"/>
        <v>0.77895405764309611</v>
      </c>
      <c r="K38" s="4">
        <f t="shared" si="9"/>
        <v>1.0254276812260734</v>
      </c>
      <c r="L38" s="4">
        <f t="shared" si="9"/>
        <v>0.23761096338719576</v>
      </c>
      <c r="M38" s="4">
        <f t="shared" si="9"/>
        <v>2.3106395591015412</v>
      </c>
      <c r="N38" s="4">
        <f t="shared" si="9"/>
        <v>2.5461014325890412</v>
      </c>
      <c r="O38" s="4">
        <f>O36/O37</f>
        <v>0.89284135569402301</v>
      </c>
      <c r="P38" s="4"/>
    </row>
    <row r="39" spans="1:16" ht="5.15" customHeight="1">
      <c r="A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6" ht="12" customHeight="1">
      <c r="A40" s="2">
        <f>A38+1</f>
        <v>22</v>
      </c>
      <c r="B40" s="3" t="s">
        <v>44</v>
      </c>
      <c r="C40" s="1">
        <v>690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32">
        <f>SUM(C40:N40)</f>
        <v>690</v>
      </c>
      <c r="P40" s="32"/>
    </row>
    <row r="41" spans="1:16" ht="12" customHeight="1">
      <c r="A41" s="2">
        <f>A40+1</f>
        <v>23</v>
      </c>
      <c r="B41" s="3" t="s">
        <v>7</v>
      </c>
      <c r="C41" s="1">
        <v>1726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6">
        <v>0</v>
      </c>
      <c r="N41" s="1">
        <v>0</v>
      </c>
      <c r="O41" s="32">
        <f>SUM(C41:N41)</f>
        <v>1726</v>
      </c>
      <c r="P41" s="32"/>
    </row>
    <row r="42" spans="1:16" ht="12" customHeight="1">
      <c r="A42" s="2">
        <f>A41+1</f>
        <v>24</v>
      </c>
      <c r="B42" s="3" t="s">
        <v>42</v>
      </c>
      <c r="C42" s="4">
        <f>C40/C41</f>
        <v>0.39976825028968715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f>O40/O41</f>
        <v>0.39976825028968715</v>
      </c>
      <c r="P42" s="4"/>
    </row>
    <row r="43" spans="1:16" ht="5.15" customHeight="1">
      <c r="A43" s="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6" ht="12" customHeight="1">
      <c r="A44" s="2">
        <f>A42+1</f>
        <v>25</v>
      </c>
      <c r="B44" s="3" t="s">
        <v>52</v>
      </c>
      <c r="C44" s="1">
        <v>132061</v>
      </c>
      <c r="D44" s="1">
        <v>59418</v>
      </c>
      <c r="E44" s="1">
        <v>-23185</v>
      </c>
      <c r="F44" s="1">
        <v>26433</v>
      </c>
      <c r="G44" s="1">
        <v>594</v>
      </c>
      <c r="H44" s="1">
        <v>80327</v>
      </c>
      <c r="I44" s="1">
        <v>126667</v>
      </c>
      <c r="J44" s="1">
        <v>153137</v>
      </c>
      <c r="K44" s="1">
        <v>101650</v>
      </c>
      <c r="L44" s="1">
        <v>93228</v>
      </c>
      <c r="M44" s="6">
        <v>7404</v>
      </c>
      <c r="N44" s="1">
        <v>185353</v>
      </c>
      <c r="O44" s="32">
        <f>SUM(C44:N44)</f>
        <v>943087</v>
      </c>
      <c r="P44" s="32"/>
    </row>
    <row r="45" spans="1:16" ht="12" customHeight="1">
      <c r="A45" s="2">
        <f>A44+1</f>
        <v>26</v>
      </c>
      <c r="B45" s="3" t="s">
        <v>7</v>
      </c>
      <c r="C45" s="1">
        <v>110637</v>
      </c>
      <c r="D45" s="1">
        <v>153338</v>
      </c>
      <c r="E45" s="1">
        <v>103044</v>
      </c>
      <c r="F45" s="1">
        <v>141882</v>
      </c>
      <c r="G45" s="1">
        <v>29717</v>
      </c>
      <c r="H45" s="1">
        <v>84555</v>
      </c>
      <c r="I45" s="1">
        <v>126481</v>
      </c>
      <c r="J45" s="1">
        <v>143533</v>
      </c>
      <c r="K45" s="1">
        <v>93588</v>
      </c>
      <c r="L45" s="1">
        <v>68033</v>
      </c>
      <c r="M45" s="6">
        <v>3127</v>
      </c>
      <c r="N45" s="1">
        <v>80676</v>
      </c>
      <c r="O45" s="32">
        <f>SUM(C45:N45)</f>
        <v>1138611</v>
      </c>
      <c r="P45" s="32"/>
    </row>
    <row r="46" spans="1:16" ht="12" customHeight="1">
      <c r="A46" s="2">
        <f>A45+1</f>
        <v>27</v>
      </c>
      <c r="B46" s="3" t="s">
        <v>42</v>
      </c>
      <c r="C46" s="4">
        <f t="shared" ref="C46:O46" si="10">C44/C45</f>
        <v>1.1936422715728012</v>
      </c>
      <c r="D46" s="4">
        <f t="shared" si="10"/>
        <v>0.38749690226819183</v>
      </c>
      <c r="E46" s="4">
        <f t="shared" si="10"/>
        <v>-0.22500097045922129</v>
      </c>
      <c r="F46" s="4">
        <f t="shared" si="10"/>
        <v>0.18630270224552797</v>
      </c>
      <c r="G46" s="4">
        <f t="shared" si="10"/>
        <v>1.9988558737423025E-2</v>
      </c>
      <c r="H46" s="4">
        <f t="shared" si="10"/>
        <v>0.94999704334456858</v>
      </c>
      <c r="I46" s="4">
        <f t="shared" si="10"/>
        <v>1.0014705766083443</v>
      </c>
      <c r="J46" s="4">
        <f t="shared" si="10"/>
        <v>1.0669114419680492</v>
      </c>
      <c r="K46" s="4">
        <f t="shared" si="10"/>
        <v>1.0861435226738472</v>
      </c>
      <c r="L46" s="4">
        <f t="shared" si="10"/>
        <v>1.3703349844928197</v>
      </c>
      <c r="M46" s="4">
        <f t="shared" si="10"/>
        <v>2.3677646306363926</v>
      </c>
      <c r="N46" s="4">
        <f t="shared" si="10"/>
        <v>2.2974986365213943</v>
      </c>
      <c r="O46" s="4">
        <f t="shared" si="10"/>
        <v>0.82827849019551014</v>
      </c>
      <c r="P46" s="4"/>
    </row>
    <row r="47" spans="1:16" ht="5.15" customHeight="1">
      <c r="A47" s="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6" ht="12" customHeight="1">
      <c r="A48" s="2">
        <f>A46+1</f>
        <v>28</v>
      </c>
      <c r="B48" s="3" t="s">
        <v>45</v>
      </c>
      <c r="C48" s="1">
        <v>74880</v>
      </c>
      <c r="D48" s="1">
        <v>57737</v>
      </c>
      <c r="E48" s="6">
        <v>81312</v>
      </c>
      <c r="F48" s="1">
        <v>32154</v>
      </c>
      <c r="G48" s="1">
        <v>22864</v>
      </c>
      <c r="H48" s="1">
        <v>37739</v>
      </c>
      <c r="I48" s="1">
        <v>48614</v>
      </c>
      <c r="J48" s="1">
        <v>10280</v>
      </c>
      <c r="K48" s="1">
        <v>6603</v>
      </c>
      <c r="L48" s="1">
        <v>576</v>
      </c>
      <c r="M48" s="1">
        <v>95160</v>
      </c>
      <c r="N48" s="1">
        <v>2421</v>
      </c>
      <c r="O48" s="32">
        <f>SUM(C48:N48)</f>
        <v>470340</v>
      </c>
      <c r="P48" s="32"/>
    </row>
    <row r="49" spans="1:16" ht="12" customHeight="1">
      <c r="A49" s="2">
        <f>A48+1</f>
        <v>29</v>
      </c>
      <c r="B49" s="3" t="s">
        <v>7</v>
      </c>
      <c r="C49" s="1">
        <v>116153</v>
      </c>
      <c r="D49" s="1">
        <v>103744</v>
      </c>
      <c r="E49" s="6">
        <v>159848</v>
      </c>
      <c r="F49" s="1">
        <v>70727</v>
      </c>
      <c r="G49" s="1">
        <v>14018</v>
      </c>
      <c r="H49" s="1">
        <v>29585</v>
      </c>
      <c r="I49" s="1">
        <v>35907</v>
      </c>
      <c r="J49" s="1">
        <v>8295</v>
      </c>
      <c r="K49" s="1">
        <v>4522</v>
      </c>
      <c r="L49" s="1">
        <v>8740</v>
      </c>
      <c r="M49" s="1">
        <v>52720</v>
      </c>
      <c r="N49" s="1">
        <v>881</v>
      </c>
      <c r="O49" s="32">
        <f>SUM(C49:N49)</f>
        <v>605140</v>
      </c>
      <c r="P49" s="32"/>
    </row>
    <row r="50" spans="1:16" ht="12" customHeight="1">
      <c r="A50" s="2">
        <f>A49+1</f>
        <v>30</v>
      </c>
      <c r="B50" s="3" t="s">
        <v>42</v>
      </c>
      <c r="C50" s="4">
        <f t="shared" ref="C50:M50" si="11">C48/C49</f>
        <v>0.64466694790491852</v>
      </c>
      <c r="D50" s="4">
        <f t="shared" si="11"/>
        <v>0.55653338988278844</v>
      </c>
      <c r="E50" s="11">
        <f t="shared" si="11"/>
        <v>0.50868324908663232</v>
      </c>
      <c r="F50" s="4">
        <f t="shared" si="11"/>
        <v>0.45462129031345877</v>
      </c>
      <c r="G50" s="4">
        <f t="shared" si="11"/>
        <v>1.6310457982593809</v>
      </c>
      <c r="H50" s="4">
        <f t="shared" si="11"/>
        <v>1.2756126415413216</v>
      </c>
      <c r="I50" s="4">
        <f t="shared" si="11"/>
        <v>1.3538864288300332</v>
      </c>
      <c r="J50" s="4">
        <f t="shared" si="11"/>
        <v>1.2393007836045811</v>
      </c>
      <c r="K50" s="4">
        <f t="shared" si="11"/>
        <v>1.4601946041574525</v>
      </c>
      <c r="L50" s="4">
        <f t="shared" si="11"/>
        <v>6.5903890160183068E-2</v>
      </c>
      <c r="M50" s="4">
        <f t="shared" si="11"/>
        <v>1.8050075872534144</v>
      </c>
      <c r="N50" s="4">
        <f>N48/N49</f>
        <v>2.7480136208853576</v>
      </c>
      <c r="O50" s="4">
        <f>O48/O49</f>
        <v>0.77724163003602476</v>
      </c>
      <c r="P50" s="4"/>
    </row>
    <row r="51" spans="1:16" ht="5.15" customHeight="1">
      <c r="A51" s="2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6" ht="12" customHeight="1">
      <c r="A52" s="2">
        <f>A50+1</f>
        <v>31</v>
      </c>
      <c r="B52" s="3" t="s">
        <v>62</v>
      </c>
      <c r="C52" s="1">
        <v>0</v>
      </c>
      <c r="D52" s="1">
        <v>71762</v>
      </c>
      <c r="E52" s="1">
        <v>-30547</v>
      </c>
      <c r="F52" s="1">
        <v>45958</v>
      </c>
      <c r="G52" s="1">
        <v>299725</v>
      </c>
      <c r="H52" s="1">
        <v>250006</v>
      </c>
      <c r="I52" s="1">
        <v>434262</v>
      </c>
      <c r="J52" s="1">
        <v>560612</v>
      </c>
      <c r="K52" s="1">
        <v>324180</v>
      </c>
      <c r="L52" s="1">
        <v>114398</v>
      </c>
      <c r="M52" s="1">
        <v>150128</v>
      </c>
      <c r="N52" s="1">
        <v>338242</v>
      </c>
      <c r="O52" s="32">
        <f>SUM(C52:N52)</f>
        <v>2558726</v>
      </c>
      <c r="P52" s="32"/>
    </row>
    <row r="53" spans="1:16" ht="12" customHeight="1">
      <c r="A53" s="2">
        <f>A52+1</f>
        <v>32</v>
      </c>
      <c r="B53" s="3" t="s">
        <v>7</v>
      </c>
      <c r="C53" s="1">
        <v>0</v>
      </c>
      <c r="D53" s="1">
        <v>184005</v>
      </c>
      <c r="E53" s="6">
        <v>201903</v>
      </c>
      <c r="F53" s="1">
        <v>213576</v>
      </c>
      <c r="G53" s="1">
        <v>199407</v>
      </c>
      <c r="H53" s="1">
        <v>181640</v>
      </c>
      <c r="I53" s="1">
        <v>317498</v>
      </c>
      <c r="J53" s="1">
        <v>428191</v>
      </c>
      <c r="K53" s="1">
        <v>224965</v>
      </c>
      <c r="L53" s="1">
        <v>75660</v>
      </c>
      <c r="M53" s="1">
        <v>73115</v>
      </c>
      <c r="N53" s="1">
        <v>139434</v>
      </c>
      <c r="O53" s="32">
        <f>SUM(C53:N53)</f>
        <v>2239394</v>
      </c>
      <c r="P53" s="32"/>
    </row>
    <row r="54" spans="1:16" ht="12" customHeight="1">
      <c r="A54" s="2">
        <f>A53+1</f>
        <v>33</v>
      </c>
      <c r="B54" s="3" t="s">
        <v>42</v>
      </c>
      <c r="C54" s="4">
        <v>0</v>
      </c>
      <c r="D54" s="4">
        <f>D52/D53</f>
        <v>0.3900002717317464</v>
      </c>
      <c r="E54" s="4">
        <f t="shared" ref="E54:N54" si="12">E52/E53</f>
        <v>-0.15129542404025695</v>
      </c>
      <c r="F54" s="4">
        <f t="shared" si="12"/>
        <v>0.21518335393489904</v>
      </c>
      <c r="G54" s="4">
        <f t="shared" si="12"/>
        <v>1.5030816370538647</v>
      </c>
      <c r="H54" s="4">
        <f t="shared" si="12"/>
        <v>1.3763818542171329</v>
      </c>
      <c r="I54" s="4">
        <f t="shared" si="12"/>
        <v>1.3677629465382459</v>
      </c>
      <c r="J54" s="4">
        <f t="shared" si="12"/>
        <v>1.3092568503308104</v>
      </c>
      <c r="K54" s="4">
        <f t="shared" si="12"/>
        <v>1.441024159313671</v>
      </c>
      <c r="L54" s="4">
        <f t="shared" si="12"/>
        <v>1.5120010573618821</v>
      </c>
      <c r="M54" s="4">
        <f t="shared" si="12"/>
        <v>2.0533132736100663</v>
      </c>
      <c r="N54" s="4">
        <f t="shared" si="12"/>
        <v>2.4258215356369321</v>
      </c>
      <c r="O54" s="4">
        <f>O52/O53</f>
        <v>1.1425975062896481</v>
      </c>
      <c r="P54" s="4"/>
    </row>
    <row r="55" spans="1:16" ht="5.15" customHeight="1">
      <c r="A55" s="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6" ht="12" customHeight="1">
      <c r="A56" s="2">
        <f>A54+1</f>
        <v>34</v>
      </c>
      <c r="B56" s="3" t="s">
        <v>46</v>
      </c>
      <c r="C56" s="6">
        <v>65032</v>
      </c>
      <c r="D56" s="1">
        <v>30419</v>
      </c>
      <c r="E56" s="1">
        <v>0</v>
      </c>
      <c r="F56" s="1">
        <v>0</v>
      </c>
      <c r="G56" s="1">
        <v>136549</v>
      </c>
      <c r="H56" s="1">
        <v>3899</v>
      </c>
      <c r="I56" s="1">
        <v>5989</v>
      </c>
      <c r="J56" s="1">
        <v>69943</v>
      </c>
      <c r="K56" s="1">
        <v>0</v>
      </c>
      <c r="L56" s="1">
        <v>133973</v>
      </c>
      <c r="M56" s="1">
        <v>0</v>
      </c>
      <c r="N56" s="1">
        <v>0</v>
      </c>
      <c r="O56" s="32">
        <f>SUM(C56:N56)</f>
        <v>445804</v>
      </c>
      <c r="P56" s="32"/>
    </row>
    <row r="57" spans="1:16" ht="12" customHeight="1">
      <c r="A57" s="2">
        <f>A56+1</f>
        <v>35</v>
      </c>
      <c r="B57" s="3" t="s">
        <v>7</v>
      </c>
      <c r="C57" s="6">
        <v>53414</v>
      </c>
      <c r="D57" s="1">
        <v>92178</v>
      </c>
      <c r="E57" s="1">
        <v>0</v>
      </c>
      <c r="F57" s="1">
        <v>0</v>
      </c>
      <c r="G57" s="1">
        <v>105038</v>
      </c>
      <c r="H57" s="1">
        <v>2819</v>
      </c>
      <c r="I57" s="1">
        <v>4428</v>
      </c>
      <c r="J57" s="1">
        <v>51429</v>
      </c>
      <c r="K57" s="1">
        <v>0</v>
      </c>
      <c r="L57" s="1">
        <v>98156</v>
      </c>
      <c r="M57" s="1">
        <v>0</v>
      </c>
      <c r="N57" s="1">
        <v>0</v>
      </c>
      <c r="O57" s="32">
        <f>SUM(C57:N57)</f>
        <v>407462</v>
      </c>
      <c r="P57" s="32"/>
    </row>
    <row r="58" spans="1:16" ht="12" customHeight="1">
      <c r="A58" s="2">
        <f>A57+1</f>
        <v>36</v>
      </c>
      <c r="B58" s="3" t="s">
        <v>42</v>
      </c>
      <c r="C58" s="4">
        <f t="shared" ref="C58:O58" si="13">C56/C57</f>
        <v>1.2175085183659715</v>
      </c>
      <c r="D58" s="4">
        <f t="shared" si="13"/>
        <v>0.33000282062965131</v>
      </c>
      <c r="E58" s="4">
        <v>0</v>
      </c>
      <c r="F58" s="4">
        <v>0</v>
      </c>
      <c r="G58" s="4">
        <f t="shared" si="13"/>
        <v>1.2999961918543765</v>
      </c>
      <c r="H58" s="4">
        <f t="shared" si="13"/>
        <v>1.3831145796381696</v>
      </c>
      <c r="I58" s="4">
        <f t="shared" si="13"/>
        <v>1.3525293586269196</v>
      </c>
      <c r="J58" s="4">
        <f t="shared" si="13"/>
        <v>1.3599914445157402</v>
      </c>
      <c r="K58" s="4">
        <v>0</v>
      </c>
      <c r="L58" s="4">
        <f t="shared" si="13"/>
        <v>1.3648987326296915</v>
      </c>
      <c r="M58" s="4">
        <v>0</v>
      </c>
      <c r="N58" s="4">
        <v>0</v>
      </c>
      <c r="O58" s="4">
        <f t="shared" si="13"/>
        <v>1.0940995724754701</v>
      </c>
      <c r="P58" s="4"/>
    </row>
    <row r="59" spans="1:16" ht="5.15" customHeight="1">
      <c r="A59" s="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32"/>
    </row>
    <row r="60" spans="1:16" ht="12" customHeight="1">
      <c r="A60" s="2">
        <f>A58+1</f>
        <v>37</v>
      </c>
      <c r="B60" s="3" t="s">
        <v>53</v>
      </c>
      <c r="C60" s="32">
        <v>36256</v>
      </c>
      <c r="D60" s="32">
        <v>3360</v>
      </c>
      <c r="E60" s="32">
        <v>-245</v>
      </c>
      <c r="F60" s="1">
        <v>0</v>
      </c>
      <c r="G60" s="32">
        <v>9933</v>
      </c>
      <c r="H60" s="32">
        <v>24564</v>
      </c>
      <c r="I60" s="32">
        <v>12672</v>
      </c>
      <c r="J60" s="32">
        <v>5208</v>
      </c>
      <c r="K60" s="32">
        <v>58794</v>
      </c>
      <c r="L60" s="32">
        <v>356</v>
      </c>
      <c r="M60" s="1">
        <v>0</v>
      </c>
      <c r="N60" s="1">
        <v>0</v>
      </c>
      <c r="O60" s="32">
        <f>SUM(C60:N60)</f>
        <v>150898</v>
      </c>
      <c r="P60" s="32"/>
    </row>
    <row r="61" spans="1:16" ht="12" customHeight="1">
      <c r="A61" s="2">
        <f>A60+1</f>
        <v>38</v>
      </c>
      <c r="B61" s="3" t="s">
        <v>7</v>
      </c>
      <c r="C61" s="32">
        <v>32322</v>
      </c>
      <c r="D61" s="32">
        <v>15049</v>
      </c>
      <c r="E61" s="32">
        <v>11302</v>
      </c>
      <c r="F61" s="1">
        <v>0</v>
      </c>
      <c r="G61" s="32">
        <v>6557</v>
      </c>
      <c r="H61" s="32">
        <v>18245</v>
      </c>
      <c r="I61" s="32">
        <v>11593</v>
      </c>
      <c r="J61" s="32">
        <v>5755</v>
      </c>
      <c r="K61" s="32">
        <v>39659</v>
      </c>
      <c r="L61" s="32">
        <v>788</v>
      </c>
      <c r="M61" s="1">
        <v>0</v>
      </c>
      <c r="N61" s="1">
        <v>0</v>
      </c>
      <c r="O61" s="32">
        <f>SUM(C61:N61)</f>
        <v>141270</v>
      </c>
      <c r="P61" s="32"/>
    </row>
    <row r="62" spans="1:16" ht="12" customHeight="1">
      <c r="A62" s="2">
        <f>A61+1</f>
        <v>39</v>
      </c>
      <c r="B62" s="3" t="s">
        <v>42</v>
      </c>
      <c r="C62" s="4">
        <f t="shared" ref="C62" si="14">C60/C61</f>
        <v>1.121712765299177</v>
      </c>
      <c r="D62" s="4">
        <f>D60/D61</f>
        <v>0.22327064921257225</v>
      </c>
      <c r="E62" s="4">
        <f>E60/E61</f>
        <v>-2.1677579189523979E-2</v>
      </c>
      <c r="F62" s="4">
        <v>0</v>
      </c>
      <c r="G62" s="4">
        <f t="shared" ref="G62:O62" si="15">G60/G61</f>
        <v>1.5148696050022876</v>
      </c>
      <c r="H62" s="4">
        <f>H60/H61</f>
        <v>1.3463414634146342</v>
      </c>
      <c r="I62" s="4">
        <f t="shared" si="15"/>
        <v>1.0930734063659104</v>
      </c>
      <c r="J62" s="4">
        <f>J60/J61</f>
        <v>0.90495221546481319</v>
      </c>
      <c r="K62" s="4">
        <f>K60/K61</f>
        <v>1.4824882120073628</v>
      </c>
      <c r="L62" s="4">
        <f>L60/L61</f>
        <v>0.45177664974619292</v>
      </c>
      <c r="M62" s="4">
        <v>0</v>
      </c>
      <c r="N62" s="4">
        <v>0</v>
      </c>
      <c r="O62" s="4">
        <f t="shared" si="15"/>
        <v>1.0681531818503576</v>
      </c>
      <c r="P62" s="4"/>
    </row>
    <row r="63" spans="1:16" ht="5.15" customHeight="1">
      <c r="A63" s="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12" customHeight="1">
      <c r="A64" s="2">
        <f>A62+1</f>
        <v>40</v>
      </c>
      <c r="B64" s="3" t="s">
        <v>54</v>
      </c>
      <c r="C64" s="13">
        <v>70216</v>
      </c>
      <c r="D64" s="13">
        <v>136164</v>
      </c>
      <c r="E64" s="13">
        <v>91503</v>
      </c>
      <c r="F64" s="1">
        <v>0</v>
      </c>
      <c r="G64" s="1">
        <v>0</v>
      </c>
      <c r="H64" s="1">
        <v>0</v>
      </c>
      <c r="I64" s="13">
        <v>83956</v>
      </c>
      <c r="J64" s="1">
        <v>0</v>
      </c>
      <c r="K64" s="1">
        <v>0</v>
      </c>
      <c r="L64" s="1">
        <v>0</v>
      </c>
      <c r="M64" s="13">
        <v>203042</v>
      </c>
      <c r="N64" s="13">
        <v>271301</v>
      </c>
      <c r="O64" s="32">
        <f>SUM(C64:N64)</f>
        <v>856182</v>
      </c>
      <c r="P64" s="32"/>
    </row>
    <row r="65" spans="1:19" ht="12" customHeight="1">
      <c r="A65" s="2">
        <f>A64+1</f>
        <v>41</v>
      </c>
      <c r="B65" s="3" t="s">
        <v>7</v>
      </c>
      <c r="C65" s="6">
        <v>31629</v>
      </c>
      <c r="D65" s="1">
        <v>61335</v>
      </c>
      <c r="E65" s="1">
        <v>41218</v>
      </c>
      <c r="F65" s="1">
        <v>0</v>
      </c>
      <c r="G65" s="1">
        <v>0</v>
      </c>
      <c r="H65" s="1">
        <v>0</v>
      </c>
      <c r="I65" s="1">
        <v>61282</v>
      </c>
      <c r="J65" s="1">
        <v>0</v>
      </c>
      <c r="K65" s="1">
        <v>0</v>
      </c>
      <c r="L65" s="1">
        <v>0</v>
      </c>
      <c r="M65" s="1">
        <v>97907</v>
      </c>
      <c r="N65" s="6">
        <v>112296</v>
      </c>
      <c r="O65" s="32">
        <f>SUM(C65:N65)</f>
        <v>405667</v>
      </c>
      <c r="P65" s="32"/>
    </row>
    <row r="66" spans="1:19" ht="12" customHeight="1">
      <c r="A66" s="2">
        <f>A65+1</f>
        <v>42</v>
      </c>
      <c r="B66" s="3" t="s">
        <v>42</v>
      </c>
      <c r="C66" s="4">
        <f>C64/C65</f>
        <v>2.2199879857093174</v>
      </c>
      <c r="D66" s="4">
        <f>D64/D65</f>
        <v>2.2200048911714356</v>
      </c>
      <c r="E66" s="4">
        <f>E64/E65</f>
        <v>2.2199767092047162</v>
      </c>
      <c r="F66" s="4">
        <v>0</v>
      </c>
      <c r="G66" s="4">
        <v>0</v>
      </c>
      <c r="H66" s="4">
        <v>0</v>
      </c>
      <c r="I66" s="4">
        <f>I64/I65</f>
        <v>1.3699944518782023</v>
      </c>
      <c r="J66" s="4">
        <v>0</v>
      </c>
      <c r="K66" s="4">
        <v>0</v>
      </c>
      <c r="L66" s="4">
        <v>0</v>
      </c>
      <c r="M66" s="4">
        <f>M64/M65</f>
        <v>2.0738251606116007</v>
      </c>
      <c r="N66" s="4">
        <f>N64/N65</f>
        <v>2.415945358694878</v>
      </c>
      <c r="O66" s="4">
        <f t="shared" ref="O66" si="16">O64/O65</f>
        <v>2.1105537300298027</v>
      </c>
      <c r="P66" s="4"/>
    </row>
    <row r="67" spans="1:19" ht="5.15" customHeight="1">
      <c r="A67" s="2"/>
      <c r="P67" s="32"/>
    </row>
    <row r="68" spans="1:19" ht="12" customHeight="1">
      <c r="A68" s="2">
        <f>A66+1</f>
        <v>43</v>
      </c>
      <c r="B68" s="3" t="s">
        <v>47</v>
      </c>
      <c r="C68" s="1">
        <f>C12+C16+C20+C24+C28+C32+C36+C40++C44+C48+C52+C56+C60+C64</f>
        <v>616383</v>
      </c>
      <c r="D68" s="1">
        <f t="shared" ref="D68:N68" si="17">D12+D16+D20+D24+D28+D32+D36+D40++D44+D48+D52+D56+D60+D64</f>
        <v>457473</v>
      </c>
      <c r="E68" s="1">
        <f t="shared" si="17"/>
        <v>140627</v>
      </c>
      <c r="F68" s="1">
        <f t="shared" si="17"/>
        <v>185694</v>
      </c>
      <c r="G68" s="1">
        <f t="shared" si="17"/>
        <v>688189</v>
      </c>
      <c r="H68" s="1">
        <f t="shared" si="17"/>
        <v>892996</v>
      </c>
      <c r="I68" s="1">
        <f t="shared" si="17"/>
        <v>1158839</v>
      </c>
      <c r="J68" s="1">
        <f t="shared" si="17"/>
        <v>1198124</v>
      </c>
      <c r="K68" s="1">
        <f t="shared" si="17"/>
        <v>955839</v>
      </c>
      <c r="L68" s="1">
        <f t="shared" si="17"/>
        <v>397439</v>
      </c>
      <c r="M68" s="1">
        <f t="shared" si="17"/>
        <v>745693</v>
      </c>
      <c r="N68" s="1">
        <f t="shared" si="17"/>
        <v>1087147</v>
      </c>
      <c r="O68" s="1">
        <f>O12+O16+O20+O24+O28+O32+O36+O40++O44+O48+O52+O56+O60+O64</f>
        <v>8524443</v>
      </c>
      <c r="P68" s="32"/>
      <c r="S68" s="32"/>
    </row>
    <row r="69" spans="1:19" ht="12" customHeight="1">
      <c r="A69" s="2">
        <f>A68+1</f>
        <v>44</v>
      </c>
      <c r="B69" s="3" t="s">
        <v>9</v>
      </c>
      <c r="C69" s="1">
        <f>C13+C17+C21+C25+C29+C33+C37+C41+C45+C49+C53+C57+C61+C65</f>
        <v>581440</v>
      </c>
      <c r="D69" s="1">
        <f t="shared" ref="D69:O69" si="18">D13+D17+D21+D25+D29+D33+D37+D41+D45+D49+D53+D57+D61+D65</f>
        <v>879246</v>
      </c>
      <c r="E69" s="1">
        <f t="shared" si="18"/>
        <v>593049</v>
      </c>
      <c r="F69" s="1">
        <f t="shared" si="18"/>
        <v>876673</v>
      </c>
      <c r="G69" s="1">
        <f t="shared" si="18"/>
        <v>720194</v>
      </c>
      <c r="H69" s="1">
        <f t="shared" si="18"/>
        <v>880301</v>
      </c>
      <c r="I69" s="1">
        <f t="shared" si="18"/>
        <v>1079630</v>
      </c>
      <c r="J69" s="1">
        <f t="shared" si="18"/>
        <v>1107855</v>
      </c>
      <c r="K69" s="1">
        <f t="shared" si="18"/>
        <v>798074</v>
      </c>
      <c r="L69" s="1">
        <f t="shared" si="18"/>
        <v>467281</v>
      </c>
      <c r="M69" s="1">
        <f t="shared" si="18"/>
        <v>352493</v>
      </c>
      <c r="N69" s="1">
        <f t="shared" si="18"/>
        <v>447110</v>
      </c>
      <c r="O69" s="1">
        <f t="shared" si="18"/>
        <v>8783346</v>
      </c>
      <c r="P69" s="32"/>
      <c r="S69" s="32"/>
    </row>
    <row r="70" spans="1:19" ht="12" customHeight="1">
      <c r="A70" s="2">
        <f>A69+1</f>
        <v>45</v>
      </c>
      <c r="B70" s="3" t="s">
        <v>48</v>
      </c>
      <c r="C70" s="4">
        <f t="shared" ref="C70:O70" si="19">C68/C69</f>
        <v>1.0600973445239406</v>
      </c>
      <c r="D70" s="4">
        <f t="shared" si="19"/>
        <v>0.52030148559106326</v>
      </c>
      <c r="E70" s="4">
        <f t="shared" si="19"/>
        <v>0.23712543145675991</v>
      </c>
      <c r="F70" s="4">
        <f t="shared" si="19"/>
        <v>0.21181672071570587</v>
      </c>
      <c r="G70" s="4">
        <f t="shared" si="19"/>
        <v>0.95556058506457986</v>
      </c>
      <c r="H70" s="4">
        <f t="shared" si="19"/>
        <v>1.0144212036564766</v>
      </c>
      <c r="I70" s="4">
        <f t="shared" si="19"/>
        <v>1.0733668015894333</v>
      </c>
      <c r="J70" s="4">
        <f t="shared" si="19"/>
        <v>1.0814808797180135</v>
      </c>
      <c r="K70" s="4">
        <f t="shared" si="19"/>
        <v>1.1976821698238509</v>
      </c>
      <c r="L70" s="4">
        <f t="shared" si="19"/>
        <v>0.85053533098927625</v>
      </c>
      <c r="M70" s="4">
        <f t="shared" si="19"/>
        <v>2.1154831443461291</v>
      </c>
      <c r="N70" s="4">
        <f t="shared" si="19"/>
        <v>2.4314978416944375</v>
      </c>
      <c r="O70" s="4">
        <f t="shared" si="19"/>
        <v>0.97052342011802795</v>
      </c>
      <c r="P70" s="4"/>
      <c r="Q70" s="39" t="str">
        <f>R2</f>
        <v>PAGE 3 OF 5</v>
      </c>
      <c r="R70" s="39" t="str">
        <f>R1</f>
        <v>SCHEDULE I-1.3</v>
      </c>
    </row>
    <row r="71" spans="1:19" ht="5.15" customHeight="1">
      <c r="A71" s="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9"/>
      <c r="R71" s="39"/>
    </row>
    <row r="72" spans="1:19" ht="12" customHeight="1">
      <c r="A72" s="2">
        <f>A70+1</f>
        <v>46</v>
      </c>
      <c r="B72" s="3" t="s">
        <v>82</v>
      </c>
      <c r="C72" s="13">
        <v>387192</v>
      </c>
      <c r="D72" s="13">
        <v>641214</v>
      </c>
      <c r="E72" s="13">
        <v>383650</v>
      </c>
      <c r="F72" s="13">
        <v>597747</v>
      </c>
      <c r="G72" s="13">
        <v>453626</v>
      </c>
      <c r="H72" s="13">
        <v>504109</v>
      </c>
      <c r="I72" s="13">
        <v>516771</v>
      </c>
      <c r="J72" s="13">
        <v>558711</v>
      </c>
      <c r="K72" s="13">
        <v>465882</v>
      </c>
      <c r="L72" s="13">
        <v>345740</v>
      </c>
      <c r="M72" s="13">
        <v>249096</v>
      </c>
      <c r="N72" s="13">
        <v>315007</v>
      </c>
      <c r="O72" s="32">
        <f>SUM(C72:N72)</f>
        <v>5418745</v>
      </c>
      <c r="P72" s="32"/>
      <c r="Q72" s="39"/>
      <c r="R72" s="39"/>
    </row>
    <row r="73" spans="1:19" ht="5.15" customHeight="1">
      <c r="Q73" s="39"/>
      <c r="R73" s="39"/>
    </row>
    <row r="74" spans="1:19" ht="12" customHeight="1">
      <c r="A74" s="2">
        <f>A72+1</f>
        <v>47</v>
      </c>
      <c r="B74" s="3" t="s">
        <v>83</v>
      </c>
      <c r="C74" s="13">
        <v>33150</v>
      </c>
      <c r="D74" s="13">
        <v>37002</v>
      </c>
      <c r="E74" s="13">
        <v>29268</v>
      </c>
      <c r="F74" s="13">
        <v>34135</v>
      </c>
      <c r="G74" s="13">
        <v>29884</v>
      </c>
      <c r="H74" s="13">
        <v>31362</v>
      </c>
      <c r="I74" s="13">
        <v>30939</v>
      </c>
      <c r="J74" s="13">
        <v>33543</v>
      </c>
      <c r="K74" s="13">
        <v>31891</v>
      </c>
      <c r="L74" s="13">
        <v>29699</v>
      </c>
      <c r="M74" s="13">
        <v>20960</v>
      </c>
      <c r="N74" s="13">
        <v>17288</v>
      </c>
      <c r="O74" s="32">
        <f>SUM(C74:N74)</f>
        <v>359121</v>
      </c>
      <c r="P74" s="32"/>
      <c r="Q74" s="39"/>
      <c r="R74" s="39"/>
    </row>
    <row r="75" spans="1:19" ht="5.15" customHeight="1">
      <c r="A75" s="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32"/>
      <c r="P75" s="32"/>
      <c r="Q75" s="39"/>
      <c r="R75" s="39"/>
    </row>
    <row r="76" spans="1:19" ht="12" customHeight="1">
      <c r="A76" s="2">
        <f>A74+1</f>
        <v>48</v>
      </c>
      <c r="B76" s="3" t="s">
        <v>73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f>SUM(C76:N76)</f>
        <v>0</v>
      </c>
      <c r="P76" s="32"/>
      <c r="Q76" s="39"/>
      <c r="R76" s="39"/>
    </row>
    <row r="77" spans="1:19" ht="12" customHeight="1">
      <c r="A77" s="2">
        <f>A76+1</f>
        <v>49</v>
      </c>
      <c r="B77" s="3" t="s">
        <v>74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f>SUM(C77:N77)</f>
        <v>0</v>
      </c>
      <c r="P77" s="32"/>
      <c r="Q77" s="39"/>
      <c r="R77" s="39"/>
    </row>
    <row r="78" spans="1:19" ht="12" customHeight="1">
      <c r="A78" s="2">
        <f>A77+1</f>
        <v>50</v>
      </c>
      <c r="B78" s="3" t="s">
        <v>75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32"/>
      <c r="Q78" s="39"/>
      <c r="R78" s="39"/>
    </row>
    <row r="79" spans="1:19" ht="5.15" customHeight="1">
      <c r="A79" s="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32"/>
      <c r="P79" s="32"/>
      <c r="Q79" s="39"/>
      <c r="R79" s="39"/>
    </row>
    <row r="80" spans="1:19" ht="12" customHeight="1">
      <c r="A80" s="3" t="s">
        <v>6</v>
      </c>
      <c r="Q80" s="39"/>
      <c r="R80" s="39"/>
    </row>
    <row r="81" spans="1:18" ht="12" customHeight="1">
      <c r="A81" s="3" t="s">
        <v>84</v>
      </c>
      <c r="B81" s="3" t="s">
        <v>85</v>
      </c>
      <c r="Q81" s="39"/>
      <c r="R81" s="39"/>
    </row>
    <row r="82" spans="1:18" ht="12" customHeight="1">
      <c r="A82" s="3" t="s">
        <v>23</v>
      </c>
      <c r="B82" s="3" t="s">
        <v>67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39"/>
      <c r="R82" s="39"/>
    </row>
    <row r="83" spans="1:18" ht="12" customHeight="1">
      <c r="A83" s="3" t="s">
        <v>25</v>
      </c>
      <c r="B83" s="10" t="s">
        <v>68</v>
      </c>
      <c r="Q83" s="39"/>
      <c r="R83" s="39"/>
    </row>
    <row r="84" spans="1:18" ht="12" customHeight="1">
      <c r="A84" s="3" t="s">
        <v>29</v>
      </c>
      <c r="B84" s="3" t="s">
        <v>93</v>
      </c>
      <c r="Q84" s="39"/>
      <c r="R84" s="39"/>
    </row>
    <row r="85" spans="1:18" ht="12" customHeight="1">
      <c r="A85" s="3" t="s">
        <v>77</v>
      </c>
      <c r="B85" s="3" t="s">
        <v>41</v>
      </c>
      <c r="Q85" s="39"/>
      <c r="R85" s="39"/>
    </row>
    <row r="86" spans="1:18">
      <c r="B86" s="3" t="s">
        <v>101</v>
      </c>
      <c r="Q86" s="39"/>
      <c r="R86" s="39"/>
    </row>
    <row r="87" spans="1:18">
      <c r="Q87" s="39"/>
      <c r="R87" s="39"/>
    </row>
    <row r="88" spans="1:18" ht="15.75" customHeight="1">
      <c r="B88" s="3" t="s">
        <v>69</v>
      </c>
      <c r="Q88" s="39"/>
      <c r="R88" s="39"/>
    </row>
    <row r="91" spans="1:18">
      <c r="B91" s="10"/>
    </row>
    <row r="93" spans="1:18">
      <c r="O93" s="18"/>
    </row>
    <row r="94" spans="1:18">
      <c r="O94" s="18"/>
    </row>
    <row r="95" spans="1:18">
      <c r="O95" s="18"/>
    </row>
    <row r="96" spans="1:18">
      <c r="O96" s="18"/>
    </row>
    <row r="97" spans="15:15">
      <c r="O97" s="19"/>
    </row>
  </sheetData>
  <mergeCells count="3">
    <mergeCell ref="B7:N7"/>
    <mergeCell ref="Q70:Q88"/>
    <mergeCell ref="R70:R88"/>
  </mergeCells>
  <printOptions horizontalCentered="1"/>
  <pageMargins left="0.5" right="0.5" top="1.25" bottom="0.5" header="1.25" footer="0"/>
  <pageSetup scale="58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68"/>
  <sheetViews>
    <sheetView topLeftCell="A46" zoomScaleNormal="100" zoomScaleSheetLayoutView="85" workbookViewId="0">
      <selection activeCell="B56" sqref="B56"/>
    </sheetView>
  </sheetViews>
  <sheetFormatPr defaultColWidth="9.109375" defaultRowHeight="12.5"/>
  <cols>
    <col min="1" max="1" width="4.77734375" style="3" customWidth="1"/>
    <col min="2" max="2" width="40.33203125" style="3" customWidth="1"/>
    <col min="3" max="15" width="15.77734375" style="3" customWidth="1"/>
    <col min="16" max="16" width="3.33203125" style="3" customWidth="1"/>
    <col min="17" max="18" width="3.77734375" style="3" customWidth="1"/>
    <col min="19" max="16384" width="9.109375" style="3"/>
  </cols>
  <sheetData>
    <row r="1" spans="1:18" ht="12" customHeight="1">
      <c r="A1" s="3" t="s">
        <v>0</v>
      </c>
      <c r="D1" s="26"/>
      <c r="E1" s="15"/>
      <c r="F1" s="15"/>
      <c r="G1" s="15"/>
      <c r="R1" s="7" t="s">
        <v>28</v>
      </c>
    </row>
    <row r="2" spans="1:18" ht="12" customHeight="1">
      <c r="A2" s="3" t="str">
        <f>Newman!A2</f>
        <v>2021 TEXAS RATE CASE FILING</v>
      </c>
      <c r="D2" s="25"/>
      <c r="E2" s="29"/>
      <c r="F2" s="15"/>
      <c r="G2" s="15"/>
      <c r="R2" s="7" t="s">
        <v>59</v>
      </c>
    </row>
    <row r="3" spans="1:18" ht="12" customHeight="1">
      <c r="A3" s="3" t="s">
        <v>27</v>
      </c>
      <c r="D3" s="25"/>
      <c r="E3" s="29"/>
      <c r="F3" s="15"/>
      <c r="G3" s="15"/>
    </row>
    <row r="4" spans="1:18" ht="12" customHeight="1">
      <c r="A4" s="3" t="str">
        <f>Newman!A4</f>
        <v>SPONSOR:  DAVID C. HAWKINS</v>
      </c>
      <c r="D4" s="15"/>
      <c r="E4" s="15"/>
      <c r="F4" s="30"/>
      <c r="G4" s="15"/>
    </row>
    <row r="5" spans="1:18" ht="12" customHeight="1">
      <c r="A5" s="3" t="str">
        <f>Newman!A5</f>
        <v>PREPARER:  ANA R. BOISSELIER</v>
      </c>
      <c r="D5" s="15"/>
      <c r="E5" s="15"/>
      <c r="F5" s="30"/>
      <c r="G5" s="15"/>
    </row>
    <row r="6" spans="1:18" ht="12" customHeight="1">
      <c r="A6" s="3" t="str">
        <f>Newman!A6</f>
        <v>FOR THE TEST YEAR ENDED DECEMBER 31, 2020</v>
      </c>
    </row>
    <row r="7" spans="1:18" s="15" customFormat="1" ht="12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2" customHeight="1">
      <c r="B8" s="5" t="s">
        <v>1</v>
      </c>
      <c r="C8" s="5" t="s">
        <v>5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21</v>
      </c>
      <c r="N8" s="5" t="s">
        <v>22</v>
      </c>
      <c r="O8" s="2" t="s">
        <v>26</v>
      </c>
      <c r="P8" s="2"/>
      <c r="Q8" s="2"/>
      <c r="R8" s="2"/>
    </row>
    <row r="9" spans="1:18" ht="12" customHeight="1">
      <c r="A9" s="3" t="s">
        <v>2</v>
      </c>
      <c r="C9" s="2">
        <v>2020</v>
      </c>
      <c r="D9" s="2">
        <v>2020</v>
      </c>
      <c r="E9" s="2">
        <v>2020</v>
      </c>
      <c r="F9" s="2">
        <v>2020</v>
      </c>
      <c r="G9" s="2">
        <v>2020</v>
      </c>
      <c r="H9" s="2">
        <v>2020</v>
      </c>
      <c r="I9" s="2">
        <v>2020</v>
      </c>
      <c r="J9" s="2">
        <v>2020</v>
      </c>
      <c r="K9" s="2">
        <v>2020</v>
      </c>
      <c r="L9" s="2">
        <v>2020</v>
      </c>
      <c r="M9" s="2">
        <v>2020</v>
      </c>
      <c r="N9" s="2">
        <v>2020</v>
      </c>
      <c r="O9" s="2" t="s">
        <v>15</v>
      </c>
      <c r="P9" s="2"/>
      <c r="Q9" s="2"/>
      <c r="R9" s="2"/>
    </row>
    <row r="10" spans="1:18" ht="12" customHeight="1">
      <c r="A10" s="9" t="s">
        <v>3</v>
      </c>
      <c r="B10" s="23" t="s">
        <v>4</v>
      </c>
      <c r="C10" s="23" t="s">
        <v>38</v>
      </c>
      <c r="D10" s="23" t="s">
        <v>39</v>
      </c>
      <c r="E10" s="23" t="s">
        <v>40</v>
      </c>
      <c r="F10" s="23" t="s">
        <v>30</v>
      </c>
      <c r="G10" s="23" t="s">
        <v>20</v>
      </c>
      <c r="H10" s="23" t="s">
        <v>31</v>
      </c>
      <c r="I10" s="23" t="s">
        <v>32</v>
      </c>
      <c r="J10" s="23" t="s">
        <v>33</v>
      </c>
      <c r="K10" s="23" t="s">
        <v>34</v>
      </c>
      <c r="L10" s="23" t="s">
        <v>35</v>
      </c>
      <c r="M10" s="23" t="s">
        <v>36</v>
      </c>
      <c r="N10" s="23" t="s">
        <v>37</v>
      </c>
      <c r="O10" s="23" t="s">
        <v>76</v>
      </c>
      <c r="P10" s="2"/>
      <c r="Q10" s="2"/>
      <c r="R10" s="2"/>
    </row>
    <row r="11" spans="1:18" ht="7.4" customHeight="1"/>
    <row r="12" spans="1:18" ht="16">
      <c r="A12" s="9"/>
      <c r="B12" s="38" t="s">
        <v>89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8"/>
      <c r="Q12" s="8"/>
      <c r="R12" s="8"/>
    </row>
    <row r="13" spans="1:18" ht="12" customHeight="1">
      <c r="A13" s="2">
        <v>1</v>
      </c>
      <c r="B13" s="3" t="s">
        <v>43</v>
      </c>
      <c r="C13" s="32">
        <v>6632</v>
      </c>
      <c r="D13" s="1">
        <v>0</v>
      </c>
      <c r="E13" s="1">
        <v>0</v>
      </c>
      <c r="F13" s="1">
        <v>0</v>
      </c>
      <c r="G13" s="1">
        <v>0</v>
      </c>
      <c r="H13" s="32">
        <v>187152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32">
        <f>SUM(C13:N13)</f>
        <v>193784</v>
      </c>
      <c r="P13" s="32"/>
      <c r="Q13" s="32"/>
      <c r="R13" s="32"/>
    </row>
    <row r="14" spans="1:18" ht="12" customHeight="1">
      <c r="A14" s="2">
        <f>+A13+1</f>
        <v>2</v>
      </c>
      <c r="B14" s="3" t="s">
        <v>7</v>
      </c>
      <c r="C14" s="32">
        <v>5921</v>
      </c>
      <c r="D14" s="1">
        <v>0</v>
      </c>
      <c r="E14" s="1">
        <v>0</v>
      </c>
      <c r="F14" s="1">
        <v>0</v>
      </c>
      <c r="G14" s="1">
        <v>0</v>
      </c>
      <c r="H14" s="32">
        <v>128626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32">
        <f>SUM(C14:N14)</f>
        <v>134547</v>
      </c>
      <c r="P14" s="32"/>
      <c r="Q14" s="32"/>
      <c r="R14" s="32"/>
    </row>
    <row r="15" spans="1:18" ht="12" customHeight="1">
      <c r="A15" s="2">
        <f>+A14+1</f>
        <v>3</v>
      </c>
      <c r="B15" s="3" t="s">
        <v>42</v>
      </c>
      <c r="C15" s="4">
        <f t="shared" ref="C15" si="0">C13/C14</f>
        <v>1.1200810673872656</v>
      </c>
      <c r="D15" s="4">
        <v>0</v>
      </c>
      <c r="E15" s="4">
        <v>0</v>
      </c>
      <c r="F15" s="4">
        <v>0</v>
      </c>
      <c r="G15" s="4">
        <v>0</v>
      </c>
      <c r="H15" s="4">
        <f>H13/H14</f>
        <v>1.4550090961391942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f t="shared" ref="O15" si="1">O13/O14</f>
        <v>1.440269942845251</v>
      </c>
      <c r="P15" s="4"/>
      <c r="Q15" s="4"/>
      <c r="R15" s="4"/>
    </row>
    <row r="16" spans="1:18" ht="12" customHeight="1">
      <c r="P16" s="4"/>
      <c r="Q16" s="4"/>
      <c r="R16" s="4"/>
    </row>
    <row r="17" spans="1:18" ht="12" customHeight="1">
      <c r="A17" s="2">
        <f>A15+1</f>
        <v>4</v>
      </c>
      <c r="B17" s="3" t="s">
        <v>79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32">
        <v>245945</v>
      </c>
      <c r="J17" s="32">
        <v>37908</v>
      </c>
      <c r="K17" s="1">
        <v>0</v>
      </c>
      <c r="L17" s="1">
        <v>0</v>
      </c>
      <c r="M17" s="1">
        <v>0</v>
      </c>
      <c r="N17" s="1">
        <v>0</v>
      </c>
      <c r="O17" s="32">
        <f>SUM(C17:N17)</f>
        <v>283853</v>
      </c>
      <c r="P17" s="32"/>
      <c r="Q17" s="32"/>
      <c r="R17" s="32"/>
    </row>
    <row r="18" spans="1:18" ht="12" customHeight="1">
      <c r="A18" s="2">
        <f>+A17+1</f>
        <v>5</v>
      </c>
      <c r="B18" s="3" t="s">
        <v>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32">
        <v>179850</v>
      </c>
      <c r="J18" s="32">
        <v>27977</v>
      </c>
      <c r="K18" s="1">
        <v>0</v>
      </c>
      <c r="L18" s="1">
        <v>0</v>
      </c>
      <c r="M18" s="1">
        <v>0</v>
      </c>
      <c r="N18" s="1">
        <v>0</v>
      </c>
      <c r="O18" s="32">
        <f>SUM(C18:N18)</f>
        <v>207827</v>
      </c>
      <c r="P18" s="32"/>
      <c r="Q18" s="32"/>
      <c r="R18" s="32"/>
    </row>
    <row r="19" spans="1:18" ht="12" customHeight="1">
      <c r="A19" s="2">
        <f>+A18+1</f>
        <v>6</v>
      </c>
      <c r="B19" s="3" t="s">
        <v>42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f t="shared" ref="I19:O19" si="2">I17/I18</f>
        <v>1.3675006950236308</v>
      </c>
      <c r="J19" s="4">
        <f t="shared" si="2"/>
        <v>1.3549701540551167</v>
      </c>
      <c r="K19" s="4">
        <v>0</v>
      </c>
      <c r="L19" s="4">
        <v>0</v>
      </c>
      <c r="M19" s="4">
        <v>0</v>
      </c>
      <c r="N19" s="4">
        <v>0</v>
      </c>
      <c r="O19" s="4">
        <f t="shared" si="2"/>
        <v>1.3658138740394654</v>
      </c>
      <c r="P19" s="4"/>
      <c r="Q19" s="4"/>
      <c r="R19" s="4"/>
    </row>
    <row r="20" spans="1:18" ht="12" customHeight="1">
      <c r="P20" s="4"/>
      <c r="Q20" s="4"/>
      <c r="R20" s="4"/>
    </row>
    <row r="21" spans="1:18" ht="12" customHeight="1">
      <c r="A21" s="2">
        <f>A19+1</f>
        <v>7</v>
      </c>
      <c r="B21" s="3" t="s">
        <v>52</v>
      </c>
      <c r="C21" s="1">
        <v>0</v>
      </c>
      <c r="D21" s="1">
        <v>0</v>
      </c>
      <c r="E21" s="1">
        <v>0</v>
      </c>
      <c r="F21" s="1">
        <v>18762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32">
        <f>SUM(C21:N21)</f>
        <v>18762</v>
      </c>
      <c r="P21" s="32"/>
      <c r="Q21" s="32"/>
      <c r="R21" s="32"/>
    </row>
    <row r="22" spans="1:18" ht="12" customHeight="1">
      <c r="A22" s="2">
        <f>+A21+1</f>
        <v>8</v>
      </c>
      <c r="B22" s="3" t="s">
        <v>7</v>
      </c>
      <c r="C22" s="1">
        <v>0</v>
      </c>
      <c r="D22" s="1">
        <v>0</v>
      </c>
      <c r="E22" s="1">
        <v>0</v>
      </c>
      <c r="F22" s="1">
        <v>72161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32">
        <f>SUM(C22:N22)</f>
        <v>72161</v>
      </c>
      <c r="P22" s="32"/>
      <c r="Q22" s="32"/>
      <c r="R22" s="32"/>
    </row>
    <row r="23" spans="1:18" ht="12" customHeight="1">
      <c r="A23" s="2">
        <f>+A22+1</f>
        <v>9</v>
      </c>
      <c r="B23" s="3" t="s">
        <v>42</v>
      </c>
      <c r="C23" s="4">
        <v>0</v>
      </c>
      <c r="D23" s="4">
        <v>0</v>
      </c>
      <c r="E23" s="4">
        <v>0</v>
      </c>
      <c r="F23" s="4">
        <f>F21/F22</f>
        <v>0.26000194010615152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f t="shared" ref="O23" si="3">O21/O22</f>
        <v>0.26000194010615152</v>
      </c>
      <c r="P23" s="4"/>
      <c r="Q23" s="4"/>
      <c r="R23" s="4"/>
    </row>
    <row r="24" spans="1:18" ht="12" customHeight="1">
      <c r="P24" s="4"/>
      <c r="Q24" s="4"/>
      <c r="R24" s="4"/>
    </row>
    <row r="25" spans="1:18" ht="12" customHeight="1">
      <c r="A25" s="2">
        <f>A23+1</f>
        <v>10</v>
      </c>
      <c r="B25" s="3" t="s">
        <v>62</v>
      </c>
      <c r="C25" s="1">
        <v>0</v>
      </c>
      <c r="D25" s="1">
        <v>0</v>
      </c>
      <c r="E25" s="32">
        <v>-25306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32">
        <f>SUM(C25:N25)</f>
        <v>-25306</v>
      </c>
      <c r="P25" s="32"/>
      <c r="Q25" s="32"/>
      <c r="R25" s="32"/>
    </row>
    <row r="26" spans="1:18" ht="12" customHeight="1">
      <c r="A26" s="2">
        <f>+A25+1</f>
        <v>11</v>
      </c>
      <c r="B26" s="3" t="s">
        <v>7</v>
      </c>
      <c r="C26" s="1">
        <v>0</v>
      </c>
      <c r="D26" s="1">
        <v>0</v>
      </c>
      <c r="E26" s="32">
        <v>93726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32">
        <f>SUM(C26:N26)</f>
        <v>93726</v>
      </c>
      <c r="P26" s="32"/>
      <c r="Q26" s="32"/>
      <c r="R26" s="32"/>
    </row>
    <row r="27" spans="1:18" ht="12" customHeight="1">
      <c r="A27" s="2">
        <f>+A26+1</f>
        <v>12</v>
      </c>
      <c r="B27" s="3" t="s">
        <v>42</v>
      </c>
      <c r="C27" s="4">
        <v>0</v>
      </c>
      <c r="D27" s="4">
        <v>0</v>
      </c>
      <c r="E27" s="4">
        <f t="shared" ref="E27" si="4">E25/E26</f>
        <v>-0.26999978661203933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f t="shared" ref="O27" si="5">O25/O26</f>
        <v>-0.26999978661203933</v>
      </c>
      <c r="P27" s="4"/>
      <c r="Q27" s="4"/>
      <c r="R27" s="4"/>
    </row>
    <row r="28" spans="1:18" ht="12" customHeight="1">
      <c r="P28" s="4"/>
      <c r="Q28" s="4"/>
      <c r="R28" s="4"/>
    </row>
    <row r="29" spans="1:18" ht="12" customHeight="1">
      <c r="A29" s="2">
        <f>A27+1</f>
        <v>13</v>
      </c>
      <c r="B29" s="3" t="s">
        <v>46</v>
      </c>
      <c r="C29" s="1">
        <v>0</v>
      </c>
      <c r="D29" s="32">
        <v>28094</v>
      </c>
      <c r="E29" s="1">
        <v>0</v>
      </c>
      <c r="F29" s="1">
        <v>0</v>
      </c>
      <c r="G29" s="32">
        <v>82788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32">
        <f>SUM(C29:N29)</f>
        <v>110882</v>
      </c>
      <c r="P29" s="32"/>
      <c r="Q29" s="32"/>
      <c r="R29" s="32"/>
    </row>
    <row r="30" spans="1:18" ht="12" customHeight="1">
      <c r="A30" s="2">
        <f>+A29+1</f>
        <v>14</v>
      </c>
      <c r="B30" s="3" t="s">
        <v>7</v>
      </c>
      <c r="C30" s="1">
        <v>0</v>
      </c>
      <c r="D30" s="32">
        <v>85134</v>
      </c>
      <c r="E30" s="1">
        <v>0</v>
      </c>
      <c r="F30" s="1">
        <v>0</v>
      </c>
      <c r="G30" s="32">
        <v>63683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32">
        <f>SUM(C30:N30)</f>
        <v>148817</v>
      </c>
      <c r="P30" s="32"/>
      <c r="Q30" s="32"/>
      <c r="R30" s="32"/>
    </row>
    <row r="31" spans="1:18" ht="12" customHeight="1">
      <c r="A31" s="2">
        <f>+A30+1</f>
        <v>15</v>
      </c>
      <c r="B31" s="3" t="s">
        <v>42</v>
      </c>
      <c r="C31" s="4">
        <v>0</v>
      </c>
      <c r="D31" s="4">
        <f t="shared" ref="D31:G31" si="6">D29/D30</f>
        <v>0.3299974158385604</v>
      </c>
      <c r="E31" s="4">
        <v>0</v>
      </c>
      <c r="F31" s="4">
        <v>0</v>
      </c>
      <c r="G31" s="4">
        <f t="shared" si="6"/>
        <v>1.3000015702777821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f t="shared" ref="O31" si="7">O29/O30</f>
        <v>0.74508960669815949</v>
      </c>
      <c r="P31" s="4"/>
      <c r="Q31" s="4"/>
      <c r="R31" s="4"/>
    </row>
    <row r="32" spans="1:18" ht="12" customHeight="1">
      <c r="P32" s="4"/>
      <c r="Q32" s="4"/>
      <c r="R32" s="4"/>
    </row>
    <row r="33" spans="1:18" ht="12" customHeight="1">
      <c r="A33" s="2">
        <f>A31+1</f>
        <v>16</v>
      </c>
      <c r="B33" s="3" t="s">
        <v>55</v>
      </c>
      <c r="C33" s="6">
        <v>104</v>
      </c>
      <c r="D33" s="6">
        <v>104</v>
      </c>
      <c r="E33" s="1">
        <v>106</v>
      </c>
      <c r="F33" s="6">
        <v>72</v>
      </c>
      <c r="G33" s="1">
        <v>104</v>
      </c>
      <c r="H33" s="6">
        <v>112</v>
      </c>
      <c r="I33" s="1">
        <v>112</v>
      </c>
      <c r="J33" s="6">
        <v>112</v>
      </c>
      <c r="K33" s="6">
        <v>112</v>
      </c>
      <c r="L33" s="6">
        <v>112</v>
      </c>
      <c r="M33" s="6">
        <v>112</v>
      </c>
      <c r="N33" s="6">
        <v>112</v>
      </c>
      <c r="O33" s="32">
        <f>SUM(C33:N33)</f>
        <v>1274</v>
      </c>
      <c r="P33" s="32"/>
      <c r="Q33" s="32"/>
      <c r="R33" s="32"/>
    </row>
    <row r="34" spans="1:18" ht="12" customHeight="1">
      <c r="A34" s="2">
        <f>+A33+1</f>
        <v>17</v>
      </c>
      <c r="B34" s="3" t="s">
        <v>7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f>SUM(C34:N34)</f>
        <v>0</v>
      </c>
      <c r="P34" s="32"/>
      <c r="Q34" s="32"/>
      <c r="R34" s="32"/>
    </row>
    <row r="35" spans="1:18" ht="12" customHeight="1">
      <c r="A35" s="2">
        <f>+A34+1</f>
        <v>18</v>
      </c>
      <c r="B35" s="3" t="s">
        <v>42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/>
      <c r="Q35" s="4"/>
      <c r="R35" s="4"/>
    </row>
    <row r="36" spans="1:18" ht="12" customHeight="1"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2" customHeight="1">
      <c r="A37" s="2">
        <f>A35+1</f>
        <v>19</v>
      </c>
      <c r="B37" s="3" t="s">
        <v>47</v>
      </c>
      <c r="C37" s="32">
        <f>C13+C17+C21+C25+C33+C29</f>
        <v>6736</v>
      </c>
      <c r="D37" s="32">
        <f t="shared" ref="D37:N37" si="8">D13+D17+D21+D25+D33+D29</f>
        <v>28198</v>
      </c>
      <c r="E37" s="32">
        <f t="shared" si="8"/>
        <v>-25200</v>
      </c>
      <c r="F37" s="32">
        <f t="shared" si="8"/>
        <v>18834</v>
      </c>
      <c r="G37" s="32">
        <f t="shared" si="8"/>
        <v>82892</v>
      </c>
      <c r="H37" s="32">
        <f t="shared" si="8"/>
        <v>187264</v>
      </c>
      <c r="I37" s="32">
        <f t="shared" si="8"/>
        <v>246057</v>
      </c>
      <c r="J37" s="32">
        <f t="shared" si="8"/>
        <v>38020</v>
      </c>
      <c r="K37" s="32">
        <f t="shared" si="8"/>
        <v>112</v>
      </c>
      <c r="L37" s="32">
        <f t="shared" si="8"/>
        <v>112</v>
      </c>
      <c r="M37" s="32">
        <f t="shared" si="8"/>
        <v>112</v>
      </c>
      <c r="N37" s="32">
        <f t="shared" si="8"/>
        <v>112</v>
      </c>
      <c r="O37" s="32">
        <f>SUM(C37:N37)</f>
        <v>583249</v>
      </c>
      <c r="P37" s="32"/>
      <c r="Q37" s="32"/>
      <c r="R37" s="32"/>
    </row>
    <row r="38" spans="1:18" ht="12" customHeight="1">
      <c r="A38" s="2">
        <f>+A37+1</f>
        <v>20</v>
      </c>
      <c r="B38" s="3" t="s">
        <v>9</v>
      </c>
      <c r="C38" s="32">
        <f>C14+C18+C22+C26+C34+C30</f>
        <v>5921</v>
      </c>
      <c r="D38" s="32">
        <f t="shared" ref="D38:N38" si="9">D14+D18+D22+D26+D34+D30</f>
        <v>85134</v>
      </c>
      <c r="E38" s="32">
        <f t="shared" si="9"/>
        <v>93726</v>
      </c>
      <c r="F38" s="32">
        <f t="shared" si="9"/>
        <v>72161</v>
      </c>
      <c r="G38" s="32">
        <f t="shared" si="9"/>
        <v>63683</v>
      </c>
      <c r="H38" s="32">
        <f t="shared" si="9"/>
        <v>128626</v>
      </c>
      <c r="I38" s="32">
        <f t="shared" si="9"/>
        <v>179850</v>
      </c>
      <c r="J38" s="32">
        <f t="shared" si="9"/>
        <v>27977</v>
      </c>
      <c r="K38" s="32">
        <f t="shared" si="9"/>
        <v>0</v>
      </c>
      <c r="L38" s="32">
        <f t="shared" si="9"/>
        <v>0</v>
      </c>
      <c r="M38" s="32">
        <f t="shared" si="9"/>
        <v>0</v>
      </c>
      <c r="N38" s="32">
        <f t="shared" si="9"/>
        <v>0</v>
      </c>
      <c r="O38" s="32">
        <f>SUM(C38:N38)</f>
        <v>657078</v>
      </c>
      <c r="P38" s="4"/>
      <c r="Q38" s="4"/>
      <c r="R38" s="4"/>
    </row>
    <row r="39" spans="1:18" ht="12" customHeight="1">
      <c r="A39" s="2">
        <f>+A38+1</f>
        <v>21</v>
      </c>
      <c r="B39" s="3" t="s">
        <v>48</v>
      </c>
      <c r="C39" s="4">
        <f>C37/C38</f>
        <v>1.137645667961493</v>
      </c>
      <c r="D39" s="4">
        <f t="shared" ref="D39:J39" si="10">D37/D38</f>
        <v>0.33121901942819554</v>
      </c>
      <c r="E39" s="4">
        <f t="shared" si="10"/>
        <v>-0.26886883042058768</v>
      </c>
      <c r="F39" s="4">
        <f t="shared" si="10"/>
        <v>0.26099970898407726</v>
      </c>
      <c r="G39" s="4">
        <f t="shared" si="10"/>
        <v>1.3016346591712074</v>
      </c>
      <c r="H39" s="4">
        <f t="shared" si="10"/>
        <v>1.4558798376689006</v>
      </c>
      <c r="I39" s="4">
        <f t="shared" si="10"/>
        <v>1.3681234361968306</v>
      </c>
      <c r="J39" s="4">
        <f t="shared" si="10"/>
        <v>1.3589734424706008</v>
      </c>
      <c r="K39" s="4">
        <v>0</v>
      </c>
      <c r="L39" s="4">
        <v>0</v>
      </c>
      <c r="M39" s="4">
        <v>0</v>
      </c>
      <c r="N39" s="4">
        <v>0</v>
      </c>
      <c r="O39" s="4">
        <f>O37/O38</f>
        <v>0.88764043233832213</v>
      </c>
      <c r="P39" s="4"/>
      <c r="Q39" s="4"/>
      <c r="R39" s="4"/>
    </row>
    <row r="40" spans="1:18" ht="12" customHeight="1">
      <c r="A40" s="2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>
      <c r="A41" s="2">
        <f>+A39+1</f>
        <v>22</v>
      </c>
      <c r="B41" s="3" t="s">
        <v>82</v>
      </c>
      <c r="C41" s="31">
        <v>4579</v>
      </c>
      <c r="D41" s="31">
        <v>69423</v>
      </c>
      <c r="E41" s="31">
        <v>72382</v>
      </c>
      <c r="F41" s="32">
        <v>77102</v>
      </c>
      <c r="G41" s="31">
        <v>83834</v>
      </c>
      <c r="H41" s="31">
        <v>118603</v>
      </c>
      <c r="I41" s="31">
        <v>161618</v>
      </c>
      <c r="J41" s="31">
        <v>24931</v>
      </c>
      <c r="K41" s="32">
        <v>0</v>
      </c>
      <c r="L41" s="32">
        <v>0</v>
      </c>
      <c r="M41" s="32">
        <v>0</v>
      </c>
      <c r="N41" s="32">
        <v>0</v>
      </c>
      <c r="O41" s="32">
        <f>SUM(C41:N41)</f>
        <v>612472</v>
      </c>
      <c r="P41" s="4"/>
      <c r="Q41" s="4"/>
      <c r="R41" s="4"/>
    </row>
    <row r="42" spans="1:18" ht="12" customHeight="1">
      <c r="A42" s="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0" t="str">
        <f>R2</f>
        <v>PAGE 4 OF 5</v>
      </c>
      <c r="R42" s="40" t="str">
        <f>R1</f>
        <v>SCHEDULE I-1.3</v>
      </c>
    </row>
    <row r="43" spans="1:18" ht="12" customHeight="1">
      <c r="A43" s="2">
        <f>+A41+1</f>
        <v>23</v>
      </c>
      <c r="B43" s="3" t="s">
        <v>83</v>
      </c>
      <c r="C43" s="32">
        <v>1165</v>
      </c>
      <c r="D43" s="32">
        <v>17622</v>
      </c>
      <c r="E43" s="32">
        <v>18140</v>
      </c>
      <c r="F43" s="32">
        <v>14458</v>
      </c>
      <c r="G43" s="32">
        <v>12326</v>
      </c>
      <c r="H43" s="32">
        <v>17150</v>
      </c>
      <c r="I43" s="32">
        <v>23206</v>
      </c>
      <c r="J43" s="32">
        <v>3610</v>
      </c>
      <c r="K43" s="32">
        <v>0</v>
      </c>
      <c r="L43" s="32">
        <v>0</v>
      </c>
      <c r="M43" s="32">
        <v>0</v>
      </c>
      <c r="N43" s="32">
        <v>0</v>
      </c>
      <c r="O43" s="32">
        <f>SUM(C43:N43)</f>
        <v>107677</v>
      </c>
      <c r="P43" s="4"/>
      <c r="Q43" s="40"/>
      <c r="R43" s="40"/>
    </row>
    <row r="44" spans="1:18" ht="12" customHeight="1">
      <c r="A44" s="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4"/>
      <c r="Q44" s="40"/>
      <c r="R44" s="40"/>
    </row>
    <row r="45" spans="1:18" ht="12" customHeight="1">
      <c r="A45" s="2">
        <f>A43+1</f>
        <v>24</v>
      </c>
      <c r="B45" s="3" t="s">
        <v>73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f>SUM(C45:N45)</f>
        <v>0</v>
      </c>
      <c r="P45" s="4"/>
      <c r="Q45" s="40"/>
      <c r="R45" s="40"/>
    </row>
    <row r="46" spans="1:18" ht="12" customHeight="1">
      <c r="A46" s="2">
        <f>A45+1</f>
        <v>25</v>
      </c>
      <c r="B46" s="3" t="s">
        <v>74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f>SUM(C46:N46)</f>
        <v>0</v>
      </c>
      <c r="P46" s="4"/>
      <c r="Q46" s="40"/>
      <c r="R46" s="40"/>
    </row>
    <row r="47" spans="1:18" ht="12" customHeight="1">
      <c r="A47" s="2">
        <f>A46+1</f>
        <v>26</v>
      </c>
      <c r="B47" s="3" t="s">
        <v>75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/>
      <c r="Q47" s="40"/>
      <c r="R47" s="40"/>
    </row>
    <row r="48" spans="1:18">
      <c r="A48" s="2"/>
      <c r="Q48" s="40"/>
      <c r="R48" s="40"/>
    </row>
    <row r="49" spans="1:18">
      <c r="A49" s="3" t="s">
        <v>6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Q49" s="40"/>
      <c r="R49" s="40"/>
    </row>
    <row r="50" spans="1:18">
      <c r="A50" s="3" t="s">
        <v>84</v>
      </c>
      <c r="B50" s="3" t="s">
        <v>85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Q50" s="40"/>
      <c r="R50" s="40"/>
    </row>
    <row r="51" spans="1:18">
      <c r="A51" s="3" t="s">
        <v>23</v>
      </c>
      <c r="B51" s="3" t="s">
        <v>67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Q51" s="40"/>
      <c r="R51" s="40"/>
    </row>
    <row r="52" spans="1:18">
      <c r="A52" s="3" t="s">
        <v>25</v>
      </c>
      <c r="B52" s="10" t="s">
        <v>70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Q52" s="40"/>
      <c r="R52" s="40"/>
    </row>
    <row r="53" spans="1:18">
      <c r="A53" s="3" t="s">
        <v>29</v>
      </c>
      <c r="B53" s="3" t="s">
        <v>95</v>
      </c>
      <c r="Q53" s="40"/>
      <c r="R53" s="40"/>
    </row>
    <row r="54" spans="1:18">
      <c r="A54" s="3" t="s">
        <v>77</v>
      </c>
      <c r="B54" s="3" t="s">
        <v>41</v>
      </c>
      <c r="Q54" s="40"/>
      <c r="R54" s="40"/>
    </row>
    <row r="55" spans="1:18">
      <c r="B55" s="3" t="s">
        <v>101</v>
      </c>
      <c r="Q55" s="40"/>
      <c r="R55" s="40"/>
    </row>
    <row r="56" spans="1:18">
      <c r="Q56" s="40"/>
      <c r="R56" s="40"/>
    </row>
    <row r="57" spans="1:18">
      <c r="B57" s="3" t="s">
        <v>69</v>
      </c>
      <c r="Q57" s="40"/>
      <c r="R57" s="40"/>
    </row>
    <row r="58" spans="1:18">
      <c r="Q58" s="24"/>
      <c r="R58" s="24"/>
    </row>
    <row r="64" spans="1:18">
      <c r="O64" s="18"/>
    </row>
    <row r="65" spans="15:15">
      <c r="O65" s="18"/>
    </row>
    <row r="66" spans="15:15">
      <c r="O66" s="18"/>
    </row>
    <row r="67" spans="15:15">
      <c r="O67" s="18"/>
    </row>
    <row r="68" spans="15:15">
      <c r="O68" s="19"/>
    </row>
  </sheetData>
  <mergeCells count="3">
    <mergeCell ref="B12:O12"/>
    <mergeCell ref="Q42:Q57"/>
    <mergeCell ref="R42:R57"/>
  </mergeCells>
  <phoneticPr fontId="0" type="noConversion"/>
  <printOptions horizontalCentered="1"/>
  <pageMargins left="0.5" right="0.5" top="1.25" bottom="0.5" header="1.25" footer="0"/>
  <pageSetup scale="61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8"/>
  <sheetViews>
    <sheetView tabSelected="1" view="pageBreakPreview" zoomScale="85" zoomScaleNormal="80" zoomScaleSheetLayoutView="85" workbookViewId="0">
      <selection activeCell="B57" sqref="B57"/>
    </sheetView>
  </sheetViews>
  <sheetFormatPr defaultColWidth="9" defaultRowHeight="12.5"/>
  <cols>
    <col min="1" max="1" width="4.77734375" style="3" customWidth="1"/>
    <col min="2" max="2" width="40.33203125" style="3" customWidth="1"/>
    <col min="3" max="15" width="15.77734375" style="3" customWidth="1"/>
    <col min="16" max="16" width="3.33203125" style="3" customWidth="1"/>
    <col min="17" max="18" width="3.77734375" style="3" customWidth="1"/>
    <col min="19" max="16384" width="9" style="3"/>
  </cols>
  <sheetData>
    <row r="1" spans="1:18" ht="12" customHeight="1">
      <c r="A1" s="3" t="s">
        <v>0</v>
      </c>
      <c r="D1" s="26"/>
      <c r="E1" s="15"/>
      <c r="F1" s="15"/>
      <c r="P1" s="7"/>
      <c r="R1" s="7" t="s">
        <v>28</v>
      </c>
    </row>
    <row r="2" spans="1:18" ht="12" customHeight="1">
      <c r="A2" s="3" t="str">
        <f>Newman!A2</f>
        <v>2021 TEXAS RATE CASE FILING</v>
      </c>
      <c r="D2" s="25"/>
      <c r="E2" s="29"/>
      <c r="F2" s="15"/>
      <c r="P2" s="7"/>
      <c r="R2" s="7" t="s">
        <v>60</v>
      </c>
    </row>
    <row r="3" spans="1:18" ht="12" customHeight="1">
      <c r="A3" s="3" t="s">
        <v>27</v>
      </c>
      <c r="D3" s="25"/>
      <c r="E3" s="29"/>
      <c r="F3" s="15"/>
    </row>
    <row r="4" spans="1:18" ht="12" customHeight="1">
      <c r="A4" s="3" t="str">
        <f>Newman!A4</f>
        <v>SPONSOR:  DAVID C. HAWKINS</v>
      </c>
      <c r="D4" s="15"/>
      <c r="E4" s="15"/>
      <c r="F4" s="30"/>
    </row>
    <row r="5" spans="1:18" ht="12" customHeight="1">
      <c r="A5" s="3" t="str">
        <f>Newman!A5</f>
        <v>PREPARER:  ANA R. BOISSELIER</v>
      </c>
    </row>
    <row r="6" spans="1:18" ht="12" customHeight="1">
      <c r="A6" s="3" t="str">
        <f>Newman!A6</f>
        <v>FOR THE TEST YEAR ENDED DECEMBER 31, 2020</v>
      </c>
    </row>
    <row r="7" spans="1:18" ht="16">
      <c r="A7" s="17"/>
      <c r="B7" s="38" t="s">
        <v>90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28"/>
      <c r="P7" s="8"/>
      <c r="Q7" s="8"/>
      <c r="R7" s="8"/>
    </row>
    <row r="8" spans="1:18" ht="12" customHeight="1">
      <c r="B8" s="5" t="s">
        <v>1</v>
      </c>
      <c r="C8" s="5" t="s">
        <v>5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21</v>
      </c>
      <c r="N8" s="5" t="s">
        <v>22</v>
      </c>
      <c r="O8" s="2" t="s">
        <v>26</v>
      </c>
      <c r="P8" s="2"/>
    </row>
    <row r="9" spans="1:18" ht="12" customHeight="1">
      <c r="A9" s="3" t="s">
        <v>2</v>
      </c>
      <c r="C9" s="2">
        <v>2020</v>
      </c>
      <c r="D9" s="2">
        <v>2020</v>
      </c>
      <c r="E9" s="2">
        <v>2020</v>
      </c>
      <c r="F9" s="2">
        <v>2020</v>
      </c>
      <c r="G9" s="2">
        <v>2020</v>
      </c>
      <c r="H9" s="2">
        <v>2020</v>
      </c>
      <c r="I9" s="2">
        <v>2020</v>
      </c>
      <c r="J9" s="2">
        <v>2020</v>
      </c>
      <c r="K9" s="2">
        <v>2020</v>
      </c>
      <c r="L9" s="2">
        <v>2020</v>
      </c>
      <c r="M9" s="2">
        <v>2020</v>
      </c>
      <c r="N9" s="2">
        <v>2020</v>
      </c>
      <c r="O9" s="2" t="s">
        <v>15</v>
      </c>
      <c r="P9" s="2"/>
    </row>
    <row r="10" spans="1:18" ht="12" customHeight="1">
      <c r="A10" s="9" t="s">
        <v>3</v>
      </c>
      <c r="B10" s="23" t="s">
        <v>4</v>
      </c>
      <c r="C10" s="23" t="s">
        <v>38</v>
      </c>
      <c r="D10" s="23" t="s">
        <v>39</v>
      </c>
      <c r="E10" s="23" t="s">
        <v>40</v>
      </c>
      <c r="F10" s="23" t="s">
        <v>30</v>
      </c>
      <c r="G10" s="23" t="s">
        <v>20</v>
      </c>
      <c r="H10" s="23" t="s">
        <v>31</v>
      </c>
      <c r="I10" s="23" t="s">
        <v>32</v>
      </c>
      <c r="J10" s="23" t="s">
        <v>33</v>
      </c>
      <c r="K10" s="23" t="s">
        <v>34</v>
      </c>
      <c r="L10" s="23" t="s">
        <v>35</v>
      </c>
      <c r="M10" s="23" t="s">
        <v>36</v>
      </c>
      <c r="N10" s="23" t="s">
        <v>37</v>
      </c>
      <c r="O10" s="23" t="s">
        <v>91</v>
      </c>
      <c r="P10" s="14"/>
    </row>
    <row r="11" spans="1:18" ht="12" customHeight="1"/>
    <row r="12" spans="1:18" ht="12" customHeight="1">
      <c r="A12" s="2">
        <v>1</v>
      </c>
      <c r="B12" s="3" t="s">
        <v>61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10511.95</v>
      </c>
      <c r="K12" s="1">
        <v>0</v>
      </c>
      <c r="L12" s="1">
        <v>0</v>
      </c>
      <c r="M12" s="1">
        <v>0</v>
      </c>
      <c r="N12" s="1">
        <v>0</v>
      </c>
      <c r="O12" s="32">
        <f>SUM(C12:N12)</f>
        <v>10511.95</v>
      </c>
      <c r="P12" s="32"/>
    </row>
    <row r="13" spans="1:18" ht="12" customHeight="1">
      <c r="A13" s="2">
        <v>2</v>
      </c>
      <c r="B13" s="3" t="s">
        <v>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12324</v>
      </c>
      <c r="K13" s="1">
        <v>0</v>
      </c>
      <c r="L13" s="1">
        <v>0</v>
      </c>
      <c r="M13" s="1">
        <v>0</v>
      </c>
      <c r="N13" s="1">
        <v>0</v>
      </c>
      <c r="O13" s="32">
        <f>SUM(C13:N13)</f>
        <v>12324</v>
      </c>
      <c r="P13" s="32"/>
    </row>
    <row r="14" spans="1:18" ht="12" customHeight="1">
      <c r="A14" s="2">
        <v>3</v>
      </c>
      <c r="B14" s="3" t="s">
        <v>42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f>J12/J13</f>
        <v>0.85296575787082118</v>
      </c>
      <c r="K14" s="4">
        <v>0</v>
      </c>
      <c r="L14" s="4">
        <v>0</v>
      </c>
      <c r="M14" s="4">
        <v>0</v>
      </c>
      <c r="N14" s="4">
        <v>0</v>
      </c>
      <c r="O14" s="4">
        <f>O12/O13</f>
        <v>0.85296575787082118</v>
      </c>
      <c r="P14" s="4"/>
    </row>
    <row r="15" spans="1:18" ht="12" customHeight="1"/>
    <row r="16" spans="1:18" ht="12" customHeight="1">
      <c r="A16" s="2">
        <f>A14+1</f>
        <v>4</v>
      </c>
      <c r="B16" s="3" t="s">
        <v>50</v>
      </c>
      <c r="C16" s="1">
        <v>0</v>
      </c>
      <c r="D16" s="1">
        <v>0</v>
      </c>
      <c r="E16" s="1">
        <v>0</v>
      </c>
      <c r="F16" s="1">
        <v>2200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4550</v>
      </c>
      <c r="M16" s="1">
        <v>0</v>
      </c>
      <c r="N16" s="1">
        <v>0</v>
      </c>
      <c r="O16" s="32">
        <f>SUM(C16:N16)</f>
        <v>6750</v>
      </c>
      <c r="P16" s="32"/>
    </row>
    <row r="17" spans="1:16" ht="12" customHeight="1">
      <c r="A17" s="2">
        <f>A16+1</f>
        <v>5</v>
      </c>
      <c r="B17" s="3" t="s">
        <v>7</v>
      </c>
      <c r="C17" s="1">
        <v>0</v>
      </c>
      <c r="D17" s="1">
        <v>0</v>
      </c>
      <c r="E17" s="1">
        <v>0</v>
      </c>
      <c r="F17" s="1">
        <v>27700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12955</v>
      </c>
      <c r="M17" s="1">
        <v>0</v>
      </c>
      <c r="N17" s="1">
        <v>0</v>
      </c>
      <c r="O17" s="32">
        <f>SUM(C17:N17)</f>
        <v>40655</v>
      </c>
      <c r="P17" s="32"/>
    </row>
    <row r="18" spans="1:16" ht="12" customHeight="1">
      <c r="A18" s="2">
        <f>A17+1</f>
        <v>6</v>
      </c>
      <c r="B18" s="3" t="s">
        <v>42</v>
      </c>
      <c r="C18" s="4">
        <v>0</v>
      </c>
      <c r="D18" s="4">
        <v>0</v>
      </c>
      <c r="E18" s="4">
        <v>0</v>
      </c>
      <c r="F18" s="4">
        <f>F16/F17</f>
        <v>7.9422382671480149E-2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f>L16/L17</f>
        <v>0.35121574681590118</v>
      </c>
      <c r="M18" s="4">
        <v>0</v>
      </c>
      <c r="N18" s="4">
        <v>0</v>
      </c>
      <c r="O18" s="4">
        <f t="shared" ref="O18" si="0">O16/O17</f>
        <v>0.16603123847005288</v>
      </c>
      <c r="P18" s="4"/>
    </row>
    <row r="19" spans="1:16" ht="12" customHeight="1"/>
    <row r="20" spans="1:16" ht="12" customHeight="1">
      <c r="A20" s="2">
        <f>+A18+1</f>
        <v>7</v>
      </c>
      <c r="B20" s="3" t="s">
        <v>65</v>
      </c>
      <c r="C20" s="1">
        <v>0</v>
      </c>
      <c r="D20" s="1">
        <v>0</v>
      </c>
      <c r="E20" s="1">
        <v>0</v>
      </c>
      <c r="F20" s="1">
        <v>-15720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32">
        <f>SUM(C20:N20)</f>
        <v>-15720</v>
      </c>
      <c r="P20" s="32"/>
    </row>
    <row r="21" spans="1:16" ht="12" customHeight="1">
      <c r="A21" s="2">
        <f>+A20+1</f>
        <v>8</v>
      </c>
      <c r="B21" s="3" t="s">
        <v>7</v>
      </c>
      <c r="C21" s="1">
        <v>0</v>
      </c>
      <c r="D21" s="1">
        <v>0</v>
      </c>
      <c r="E21" s="1">
        <v>0</v>
      </c>
      <c r="F21" s="1">
        <v>2990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32">
        <f>SUM(C21:N21)</f>
        <v>2990</v>
      </c>
      <c r="P21" s="32"/>
    </row>
    <row r="22" spans="1:16" ht="12" customHeight="1">
      <c r="A22" s="2">
        <f>+A21+1</f>
        <v>9</v>
      </c>
      <c r="B22" s="3" t="s">
        <v>42</v>
      </c>
      <c r="C22" s="4">
        <v>0</v>
      </c>
      <c r="D22" s="4">
        <v>0</v>
      </c>
      <c r="E22" s="4">
        <v>0</v>
      </c>
      <c r="F22" s="4">
        <f>F20/F21</f>
        <v>-5.2575250836120402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f t="shared" ref="O22" si="1">O20/O21</f>
        <v>-5.2575250836120402</v>
      </c>
      <c r="P22" s="4"/>
    </row>
    <row r="23" spans="1:16" ht="12" customHeight="1"/>
    <row r="24" spans="1:16" ht="12" customHeight="1">
      <c r="A24" s="2">
        <f t="shared" ref="A24" si="2">+A22+1</f>
        <v>10</v>
      </c>
      <c r="B24" s="3" t="s">
        <v>43</v>
      </c>
      <c r="C24" s="1">
        <v>0</v>
      </c>
      <c r="D24" s="1">
        <v>0</v>
      </c>
      <c r="E24" s="1">
        <v>-750</v>
      </c>
      <c r="F24" s="1">
        <v>-51195.360000000001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4725.17</v>
      </c>
      <c r="M24" s="1">
        <v>0</v>
      </c>
      <c r="N24" s="1">
        <v>0</v>
      </c>
      <c r="O24" s="32">
        <f>SUM(C24:N24)</f>
        <v>-47220.19</v>
      </c>
      <c r="P24" s="32"/>
    </row>
    <row r="25" spans="1:16" ht="12" customHeight="1">
      <c r="A25" s="2">
        <f t="shared" ref="A25:A26" si="3">+A24+1</f>
        <v>11</v>
      </c>
      <c r="B25" s="3" t="s">
        <v>7</v>
      </c>
      <c r="C25" s="1">
        <v>0</v>
      </c>
      <c r="D25" s="1">
        <v>0</v>
      </c>
      <c r="E25" s="1">
        <v>4983</v>
      </c>
      <c r="F25" s="1">
        <v>98953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38194</v>
      </c>
      <c r="M25" s="1">
        <v>0</v>
      </c>
      <c r="N25" s="1">
        <v>0</v>
      </c>
      <c r="O25" s="32">
        <f>SUM(C25:N25)</f>
        <v>142130</v>
      </c>
      <c r="P25" s="32"/>
    </row>
    <row r="26" spans="1:16" ht="12" customHeight="1">
      <c r="A26" s="2">
        <f t="shared" si="3"/>
        <v>12</v>
      </c>
      <c r="B26" s="3" t="s">
        <v>42</v>
      </c>
      <c r="C26" s="4">
        <v>0</v>
      </c>
      <c r="D26" s="4">
        <v>0</v>
      </c>
      <c r="E26" s="4">
        <f t="shared" ref="E26:F26" si="4">E24/E25</f>
        <v>-0.15051173991571343</v>
      </c>
      <c r="F26" s="4">
        <f t="shared" si="4"/>
        <v>-0.51737046880842419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f t="shared" ref="L26" si="5">L24/L25</f>
        <v>0.12371498141069279</v>
      </c>
      <c r="M26" s="4">
        <v>0</v>
      </c>
      <c r="N26" s="4">
        <v>0</v>
      </c>
      <c r="O26" s="4">
        <f t="shared" ref="O26" si="6">O24/O25</f>
        <v>-0.33223239287975798</v>
      </c>
      <c r="P26" s="4"/>
    </row>
    <row r="27" spans="1:16" ht="12" customHeight="1"/>
    <row r="28" spans="1:16" ht="12" customHeight="1">
      <c r="A28" s="2">
        <f t="shared" ref="A28" si="7">+A26+1</f>
        <v>13</v>
      </c>
      <c r="B28" s="3" t="s">
        <v>79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3036.2</v>
      </c>
      <c r="K28" s="1">
        <v>0</v>
      </c>
      <c r="L28" s="1">
        <v>0</v>
      </c>
      <c r="M28" s="1">
        <v>0</v>
      </c>
      <c r="N28" s="1">
        <v>0</v>
      </c>
      <c r="O28" s="32">
        <f>SUM(C28:N28)</f>
        <v>3036.2</v>
      </c>
      <c r="P28" s="32"/>
    </row>
    <row r="29" spans="1:16" ht="12" customHeight="1">
      <c r="A29" s="2">
        <f t="shared" ref="A29:A30" si="8">+A28+1</f>
        <v>14</v>
      </c>
      <c r="B29" s="3" t="s">
        <v>7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3559</v>
      </c>
      <c r="K29" s="1">
        <v>0</v>
      </c>
      <c r="L29" s="1">
        <v>0</v>
      </c>
      <c r="M29" s="1">
        <v>0</v>
      </c>
      <c r="N29" s="1">
        <v>0</v>
      </c>
      <c r="O29" s="32">
        <f>SUM(C29:N29)</f>
        <v>3559</v>
      </c>
      <c r="P29" s="32"/>
    </row>
    <row r="30" spans="1:16" ht="12" customHeight="1">
      <c r="A30" s="2">
        <f t="shared" si="8"/>
        <v>15</v>
      </c>
      <c r="B30" s="3" t="s">
        <v>42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f>J28/J29</f>
        <v>0.85310480472042705</v>
      </c>
      <c r="K30" s="4">
        <v>0</v>
      </c>
      <c r="L30" s="4">
        <v>0</v>
      </c>
      <c r="M30" s="4">
        <v>0</v>
      </c>
      <c r="N30" s="4">
        <v>0</v>
      </c>
      <c r="O30" s="4">
        <f t="shared" ref="O30" si="9">O28/O29</f>
        <v>0.85310480472042705</v>
      </c>
      <c r="P30" s="4"/>
    </row>
    <row r="31" spans="1:16" ht="12" customHeight="1"/>
    <row r="32" spans="1:16" ht="12" customHeight="1">
      <c r="A32" s="2">
        <f>A30+1</f>
        <v>16</v>
      </c>
      <c r="B32" s="3" t="s">
        <v>52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3250</v>
      </c>
      <c r="J32" s="1">
        <v>0</v>
      </c>
      <c r="K32" s="1">
        <v>19464.75</v>
      </c>
      <c r="L32" s="1">
        <v>0</v>
      </c>
      <c r="M32" s="1">
        <v>0</v>
      </c>
      <c r="N32" s="1">
        <v>0</v>
      </c>
      <c r="O32" s="32">
        <f>SUM(C32:N32)</f>
        <v>22714.75</v>
      </c>
      <c r="P32" s="32"/>
    </row>
    <row r="33" spans="1:16" ht="12" customHeight="1">
      <c r="A33" s="2">
        <f t="shared" ref="A33:A34" si="10">+A32+1</f>
        <v>17</v>
      </c>
      <c r="B33" s="3" t="s">
        <v>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12955</v>
      </c>
      <c r="J33" s="1">
        <v>0</v>
      </c>
      <c r="K33" s="1">
        <v>25863</v>
      </c>
      <c r="L33" s="1">
        <v>0</v>
      </c>
      <c r="M33" s="1">
        <v>0</v>
      </c>
      <c r="N33" s="1">
        <v>0</v>
      </c>
      <c r="O33" s="32">
        <f>SUM(C33:N33)</f>
        <v>38818</v>
      </c>
      <c r="P33" s="32"/>
    </row>
    <row r="34" spans="1:16" ht="12" customHeight="1">
      <c r="A34" s="2">
        <f t="shared" si="10"/>
        <v>18</v>
      </c>
      <c r="B34" s="3" t="s">
        <v>42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f>I32/I33</f>
        <v>0.25086839058278659</v>
      </c>
      <c r="J34" s="4">
        <v>0</v>
      </c>
      <c r="K34" s="4">
        <f>K32/K33</f>
        <v>0.7526099060433824</v>
      </c>
      <c r="L34" s="4">
        <v>0</v>
      </c>
      <c r="M34" s="4">
        <v>0</v>
      </c>
      <c r="N34" s="4">
        <v>0</v>
      </c>
      <c r="O34" s="4">
        <f t="shared" ref="O34" si="11">O32/O33</f>
        <v>0.58516023494255243</v>
      </c>
      <c r="P34" s="4"/>
    </row>
    <row r="35" spans="1:16" ht="12" customHeight="1"/>
    <row r="36" spans="1:16" ht="12" customHeight="1">
      <c r="A36" s="2">
        <f>+A30+1</f>
        <v>16</v>
      </c>
      <c r="B36" s="3" t="s">
        <v>45</v>
      </c>
      <c r="C36" s="1">
        <v>0</v>
      </c>
      <c r="D36" s="1">
        <v>0</v>
      </c>
      <c r="E36" s="1">
        <v>0</v>
      </c>
      <c r="F36" s="1">
        <v>23010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32">
        <f>SUM(C36:N36)</f>
        <v>23010</v>
      </c>
      <c r="P36" s="32"/>
    </row>
    <row r="37" spans="1:16" ht="12" customHeight="1">
      <c r="A37" s="2">
        <f t="shared" ref="A37:A38" si="12">+A36+1</f>
        <v>17</v>
      </c>
      <c r="B37" s="3" t="s">
        <v>7</v>
      </c>
      <c r="C37" s="1">
        <v>0</v>
      </c>
      <c r="D37" s="1">
        <v>0</v>
      </c>
      <c r="E37" s="1">
        <v>0</v>
      </c>
      <c r="F37" s="1">
        <v>38865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32">
        <f>SUM(C37:N37)</f>
        <v>38865</v>
      </c>
      <c r="P37" s="32"/>
    </row>
    <row r="38" spans="1:16" ht="12" customHeight="1">
      <c r="A38" s="2">
        <f t="shared" si="12"/>
        <v>18</v>
      </c>
      <c r="B38" s="3" t="s">
        <v>42</v>
      </c>
      <c r="C38" s="4">
        <v>0</v>
      </c>
      <c r="D38" s="4">
        <v>0</v>
      </c>
      <c r="E38" s="4">
        <v>0</v>
      </c>
      <c r="F38" s="4">
        <f>F36/F37</f>
        <v>0.59204940177537635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f t="shared" ref="O38" si="13">O36/O37</f>
        <v>0.59204940177537635</v>
      </c>
      <c r="P38" s="4"/>
    </row>
    <row r="39" spans="1:16" ht="12" customHeight="1"/>
    <row r="40" spans="1:16" ht="12" customHeight="1">
      <c r="A40" s="2">
        <f>+A34+1</f>
        <v>19</v>
      </c>
      <c r="B40" s="3" t="s">
        <v>62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-38436.39</v>
      </c>
      <c r="M40" s="1">
        <v>0</v>
      </c>
      <c r="N40" s="1">
        <v>0</v>
      </c>
      <c r="O40" s="32">
        <f>SUM(C40:N40)</f>
        <v>-38436.39</v>
      </c>
      <c r="P40" s="32"/>
    </row>
    <row r="41" spans="1:16" ht="12" customHeight="1">
      <c r="A41" s="2">
        <f t="shared" ref="A41:A42" si="14">+A40+1</f>
        <v>20</v>
      </c>
      <c r="B41" s="3" t="s">
        <v>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109111</v>
      </c>
      <c r="M41" s="1">
        <v>0</v>
      </c>
      <c r="N41" s="1">
        <v>0</v>
      </c>
      <c r="O41" s="32">
        <f>SUM(C41:N41)</f>
        <v>109111</v>
      </c>
      <c r="P41" s="32"/>
    </row>
    <row r="42" spans="1:16" ht="12" customHeight="1">
      <c r="A42" s="2">
        <f t="shared" si="14"/>
        <v>21</v>
      </c>
      <c r="B42" s="3" t="s">
        <v>42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f t="shared" ref="L42" si="15">L40/L41</f>
        <v>-0.35226869884796214</v>
      </c>
      <c r="M42" s="4">
        <v>0</v>
      </c>
      <c r="N42" s="4">
        <v>0</v>
      </c>
      <c r="O42" s="4">
        <f t="shared" ref="O42" si="16">O40/O41</f>
        <v>-0.35226869884796214</v>
      </c>
      <c r="P42" s="4"/>
    </row>
    <row r="43" spans="1:16" ht="12" customHeight="1"/>
    <row r="44" spans="1:16" ht="12" customHeight="1">
      <c r="A44" s="2">
        <f t="shared" ref="A44" si="17">+A42+1</f>
        <v>22</v>
      </c>
      <c r="B44" s="3" t="s">
        <v>54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29835</v>
      </c>
      <c r="O44" s="32">
        <f>SUM(C44:N44)</f>
        <v>29835</v>
      </c>
      <c r="P44" s="32"/>
    </row>
    <row r="45" spans="1:16" ht="12" customHeight="1">
      <c r="A45" s="2">
        <f t="shared" ref="A45:A46" si="18">+A44+1</f>
        <v>23</v>
      </c>
      <c r="B45" s="3" t="s">
        <v>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12955</v>
      </c>
      <c r="O45" s="32">
        <f>SUM(C45:N45)</f>
        <v>12955</v>
      </c>
      <c r="P45" s="32"/>
    </row>
    <row r="46" spans="1:16" ht="12" customHeight="1">
      <c r="A46" s="2">
        <f t="shared" si="18"/>
        <v>24</v>
      </c>
      <c r="B46" s="3" t="s">
        <v>42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f t="shared" ref="N46" si="19">N44/N45</f>
        <v>2.3029718255499807</v>
      </c>
      <c r="O46" s="4">
        <f>O44/O45</f>
        <v>2.3029718255499807</v>
      </c>
      <c r="P46" s="4"/>
    </row>
    <row r="47" spans="1:16" ht="12" customHeight="1"/>
    <row r="48" spans="1:16" ht="12" customHeight="1">
      <c r="A48" s="2">
        <f>A46+1</f>
        <v>25</v>
      </c>
      <c r="B48" s="3" t="s">
        <v>47</v>
      </c>
      <c r="C48" s="32">
        <f>C16+C20+C24+C32+C36+C40+C12+C28+C44</f>
        <v>0</v>
      </c>
      <c r="D48" s="32">
        <f t="shared" ref="D48:N48" si="20">D16+D20+D24+D32+D36+D40+D12+D28+D44</f>
        <v>0</v>
      </c>
      <c r="E48" s="32">
        <f t="shared" si="20"/>
        <v>-750</v>
      </c>
      <c r="F48" s="32">
        <f t="shared" si="20"/>
        <v>-41705.360000000001</v>
      </c>
      <c r="G48" s="32">
        <f t="shared" si="20"/>
        <v>0</v>
      </c>
      <c r="H48" s="32">
        <f t="shared" si="20"/>
        <v>0</v>
      </c>
      <c r="I48" s="32">
        <f t="shared" si="20"/>
        <v>3250</v>
      </c>
      <c r="J48" s="32">
        <f t="shared" si="20"/>
        <v>13548.150000000001</v>
      </c>
      <c r="K48" s="32">
        <f t="shared" si="20"/>
        <v>19464.75</v>
      </c>
      <c r="L48" s="32">
        <f t="shared" si="20"/>
        <v>-29161.22</v>
      </c>
      <c r="M48" s="32">
        <f t="shared" si="20"/>
        <v>0</v>
      </c>
      <c r="N48" s="32">
        <f t="shared" si="20"/>
        <v>29835</v>
      </c>
      <c r="O48" s="32">
        <f>SUM(C48:N48)</f>
        <v>-5518.68</v>
      </c>
      <c r="P48" s="32"/>
    </row>
    <row r="49" spans="1:18" ht="12" customHeight="1">
      <c r="A49" s="2">
        <f t="shared" ref="A49:A50" si="21">+A48+1</f>
        <v>26</v>
      </c>
      <c r="B49" s="3" t="s">
        <v>9</v>
      </c>
      <c r="C49" s="32">
        <f>C17+C21+C25+C33+C37+C41+C13+C29+C45</f>
        <v>0</v>
      </c>
      <c r="D49" s="32">
        <f t="shared" ref="D49:N49" si="22">D17+D21+D25+D33+D37+D41+D13+D29+D45</f>
        <v>0</v>
      </c>
      <c r="E49" s="32">
        <f t="shared" si="22"/>
        <v>4983</v>
      </c>
      <c r="F49" s="32">
        <f t="shared" si="22"/>
        <v>168508</v>
      </c>
      <c r="G49" s="32">
        <f t="shared" si="22"/>
        <v>0</v>
      </c>
      <c r="H49" s="32">
        <f t="shared" si="22"/>
        <v>0</v>
      </c>
      <c r="I49" s="32">
        <f t="shared" si="22"/>
        <v>12955</v>
      </c>
      <c r="J49" s="32">
        <f t="shared" si="22"/>
        <v>15883</v>
      </c>
      <c r="K49" s="32">
        <f t="shared" si="22"/>
        <v>25863</v>
      </c>
      <c r="L49" s="32">
        <f t="shared" si="22"/>
        <v>160260</v>
      </c>
      <c r="M49" s="32">
        <f t="shared" si="22"/>
        <v>0</v>
      </c>
      <c r="N49" s="32">
        <f t="shared" si="22"/>
        <v>12955</v>
      </c>
      <c r="O49" s="32">
        <f>SUM(C49:N49)</f>
        <v>401407</v>
      </c>
      <c r="P49" s="32"/>
    </row>
    <row r="50" spans="1:18" ht="12" customHeight="1">
      <c r="A50" s="2">
        <f t="shared" si="21"/>
        <v>27</v>
      </c>
      <c r="B50" s="3" t="s">
        <v>48</v>
      </c>
      <c r="C50" s="4">
        <v>0</v>
      </c>
      <c r="D50" s="4">
        <v>0</v>
      </c>
      <c r="E50" s="4">
        <f t="shared" ref="E50:F50" si="23">E48/E49</f>
        <v>-0.15051173991571343</v>
      </c>
      <c r="F50" s="4">
        <f t="shared" si="23"/>
        <v>-0.24749780425855153</v>
      </c>
      <c r="G50" s="4">
        <v>0</v>
      </c>
      <c r="H50" s="4">
        <v>0</v>
      </c>
      <c r="I50" s="4">
        <f t="shared" ref="I50:K50" si="24">I48/I49</f>
        <v>0.25086839058278659</v>
      </c>
      <c r="J50" s="4">
        <f t="shared" si="24"/>
        <v>0.85299691494050256</v>
      </c>
      <c r="K50" s="4">
        <f t="shared" si="24"/>
        <v>0.7526099060433824</v>
      </c>
      <c r="L50" s="4">
        <f t="shared" ref="L50:N50" si="25">L48/L49</f>
        <v>-0.1819619368526145</v>
      </c>
      <c r="M50" s="4">
        <v>0</v>
      </c>
      <c r="N50" s="4">
        <f t="shared" si="25"/>
        <v>2.3029718255499807</v>
      </c>
      <c r="O50" s="4">
        <f>O48/O49</f>
        <v>-1.3748340213299719E-2</v>
      </c>
      <c r="P50" s="4"/>
    </row>
    <row r="51" spans="1:18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9" t="str">
        <f>R2</f>
        <v>PAGE 5 OF 5</v>
      </c>
      <c r="R51" s="39" t="str">
        <f>R1</f>
        <v>SCHEDULE I-1.3</v>
      </c>
    </row>
    <row r="52" spans="1:18">
      <c r="A52" s="3" t="s">
        <v>6</v>
      </c>
      <c r="Q52" s="39"/>
      <c r="R52" s="39"/>
    </row>
    <row r="53" spans="1:18">
      <c r="A53" s="3" t="s">
        <v>84</v>
      </c>
      <c r="B53" s="3" t="s">
        <v>85</v>
      </c>
      <c r="Q53" s="39"/>
      <c r="R53" s="39"/>
    </row>
    <row r="54" spans="1:18" ht="13">
      <c r="A54" s="3" t="s">
        <v>92</v>
      </c>
      <c r="B54" s="3" t="s">
        <v>72</v>
      </c>
      <c r="G54" s="34"/>
      <c r="Q54" s="39"/>
      <c r="R54" s="39"/>
    </row>
    <row r="55" spans="1:18">
      <c r="A55" s="3" t="s">
        <v>25</v>
      </c>
      <c r="B55" s="3" t="s">
        <v>41</v>
      </c>
      <c r="Q55" s="39"/>
      <c r="R55" s="39"/>
    </row>
    <row r="56" spans="1:18">
      <c r="B56" s="3" t="s">
        <v>101</v>
      </c>
      <c r="Q56" s="39"/>
      <c r="R56" s="39"/>
    </row>
    <row r="57" spans="1:18">
      <c r="Q57" s="39"/>
      <c r="R57" s="39"/>
    </row>
    <row r="58" spans="1:18">
      <c r="B58" s="3" t="s">
        <v>69</v>
      </c>
      <c r="Q58" s="39"/>
      <c r="R58" s="39"/>
    </row>
  </sheetData>
  <mergeCells count="3">
    <mergeCell ref="R51:R58"/>
    <mergeCell ref="Q51:Q58"/>
    <mergeCell ref="B7:N7"/>
  </mergeCells>
  <phoneticPr fontId="0" type="noConversion"/>
  <printOptions horizontalCentered="1"/>
  <pageMargins left="0.5" right="0.5" top="1.25" bottom="0.5" header="1.25" footer="0"/>
  <pageSetup scale="62" orientation="landscape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Newman</vt:lpstr>
      <vt:lpstr>Rio Grande</vt:lpstr>
      <vt:lpstr>Montana</vt:lpstr>
      <vt:lpstr>Copper</vt:lpstr>
      <vt:lpstr>Gas To Storage</vt:lpstr>
      <vt:lpstr>Copper!Print_Area</vt:lpstr>
      <vt:lpstr>Montana!Print_Area</vt:lpstr>
      <vt:lpstr>Newman!Print_Area</vt:lpstr>
      <vt:lpstr>'Rio Grande'!Print_Area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2017-02-02T17:32:29Z</dcterms:created>
  <dcterms:modified xsi:type="dcterms:W3CDTF">2021-05-25T19:23:01Z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{702B75EE-B620-42C8-9F20-5A736B734DD3}</vt:lpwstr>
  </property>
</Properties>
</file>