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8745\"/>
    </mc:Choice>
  </mc:AlternateContent>
  <xr:revisionPtr revIDLastSave="0" documentId="13_ncr:1_{B527E56E-5E47-4FE3-B371-DF9B90BDFEC9}" xr6:coauthVersionLast="45" xr6:coauthVersionMax="45" xr10:uidLastSave="{00000000-0000-0000-0000-000000000000}"/>
  <bookViews>
    <workbookView xWindow="-110" yWindow="-110" windowWidth="19420" windowHeight="10420" xr2:uid="{9DD90C79-1633-4FE6-B314-97E4DC04893E}"/>
  </bookViews>
  <sheets>
    <sheet name="Schedule I-1.2" sheetId="1" r:id="rId1"/>
  </sheets>
  <definedNames>
    <definedName name="_92NET3">#REF!</definedName>
    <definedName name="_R67">#REF!</definedName>
    <definedName name="APR">#REF!</definedName>
    <definedName name="AUG">#REF!</definedName>
    <definedName name="CF">#REF!</definedName>
    <definedName name="CHEM">#REF!</definedName>
    <definedName name="_xlnm.Database">#REF!</definedName>
    <definedName name="DEC">#REF!</definedName>
    <definedName name="ENTER">#REF!</definedName>
    <definedName name="FEB">#REF!</definedName>
    <definedName name="JAN">#REF!</definedName>
    <definedName name="JUL">#REF!</definedName>
    <definedName name="JUN">#REF!</definedName>
    <definedName name="MAR">#REF!</definedName>
    <definedName name="MAY">#REF!</definedName>
    <definedName name="NOV">#REF!</definedName>
    <definedName name="OCT">#REF!</definedName>
    <definedName name="_xlnm.Print_Area" localSheetId="0">'Schedule I-1.2'!$A$1:$S$40</definedName>
    <definedName name="Print_Area_MI">#REF!</definedName>
    <definedName name="SEP">#REF!</definedName>
    <definedName name="SU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9" i="1" l="1"/>
  <c r="J29" i="1"/>
  <c r="H29" i="1"/>
  <c r="F29" i="1"/>
  <c r="M29" i="1"/>
  <c r="L29" i="1"/>
  <c r="K29" i="1"/>
  <c r="I29" i="1"/>
  <c r="G29" i="1"/>
  <c r="E29" i="1"/>
  <c r="D29" i="1"/>
  <c r="C29" i="1"/>
  <c r="O27" i="1"/>
  <c r="S24" i="1"/>
  <c r="R24" i="1"/>
  <c r="M23" i="1"/>
  <c r="K23" i="1"/>
  <c r="I23" i="1"/>
  <c r="E23" i="1"/>
  <c r="C23" i="1"/>
  <c r="N23" i="1"/>
  <c r="L23" i="1"/>
  <c r="J23" i="1"/>
  <c r="H23" i="1"/>
  <c r="G23" i="1"/>
  <c r="F23" i="1"/>
  <c r="D23" i="1"/>
  <c r="O21" i="1"/>
  <c r="K17" i="1"/>
  <c r="G17" i="1"/>
  <c r="E17" i="1"/>
  <c r="C17" i="1"/>
  <c r="N17" i="1"/>
  <c r="L17" i="1"/>
  <c r="J17" i="1"/>
  <c r="I17" i="1"/>
  <c r="H17" i="1"/>
  <c r="F17" i="1"/>
  <c r="D17" i="1"/>
  <c r="O15" i="1"/>
  <c r="O28" i="1" l="1"/>
  <c r="O29" i="1" s="1"/>
  <c r="O16" i="1"/>
  <c r="O17" i="1" s="1"/>
  <c r="O22" i="1"/>
  <c r="O23" i="1" s="1"/>
</calcChain>
</file>

<file path=xl/sharedStrings.xml><?xml version="1.0" encoding="utf-8"?>
<sst xmlns="http://schemas.openxmlformats.org/spreadsheetml/2006/main" count="63" uniqueCount="56">
  <si>
    <t>EL PASO ELECTRIC COMPANY</t>
  </si>
  <si>
    <t>SCHEDULE I-1.2</t>
  </si>
  <si>
    <t>2021 TEXAS RATE CASE FILING</t>
  </si>
  <si>
    <t>PAGE 1 OF 1</t>
  </si>
  <si>
    <t>SCHEDULE I-1.2:  FUEL BURNED  (A)</t>
  </si>
  <si>
    <t>SPONSOR: JENNIFER I. BORDEN</t>
  </si>
  <si>
    <t>PREPARER: DENISE PEREZ</t>
  </si>
  <si>
    <t>FOR THE TEST YEAR ENDED DECEMBER 31, 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</si>
  <si>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</si>
  <si>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</si>
  <si>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</si>
  <si>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</si>
  <si>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</si>
  <si>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</si>
  <si>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</si>
  <si>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</si>
  <si>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</si>
  <si>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</si>
  <si>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</si>
  <si>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</si>
  <si>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</si>
  <si>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</si>
  <si>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Line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</si>
  <si>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</si>
  <si>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</si>
  <si>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</si>
  <si>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</si>
  <si>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</si>
  <si>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</si>
  <si>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</si>
  <si>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</si>
  <si>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</si>
  <si>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</si>
  <si>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</si>
  <si>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</si>
  <si>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</si>
  <si>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No.</t>
  </si>
  <si>
    <t>Description</t>
  </si>
  <si>
    <t>Test Year (B)</t>
  </si>
  <si>
    <t xml:space="preserve">Palo Verde Unit 1   </t>
  </si>
  <si>
    <t xml:space="preserve">Nuclear </t>
  </si>
  <si>
    <t>Expense ($)</t>
  </si>
  <si>
    <t xml:space="preserve">MMBtu Burned </t>
  </si>
  <si>
    <t>Price per MMBtu ($)</t>
  </si>
  <si>
    <t xml:space="preserve">Palo Verde Unit 2   </t>
  </si>
  <si>
    <t xml:space="preserve">Palo Verde Unit 3   </t>
  </si>
  <si>
    <t>Nuclear</t>
  </si>
  <si>
    <t>Notes:</t>
  </si>
  <si>
    <t>(A)</t>
  </si>
  <si>
    <t xml:space="preserve">For purposes of this schedule, gas burned at the Newman, Rio Grande, Montana, and Copper Stations approximate purchases. See Schedule I-1.3 (Fossil Fuel Purchased) for gas burned at the Newman, Rio Grande, </t>
  </si>
  <si>
    <t xml:space="preserve">Montana, and Copper Stations. In any given month, burns may not agree with purchases; however, EPE balances current month differences in succeeding months. </t>
  </si>
  <si>
    <t>The Company sold its share of Four Corners Station in July 2016.</t>
  </si>
  <si>
    <t>(B)</t>
  </si>
  <si>
    <t xml:space="preserve">The Company is not requesting forecasted fuel expense, consequently test year fuel burned presented on this schedule is not adjusted.  Please refer to Schedule A-3, Adjustment No. 2 Fuel and Purchased Power Expense.  </t>
  </si>
  <si>
    <t>Please see the direct testimony of EPE Witness Borden.</t>
  </si>
  <si>
    <t>Amounts may not add or tie to other schedules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</si>
</sst>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8"/>
      <name val="Arial"/>
      <family val="2"/>
    </font>
    <font>
      <sz val="10"/>
      <name val="Arial"/>
      <family val="2"/>
    </font>
    <font>
      <sz val="13.3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  <xf numFmtId="37" fontId="0" fillId="0" borderId="0" xfId="0" applyNumberFormat="1"/>
    <xf numFmtId="39" fontId="0" fillId="0" borderId="0" xfId="0" applyNumberFormat="1"/>
    <xf numFmtId="41" fontId="0" fillId="0" borderId="0" xfId="0" applyNumberFormat="1"/>
    <xf numFmtId="0" fontId="0" fillId="0" borderId="0" xfId="0" quotePrefix="1"/>
    <xf numFmtId="0" fontId="0" fillId="0" borderId="0" xfId="0" applyAlignment="1">
      <alignment textRotation="180"/>
    </xf>
    <xf numFmtId="0" fontId="0" fillId="0" borderId="0" xfId="0" applyAlignment="1">
      <alignment horizontal="right" textRotation="180"/>
    </xf>
    <xf numFmtId="0" fontId="0" fillId="0" borderId="0" xfId="0" applyAlignment="1">
      <alignment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C6D9-E5E4-4CF7-8D40-9D47B9416F36}">
  <dimension ref="A1:T46"/>
  <sheetViews>
    <sheetView tabSelected="1" view="pageBreakPreview" zoomScale="150" zoomScaleNormal="150" zoomScaleSheetLayoutView="150" workbookViewId="0">
      <selection activeCell="B37" sqref="B37"/>
    </sheetView>
  </sheetViews>
  <sheetFormatPr defaultColWidth="9.33203125" defaultRowHeight="12.5" x14ac:dyDescent="0.25"/>
  <cols>
    <col min="1" max="1" width="4.77734375" style="1" customWidth="1"/>
    <col min="2" max="2" width="30.77734375" style="1" customWidth="1"/>
    <col min="3" max="14" width="10.77734375" style="1" customWidth="1"/>
    <col min="15" max="15" width="13.109375" style="1" customWidth="1"/>
    <col min="16" max="16" width="2.44140625" style="1" customWidth="1"/>
    <col min="17" max="17" width="2.77734375" style="1" customWidth="1"/>
    <col min="18" max="18" width="3.33203125" style="1" customWidth="1"/>
    <col min="19" max="19" width="2.6640625" style="1" customWidth="1"/>
    <col min="20" max="20" width="9.33203125" style="1"/>
    <col min="21" max="21" width="3.77734375" style="1" customWidth="1"/>
    <col min="22" max="22" width="3" style="1" customWidth="1"/>
    <col min="23" max="16384" width="9.33203125" style="1"/>
  </cols>
  <sheetData>
    <row r="1" spans="1:19" s="2" customFormat="1" ht="12" customHeight="1" x14ac:dyDescent="0.35">
      <c r="A1" s="1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S1" s="3" t="s">
        <v>1</v>
      </c>
    </row>
    <row r="2" spans="1:19" s="2" customFormat="1" ht="12" customHeight="1" x14ac:dyDescent="0.35">
      <c r="A2" s="1" t="s">
        <v>2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S2" s="3" t="s">
        <v>3</v>
      </c>
    </row>
    <row r="3" spans="1:19" s="2" customFormat="1" ht="12" customHeight="1" x14ac:dyDescent="0.35">
      <c r="A3" s="1" t="s">
        <v>4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9" s="2" customFormat="1" ht="12" customHeight="1" x14ac:dyDescent="0.35">
      <c r="A4" s="1" t="s">
        <v>5</v>
      </c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</row>
    <row r="5" spans="1:19" s="2" customFormat="1" ht="12" customHeight="1" x14ac:dyDescent="0.35">
      <c r="A5" s="1" t="s">
        <v>6</v>
      </c>
      <c r="B5"/>
      <c r="C5"/>
      <c r="D5"/>
      <c r="F5"/>
      <c r="G5"/>
      <c r="H5"/>
      <c r="I5"/>
      <c r="J5"/>
      <c r="K5"/>
      <c r="L5"/>
      <c r="M5"/>
      <c r="N5"/>
      <c r="O5"/>
      <c r="P5"/>
      <c r="Q5"/>
      <c r="R5"/>
    </row>
    <row r="6" spans="1:19" s="2" customFormat="1" ht="12" customHeight="1" x14ac:dyDescent="0.35">
      <c r="A6" s="1" t="s">
        <v>7</v>
      </c>
      <c r="B6"/>
      <c r="C6"/>
      <c r="D6"/>
      <c r="Q6"/>
      <c r="R6"/>
    </row>
    <row r="7" spans="1:19" s="2" customFormat="1" ht="12" customHeight="1" x14ac:dyDescent="0.35">
      <c r="A7" s="1"/>
      <c r="B7"/>
      <c r="O7"/>
      <c r="P7"/>
      <c r="Q7"/>
      <c r="R7"/>
    </row>
    <row r="8" spans="1:19" ht="11.25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spans="1:19" ht="11.25" customHeight="1" x14ac:dyDescent="0.25">
      <c r="A9"/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  <c r="I9" s="4" t="s">
        <v>15</v>
      </c>
      <c r="J9" s="4" t="s">
        <v>16</v>
      </c>
      <c r="K9" s="4" t="s">
        <v>17</v>
      </c>
      <c r="L9" s="4" t="s">
        <v>18</v>
      </c>
      <c r="M9" s="4" t="s">
        <v>19</v>
      </c>
      <c r="N9" s="4" t="s">
        <v>20</v>
      </c>
      <c r="O9" s="5" t="s">
        <v>21</v>
      </c>
      <c r="P9" s="4"/>
      <c r="Q9" s="4"/>
      <c r="R9" s="4"/>
    </row>
    <row r="10" spans="1:19" ht="11.25" customHeight="1" x14ac:dyDescent="0.25">
      <c r="A10" s="5" t="s">
        <v>22</v>
      </c>
      <c r="B10"/>
      <c r="C10" s="5" t="s">
        <v>23</v>
      </c>
      <c r="D10" s="5" t="s">
        <v>24</v>
      </c>
      <c r="E10" s="5" t="s">
        <v>25</v>
      </c>
      <c r="F10" s="5" t="s">
        <v>26</v>
      </c>
      <c r="G10" s="5" t="s">
        <v>27</v>
      </c>
      <c r="H10" s="5" t="s">
        <v>28</v>
      </c>
      <c r="I10" s="5" t="s">
        <v>29</v>
      </c>
      <c r="J10" s="5" t="s">
        <v>30</v>
      </c>
      <c r="K10" s="5" t="s">
        <v>31</v>
      </c>
      <c r="L10" s="5" t="s">
        <v>32</v>
      </c>
      <c r="M10" s="5" t="s">
        <v>33</v>
      </c>
      <c r="N10" s="5" t="s">
        <v>34</v>
      </c>
      <c r="O10" s="5" t="s">
        <v>35</v>
      </c>
      <c r="P10" s="5"/>
      <c r="Q10" s="5"/>
      <c r="R10" s="5"/>
    </row>
    <row r="11" spans="1:19" ht="11.25" customHeight="1" x14ac:dyDescent="0.25">
      <c r="A11" s="6" t="s">
        <v>36</v>
      </c>
      <c r="B11" s="6" t="s">
        <v>37</v>
      </c>
      <c r="C11" s="6">
        <v>2020</v>
      </c>
      <c r="D11" s="6">
        <v>2020</v>
      </c>
      <c r="E11" s="6">
        <v>2020</v>
      </c>
      <c r="F11" s="6">
        <v>2020</v>
      </c>
      <c r="G11" s="6">
        <v>2020</v>
      </c>
      <c r="H11" s="6">
        <v>2020</v>
      </c>
      <c r="I11" s="6">
        <v>2020</v>
      </c>
      <c r="J11" s="6">
        <v>2020</v>
      </c>
      <c r="K11" s="6">
        <v>2020</v>
      </c>
      <c r="L11" s="6">
        <v>2020</v>
      </c>
      <c r="M11" s="6">
        <v>2020</v>
      </c>
      <c r="N11" s="6">
        <v>2020</v>
      </c>
      <c r="O11" s="6" t="s">
        <v>38</v>
      </c>
      <c r="P11" s="5"/>
      <c r="Q11" s="5"/>
      <c r="R11" s="5"/>
    </row>
    <row r="12" spans="1:19" ht="11.25" customHeight="1" x14ac:dyDescent="0.25">
      <c r="A12" s="5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spans="1:19" ht="11.25" customHeight="1" x14ac:dyDescent="0.25">
      <c r="A13" s="5"/>
      <c r="B13" s="7" t="s">
        <v>39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1:19" ht="11.25" customHeight="1" x14ac:dyDescent="0.25">
      <c r="A14" s="5"/>
      <c r="B14" s="7" t="s">
        <v>40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19" ht="11.25" customHeight="1" x14ac:dyDescent="0.25">
      <c r="A15" s="5">
        <v>1</v>
      </c>
      <c r="B15" t="s">
        <v>41</v>
      </c>
      <c r="C15" s="8">
        <v>1370577</v>
      </c>
      <c r="D15" s="8">
        <v>1286930</v>
      </c>
      <c r="E15" s="8">
        <v>1405176</v>
      </c>
      <c r="F15" s="8">
        <v>1028489</v>
      </c>
      <c r="G15" s="8">
        <v>1378709</v>
      </c>
      <c r="H15" s="8">
        <v>1380845</v>
      </c>
      <c r="I15" s="8">
        <v>1419768</v>
      </c>
      <c r="J15" s="8">
        <v>1414966</v>
      </c>
      <c r="K15" s="8">
        <v>1392442</v>
      </c>
      <c r="L15" s="8">
        <v>450326</v>
      </c>
      <c r="M15" s="8">
        <v>17000</v>
      </c>
      <c r="N15" s="8">
        <v>758793</v>
      </c>
      <c r="O15" s="8">
        <f>ROUND(SUM(C15:N15),0)</f>
        <v>13304021</v>
      </c>
      <c r="P15" s="8"/>
      <c r="Q15" s="8"/>
      <c r="R15" s="8"/>
    </row>
    <row r="16" spans="1:19" ht="11.25" customHeight="1" x14ac:dyDescent="0.25">
      <c r="A16" s="5">
        <v>2</v>
      </c>
      <c r="B16" t="s">
        <v>42</v>
      </c>
      <c r="C16" s="8">
        <v>1598205</v>
      </c>
      <c r="D16" s="8">
        <v>1495325</v>
      </c>
      <c r="E16" s="8">
        <v>1597508</v>
      </c>
      <c r="F16" s="8">
        <v>1547029</v>
      </c>
      <c r="G16" s="8">
        <v>1598308</v>
      </c>
      <c r="H16" s="8">
        <v>1545882</v>
      </c>
      <c r="I16" s="8">
        <v>1596693</v>
      </c>
      <c r="J16" s="8">
        <v>1593130</v>
      </c>
      <c r="K16" s="8">
        <v>1544994</v>
      </c>
      <c r="L16" s="8">
        <v>444370</v>
      </c>
      <c r="M16" s="8">
        <v>0</v>
      </c>
      <c r="N16" s="8">
        <v>1373312</v>
      </c>
      <c r="O16" s="8">
        <f>ROUND(SUM(C16:N16),0)</f>
        <v>15934756</v>
      </c>
      <c r="P16" s="8"/>
      <c r="Q16" s="8"/>
      <c r="R16" s="8"/>
    </row>
    <row r="17" spans="1:19" ht="11.25" customHeight="1" x14ac:dyDescent="0.25">
      <c r="A17" s="5">
        <v>3</v>
      </c>
      <c r="B17" t="s">
        <v>43</v>
      </c>
      <c r="C17" s="9">
        <f t="shared" ref="C17:O17" si="0">ROUND(C15/C16,2)</f>
        <v>0.86</v>
      </c>
      <c r="D17" s="9">
        <f t="shared" si="0"/>
        <v>0.86</v>
      </c>
      <c r="E17" s="9">
        <f t="shared" si="0"/>
        <v>0.88</v>
      </c>
      <c r="F17" s="9">
        <f t="shared" si="0"/>
        <v>0.66</v>
      </c>
      <c r="G17" s="9">
        <f t="shared" si="0"/>
        <v>0.86</v>
      </c>
      <c r="H17" s="9">
        <f t="shared" si="0"/>
        <v>0.89</v>
      </c>
      <c r="I17" s="9">
        <f t="shared" si="0"/>
        <v>0.89</v>
      </c>
      <c r="J17" s="9">
        <f t="shared" si="0"/>
        <v>0.89</v>
      </c>
      <c r="K17" s="9">
        <f t="shared" si="0"/>
        <v>0.9</v>
      </c>
      <c r="L17" s="9">
        <f t="shared" si="0"/>
        <v>1.01</v>
      </c>
      <c r="M17" s="9">
        <v>0</v>
      </c>
      <c r="N17" s="9">
        <f t="shared" si="0"/>
        <v>0.55000000000000004</v>
      </c>
      <c r="O17" s="9">
        <f t="shared" si="0"/>
        <v>0.83</v>
      </c>
      <c r="P17" s="9"/>
      <c r="Q17" s="9"/>
      <c r="R17" s="9"/>
    </row>
    <row r="18" spans="1:19" ht="11.25" customHeight="1" x14ac:dyDescent="0.25">
      <c r="A18" s="5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9" ht="11.25" customHeight="1" x14ac:dyDescent="0.25">
      <c r="A19" s="5"/>
      <c r="B19" s="7" t="s">
        <v>44</v>
      </c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9" ht="11.25" customHeight="1" x14ac:dyDescent="0.25">
      <c r="A20" s="5"/>
      <c r="B20" s="7" t="s">
        <v>40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9" ht="11.25" customHeight="1" x14ac:dyDescent="0.25">
      <c r="A21" s="5">
        <v>4</v>
      </c>
      <c r="B21" t="s">
        <v>41</v>
      </c>
      <c r="C21" s="10">
        <v>1276946</v>
      </c>
      <c r="D21" s="10">
        <v>1199033</v>
      </c>
      <c r="E21" s="10">
        <v>1125122</v>
      </c>
      <c r="F21" s="10">
        <v>77974</v>
      </c>
      <c r="G21" s="10">
        <v>946352</v>
      </c>
      <c r="H21" s="10">
        <v>1167439</v>
      </c>
      <c r="I21" s="10">
        <v>1204045</v>
      </c>
      <c r="J21" s="10">
        <v>1201593</v>
      </c>
      <c r="K21" s="10">
        <v>1178536</v>
      </c>
      <c r="L21" s="10">
        <v>1227502</v>
      </c>
      <c r="M21" s="10">
        <v>1158840</v>
      </c>
      <c r="N21" s="10">
        <v>1462853</v>
      </c>
      <c r="O21" s="8">
        <f>ROUND(SUM(C21:N21),0)</f>
        <v>13226235</v>
      </c>
      <c r="P21" s="8"/>
      <c r="Q21" s="8"/>
    </row>
    <row r="22" spans="1:19" ht="11.25" customHeight="1" x14ac:dyDescent="0.25">
      <c r="A22" s="5">
        <v>5</v>
      </c>
      <c r="B22" t="s">
        <v>42</v>
      </c>
      <c r="C22" s="8">
        <v>1596941</v>
      </c>
      <c r="D22" s="8">
        <v>1494592</v>
      </c>
      <c r="E22" s="8">
        <v>1352047</v>
      </c>
      <c r="F22" s="8">
        <v>151393</v>
      </c>
      <c r="G22" s="8">
        <v>1317920</v>
      </c>
      <c r="H22" s="8">
        <v>1546063</v>
      </c>
      <c r="I22" s="8">
        <v>1597586</v>
      </c>
      <c r="J22" s="8">
        <v>1598019</v>
      </c>
      <c r="K22" s="8">
        <v>1546652</v>
      </c>
      <c r="L22" s="8">
        <v>1597844</v>
      </c>
      <c r="M22" s="8">
        <v>1546089</v>
      </c>
      <c r="N22" s="8">
        <v>1597715</v>
      </c>
      <c r="O22" s="8">
        <f>ROUND(SUM(C22:N22),0)</f>
        <v>16942861</v>
      </c>
      <c r="P22" s="8"/>
      <c r="Q22" s="8"/>
    </row>
    <row r="23" spans="1:19" ht="11.25" customHeight="1" x14ac:dyDescent="0.25">
      <c r="A23" s="5">
        <v>6</v>
      </c>
      <c r="B23" t="s">
        <v>43</v>
      </c>
      <c r="C23" s="9">
        <f t="shared" ref="C23:O23" si="1">ROUND(C21/C22,2)</f>
        <v>0.8</v>
      </c>
      <c r="D23" s="9">
        <f t="shared" si="1"/>
        <v>0.8</v>
      </c>
      <c r="E23" s="9">
        <f t="shared" si="1"/>
        <v>0.83</v>
      </c>
      <c r="F23" s="9">
        <f t="shared" si="1"/>
        <v>0.52</v>
      </c>
      <c r="G23" s="9">
        <f t="shared" si="1"/>
        <v>0.72</v>
      </c>
      <c r="H23" s="9">
        <f t="shared" si="1"/>
        <v>0.76</v>
      </c>
      <c r="I23" s="9">
        <f t="shared" si="1"/>
        <v>0.75</v>
      </c>
      <c r="J23" s="9">
        <f t="shared" si="1"/>
        <v>0.75</v>
      </c>
      <c r="K23" s="9">
        <f t="shared" si="1"/>
        <v>0.76</v>
      </c>
      <c r="L23" s="9">
        <f t="shared" si="1"/>
        <v>0.77</v>
      </c>
      <c r="M23" s="9">
        <f t="shared" si="1"/>
        <v>0.75</v>
      </c>
      <c r="N23" s="9">
        <f t="shared" si="1"/>
        <v>0.92</v>
      </c>
      <c r="O23" s="9">
        <f t="shared" si="1"/>
        <v>0.78</v>
      </c>
      <c r="P23" s="9"/>
      <c r="Q23" s="9"/>
    </row>
    <row r="24" spans="1:19" ht="11.25" customHeight="1" x14ac:dyDescent="0.25">
      <c r="A24" s="5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R24" s="13" t="str">
        <f>S2</f>
        <v>PAGE 1 OF 1</v>
      </c>
      <c r="S24" s="14" t="str">
        <f>S1</f>
        <v>SCHEDULE I-1.2</v>
      </c>
    </row>
    <row r="25" spans="1:19" ht="11.25" customHeight="1" x14ac:dyDescent="0.25">
      <c r="A25" s="5"/>
      <c r="B25" s="7" t="s">
        <v>45</v>
      </c>
      <c r="C25"/>
      <c r="D25"/>
      <c r="E25"/>
      <c r="F25"/>
      <c r="G25"/>
      <c r="H25"/>
      <c r="I25"/>
      <c r="J25"/>
      <c r="K25"/>
      <c r="L25"/>
      <c r="M25"/>
      <c r="N25"/>
      <c r="O25"/>
      <c r="R25" s="13"/>
      <c r="S25" s="14"/>
    </row>
    <row r="26" spans="1:19" ht="11.25" customHeight="1" x14ac:dyDescent="0.25">
      <c r="A26" s="5"/>
      <c r="B26" s="7" t="s">
        <v>46</v>
      </c>
      <c r="C26"/>
      <c r="D26"/>
      <c r="E26"/>
      <c r="F26"/>
      <c r="G26"/>
      <c r="H26"/>
      <c r="I26"/>
      <c r="J26"/>
      <c r="K26"/>
      <c r="L26"/>
      <c r="M26"/>
      <c r="N26"/>
      <c r="O26"/>
      <c r="R26" s="13"/>
      <c r="S26" s="14"/>
    </row>
    <row r="27" spans="1:19" ht="11.25" customHeight="1" x14ac:dyDescent="0.25">
      <c r="A27" s="5">
        <v>7</v>
      </c>
      <c r="B27" t="s">
        <v>41</v>
      </c>
      <c r="C27" s="8">
        <v>1201429</v>
      </c>
      <c r="D27" s="8">
        <v>777192</v>
      </c>
      <c r="E27" s="8">
        <v>1245054</v>
      </c>
      <c r="F27" s="8">
        <v>700530</v>
      </c>
      <c r="G27" s="8">
        <v>1217315</v>
      </c>
      <c r="H27" s="8">
        <v>1223634</v>
      </c>
      <c r="I27" s="8">
        <v>1259035</v>
      </c>
      <c r="J27" s="8">
        <v>1289751</v>
      </c>
      <c r="K27" s="8">
        <v>1268057</v>
      </c>
      <c r="L27" s="8">
        <v>1316093</v>
      </c>
      <c r="M27" s="8">
        <v>1245929</v>
      </c>
      <c r="N27" s="8">
        <v>1984271</v>
      </c>
      <c r="O27" s="8">
        <f>ROUND(SUM(C27:N27),0)</f>
        <v>14728290</v>
      </c>
      <c r="R27" s="13"/>
      <c r="S27" s="14"/>
    </row>
    <row r="28" spans="1:19" ht="11.25" customHeight="1" x14ac:dyDescent="0.25">
      <c r="A28" s="5">
        <v>8</v>
      </c>
      <c r="B28" t="s">
        <v>42</v>
      </c>
      <c r="C28" s="8">
        <v>1597942</v>
      </c>
      <c r="D28" s="8">
        <v>1041755</v>
      </c>
      <c r="E28" s="8">
        <v>1598412</v>
      </c>
      <c r="F28" s="8">
        <v>1546636</v>
      </c>
      <c r="G28" s="8">
        <v>1598407</v>
      </c>
      <c r="H28" s="8">
        <v>1545568</v>
      </c>
      <c r="I28" s="8">
        <v>1598216</v>
      </c>
      <c r="J28" s="8">
        <v>1598148</v>
      </c>
      <c r="K28" s="8">
        <v>1546631</v>
      </c>
      <c r="L28" s="8">
        <v>1598134</v>
      </c>
      <c r="M28" s="8">
        <v>1546021</v>
      </c>
      <c r="N28" s="8">
        <v>1598024</v>
      </c>
      <c r="O28" s="8">
        <f>ROUND(SUM(C28:N28),0)</f>
        <v>18413894</v>
      </c>
      <c r="R28" s="13"/>
      <c r="S28" s="14"/>
    </row>
    <row r="29" spans="1:19" ht="11.25" customHeight="1" x14ac:dyDescent="0.25">
      <c r="A29" s="5">
        <v>9</v>
      </c>
      <c r="B29" t="s">
        <v>43</v>
      </c>
      <c r="C29" s="9">
        <f t="shared" ref="C29:O29" si="2">ROUND(C27/C28,2)</f>
        <v>0.75</v>
      </c>
      <c r="D29" s="9">
        <f t="shared" si="2"/>
        <v>0.75</v>
      </c>
      <c r="E29" s="9">
        <f t="shared" si="2"/>
        <v>0.78</v>
      </c>
      <c r="F29" s="9">
        <f t="shared" si="2"/>
        <v>0.45</v>
      </c>
      <c r="G29" s="9">
        <f t="shared" si="2"/>
        <v>0.76</v>
      </c>
      <c r="H29" s="9">
        <f t="shared" si="2"/>
        <v>0.79</v>
      </c>
      <c r="I29" s="9">
        <f t="shared" si="2"/>
        <v>0.79</v>
      </c>
      <c r="J29" s="9">
        <f t="shared" si="2"/>
        <v>0.81</v>
      </c>
      <c r="K29" s="9">
        <f t="shared" si="2"/>
        <v>0.82</v>
      </c>
      <c r="L29" s="9">
        <f t="shared" si="2"/>
        <v>0.82</v>
      </c>
      <c r="M29" s="9">
        <f t="shared" si="2"/>
        <v>0.81</v>
      </c>
      <c r="N29" s="9">
        <f t="shared" si="2"/>
        <v>1.24</v>
      </c>
      <c r="O29" s="9">
        <f t="shared" si="2"/>
        <v>0.8</v>
      </c>
      <c r="R29" s="13"/>
      <c r="S29" s="14"/>
    </row>
    <row r="30" spans="1:19" ht="11.25" customHeight="1" x14ac:dyDescent="0.25">
      <c r="A30" s="5"/>
      <c r="B30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R30" s="13"/>
      <c r="S30" s="14"/>
    </row>
    <row r="31" spans="1:19" ht="11.25" customHeight="1" x14ac:dyDescent="0.25">
      <c r="A31" s="5"/>
      <c r="B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R31" s="13"/>
      <c r="S31" s="14"/>
    </row>
    <row r="32" spans="1:19" ht="11.25" customHeight="1" x14ac:dyDescent="0.25">
      <c r="A32" s="5"/>
      <c r="B32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R32" s="13"/>
      <c r="S32" s="14"/>
    </row>
    <row r="33" spans="1:20" ht="11.25" customHeight="1" x14ac:dyDescent="0.25">
      <c r="A33" t="s">
        <v>47</v>
      </c>
      <c r="B33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R33" s="13"/>
      <c r="S33" s="14"/>
    </row>
    <row r="34" spans="1:20" ht="11.25" customHeight="1" x14ac:dyDescent="0.25">
      <c r="A34" t="s">
        <v>48</v>
      </c>
      <c r="B34" t="s">
        <v>49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R34" s="13"/>
      <c r="S34" s="14"/>
    </row>
    <row r="35" spans="1:20" ht="11.25" customHeight="1" x14ac:dyDescent="0.25">
      <c r="A35"/>
      <c r="B35" t="s">
        <v>50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R35" s="13"/>
      <c r="S35" s="14"/>
    </row>
    <row r="36" spans="1:20" ht="11.25" customHeight="1" x14ac:dyDescent="0.25">
      <c r="A36"/>
      <c r="B36" t="s">
        <v>51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R36" s="13"/>
      <c r="S36" s="14"/>
    </row>
    <row r="37" spans="1:20" ht="11.25" customHeight="1" x14ac:dyDescent="0.25">
      <c r="A37" s="11" t="s">
        <v>52</v>
      </c>
      <c r="B37" t="s">
        <v>53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R37" s="13"/>
      <c r="S37" s="14"/>
    </row>
    <row r="38" spans="1:20" ht="11.25" customHeight="1" x14ac:dyDescent="0.25">
      <c r="A38"/>
      <c r="B38" t="s">
        <v>54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R38" s="13"/>
      <c r="S38" s="14"/>
    </row>
    <row r="39" spans="1:20" ht="11.25" customHeight="1" x14ac:dyDescent="0.25">
      <c r="A39" s="11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R39" s="13"/>
      <c r="S39" s="14"/>
    </row>
    <row r="40" spans="1:20" ht="11.25" customHeight="1" x14ac:dyDescent="0.25">
      <c r="A40" s="5"/>
      <c r="B40" t="s">
        <v>55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R40" s="13"/>
      <c r="S40" s="14"/>
    </row>
    <row r="41" spans="1:20" x14ac:dyDescent="0.25">
      <c r="S41" s="12"/>
      <c r="T41" s="12"/>
    </row>
    <row r="42" spans="1:20" x14ac:dyDescent="0.25">
      <c r="S42" s="12"/>
      <c r="T42" s="12"/>
    </row>
    <row r="43" spans="1:20" x14ac:dyDescent="0.25">
      <c r="S43" s="12"/>
      <c r="T43" s="12"/>
    </row>
    <row r="44" spans="1:20" x14ac:dyDescent="0.25">
      <c r="S44" s="12"/>
      <c r="T44" s="12"/>
    </row>
    <row r="45" spans="1:20" x14ac:dyDescent="0.25">
      <c r="S45" s="12"/>
      <c r="T45" s="12"/>
    </row>
    <row r="46" spans="1:20" x14ac:dyDescent="0.25">
      <c r="S46" s="12"/>
      <c r="T46" s="12"/>
    </row>
  </sheetData>
  <mergeCells count="2">
    <mergeCell ref="R24:R40"/>
    <mergeCell ref="S24:S40"/>
  </mergeCells>
  <pageMargins left="0.75" right="0.75" top="1.25" bottom="0.5" header="1.25" footer="0.5"/>
  <pageSetup scale="80" fitToHeight="2" orientation="landscape" r:id="rId1"/>
  <headerFooter alignWithMargins="0">
    <oddHeader xml:space="preserve">&amp;R
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I-1.2</vt:lpstr>
      <vt:lpstr>'Schedule I-1.2'!Print_Area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Parsons, Judith M</cp:lastModifiedBy>
  <dcterms:created xsi:type="dcterms:W3CDTF">2021-03-01T21:10:26Z</dcterms:created>
  <dcterms:modified xsi:type="dcterms:W3CDTF">2021-03-03T05:09:50Z</dcterms:modified>
</cp:coreProperties>
</file>