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2946\"/>
    </mc:Choice>
  </mc:AlternateContent>
  <xr:revisionPtr revIDLastSave="0" documentId="13_ncr:1_{52B9F283-26AC-4F48-9E45-D95CD3D186C1}" xr6:coauthVersionLast="45" xr6:coauthVersionMax="45" xr10:uidLastSave="{00000000-0000-0000-0000-000000000000}"/>
  <bookViews>
    <workbookView xWindow="-120" yWindow="480" windowWidth="29040" windowHeight="15840" xr2:uid="{854D96B5-E953-4A05-A93C-818A13C4A3E5}"/>
  </bookViews>
  <sheets>
    <sheet name="I-1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P">[1]July!$BM$2:$BM$3</definedName>
    <definedName name="\Q" localSheetId="0">#REF!</definedName>
    <definedName name="\Q">#REF!</definedName>
    <definedName name="\X" localSheetId="0">#REF!</definedName>
    <definedName name="\X">#REF!</definedName>
    <definedName name="________je6101" localSheetId="0">#REF!</definedName>
    <definedName name="________je6101">#REF!</definedName>
    <definedName name="_______je6101" localSheetId="0">#REF!</definedName>
    <definedName name="_______je6101">#REF!</definedName>
    <definedName name="______je6101" localSheetId="0">#REF!</definedName>
    <definedName name="______je6101">#REF!</definedName>
    <definedName name="_____je6101" localSheetId="0">#REF!</definedName>
    <definedName name="_____je6101">#REF!</definedName>
    <definedName name="____je6101" localSheetId="0">#REF!</definedName>
    <definedName name="____je6101">#REF!</definedName>
    <definedName name="___je6101" localSheetId="0">#REF!</definedName>
    <definedName name="___je6101">#REF!</definedName>
    <definedName name="__je6101" localSheetId="0">#REF!</definedName>
    <definedName name="__je6101">#REF!</definedName>
    <definedName name="__PG1" localSheetId="0">#REF!</definedName>
    <definedName name="__PG1">#REF!</definedName>
    <definedName name="__PG2" localSheetId="0">#REF!</definedName>
    <definedName name="__PG2">#REF!</definedName>
    <definedName name="__PG3" localSheetId="0">#REF!</definedName>
    <definedName name="__PG3">#REF!</definedName>
    <definedName name="__PG4" localSheetId="0">#REF!</definedName>
    <definedName name="__PG4">#REF!</definedName>
    <definedName name="__PG5" localSheetId="0">#REF!</definedName>
    <definedName name="__PG5">#REF!</definedName>
    <definedName name="__PRT1" localSheetId="0">#REF!</definedName>
    <definedName name="__PRT1">#REF!</definedName>
    <definedName name="__PRT3" localSheetId="0">#REF!</definedName>
    <definedName name="__PRT3">#REF!</definedName>
    <definedName name="__PRT4" localSheetId="0">#REF!</definedName>
    <definedName name="__PRT4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4" localSheetId="0">#REF!</definedName>
    <definedName name="_4">#REF!</definedName>
    <definedName name="_5" localSheetId="0">#REF!</definedName>
    <definedName name="_5">#REF!</definedName>
    <definedName name="_90C" localSheetId="0">#REF!</definedName>
    <definedName name="_90C">#REF!</definedName>
    <definedName name="_91C" localSheetId="0">#REF!</definedName>
    <definedName name="_91C">#REF!</definedName>
    <definedName name="_92C" localSheetId="0">#REF!</definedName>
    <definedName name="_92C">#REF!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Fill" localSheetId="0" hidden="1">#REF!</definedName>
    <definedName name="_Fill" hidden="1">#REF!</definedName>
    <definedName name="_Fill_what" localSheetId="0" hidden="1">#REF!</definedName>
    <definedName name="_Fill_what" hidden="1">#REF!</definedName>
    <definedName name="_je6101" localSheetId="0">#REF!</definedName>
    <definedName name="_je6101">#REF!</definedName>
    <definedName name="_je6168" localSheetId="0">#REF!</definedName>
    <definedName name="_je6168">#REF!</definedName>
    <definedName name="_je6191" localSheetId="0">#REF!</definedName>
    <definedName name="_je6191">#REF!</definedName>
    <definedName name="_JE6198" localSheetId="0">#REF!</definedName>
    <definedName name="_JE6198">#REF!</definedName>
    <definedName name="_je6221" localSheetId="0">#REF!</definedName>
    <definedName name="_je6221">#REF!</definedName>
    <definedName name="_JE6222" localSheetId="0">#REF!</definedName>
    <definedName name="_JE6222">#REF!</definedName>
    <definedName name="_je6223" localSheetId="0">#REF!</definedName>
    <definedName name="_je6223">#REF!</definedName>
    <definedName name="_je6710" localSheetId="0">#REF!</definedName>
    <definedName name="_je6710">#REF!</definedName>
    <definedName name="_Key1" localSheetId="0" hidden="1">#REF!</definedName>
    <definedName name="_Key1" hidden="1">#REF!</definedName>
    <definedName name="_Order1" hidden="1">0</definedName>
    <definedName name="_Order2" hidden="1">0</definedName>
    <definedName name="_Parse_In" localSheetId="0" hidden="1">[2]OpCost!#REF!</definedName>
    <definedName name="_Parse_In" hidden="1">[2]OpCost!#REF!</definedName>
    <definedName name="_PG1" localSheetId="0">#REF!</definedName>
    <definedName name="_PG1">#REF!</definedName>
    <definedName name="_PG2" localSheetId="0">#REF!</definedName>
    <definedName name="_PG2">#REF!</definedName>
    <definedName name="_PG3" localSheetId="0">#REF!</definedName>
    <definedName name="_PG3">#REF!</definedName>
    <definedName name="_PG4" localSheetId="0">#REF!</definedName>
    <definedName name="_PG4">#REF!</definedName>
    <definedName name="_PG5" localSheetId="0">#REF!</definedName>
    <definedName name="_PG5">#REF!</definedName>
    <definedName name="_PRT1" localSheetId="0">#REF!</definedName>
    <definedName name="_PRT1">#REF!</definedName>
    <definedName name="_PRT3" localSheetId="0">#REF!</definedName>
    <definedName name="_PRT3">#REF!</definedName>
    <definedName name="_PRT4" localSheetId="0">#REF!</definedName>
    <definedName name="_PRT4">#REF!</definedName>
    <definedName name="_SDS_WB_TYPE" hidden="1">1</definedName>
    <definedName name="_Sort" localSheetId="0" hidden="1">#REF!</definedName>
    <definedName name="_Sort" hidden="1">#REF!</definedName>
    <definedName name="ACCRUAL" localSheetId="0">#REF!</definedName>
    <definedName name="ACCRUAL">#REF!</definedName>
    <definedName name="ADJUSTMENT" localSheetId="0">#REF!</definedName>
    <definedName name="ADJUSTMENT">#REF!</definedName>
    <definedName name="ALL_JE_S" localSheetId="0">#REF!</definedName>
    <definedName name="ALL_JE_S">#REF!</definedName>
    <definedName name="B" localSheetId="0">#REF!</definedName>
    <definedName name="B">#REF!</definedName>
    <definedName name="Base" localSheetId="0">#REF!</definedName>
    <definedName name="Base">#REF!</definedName>
    <definedName name="Base2" localSheetId="0">#REF!</definedName>
    <definedName name="Base2">#REF!</definedName>
    <definedName name="C_" localSheetId="0">#REF!</definedName>
    <definedName name="C_">#REF!</definedName>
    <definedName name="calc" localSheetId="0">#REF!</definedName>
    <definedName name="calc">#REF!</definedName>
    <definedName name="certmaster" localSheetId="0">#REF!</definedName>
    <definedName name="certmaster">#REF!</definedName>
    <definedName name="cfe1.2" localSheetId="0">#REF!</definedName>
    <definedName name="cfe1.2">#REF!</definedName>
    <definedName name="cfe2.2" localSheetId="0">#REF!</definedName>
    <definedName name="cfe2.2">#REF!</definedName>
    <definedName name="CFECFTPPA" localSheetId="0">#REF!</definedName>
    <definedName name="CFECFTPPA">#REF!</definedName>
    <definedName name="coalpile" localSheetId="0">#REF!</definedName>
    <definedName name="coalpile">#REF!</definedName>
    <definedName name="D" localSheetId="0">#REF!</definedName>
    <definedName name="D">#REF!</definedName>
    <definedName name="data" localSheetId="0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F_BACKUP" localSheetId="0">#REF!</definedName>
    <definedName name="DF_BACKUP">#REF!</definedName>
    <definedName name="dfcallocate" localSheetId="0">#REF!</definedName>
    <definedName name="dfcallocate">#REF!</definedName>
    <definedName name="dfccalculation" localSheetId="0">#REF!</definedName>
    <definedName name="dfccalculation">#REF!</definedName>
    <definedName name="E" localSheetId="0">#REF!</definedName>
    <definedName name="E">#REF!</definedName>
    <definedName name="ECONSALES" localSheetId="0">#REF!</definedName>
    <definedName name="ECONSALES">#REF!</definedName>
    <definedName name="EL_PASO_ELECTRIC_COMPANY" localSheetId="0">#REF!</definedName>
    <definedName name="EL_PASO_ELECTRIC_COMPANY">#REF!</definedName>
    <definedName name="ESTIMATE">'[3]10b.INTRASTATE INVOICE TIE OUT'!$W$112:$W$113</definedName>
    <definedName name="F" localSheetId="0">#REF!</definedName>
    <definedName name="F">#REF!</definedName>
    <definedName name="fc" localSheetId="0">#REF!</definedName>
    <definedName name="fc">#REF!</definedName>
    <definedName name="FIRMSALES" localSheetId="0">#REF!</definedName>
    <definedName name="FIRMSALES">#REF!</definedName>
    <definedName name="fsummary" localSheetId="0">#REF!</definedName>
    <definedName name="fsummary">#REF!</definedName>
    <definedName name="G" localSheetId="0">#REF!</definedName>
    <definedName name="G">#REF!</definedName>
    <definedName name="G_InputRange" localSheetId="0">#REF!</definedName>
    <definedName name="G_InputRange">#REF!</definedName>
    <definedName name="GRAF1" localSheetId="0">#REF!</definedName>
    <definedName name="GRAF1">#REF!</definedName>
    <definedName name="GRAF2" localSheetId="0">#REF!</definedName>
    <definedName name="GRAF2">#REF!</definedName>
    <definedName name="GRAF3" localSheetId="0">#REF!</definedName>
    <definedName name="GRAF3">#REF!</definedName>
    <definedName name="H" localSheetId="0">#REF!</definedName>
    <definedName name="H">#REF!</definedName>
    <definedName name="I" localSheetId="0">#REF!</definedName>
    <definedName name="I">#REF!</definedName>
    <definedName name="input" localSheetId="0">#REF!</definedName>
    <definedName name="input">#REF!</definedName>
    <definedName name="invoice" localSheetId="0">#REF!</definedName>
    <definedName name="invoice">#REF!</definedName>
    <definedName name="invoices" localSheetId="0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E_6101" localSheetId="0">#REF!</definedName>
    <definedName name="JE_6101">#REF!</definedName>
    <definedName name="JE_6801" localSheetId="0">#REF!</definedName>
    <definedName name="JE_6801">#REF!</definedName>
    <definedName name="JE_6802" localSheetId="0">#REF!</definedName>
    <definedName name="JE_6802">#REF!</definedName>
    <definedName name="JE_6803" localSheetId="0">#REF!</definedName>
    <definedName name="JE_6803">#REF!</definedName>
    <definedName name="JE_6805" localSheetId="0">#REF!</definedName>
    <definedName name="JE_6805">#REF!</definedName>
    <definedName name="JE_6811" localSheetId="0">#REF!</definedName>
    <definedName name="JE_6811">#REF!</definedName>
    <definedName name="je6192r" localSheetId="0">#REF!</definedName>
    <definedName name="je6192r">#REF!</definedName>
    <definedName name="je6225r" localSheetId="0">#REF!</definedName>
    <definedName name="je6225r">#REF!</definedName>
    <definedName name="JE6228R" localSheetId="0">#REF!</definedName>
    <definedName name="JE6228R">#REF!</definedName>
    <definedName name="JE6803_1" localSheetId="0">#REF!</definedName>
    <definedName name="JE6803_1">#REF!</definedName>
    <definedName name="JE6803_2" localSheetId="0">#REF!</definedName>
    <definedName name="JE6803_2">#REF!</definedName>
    <definedName name="JE6803_3" localSheetId="0">#REF!</definedName>
    <definedName name="JE6803_3">#REF!</definedName>
    <definedName name="JVPG1" localSheetId="0">#REF!</definedName>
    <definedName name="JVPG1">#REF!</definedName>
    <definedName name="JVPG2" localSheetId="0">#REF!</definedName>
    <definedName name="JVPG2">#REF!</definedName>
    <definedName name="JVPG3" localSheetId="0">#REF!</definedName>
    <definedName name="JVPG3">#REF!</definedName>
    <definedName name="LOG" localSheetId="0">#REF!</definedName>
    <definedName name="LOG">#REF!</definedName>
    <definedName name="M" localSheetId="0">#REF!</definedName>
    <definedName name="M">#REF!</definedName>
    <definedName name="memo1" localSheetId="0">#REF!</definedName>
    <definedName name="memo1">#REF!</definedName>
    <definedName name="memo2" localSheetId="0">#REF!</definedName>
    <definedName name="memo2">#REF!</definedName>
    <definedName name="MONTH" localSheetId="0">#REF!</definedName>
    <definedName name="MONTH">#REF!</definedName>
    <definedName name="MonthTable" localSheetId="0">[4]Month!#REF!</definedName>
    <definedName name="MonthTable">[4]Month!#REF!</definedName>
    <definedName name="NIL" hidden="1">" "</definedName>
    <definedName name="NM_Base___Fuel_Table" localSheetId="0">#REF!</definedName>
    <definedName name="NM_Base___Fuel_Table">#REF!</definedName>
    <definedName name="NMCORRECT" localSheetId="0">#REF!</definedName>
    <definedName name="NMCORRECT">#REF!</definedName>
    <definedName name="nmover_under" localSheetId="0">[5]ALLOC.!#REF!</definedName>
    <definedName name="nmover_under">[5]ALLOC.!#REF!</definedName>
    <definedName name="NMSUM" localSheetId="0">#REF!</definedName>
    <definedName name="NMSUM">#REF!</definedName>
    <definedName name="NMUNDERRECOVERY" localSheetId="0">[5]ALLOC.!#REF!</definedName>
    <definedName name="NMUNDERRECOVERY">[5]ALLOC.!#REF!</definedName>
    <definedName name="OT" localSheetId="0">#REF!</definedName>
    <definedName name="OT">#REF!</definedName>
    <definedName name="P1.4" localSheetId="0">#REF!</definedName>
    <definedName name="P1.4">#REF!</definedName>
    <definedName name="p2.4" localSheetId="0">#REF!</definedName>
    <definedName name="p2.4">#REF!</definedName>
    <definedName name="p3.4" localSheetId="0">#REF!</definedName>
    <definedName name="p3.4">#REF!</definedName>
    <definedName name="p4.4" localSheetId="0">#REF!</definedName>
    <definedName name="p4.4">#REF!</definedName>
    <definedName name="PAGE_1">[1]July!$BB$1:'[1]July'!$BJ$39</definedName>
    <definedName name="PAGE_2">[1]July!$BB$42:$BL$81</definedName>
    <definedName name="PAGE_3">[1]July!$BB$83:$BL$132</definedName>
    <definedName name="PAGE_4" localSheetId="0">#REF!</definedName>
    <definedName name="PAGE_4">#REF!</definedName>
    <definedName name="PAGE_5" localSheetId="0">#REF!</definedName>
    <definedName name="PAGE_5">#REF!</definedName>
    <definedName name="PAGEX" localSheetId="0">#REF!</definedName>
    <definedName name="PAGEX">#REF!</definedName>
    <definedName name="PM_INVEST_ALLOC" localSheetId="0">'[6]DFC alloc'!#REF!</definedName>
    <definedName name="PM_INVEST_ALLOC">'[6]DFC alloc'!#REF!</definedName>
    <definedName name="PM_UNIT1" localSheetId="0">#REF!</definedName>
    <definedName name="PM_UNIT1">#REF!</definedName>
    <definedName name="PM_UNIT2" localSheetId="0">#REF!</definedName>
    <definedName name="PM_UNIT2">#REF!</definedName>
    <definedName name="PM_UNIT3" localSheetId="0">#REF!</definedName>
    <definedName name="PM_UNIT3">#REF!</definedName>
    <definedName name="_xlnm.Print_Area" localSheetId="0">'I-1.1'!$A$1:$CG$50</definedName>
    <definedName name="Print_Area_JE_6805" localSheetId="0">'[7]JE 68XX UPLOAD'!#REF!</definedName>
    <definedName name="Print_Area_JE_6805">'[7]JE 68XX UPLOAD'!#REF!</definedName>
    <definedName name="Print_Area_JE_6806" localSheetId="0">'[7]JE 68XX UPLOAD'!#REF!</definedName>
    <definedName name="Print_Area_JE_6806">'[7]JE 68XX UPLOAD'!#REF!</definedName>
    <definedName name="PRT2B" localSheetId="0">#REF!</definedName>
    <definedName name="PRT2B">#REF!</definedName>
    <definedName name="PT" localSheetId="0">#REF!</definedName>
    <definedName name="PT">#REF!</definedName>
    <definedName name="pv" localSheetId="0">#REF!</definedName>
    <definedName name="pv">#REF!</definedName>
    <definedName name="SC" localSheetId="0">#REF!</definedName>
    <definedName name="SC">#REF!</definedName>
    <definedName name="SCHEDULE_B" localSheetId="0">#REF!</definedName>
    <definedName name="SCHEDULE_B">#REF!</definedName>
    <definedName name="SELECT" localSheetId="0">#REF!</definedName>
    <definedName name="SELECT">#REF!</definedName>
    <definedName name="simple">[8]DLIST!$B$3:$B$5</definedName>
    <definedName name="Summary" localSheetId="0">#REF!</definedName>
    <definedName name="Summary">#REF!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ICK" localSheetId="0">#REF!</definedName>
    <definedName name="TICK">#REF!</definedName>
    <definedName name="TIE_OUT">[8]DLIST!$C$3:$C$5</definedName>
    <definedName name="Time" localSheetId="0">#REF!</definedName>
    <definedName name="Time">#REF!</definedName>
    <definedName name="Totals" localSheetId="0">#REF!</definedName>
    <definedName name="Totals">#REF!</definedName>
    <definedName name="UNIT_1" localSheetId="0">#REF!</definedName>
    <definedName name="UNIT_1">#REF!</definedName>
    <definedName name="UNIT_2" localSheetId="0">#REF!</definedName>
    <definedName name="UNIT_2">#REF!</definedName>
    <definedName name="UNIT_3" localSheetId="0">#REF!</definedName>
    <definedName name="UNIT_3">#REF!</definedName>
    <definedName name="X" localSheetId="0">#REF!</definedName>
    <definedName name="X">#REF!</definedName>
    <definedName name="YES" localSheetId="0">#REF!</definedName>
    <definedName name="YES">#REF!</definedName>
    <definedName name="YES_NO" localSheetId="0">#REF!</definedName>
    <definedName name="YES_NO">#REF!</definedName>
    <definedName name="ZainetData" localSheetId="0">#REF!</definedName>
    <definedName name="Zainet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1" l="1"/>
  <c r="V2" i="1" l="1"/>
  <c r="AP2" i="1"/>
  <c r="BJ2" i="1"/>
  <c r="V5" i="1"/>
  <c r="AP5" i="1"/>
  <c r="BJ5" i="1"/>
  <c r="V6" i="1"/>
  <c r="AP6" i="1"/>
  <c r="BJ6" i="1"/>
  <c r="H8" i="1"/>
  <c r="L8" i="1" s="1"/>
  <c r="P8" i="1" s="1"/>
  <c r="Y8" i="1" s="1"/>
  <c r="AC8" i="1" s="1"/>
  <c r="AG8" i="1" s="1"/>
  <c r="AK8" i="1" s="1"/>
  <c r="AS8" i="1" s="1"/>
  <c r="AW8" i="1" s="1"/>
  <c r="BA8" i="1" s="1"/>
  <c r="BE8" i="1" s="1"/>
  <c r="F14" i="1"/>
  <c r="J14" i="1"/>
  <c r="N14" i="1"/>
  <c r="R14" i="1"/>
  <c r="AA14" i="1"/>
  <c r="AE14" i="1"/>
  <c r="AI14" i="1"/>
  <c r="AM14" i="1"/>
  <c r="AU14" i="1"/>
  <c r="AY14" i="1"/>
  <c r="BC14" i="1"/>
  <c r="BG14" i="1"/>
  <c r="BM14" i="1"/>
  <c r="BN14" i="1"/>
  <c r="A15" i="1"/>
  <c r="A16" i="1" s="1"/>
  <c r="A17" i="1" s="1"/>
  <c r="F15" i="1"/>
  <c r="J15" i="1"/>
  <c r="N15" i="1"/>
  <c r="R15" i="1"/>
  <c r="V15" i="1"/>
  <c r="V16" i="1" s="1"/>
  <c r="V17" i="1" s="1"/>
  <c r="AA15" i="1"/>
  <c r="AE15" i="1"/>
  <c r="AI15" i="1"/>
  <c r="AM15" i="1"/>
  <c r="AP15" i="1"/>
  <c r="AP16" i="1" s="1"/>
  <c r="AP17" i="1" s="1"/>
  <c r="AU15" i="1"/>
  <c r="AY15" i="1"/>
  <c r="BC15" i="1"/>
  <c r="BG15" i="1"/>
  <c r="BJ15" i="1"/>
  <c r="BJ16" i="1" s="1"/>
  <c r="BJ17" i="1" s="1"/>
  <c r="BM15" i="1"/>
  <c r="BN15" i="1"/>
  <c r="F16" i="1"/>
  <c r="J16" i="1"/>
  <c r="N16" i="1"/>
  <c r="R16" i="1"/>
  <c r="AA16" i="1"/>
  <c r="AE16" i="1"/>
  <c r="AI16" i="1"/>
  <c r="AM16" i="1"/>
  <c r="AU16" i="1"/>
  <c r="AY16" i="1"/>
  <c r="BC16" i="1"/>
  <c r="BG16" i="1"/>
  <c r="BM16" i="1"/>
  <c r="BN16" i="1"/>
  <c r="F17" i="1"/>
  <c r="J17" i="1"/>
  <c r="N17" i="1"/>
  <c r="R17" i="1"/>
  <c r="AA17" i="1"/>
  <c r="AE17" i="1"/>
  <c r="AI17" i="1"/>
  <c r="AM17" i="1"/>
  <c r="AU17" i="1"/>
  <c r="AY17" i="1"/>
  <c r="BC17" i="1"/>
  <c r="BG17" i="1"/>
  <c r="BM17" i="1"/>
  <c r="BN17" i="1"/>
  <c r="F18" i="1"/>
  <c r="J18" i="1"/>
  <c r="N18" i="1"/>
  <c r="R18" i="1"/>
  <c r="AA18" i="1"/>
  <c r="AE18" i="1"/>
  <c r="AI18" i="1"/>
  <c r="AM18" i="1"/>
  <c r="AU18" i="1"/>
  <c r="AY18" i="1"/>
  <c r="BC18" i="1"/>
  <c r="BG18" i="1"/>
  <c r="BM18" i="1"/>
  <c r="BN18" i="1"/>
  <c r="E19" i="1"/>
  <c r="H19" i="1"/>
  <c r="I19" i="1"/>
  <c r="L19" i="1"/>
  <c r="M19" i="1"/>
  <c r="P19" i="1"/>
  <c r="Q19" i="1"/>
  <c r="Y19" i="1"/>
  <c r="Z19" i="1"/>
  <c r="AC19" i="1"/>
  <c r="AD19" i="1"/>
  <c r="AG19" i="1"/>
  <c r="AH19" i="1"/>
  <c r="AK19" i="1"/>
  <c r="AL19" i="1"/>
  <c r="AS19" i="1"/>
  <c r="AT19" i="1"/>
  <c r="AW19" i="1"/>
  <c r="AX19" i="1"/>
  <c r="BA19" i="1"/>
  <c r="BB19" i="1"/>
  <c r="BE19" i="1"/>
  <c r="BF19" i="1"/>
  <c r="F21" i="1"/>
  <c r="J21" i="1"/>
  <c r="N21" i="1"/>
  <c r="R21" i="1"/>
  <c r="AA21" i="1"/>
  <c r="AE21" i="1"/>
  <c r="AI21" i="1"/>
  <c r="AM21" i="1"/>
  <c r="AU21" i="1"/>
  <c r="AY21" i="1"/>
  <c r="BC21" i="1"/>
  <c r="BG21" i="1"/>
  <c r="BP21" i="1"/>
  <c r="F22" i="1"/>
  <c r="J22" i="1"/>
  <c r="N22" i="1"/>
  <c r="R22" i="1"/>
  <c r="AA22" i="1"/>
  <c r="AE22" i="1"/>
  <c r="AI22" i="1"/>
  <c r="AM22" i="1"/>
  <c r="AU22" i="1"/>
  <c r="AY22" i="1"/>
  <c r="BC22" i="1"/>
  <c r="BG22" i="1"/>
  <c r="BP22" i="1"/>
  <c r="F23" i="1"/>
  <c r="J23" i="1"/>
  <c r="N23" i="1"/>
  <c r="R23" i="1"/>
  <c r="AA23" i="1"/>
  <c r="AE23" i="1"/>
  <c r="AI23" i="1"/>
  <c r="AM23" i="1"/>
  <c r="AU23" i="1"/>
  <c r="AY23" i="1"/>
  <c r="BC23" i="1"/>
  <c r="BG23" i="1"/>
  <c r="BP23" i="1"/>
  <c r="F25" i="1"/>
  <c r="J25" i="1"/>
  <c r="N25" i="1"/>
  <c r="R25" i="1"/>
  <c r="AA25" i="1"/>
  <c r="AE25" i="1"/>
  <c r="AI25" i="1"/>
  <c r="AM25" i="1"/>
  <c r="AU25" i="1"/>
  <c r="AY25" i="1"/>
  <c r="BC25" i="1"/>
  <c r="BG25" i="1"/>
  <c r="BP25" i="1"/>
  <c r="F26" i="1"/>
  <c r="J26" i="1"/>
  <c r="N26" i="1"/>
  <c r="R26" i="1"/>
  <c r="AA26" i="1"/>
  <c r="AE26" i="1"/>
  <c r="AI26" i="1"/>
  <c r="AM26" i="1"/>
  <c r="AU26" i="1"/>
  <c r="AY26" i="1"/>
  <c r="BC26" i="1"/>
  <c r="BG26" i="1"/>
  <c r="BP26" i="1"/>
  <c r="F27" i="1"/>
  <c r="J27" i="1"/>
  <c r="N27" i="1"/>
  <c r="R27" i="1"/>
  <c r="AA27" i="1"/>
  <c r="AE27" i="1"/>
  <c r="AI27" i="1"/>
  <c r="AM27" i="1"/>
  <c r="AU27" i="1"/>
  <c r="AY27" i="1"/>
  <c r="BC27" i="1"/>
  <c r="BG27" i="1"/>
  <c r="BP27" i="1"/>
  <c r="D28" i="1"/>
  <c r="E28" i="1"/>
  <c r="H28" i="1"/>
  <c r="I28" i="1"/>
  <c r="L28" i="1"/>
  <c r="M28" i="1"/>
  <c r="P28" i="1"/>
  <c r="Q28" i="1"/>
  <c r="Y28" i="1"/>
  <c r="Z28" i="1"/>
  <c r="AC28" i="1"/>
  <c r="AD28" i="1"/>
  <c r="AG28" i="1"/>
  <c r="AH28" i="1"/>
  <c r="AK28" i="1"/>
  <c r="AL28" i="1"/>
  <c r="AS28" i="1"/>
  <c r="AT28" i="1"/>
  <c r="AW28" i="1"/>
  <c r="AX28" i="1"/>
  <c r="BA28" i="1"/>
  <c r="BB28" i="1"/>
  <c r="BE28" i="1"/>
  <c r="BF28" i="1"/>
  <c r="BM28" i="1"/>
  <c r="BN28" i="1"/>
  <c r="F30" i="1"/>
  <c r="J30" i="1"/>
  <c r="N30" i="1"/>
  <c r="R30" i="1"/>
  <c r="AA30" i="1"/>
  <c r="AE30" i="1"/>
  <c r="AI30" i="1"/>
  <c r="AM30" i="1"/>
  <c r="AU30" i="1"/>
  <c r="AY30" i="1"/>
  <c r="BC30" i="1"/>
  <c r="BG30" i="1"/>
  <c r="BP30" i="1"/>
  <c r="F31" i="1"/>
  <c r="J31" i="1"/>
  <c r="N31" i="1"/>
  <c r="R31" i="1"/>
  <c r="AA31" i="1"/>
  <c r="AE31" i="1"/>
  <c r="AI31" i="1"/>
  <c r="AM31" i="1"/>
  <c r="AU31" i="1"/>
  <c r="AY31" i="1"/>
  <c r="BC31" i="1"/>
  <c r="BG31" i="1"/>
  <c r="BP31" i="1"/>
  <c r="F32" i="1"/>
  <c r="J32" i="1"/>
  <c r="N32" i="1"/>
  <c r="R32" i="1"/>
  <c r="AA32" i="1"/>
  <c r="AE32" i="1"/>
  <c r="AI32" i="1"/>
  <c r="AM32" i="1"/>
  <c r="AU32" i="1"/>
  <c r="AY32" i="1"/>
  <c r="BC32" i="1"/>
  <c r="BG32" i="1"/>
  <c r="BP32" i="1"/>
  <c r="D33" i="1"/>
  <c r="E33" i="1"/>
  <c r="H33" i="1"/>
  <c r="I33" i="1"/>
  <c r="L33" i="1"/>
  <c r="M33" i="1"/>
  <c r="P33" i="1"/>
  <c r="Q33" i="1"/>
  <c r="Y33" i="1"/>
  <c r="Z33" i="1"/>
  <c r="AC33" i="1"/>
  <c r="AD33" i="1"/>
  <c r="AG33" i="1"/>
  <c r="AH33" i="1"/>
  <c r="AK33" i="1"/>
  <c r="AL33" i="1"/>
  <c r="AS33" i="1"/>
  <c r="AT33" i="1"/>
  <c r="AW33" i="1"/>
  <c r="AX33" i="1"/>
  <c r="BA33" i="1"/>
  <c r="BB33" i="1"/>
  <c r="BE33" i="1"/>
  <c r="BF33" i="1"/>
  <c r="BM33" i="1"/>
  <c r="BN33" i="1"/>
  <c r="F36" i="1"/>
  <c r="J36" i="1"/>
  <c r="N36" i="1"/>
  <c r="R36" i="1"/>
  <c r="AA36" i="1"/>
  <c r="AE36" i="1"/>
  <c r="AI36" i="1"/>
  <c r="AM36" i="1"/>
  <c r="AU36" i="1"/>
  <c r="AY36" i="1"/>
  <c r="BC36" i="1"/>
  <c r="BG36" i="1"/>
  <c r="BM36" i="1"/>
  <c r="BN36" i="1"/>
  <c r="F37" i="1"/>
  <c r="J37" i="1"/>
  <c r="N37" i="1"/>
  <c r="R37" i="1"/>
  <c r="AA37" i="1"/>
  <c r="AE37" i="1"/>
  <c r="AI37" i="1"/>
  <c r="AM37" i="1"/>
  <c r="AU37" i="1"/>
  <c r="AY37" i="1"/>
  <c r="BC37" i="1"/>
  <c r="BG37" i="1"/>
  <c r="BM37" i="1"/>
  <c r="BN37" i="1"/>
  <c r="F38" i="1"/>
  <c r="J38" i="1"/>
  <c r="N38" i="1"/>
  <c r="R38" i="1"/>
  <c r="AA38" i="1"/>
  <c r="AE38" i="1"/>
  <c r="AI38" i="1"/>
  <c r="AM38" i="1"/>
  <c r="AU38" i="1"/>
  <c r="AY38" i="1"/>
  <c r="BC38" i="1"/>
  <c r="BG38" i="1"/>
  <c r="BM38" i="1"/>
  <c r="BN38" i="1"/>
  <c r="F39" i="1"/>
  <c r="J39" i="1"/>
  <c r="N39" i="1"/>
  <c r="R39" i="1"/>
  <c r="AA39" i="1"/>
  <c r="AE39" i="1"/>
  <c r="AI39" i="1"/>
  <c r="AM39" i="1"/>
  <c r="AU39" i="1"/>
  <c r="AY39" i="1"/>
  <c r="BC39" i="1"/>
  <c r="BG39" i="1"/>
  <c r="BM39" i="1"/>
  <c r="BN39" i="1"/>
  <c r="F40" i="1"/>
  <c r="J40" i="1"/>
  <c r="N40" i="1"/>
  <c r="R40" i="1"/>
  <c r="AA40" i="1"/>
  <c r="AE40" i="1"/>
  <c r="AI40" i="1"/>
  <c r="AM40" i="1"/>
  <c r="AU40" i="1"/>
  <c r="AY40" i="1"/>
  <c r="BC40" i="1"/>
  <c r="BG40" i="1"/>
  <c r="BM40" i="1"/>
  <c r="BN40" i="1"/>
  <c r="F41" i="1"/>
  <c r="J41" i="1"/>
  <c r="N41" i="1"/>
  <c r="R41" i="1"/>
  <c r="AA41" i="1"/>
  <c r="AE41" i="1"/>
  <c r="AI41" i="1"/>
  <c r="AM41" i="1"/>
  <c r="AU41" i="1"/>
  <c r="AY41" i="1"/>
  <c r="BC41" i="1"/>
  <c r="BG41" i="1"/>
  <c r="BM41" i="1"/>
  <c r="BN41" i="1"/>
  <c r="D42" i="1"/>
  <c r="E42" i="1"/>
  <c r="H42" i="1"/>
  <c r="I42" i="1"/>
  <c r="L42" i="1"/>
  <c r="M42" i="1"/>
  <c r="P42" i="1"/>
  <c r="Q42" i="1"/>
  <c r="Y42" i="1"/>
  <c r="Z42" i="1"/>
  <c r="AC42" i="1"/>
  <c r="AD42" i="1"/>
  <c r="AG42" i="1"/>
  <c r="AH42" i="1"/>
  <c r="AK42" i="1"/>
  <c r="AL42" i="1"/>
  <c r="AS42" i="1"/>
  <c r="AT42" i="1"/>
  <c r="AW42" i="1"/>
  <c r="AX42" i="1"/>
  <c r="BA42" i="1"/>
  <c r="BB42" i="1"/>
  <c r="BE42" i="1"/>
  <c r="BF42" i="1"/>
  <c r="U45" i="1"/>
  <c r="CG44" i="1" s="1"/>
  <c r="AN45" i="1"/>
  <c r="AO45" i="1"/>
  <c r="BH45" i="1"/>
  <c r="BI45" i="1"/>
  <c r="BK49" i="1"/>
  <c r="BE34" i="1" l="1"/>
  <c r="AK34" i="1"/>
  <c r="BP15" i="1"/>
  <c r="AW34" i="1"/>
  <c r="AW44" i="1" s="1"/>
  <c r="AC34" i="1"/>
  <c r="AC44" i="1" s="1"/>
  <c r="H34" i="1"/>
  <c r="H44" i="1" s="1"/>
  <c r="F28" i="1"/>
  <c r="I34" i="1"/>
  <c r="I44" i="1" s="1"/>
  <c r="AE19" i="1"/>
  <c r="BM34" i="1"/>
  <c r="AS34" i="1"/>
  <c r="Y34" i="1"/>
  <c r="R28" i="1"/>
  <c r="E34" i="1"/>
  <c r="E44" i="1" s="1"/>
  <c r="BG19" i="1"/>
  <c r="BP40" i="1"/>
  <c r="BP36" i="1"/>
  <c r="AU33" i="1"/>
  <c r="F33" i="1"/>
  <c r="AE33" i="1"/>
  <c r="BF34" i="1"/>
  <c r="BF44" i="1" s="1"/>
  <c r="AL34" i="1"/>
  <c r="AL44" i="1" s="1"/>
  <c r="D34" i="1"/>
  <c r="N28" i="1"/>
  <c r="BP18" i="1"/>
  <c r="Q34" i="1"/>
  <c r="BB34" i="1"/>
  <c r="BB44" i="1" s="1"/>
  <c r="AH34" i="1"/>
  <c r="AH44" i="1" s="1"/>
  <c r="P34" i="1"/>
  <c r="P44" i="1" s="1"/>
  <c r="AY19" i="1"/>
  <c r="BA34" i="1"/>
  <c r="AG34" i="1"/>
  <c r="AG44" i="1" s="1"/>
  <c r="M34" i="1"/>
  <c r="M44" i="1" s="1"/>
  <c r="AA28" i="1"/>
  <c r="AA33" i="1"/>
  <c r="AY33" i="1"/>
  <c r="J33" i="1"/>
  <c r="AX34" i="1"/>
  <c r="AX44" i="1" s="1"/>
  <c r="AD34" i="1"/>
  <c r="AD44" i="1" s="1"/>
  <c r="L34" i="1"/>
  <c r="L44" i="1" s="1"/>
  <c r="BN34" i="1"/>
  <c r="AT34" i="1"/>
  <c r="AT44" i="1" s="1"/>
  <c r="Z34" i="1"/>
  <c r="Z44" i="1" s="1"/>
  <c r="BJ18" i="1"/>
  <c r="BJ19" i="1" s="1"/>
  <c r="BJ21" i="1" s="1"/>
  <c r="BJ22" i="1" s="1"/>
  <c r="BJ23" i="1" s="1"/>
  <c r="BP14" i="1"/>
  <c r="BM19" i="1"/>
  <c r="N33" i="1"/>
  <c r="BE44" i="1"/>
  <c r="V18" i="1"/>
  <c r="V19" i="1" s="1"/>
  <c r="V21" i="1" s="1"/>
  <c r="V22" i="1" s="1"/>
  <c r="V23" i="1" s="1"/>
  <c r="BP41" i="1"/>
  <c r="BP38" i="1"/>
  <c r="BC19" i="1"/>
  <c r="N19" i="1"/>
  <c r="AP18" i="1"/>
  <c r="AP19" i="1" s="1"/>
  <c r="AP21" i="1" s="1"/>
  <c r="AP22" i="1" s="1"/>
  <c r="AP23" i="1" s="1"/>
  <c r="F19" i="1"/>
  <c r="AM28" i="1"/>
  <c r="BA44" i="1"/>
  <c r="A18" i="1"/>
  <c r="A19" i="1" s="1"/>
  <c r="A21" i="1" s="1"/>
  <c r="A22" i="1" s="1"/>
  <c r="A23" i="1" s="1"/>
  <c r="BC28" i="1"/>
  <c r="AI28" i="1"/>
  <c r="BG28" i="1"/>
  <c r="F42" i="1"/>
  <c r="BP33" i="1"/>
  <c r="BC42" i="1"/>
  <c r="AU42" i="1"/>
  <c r="AM42" i="1"/>
  <c r="AM33" i="1"/>
  <c r="AM34" i="1" s="1"/>
  <c r="AK44" i="1"/>
  <c r="BP39" i="1"/>
  <c r="N42" i="1"/>
  <c r="AE42" i="1"/>
  <c r="BC33" i="1"/>
  <c r="AU28" i="1"/>
  <c r="AU34" i="1" s="1"/>
  <c r="AE28" i="1"/>
  <c r="J19" i="1"/>
  <c r="AA42" i="1"/>
  <c r="R33" i="1"/>
  <c r="R34" i="1" s="1"/>
  <c r="AU19" i="1"/>
  <c r="AI42" i="1"/>
  <c r="BP37" i="1"/>
  <c r="Y44" i="1"/>
  <c r="BP17" i="1"/>
  <c r="BG42" i="1"/>
  <c r="BG33" i="1"/>
  <c r="J42" i="1"/>
  <c r="BN42" i="1"/>
  <c r="R42" i="1"/>
  <c r="AY42" i="1"/>
  <c r="AI33" i="1"/>
  <c r="BP28" i="1"/>
  <c r="AY28" i="1"/>
  <c r="J28" i="1"/>
  <c r="J34" i="1" s="1"/>
  <c r="Q44" i="1"/>
  <c r="D44" i="1"/>
  <c r="AA19" i="1"/>
  <c r="AM19" i="1"/>
  <c r="AI19" i="1"/>
  <c r="R19" i="1"/>
  <c r="AS44" i="1"/>
  <c r="BP16" i="1"/>
  <c r="BP19" i="1" s="1"/>
  <c r="BM42" i="1"/>
  <c r="BN19" i="1"/>
  <c r="BN44" i="1" s="1"/>
  <c r="N34" i="1" l="1"/>
  <c r="N44" i="1" s="1"/>
  <c r="BP34" i="1"/>
  <c r="BP44" i="1" s="1"/>
  <c r="F34" i="1"/>
  <c r="AY34" i="1"/>
  <c r="BM44" i="1"/>
  <c r="AE34" i="1"/>
  <c r="AI34" i="1"/>
  <c r="AI44" i="1" s="1"/>
  <c r="V24" i="1"/>
  <c r="V25" i="1" s="1"/>
  <c r="V26" i="1" s="1"/>
  <c r="V27" i="1" s="1"/>
  <c r="V28" i="1" s="1"/>
  <c r="V29" i="1" s="1"/>
  <c r="V30" i="1" s="1"/>
  <c r="V31" i="1" s="1"/>
  <c r="V32" i="1" s="1"/>
  <c r="V33" i="1" s="1"/>
  <c r="AA34" i="1"/>
  <c r="AA44" i="1" s="1"/>
  <c r="BC34" i="1"/>
  <c r="AP24" i="1"/>
  <c r="AP25" i="1" s="1"/>
  <c r="AP26" i="1" s="1"/>
  <c r="AP27" i="1" s="1"/>
  <c r="AP28" i="1" s="1"/>
  <c r="AP29" i="1" s="1"/>
  <c r="AP30" i="1" s="1"/>
  <c r="AP31" i="1" s="1"/>
  <c r="AP32" i="1" s="1"/>
  <c r="AP33" i="1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F44" i="1"/>
  <c r="BG34" i="1"/>
  <c r="BJ24" i="1"/>
  <c r="BJ25" i="1" s="1"/>
  <c r="BJ26" i="1" s="1"/>
  <c r="BJ27" i="1" s="1"/>
  <c r="BJ28" i="1" s="1"/>
  <c r="BJ29" i="1" s="1"/>
  <c r="BJ30" i="1" s="1"/>
  <c r="BJ31" i="1" s="1"/>
  <c r="BJ32" i="1" s="1"/>
  <c r="BJ33" i="1" s="1"/>
  <c r="J44" i="1"/>
  <c r="R44" i="1"/>
  <c r="BP42" i="1"/>
  <c r="AY44" i="1"/>
  <c r="BG44" i="1"/>
  <c r="AE44" i="1"/>
  <c r="AU44" i="1"/>
  <c r="BC44" i="1"/>
  <c r="AM44" i="1"/>
  <c r="BJ34" i="1" l="1"/>
  <c r="BJ36" i="1" s="1"/>
  <c r="BJ37" i="1" s="1"/>
  <c r="A34" i="1"/>
  <c r="A36" i="1" s="1"/>
  <c r="A37" i="1" s="1"/>
  <c r="AP34" i="1"/>
  <c r="AP36" i="1" s="1"/>
  <c r="AP37" i="1" s="1"/>
  <c r="V34" i="1"/>
  <c r="V36" i="1" s="1"/>
  <c r="V37" i="1" s="1"/>
  <c r="AP38" i="1" l="1"/>
  <c r="AP39" i="1" s="1"/>
  <c r="AP40" i="1" s="1"/>
  <c r="AP41" i="1" s="1"/>
  <c r="AP42" i="1" s="1"/>
  <c r="AP44" i="1" s="1"/>
  <c r="BJ38" i="1"/>
  <c r="BJ39" i="1" s="1"/>
  <c r="BJ40" i="1" s="1"/>
  <c r="BJ41" i="1" s="1"/>
  <c r="BJ42" i="1" s="1"/>
  <c r="BJ44" i="1" s="1"/>
  <c r="V38" i="1"/>
  <c r="V39" i="1" s="1"/>
  <c r="V40" i="1" s="1"/>
  <c r="V41" i="1" s="1"/>
  <c r="V42" i="1" s="1"/>
  <c r="V44" i="1" s="1"/>
  <c r="A38" i="1"/>
  <c r="A39" i="1" s="1"/>
  <c r="A40" i="1" s="1"/>
  <c r="A41" i="1" l="1"/>
  <c r="A42" i="1" s="1"/>
  <c r="A44" i="1" s="1"/>
</calcChain>
</file>

<file path=xl/sharedStrings.xml><?xml version="1.0" encoding="utf-8"?>
<sst xmlns="http://schemas.openxmlformats.org/spreadsheetml/2006/main" count="313" uniqueCount="74">
  <si>
    <t>Amounts may not add or agree to other schedules due to rounding.</t>
  </si>
  <si>
    <t>(B)</t>
  </si>
  <si>
    <t>Includes EPNG refund for Newman, Rio Grande and Montana of $75,242, $22,174 and $25,767 respectively recorded in April 2020.</t>
  </si>
  <si>
    <t>(A)</t>
  </si>
  <si>
    <t>Notes:</t>
  </si>
  <si>
    <t>PAGE 1 OF 4</t>
  </si>
  <si>
    <t>PAGE 4 OF 4</t>
  </si>
  <si>
    <t>Total Fuel By Account</t>
  </si>
  <si>
    <t>Total Account 547</t>
  </si>
  <si>
    <t>Diesel - Montana</t>
  </si>
  <si>
    <t>Gas - Montana</t>
  </si>
  <si>
    <t>Oil - Copper</t>
  </si>
  <si>
    <t>Gas - Copper</t>
  </si>
  <si>
    <t>Oil - Rio Grande 9</t>
  </si>
  <si>
    <t>Gas - Rio Grande 9</t>
  </si>
  <si>
    <t xml:space="preserve">   547 Fuel   </t>
  </si>
  <si>
    <t>Total Account 518</t>
  </si>
  <si>
    <t xml:space="preserve">   Unit 3</t>
  </si>
  <si>
    <t xml:space="preserve">   Unit 2</t>
  </si>
  <si>
    <t xml:space="preserve">   Unit 1</t>
  </si>
  <si>
    <t>Total RCF Issuance</t>
  </si>
  <si>
    <t>RCF - Issuance Costs</t>
  </si>
  <si>
    <t>Total Dry Cask Storage</t>
  </si>
  <si>
    <t>Dry Cask Storage</t>
  </si>
  <si>
    <t>Palo Verde Unit 3</t>
  </si>
  <si>
    <t>Palo Verde Unit 2</t>
  </si>
  <si>
    <t>Palo Verde Unit 1</t>
  </si>
  <si>
    <t xml:space="preserve">   518 Nuclear Fuel   </t>
  </si>
  <si>
    <t>Total Account 501</t>
  </si>
  <si>
    <t>Coal Reclamation - Four Corners</t>
  </si>
  <si>
    <t>Coal Reclamation - Four Corners  (A)</t>
  </si>
  <si>
    <t>Oil - Rio Grande</t>
  </si>
  <si>
    <t>Gas - Rio Grande</t>
  </si>
  <si>
    <t>Gas - Rio Grande (B)</t>
  </si>
  <si>
    <t>Oil - Newman</t>
  </si>
  <si>
    <t>Gas - Newman</t>
  </si>
  <si>
    <t>1</t>
  </si>
  <si>
    <t>Gas - Newman (B)</t>
  </si>
  <si>
    <t xml:space="preserve">   501 Fuel   </t>
  </si>
  <si>
    <t>Total ($)</t>
  </si>
  <si>
    <t>Expense ($)</t>
  </si>
  <si>
    <t>Description</t>
  </si>
  <si>
    <t>Account</t>
  </si>
  <si>
    <t>No.</t>
  </si>
  <si>
    <t>Non-Eligible</t>
  </si>
  <si>
    <t>Eligible</t>
  </si>
  <si>
    <t>FERC</t>
  </si>
  <si>
    <t>Line</t>
  </si>
  <si>
    <t>(e)</t>
  </si>
  <si>
    <t>(d)</t>
  </si>
  <si>
    <t>(c)</t>
  </si>
  <si>
    <t>(b)</t>
  </si>
  <si>
    <t>(a)</t>
  </si>
  <si>
    <t>(n)</t>
  </si>
  <si>
    <t>(m)</t>
  </si>
  <si>
    <t>(l)</t>
  </si>
  <si>
    <t>(k)</t>
  </si>
  <si>
    <t>(j)</t>
  </si>
  <si>
    <t>(i)</t>
  </si>
  <si>
    <t>(h)</t>
  </si>
  <si>
    <t>(g)</t>
  </si>
  <si>
    <t>(f)</t>
  </si>
  <si>
    <t>Total Test Year</t>
  </si>
  <si>
    <t>FOR THE TEST YEAR ENDED DECEMBER 31, 2020</t>
  </si>
  <si>
    <t xml:space="preserve">PREPARERS: ANA BOISSELIER / ALEJANDRA MONTALVO </t>
  </si>
  <si>
    <t>SPONSOR: JENNIFER I. BORDEN</t>
  </si>
  <si>
    <t>SCHEDULE I-1.1:  FUEL BY ACCOUNT NUMBER</t>
  </si>
  <si>
    <t>PAGE 3 OF 4</t>
  </si>
  <si>
    <t>PAGE 2 OF 4</t>
  </si>
  <si>
    <t>2021 TEXAS RATE CASE FILING</t>
  </si>
  <si>
    <t>SCHEDULE I-1.1</t>
  </si>
  <si>
    <t>EL PASO ELECTRIC COMPANY</t>
  </si>
  <si>
    <t>All costs are considered variable except for Dry Cask Storage which is semi-variable and Coal Reclamation -Four Corners which is fixed, as addressed in EPE witness Borden's direct testimony.</t>
  </si>
  <si>
    <t>Eligible expense represents recovery of final coal reclamation costs directly assigned to Texas pursuant to PUC Docket No. 46308.  EPE sold its interest in Four Corners in July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</si>
</sst>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0.0%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name val="Arial MT"/>
    </font>
    <font>
      <b/>
      <sz val="8"/>
      <name val="Arial"/>
      <family val="2"/>
    </font>
    <font>
      <b/>
      <sz val="8"/>
      <name val="Arial MT"/>
    </font>
    <font>
      <u/>
      <sz val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 applyAlignment="1">
      <alignment horizontal="center" textRotation="180"/>
    </xf>
    <xf numFmtId="0" fontId="1" fillId="0" borderId="0" xfId="1" applyAlignment="1">
      <alignment textRotation="180"/>
    </xf>
    <xf numFmtId="0" fontId="1" fillId="0" borderId="0" xfId="1" applyAlignment="1">
      <alignment horizontal="center"/>
    </xf>
    <xf numFmtId="37" fontId="1" fillId="0" borderId="0" xfId="1" applyNumberFormat="1"/>
    <xf numFmtId="0" fontId="1" fillId="0" borderId="0" xfId="1" applyAlignment="1">
      <alignment horizontal="center" vertical="top"/>
    </xf>
    <xf numFmtId="0" fontId="4" fillId="0" borderId="0" xfId="1" applyFont="1"/>
    <xf numFmtId="37" fontId="4" fillId="0" borderId="0" xfId="1" applyNumberFormat="1" applyFont="1"/>
    <xf numFmtId="0" fontId="5" fillId="0" borderId="0" xfId="1" applyFont="1" applyAlignment="1">
      <alignment horizontal="center" textRotation="180"/>
    </xf>
    <xf numFmtId="37" fontId="1" fillId="0" borderId="2" xfId="1" applyNumberFormat="1" applyBorder="1"/>
    <xf numFmtId="0" fontId="1" fillId="0" borderId="2" xfId="1" applyBorder="1"/>
    <xf numFmtId="0" fontId="1" fillId="0" borderId="0" xfId="1" quotePrefix="1" applyAlignment="1">
      <alignment horizontal="center"/>
    </xf>
    <xf numFmtId="37" fontId="1" fillId="0" borderId="3" xfId="1" applyNumberFormat="1" applyBorder="1"/>
    <xf numFmtId="0" fontId="1" fillId="0" borderId="4" xfId="1" applyBorder="1"/>
    <xf numFmtId="37" fontId="1" fillId="0" borderId="0" xfId="1" applyNumberFormat="1" applyAlignment="1">
      <alignment horizontal="right"/>
    </xf>
    <xf numFmtId="0" fontId="6" fillId="0" borderId="0" xfId="1" applyFont="1" applyAlignment="1">
      <alignment horizontal="center"/>
    </xf>
    <xf numFmtId="37" fontId="1" fillId="0" borderId="5" xfId="1" applyNumberFormat="1" applyBorder="1"/>
    <xf numFmtId="37" fontId="1" fillId="0" borderId="4" xfId="1" applyNumberFormat="1" applyBorder="1"/>
    <xf numFmtId="37" fontId="1" fillId="0" borderId="4" xfId="1" applyNumberFormat="1" applyBorder="1" applyAlignment="1">
      <alignment horizontal="right"/>
    </xf>
    <xf numFmtId="49" fontId="1" fillId="0" borderId="0" xfId="1" applyNumberFormat="1"/>
    <xf numFmtId="0" fontId="1" fillId="0" borderId="3" xfId="1" applyBorder="1"/>
    <xf numFmtId="5" fontId="1" fillId="0" borderId="0" xfId="1" applyNumberFormat="1" applyAlignment="1">
      <alignment horizontal="right"/>
    </xf>
    <xf numFmtId="5" fontId="1" fillId="0" borderId="0" xfId="1" applyNumberFormat="1"/>
    <xf numFmtId="37" fontId="1" fillId="0" borderId="0" xfId="1" applyNumberFormat="1" applyAlignment="1">
      <alignment horizontal="center"/>
    </xf>
    <xf numFmtId="37" fontId="1" fillId="0" borderId="4" xfId="1" applyNumberFormat="1" applyBorder="1" applyAlignment="1">
      <alignment horizontal="center"/>
    </xf>
    <xf numFmtId="0" fontId="1" fillId="0" borderId="4" xfId="1" applyBorder="1" applyAlignment="1">
      <alignment horizontal="center"/>
    </xf>
    <xf numFmtId="37" fontId="1" fillId="0" borderId="0" xfId="1" quotePrefix="1" applyNumberFormat="1" applyAlignment="1">
      <alignment horizontal="center"/>
    </xf>
    <xf numFmtId="0" fontId="1" fillId="0" borderId="0" xfId="1" applyAlignment="1">
      <alignment horizontal="right"/>
    </xf>
    <xf numFmtId="0" fontId="1" fillId="0" borderId="0" xfId="1" applyFill="1"/>
    <xf numFmtId="164" fontId="1" fillId="0" borderId="0" xfId="2" applyNumberFormat="1" applyFont="1"/>
    <xf numFmtId="0" fontId="1" fillId="0" borderId="0" xfId="1" applyAlignment="1">
      <alignment textRotation="180"/>
    </xf>
    <xf numFmtId="17" fontId="1" fillId="0" borderId="7" xfId="1" quotePrefix="1" applyNumberFormat="1" applyBorder="1" applyAlignment="1">
      <alignment horizontal="center"/>
    </xf>
    <xf numFmtId="0" fontId="1" fillId="0" borderId="3" xfId="1" quotePrefix="1" applyBorder="1" applyAlignment="1">
      <alignment horizontal="center"/>
    </xf>
    <xf numFmtId="0" fontId="1" fillId="0" borderId="6" xfId="1" quotePrefix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6" xfId="1" applyBorder="1" applyAlignment="1">
      <alignment horizontal="center"/>
    </xf>
    <xf numFmtId="17" fontId="1" fillId="0" borderId="7" xfId="1" applyNumberFormat="1" applyBorder="1" applyAlignment="1">
      <alignment horizontal="center"/>
    </xf>
    <xf numFmtId="0" fontId="1" fillId="0" borderId="0" xfId="1" applyAlignment="1">
      <alignment horizontal="right" textRotation="180"/>
    </xf>
    <xf numFmtId="0" fontId="1" fillId="0" borderId="0" xfId="1" applyAlignment="1">
      <alignment vertical="top" wrapText="1"/>
    </xf>
    <xf numFmtId="0" fontId="1" fillId="0" borderId="1" xfId="1" applyBorder="1" applyAlignment="1">
      <alignment horizontal="right" textRotation="180"/>
    </xf>
    <xf numFmtId="17" fontId="1" fillId="0" borderId="0" xfId="1" quotePrefix="1" applyNumberFormat="1" applyAlignment="1">
      <alignment horizontal="center"/>
    </xf>
    <xf numFmtId="0" fontId="1" fillId="0" borderId="0" xfId="1" applyAlignment="1">
      <alignment horizontal="center"/>
    </xf>
  </cellXfs>
  <cellStyles count="3">
    <cellStyle name="Normal" xfId="0" builtinId="0"/>
    <cellStyle name="Normal 49" xfId="1" xr:uid="{F93275C7-F89B-4953-BB20-DD4511420AA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4cwk1999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nm_main\data\USER\spcd\Economic%20Models\BCNM%20Model\SJCC\SJUG%206.5%20ExtExp%201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GRAMS-MAR_2013%20(1).xlsm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Dec07%20APS%20Invoice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1212%20Def_Fuel.xls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1302%20Amortization%20Sched.xlsx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201408%20CR%20SOURCES%20LOAD%20ENERGY%20EXPENSE%20AMORTIZATION%20SCHED.xls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5/Imbalance_AUGUST2010b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Apr"/>
      <sheetName val="May"/>
      <sheetName val="Jun"/>
      <sheetName val="Aug"/>
      <sheetName val="July"/>
      <sheetName val="Dec99"/>
      <sheetName val="Nov"/>
      <sheetName val="Oct"/>
      <sheetName val="Sept"/>
      <sheetName val="Current (2)"/>
      <sheetName val="Dec"/>
      <sheetName val="Jan"/>
      <sheetName val="Feb"/>
    </sheetNames>
    <sheetDataSet>
      <sheetData sheetId="0"/>
      <sheetData sheetId="1"/>
      <sheetData sheetId="2"/>
      <sheetData sheetId="3"/>
      <sheetData sheetId="4"/>
      <sheetData sheetId="5">
        <row r="1">
          <cell r="BB1" t="str">
            <v>Four Corners Project Plant Statistics</v>
          </cell>
        </row>
        <row r="39">
          <cell r="BJ39" t="str">
            <v>4C Participants</v>
          </cell>
        </row>
        <row r="42">
          <cell r="BB42" t="str">
            <v>Four Corners Project Plant Statistics</v>
          </cell>
        </row>
        <row r="43">
          <cell r="BB43" t="str">
            <v>uly 1999</v>
          </cell>
        </row>
        <row r="44">
          <cell r="BB44" t="str">
            <v>Four Corner Fuel Allocations between Fixed (Start-Up and No Load) and Generation</v>
          </cell>
        </row>
        <row r="46">
          <cell r="BD46" t="str">
            <v>APS</v>
          </cell>
          <cell r="BE46" t="str">
            <v>EPE</v>
          </cell>
          <cell r="BF46" t="str">
            <v>PNM</v>
          </cell>
          <cell r="BG46" t="str">
            <v>SRP</v>
          </cell>
          <cell r="BH46" t="str">
            <v>SCE</v>
          </cell>
          <cell r="BI46" t="str">
            <v>TEP</v>
          </cell>
          <cell r="BJ46" t="str">
            <v>Unit 4-5</v>
          </cell>
          <cell r="BK46" t="str">
            <v>Units</v>
          </cell>
          <cell r="BL46" t="str">
            <v xml:space="preserve">Total </v>
          </cell>
        </row>
        <row r="47">
          <cell r="BB47" t="str">
            <v>Participant</v>
          </cell>
          <cell r="BC47" t="str">
            <v>%</v>
          </cell>
          <cell r="BD47">
            <v>0.15</v>
          </cell>
          <cell r="BE47">
            <v>7.0000000000000007E-2</v>
          </cell>
          <cell r="BF47">
            <v>0.13</v>
          </cell>
          <cell r="BG47">
            <v>0.1</v>
          </cell>
          <cell r="BH47">
            <v>0.48</v>
          </cell>
          <cell r="BI47">
            <v>7.0000000000000007E-2</v>
          </cell>
          <cell r="BJ47">
            <v>1</v>
          </cell>
          <cell r="BK47" t="str">
            <v>1-2-3</v>
          </cell>
          <cell r="BL47" t="str">
            <v>Plant</v>
          </cell>
        </row>
        <row r="48">
          <cell r="BB48" t="str">
            <v>Coal Burned (Tons)</v>
          </cell>
        </row>
        <row r="49">
          <cell r="BB49" t="str">
            <v>Incremental</v>
          </cell>
          <cell r="BC49" t="str">
            <v>Tons</v>
          </cell>
          <cell r="BD49">
            <v>10470</v>
          </cell>
          <cell r="BE49">
            <v>3393</v>
          </cell>
          <cell r="BF49">
            <v>21359</v>
          </cell>
          <cell r="BG49">
            <v>17640</v>
          </cell>
          <cell r="BH49">
            <v>26115</v>
          </cell>
          <cell r="BI49">
            <v>10198</v>
          </cell>
          <cell r="BJ49">
            <v>89175</v>
          </cell>
          <cell r="BK49">
            <v>25912</v>
          </cell>
          <cell r="BL49">
            <v>115087</v>
          </cell>
        </row>
        <row r="50">
          <cell r="BB50" t="str">
            <v xml:space="preserve">Contract </v>
          </cell>
          <cell r="BC50" t="str">
            <v>Tons</v>
          </cell>
          <cell r="BD50">
            <v>76791</v>
          </cell>
          <cell r="BE50">
            <v>30533</v>
          </cell>
          <cell r="BF50">
            <v>54922</v>
          </cell>
          <cell r="BG50">
            <v>41160</v>
          </cell>
          <cell r="BH50">
            <v>235030</v>
          </cell>
          <cell r="BI50">
            <v>30593</v>
          </cell>
          <cell r="BJ50">
            <v>469029</v>
          </cell>
          <cell r="BK50">
            <v>190019</v>
          </cell>
          <cell r="BL50">
            <v>659048</v>
          </cell>
        </row>
        <row r="51">
          <cell r="BB51" t="str">
            <v>Total</v>
          </cell>
          <cell r="BD51">
            <v>87261</v>
          </cell>
          <cell r="BE51">
            <v>33926</v>
          </cell>
          <cell r="BF51">
            <v>76281</v>
          </cell>
          <cell r="BG51">
            <v>58800</v>
          </cell>
          <cell r="BH51">
            <v>261145</v>
          </cell>
          <cell r="BI51">
            <v>40791</v>
          </cell>
          <cell r="BJ51">
            <v>558204</v>
          </cell>
          <cell r="BK51">
            <v>215931</v>
          </cell>
          <cell r="BL51">
            <v>774135</v>
          </cell>
        </row>
        <row r="52">
          <cell r="BB52" t="str">
            <v>Gas Burned (MCF)</v>
          </cell>
        </row>
        <row r="53">
          <cell r="BB53" t="str">
            <v>Participants % of Fixed</v>
          </cell>
          <cell r="BD53">
            <v>0.15</v>
          </cell>
          <cell r="BE53">
            <v>7.0000000000000007E-2</v>
          </cell>
          <cell r="BF53">
            <v>0.13</v>
          </cell>
          <cell r="BG53">
            <v>0.1</v>
          </cell>
          <cell r="BH53">
            <v>0.48</v>
          </cell>
          <cell r="BI53">
            <v>7.0000000000000007E-2</v>
          </cell>
          <cell r="BJ53">
            <v>1</v>
          </cell>
        </row>
        <row r="54">
          <cell r="BB54" t="str">
            <v xml:space="preserve"> Fixed (MCF)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L54">
            <v>0</v>
          </cell>
        </row>
        <row r="55">
          <cell r="BB55" t="str">
            <v xml:space="preserve"> Generation (MCF)</v>
          </cell>
          <cell r="BD55">
            <v>1151.8399999999999</v>
          </cell>
          <cell r="BE55">
            <v>447.79</v>
          </cell>
          <cell r="BF55">
            <v>1006.87</v>
          </cell>
          <cell r="BG55">
            <v>776.12</v>
          </cell>
          <cell r="BH55">
            <v>3446.97</v>
          </cell>
          <cell r="BI55">
            <v>538.41</v>
          </cell>
          <cell r="BJ55">
            <v>7368</v>
          </cell>
          <cell r="BK55" t="str">
            <v xml:space="preserve"> </v>
          </cell>
          <cell r="BL55" t="str">
            <v xml:space="preserve"> </v>
          </cell>
        </row>
        <row r="56">
          <cell r="BB56" t="str">
            <v>Total Gas Burned for Generation (MCF)</v>
          </cell>
          <cell r="BD56">
            <v>1151.8399999999999</v>
          </cell>
          <cell r="BE56">
            <v>447.79</v>
          </cell>
          <cell r="BF56">
            <v>1006.87</v>
          </cell>
          <cell r="BG56">
            <v>776.12</v>
          </cell>
          <cell r="BH56">
            <v>3446.97</v>
          </cell>
          <cell r="BI56">
            <v>538.41</v>
          </cell>
          <cell r="BJ56">
            <v>7368</v>
          </cell>
          <cell r="BK56">
            <v>32198.6</v>
          </cell>
          <cell r="BL56">
            <v>39566.6</v>
          </cell>
        </row>
        <row r="57">
          <cell r="BK57" t="str">
            <v>.</v>
          </cell>
        </row>
        <row r="58">
          <cell r="BB58" t="str">
            <v>Participant % of Common and Related</v>
          </cell>
          <cell r="BD58">
            <v>0.15</v>
          </cell>
          <cell r="BE58">
            <v>7.0000000000000007E-2</v>
          </cell>
          <cell r="BF58">
            <v>0.13</v>
          </cell>
          <cell r="BG58">
            <v>0.1</v>
          </cell>
          <cell r="BH58">
            <v>0.48</v>
          </cell>
          <cell r="BI58">
            <v>7.0000000000000007E-2</v>
          </cell>
        </row>
        <row r="59">
          <cell r="BB59" t="str">
            <v>Common and Related (MCF)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</row>
        <row r="61">
          <cell r="BB61" t="str">
            <v>Total Gas to Participants (MCF)</v>
          </cell>
          <cell r="BD61">
            <v>1151.8399999999999</v>
          </cell>
          <cell r="BE61">
            <v>447.79</v>
          </cell>
          <cell r="BF61">
            <v>1006.87</v>
          </cell>
          <cell r="BG61">
            <v>776.12</v>
          </cell>
          <cell r="BH61">
            <v>3446.97</v>
          </cell>
          <cell r="BI61">
            <v>538.41</v>
          </cell>
          <cell r="BJ61">
            <v>7368</v>
          </cell>
          <cell r="BK61">
            <v>32198.6</v>
          </cell>
          <cell r="BL61">
            <v>39566.6</v>
          </cell>
        </row>
        <row r="62">
          <cell r="BB62" t="str">
            <v>Fuel Burned (MMBTU)</v>
          </cell>
        </row>
        <row r="63">
          <cell r="BB63" t="str">
            <v>Incremental Coal</v>
          </cell>
          <cell r="BD63">
            <v>185318.8</v>
          </cell>
          <cell r="BE63">
            <v>60038.9</v>
          </cell>
          <cell r="BF63">
            <v>377995.6</v>
          </cell>
          <cell r="BG63">
            <v>312180.2</v>
          </cell>
          <cell r="BH63">
            <v>462160.6</v>
          </cell>
          <cell r="BI63">
            <v>180473.2</v>
          </cell>
          <cell r="BJ63">
            <v>1578167.3</v>
          </cell>
          <cell r="BK63">
            <v>458486</v>
          </cell>
          <cell r="BL63">
            <v>2036653.3</v>
          </cell>
        </row>
        <row r="64">
          <cell r="BB64" t="str">
            <v>Contract Coal</v>
          </cell>
          <cell r="BD64">
            <v>1359004.8</v>
          </cell>
          <cell r="BE64">
            <v>540350.30000000005</v>
          </cell>
          <cell r="BF64">
            <v>971988.7</v>
          </cell>
          <cell r="BG64">
            <v>728420.5</v>
          </cell>
          <cell r="BH64">
            <v>4159445.5</v>
          </cell>
          <cell r="BI64">
            <v>541419.69999999995</v>
          </cell>
          <cell r="BJ64">
            <v>8300629.5</v>
          </cell>
          <cell r="BK64">
            <v>3362230.7</v>
          </cell>
          <cell r="BL64">
            <v>11662860.199999999</v>
          </cell>
        </row>
        <row r="65">
          <cell r="BB65" t="str">
            <v>Total Coal</v>
          </cell>
          <cell r="BD65">
            <v>1544323.6</v>
          </cell>
          <cell r="BE65">
            <v>600389.20000000007</v>
          </cell>
          <cell r="BF65">
            <v>1349984.2999999998</v>
          </cell>
          <cell r="BG65">
            <v>1040600.7</v>
          </cell>
          <cell r="BH65">
            <v>4621606.0999999996</v>
          </cell>
          <cell r="BI65">
            <v>721892.89999999991</v>
          </cell>
          <cell r="BJ65">
            <v>9878796.8000000007</v>
          </cell>
          <cell r="BK65">
            <v>3820716.7</v>
          </cell>
          <cell r="BL65">
            <v>13699513.5</v>
          </cell>
        </row>
        <row r="67">
          <cell r="BB67" t="str">
            <v>Gas for Generation</v>
          </cell>
          <cell r="BC67">
            <v>1.0070000000000001</v>
          </cell>
          <cell r="BD67">
            <v>1159.9000000000005</v>
          </cell>
          <cell r="BE67">
            <v>450.9</v>
          </cell>
          <cell r="BF67">
            <v>1013.9</v>
          </cell>
          <cell r="BG67">
            <v>781.6</v>
          </cell>
          <cell r="BH67">
            <v>3471.1</v>
          </cell>
          <cell r="BI67">
            <v>542.20000000000005</v>
          </cell>
          <cell r="BJ67">
            <v>7419.6</v>
          </cell>
          <cell r="BK67">
            <v>32424</v>
          </cell>
          <cell r="BL67">
            <v>39843.599999999999</v>
          </cell>
        </row>
        <row r="68">
          <cell r="BB68" t="str">
            <v>Total Gas</v>
          </cell>
          <cell r="BD68">
            <v>1159.9000000000005</v>
          </cell>
          <cell r="BE68">
            <v>450.9</v>
          </cell>
          <cell r="BF68">
            <v>1013.9</v>
          </cell>
          <cell r="BG68">
            <v>781.6</v>
          </cell>
          <cell r="BH68">
            <v>3471.1</v>
          </cell>
          <cell r="BI68">
            <v>542.20000000000005</v>
          </cell>
          <cell r="BJ68">
            <v>7419.6</v>
          </cell>
          <cell r="BK68">
            <v>32424</v>
          </cell>
          <cell r="BL68">
            <v>39843.599999999999</v>
          </cell>
        </row>
        <row r="69">
          <cell r="BB69" t="str">
            <v>Fuel Cost (Dollars)</v>
          </cell>
        </row>
        <row r="70">
          <cell r="BB70" t="str">
            <v>Incremental Coal</v>
          </cell>
          <cell r="BD70">
            <v>126057.93</v>
          </cell>
          <cell r="BE70">
            <v>40839.769999999997</v>
          </cell>
          <cell r="BF70">
            <v>257120.91</v>
          </cell>
          <cell r="BG70">
            <v>212351.81</v>
          </cell>
          <cell r="BH70">
            <v>314371.78999999998</v>
          </cell>
          <cell r="BI70">
            <v>122761.82</v>
          </cell>
          <cell r="BJ70">
            <v>1073504.03</v>
          </cell>
          <cell r="BK70">
            <v>311872.26</v>
          </cell>
          <cell r="BL70">
            <v>1385376.29</v>
          </cell>
        </row>
        <row r="71">
          <cell r="BB71" t="str">
            <v>Contract Coal</v>
          </cell>
          <cell r="BD71">
            <v>4986313.22</v>
          </cell>
          <cell r="BE71">
            <v>570688.72</v>
          </cell>
          <cell r="BF71">
            <v>1026561.82</v>
          </cell>
          <cell r="BG71">
            <v>769318.28</v>
          </cell>
          <cell r="BH71">
            <v>4392981.05</v>
          </cell>
          <cell r="BI71">
            <v>571818.16</v>
          </cell>
          <cell r="BJ71">
            <v>12317681.25</v>
          </cell>
          <cell r="BK71">
            <v>3551005.96</v>
          </cell>
          <cell r="BL71">
            <v>15868687.210000001</v>
          </cell>
        </row>
        <row r="72">
          <cell r="BB72" t="str">
            <v>Total Coal</v>
          </cell>
          <cell r="BD72">
            <v>5112371.1499999994</v>
          </cell>
          <cell r="BE72">
            <v>611528.49</v>
          </cell>
          <cell r="BF72">
            <v>1283682.73</v>
          </cell>
          <cell r="BG72">
            <v>981670.09000000008</v>
          </cell>
          <cell r="BH72">
            <v>4707352.84</v>
          </cell>
          <cell r="BI72">
            <v>694579.98</v>
          </cell>
          <cell r="BJ72">
            <v>13391185.279999999</v>
          </cell>
          <cell r="BK72">
            <v>3862878.2199999997</v>
          </cell>
          <cell r="BL72">
            <v>17254063.5</v>
          </cell>
        </row>
        <row r="74">
          <cell r="BB74" t="str">
            <v>Gas for Generation</v>
          </cell>
          <cell r="BD74">
            <v>3179.09</v>
          </cell>
          <cell r="BE74">
            <v>1235.9000000000001</v>
          </cell>
          <cell r="BF74">
            <v>2778.96</v>
          </cell>
          <cell r="BG74">
            <v>2142.09</v>
          </cell>
          <cell r="BH74">
            <v>9513.6299999999992</v>
          </cell>
          <cell r="BI74">
            <v>1486.01</v>
          </cell>
          <cell r="BJ74">
            <v>20335.679999999997</v>
          </cell>
          <cell r="BK74">
            <v>88868.13</v>
          </cell>
          <cell r="BL74">
            <v>109203.81</v>
          </cell>
        </row>
        <row r="75">
          <cell r="BB75" t="str">
            <v>Common and Related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76">
          <cell r="BB76" t="str">
            <v>Total Gas</v>
          </cell>
          <cell r="BD76">
            <v>3179.09</v>
          </cell>
          <cell r="BE76">
            <v>1235.9000000000001</v>
          </cell>
          <cell r="BF76">
            <v>2778.96</v>
          </cell>
          <cell r="BG76">
            <v>2142.09</v>
          </cell>
          <cell r="BH76">
            <v>9513.6299999999992</v>
          </cell>
          <cell r="BI76">
            <v>1486.01</v>
          </cell>
          <cell r="BJ76">
            <v>20335.679999999997</v>
          </cell>
          <cell r="BK76">
            <v>88868.13</v>
          </cell>
          <cell r="BL76">
            <v>109203.81</v>
          </cell>
        </row>
        <row r="80">
          <cell r="BB80" t="str">
            <v xml:space="preserve"> </v>
          </cell>
        </row>
        <row r="81">
          <cell r="BB81" t="str">
            <v xml:space="preserve"> </v>
          </cell>
        </row>
        <row r="85">
          <cell r="BB85" t="str">
            <v xml:space="preserve">BASIC DATA FOR </v>
          </cell>
          <cell r="BD85" t="str">
            <v>uly 1999</v>
          </cell>
        </row>
        <row r="87">
          <cell r="BE87" t="str">
            <v>Agreement # 1</v>
          </cell>
          <cell r="BG87" t="str">
            <v>Agreement # 2</v>
          </cell>
          <cell r="BI87" t="str">
            <v>Total</v>
          </cell>
        </row>
        <row r="88">
          <cell r="BE88" t="str">
            <v>-</v>
          </cell>
          <cell r="BG88" t="str">
            <v>-</v>
          </cell>
          <cell r="BI88" t="str">
            <v>-</v>
          </cell>
        </row>
        <row r="89">
          <cell r="BB89" t="str">
            <v>MMBTU from Utah Invoice WKSHT B</v>
          </cell>
          <cell r="BE89">
            <v>3820716.7</v>
          </cell>
          <cell r="BG89">
            <v>9878796.8000000007</v>
          </cell>
          <cell r="BI89">
            <v>13699513.5</v>
          </cell>
        </row>
        <row r="90">
          <cell r="BB90" t="str">
            <v>Dollars from Utah Invoice WKSHT B</v>
          </cell>
          <cell r="BE90">
            <v>4886580.88</v>
          </cell>
          <cell r="BG90">
            <v>12367482.620000001</v>
          </cell>
          <cell r="BI90">
            <v>17254063.5</v>
          </cell>
        </row>
        <row r="91">
          <cell r="BB91" t="str">
            <v>Tons from Utah Invoice WKSHT B</v>
          </cell>
          <cell r="BE91">
            <v>215931</v>
          </cell>
          <cell r="BG91">
            <v>558204</v>
          </cell>
          <cell r="BI91">
            <v>774135</v>
          </cell>
        </row>
        <row r="93">
          <cell r="BH93" t="str">
            <v>INV CHECK -&gt;</v>
          </cell>
          <cell r="BI93">
            <v>17254063.5</v>
          </cell>
        </row>
        <row r="96">
          <cell r="BB96" t="str">
            <v>FOB Price:   Average $/Ton</v>
          </cell>
          <cell r="BE96">
            <v>22.288184000000001</v>
          </cell>
        </row>
        <row r="97">
          <cell r="BB97" t="str">
            <v xml:space="preserve">             Average c/MMBTU</v>
          </cell>
          <cell r="BE97">
            <v>125.94654199999999</v>
          </cell>
        </row>
        <row r="100">
          <cell r="BE100" t="str">
            <v>MMBTU</v>
          </cell>
          <cell r="BG100" t="str">
            <v>Tons</v>
          </cell>
          <cell r="BI100" t="str">
            <v>$</v>
          </cell>
        </row>
        <row r="101">
          <cell r="BB101" t="str">
            <v>For Unit 4 &amp; Unit 5 total</v>
          </cell>
          <cell r="BE101" t="str">
            <v>-</v>
          </cell>
          <cell r="BG101" t="str">
            <v>-</v>
          </cell>
          <cell r="BI101" t="str">
            <v>-</v>
          </cell>
        </row>
        <row r="102">
          <cell r="BB102" t="str">
            <v xml:space="preserve">Coal Fuel Burned: </v>
          </cell>
          <cell r="BE102">
            <v>9878796.8000000007</v>
          </cell>
          <cell r="BG102">
            <v>558204</v>
          </cell>
          <cell r="BI102">
            <v>10013628.01</v>
          </cell>
        </row>
        <row r="103">
          <cell r="BB103" t="str">
            <v>Residual Waste</v>
          </cell>
          <cell r="BI103">
            <v>29500.34</v>
          </cell>
        </row>
        <row r="104">
          <cell r="BB104" t="str">
            <v>Coal Handling :</v>
          </cell>
          <cell r="BI104">
            <v>485915.81</v>
          </cell>
        </row>
        <row r="105">
          <cell r="BB105" t="str">
            <v>For  4C Common:</v>
          </cell>
        </row>
        <row r="106">
          <cell r="BB106" t="str">
            <v>Coal Handling :</v>
          </cell>
          <cell r="BD106">
            <v>54589.17</v>
          </cell>
          <cell r="BE106" t="str">
            <v>x .7242</v>
          </cell>
          <cell r="BI106">
            <v>39533.480000000003</v>
          </cell>
        </row>
        <row r="107">
          <cell r="BG107" t="str">
            <v>Total Coal Expense</v>
          </cell>
          <cell r="BI107">
            <v>10568577.640000001</v>
          </cell>
        </row>
        <row r="113">
          <cell r="BB113" t="str">
            <v>Coal Burned:   $/Ton</v>
          </cell>
          <cell r="BE113">
            <v>7.0822999999999997E-2</v>
          </cell>
        </row>
        <row r="114">
          <cell r="BB114" t="str">
            <v>Coal Burned:   c/MMBTU</v>
          </cell>
          <cell r="BE114">
            <v>0.40018500000000001</v>
          </cell>
        </row>
        <row r="115">
          <cell r="BB115" t="str">
            <v>Coal Burned:   Mills/Kwh</v>
          </cell>
          <cell r="BE115">
            <v>5.0486000000000003E-2</v>
          </cell>
        </row>
        <row r="117">
          <cell r="BB117" t="str">
            <v>GAS BURNED:</v>
          </cell>
          <cell r="BE117" t="str">
            <v>MMBTU</v>
          </cell>
          <cell r="BG117" t="str">
            <v>Mcf</v>
          </cell>
          <cell r="BI117" t="str">
            <v>$</v>
          </cell>
        </row>
        <row r="118">
          <cell r="BE118" t="str">
            <v>-</v>
          </cell>
          <cell r="BG118" t="str">
            <v>-</v>
          </cell>
          <cell r="BI118" t="str">
            <v>-</v>
          </cell>
        </row>
        <row r="119">
          <cell r="BE119">
            <v>7419.6</v>
          </cell>
          <cell r="BG119">
            <v>7368</v>
          </cell>
          <cell r="BI119">
            <v>20335.679999999997</v>
          </cell>
        </row>
        <row r="122">
          <cell r="BB122" t="str">
            <v>Gas Burned:    c/Mcf   (FOB &amp; Burned)</v>
          </cell>
          <cell r="BE122">
            <v>276</v>
          </cell>
        </row>
        <row r="123">
          <cell r="BB123" t="str">
            <v xml:space="preserve">               c/MMBTU (FOB &amp; Burned)</v>
          </cell>
          <cell r="BE123">
            <v>274.08054299999998</v>
          </cell>
        </row>
        <row r="124">
          <cell r="BB124" t="str">
            <v xml:space="preserve">               Mills/Kwh</v>
          </cell>
          <cell r="BE124">
            <v>2.597E-2</v>
          </cell>
        </row>
        <row r="125">
          <cell r="BG125" t="str">
            <v>MMBTU</v>
          </cell>
          <cell r="BI125" t="str">
            <v>$</v>
          </cell>
        </row>
        <row r="126">
          <cell r="BG126" t="str">
            <v>-</v>
          </cell>
          <cell r="BI126" t="str">
            <v>-</v>
          </cell>
        </row>
        <row r="127">
          <cell r="BB127" t="str">
            <v>Total Fuel Burned</v>
          </cell>
          <cell r="BG127">
            <v>9886216.4000000004</v>
          </cell>
          <cell r="BI127">
            <v>20335.679999999997</v>
          </cell>
        </row>
        <row r="128">
          <cell r="BB128" t="str">
            <v>Total Fuel Burned  c/MMBTU</v>
          </cell>
          <cell r="BI128">
            <v>0.20569699999999999</v>
          </cell>
        </row>
        <row r="129">
          <cell r="BB129" t="str">
            <v>Total Fuel Burned  MILLS/KWH</v>
          </cell>
          <cell r="BI129">
            <v>2.597E-2</v>
          </cell>
        </row>
        <row r="132">
          <cell r="BB132" t="str">
            <v>Net Adjusted Participation   (Mwh)</v>
          </cell>
          <cell r="BD132">
            <v>783058.36240999994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leDetails"/>
      <sheetName val="Sales_Schedule_6.5M"/>
      <sheetName val="Sales_Schedule_8.1M"/>
      <sheetName val="MP_PNM_8.1M_Extension"/>
      <sheetName val="MP_PNM_6.5M_Extension"/>
      <sheetName val="CapP50_6.5_OCT_Sanction"/>
      <sheetName val="Cap_FY02_Budget"/>
      <sheetName val="MinePlanData"/>
      <sheetName val="Cap_PNM_8.1_Ext"/>
      <sheetName val="Cap_PNM_6.5_Ext"/>
      <sheetName val="MP_P50_OCT_Sanction"/>
      <sheetName val="MP FY02 Budget"/>
      <sheetName val="CostSum"/>
      <sheetName val="UC_P50_OCT_Sanction"/>
      <sheetName val="UC_PNM_ Extended"/>
      <sheetName val="UC_FY02_Budget"/>
      <sheetName val="RoofSupport"/>
      <sheetName val="Receding Face"/>
      <sheetName val="Staff_P50_15AUG2000"/>
      <sheetName val="SalesbyQtr"/>
      <sheetName val="Staff_PNM_Extended"/>
      <sheetName val="Staff_FY02_Budget"/>
      <sheetName val="Labor Rate"/>
      <sheetName val="Staffing"/>
      <sheetName val="CY_DataSum"/>
      <sheetName val="OpCost"/>
      <sheetName val="Capital"/>
      <sheetName val="FY_Data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a.DECRIPTION-NOTES"/>
      <sheetName val="1b.PATHING RECEIPT MAPS"/>
      <sheetName val="      "/>
      <sheetName val="2a.GENERAL and PPA INPUT"/>
      <sheetName val="2b.INTER CAPACITY-RESERV INPUT"/>
      <sheetName val="2c.INTER SHRINKAGE INPUT"/>
      <sheetName val="2d.INTER MAINLINE INPUT"/>
      <sheetName val="2e.INTRA INPUT"/>
      <sheetName val="2f.Gas Storage INPUT"/>
      <sheetName val="2g.GRAMS Change Log"/>
      <sheetName val=" "/>
      <sheetName val="3a.iPYRAMID GAS PRICE CALC"/>
      <sheetName val="3b.PYRAMID PIPELINE CAP CHECK"/>
      <sheetName val="  _"/>
      <sheetName val="4a.IFERC, GDA INDEX PRICE SUM"/>
      <sheetName val="4bb.INTER PRICE DTH SUPPLIER"/>
      <sheetName val="4b.INTER PRICE DTH SUPPLIER CHK"/>
      <sheetName val="4c.FDD-SUPPLR RECEIPT PRICE DTH"/>
      <sheetName val="4d.FDD-SUPPLR DELIVERED DTH"/>
      <sheetName val="4e.INTER DAILY PRICE DTH PLANT"/>
      <sheetName val="4f.DLVRD PRICE SUMMARY"/>
      <sheetName val="______"/>
      <sheetName val="5a.INTRA INDEX PRICE SUMMARY"/>
      <sheetName val="5b. INTRASTATE DETAIL-VOL-EXP"/>
      <sheetName val="     "/>
      <sheetName val="6.ZaiNet DATA"/>
      <sheetName val="    "/>
      <sheetName val="7.MONTHLY IMBALANCE"/>
      <sheetName val="       _"/>
      <sheetName val="8.Storage DAILY LOG "/>
      <sheetName val="_____"/>
      <sheetName val="9.DAILY EMAIL"/>
      <sheetName val="9.a  86C Tiie OUT"/>
      <sheetName val="9.b Invoice TieOuts"/>
      <sheetName val="   "/>
      <sheetName val="10. Gas Estimate FA-New"/>
      <sheetName val="10. Gas Estimate JE 6191"/>
      <sheetName val="10. Gas Estimate FA"/>
      <sheetName val="10a.GAS INVOICE REVIEW"/>
      <sheetName val="Suppliers"/>
      <sheetName val="10aa.Base GAS Price Monthly Sum"/>
      <sheetName val="10b.INTRASTATE INVOICE TIE OUT"/>
      <sheetName val="10c.Invoice Check Summary"/>
      <sheetName val="10d.STORAGE INVOICE REVIEW"/>
      <sheetName val="____"/>
      <sheetName val="A-INTER MAINLINE, GRT CALC"/>
      <sheetName val="B-INTER SHRINKAGE CALC"/>
      <sheetName val="A-B EXAMPLE MATRIX"/>
      <sheetName val="C-INTER NM TAX MATRIX"/>
      <sheetName val="D-INTER PYRA-LUNA-AFTON PPA$"/>
      <sheetName val="E-INTRA FL$ AND DLVRD$ CALC"/>
      <sheetName val="&lt;&lt;&lt;&lt;&gt;&gt;&gt;&gt;"/>
      <sheetName val="11. FERC BREKOUT"/>
      <sheetName val="AA-RECEIPT INDEX,FIX MIX"/>
      <sheetName val="BB-DELIVERY MTC MIX"/>
      <sheetName val="CC-RECEIPT MTC MIX"/>
      <sheetName val="DD-BASE PRICE BY RECIPT"/>
      <sheetName val="Suppliers TEST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>
        <row r="5">
          <cell r="C5">
            <v>41334</v>
          </cell>
        </row>
      </sheetData>
      <sheetData sheetId="5"/>
      <sheetData sheetId="6">
        <row r="30">
          <cell r="Y30">
            <v>2.1999999999999999E-2</v>
          </cell>
        </row>
      </sheetData>
      <sheetData sheetId="7"/>
      <sheetData sheetId="8"/>
      <sheetData sheetId="9">
        <row r="23">
          <cell r="W23">
            <v>41334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A5">
            <v>41334</v>
          </cell>
        </row>
      </sheetData>
      <sheetData sheetId="29"/>
      <sheetData sheetId="30">
        <row r="22">
          <cell r="O22">
            <v>164423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12">
          <cell r="W112" t="str">
            <v>ESTIMATE</v>
          </cell>
        </row>
      </sheetData>
      <sheetData sheetId="42">
        <row r="112">
          <cell r="W112" t="str">
            <v>ESTIMATE</v>
          </cell>
        </row>
        <row r="113">
          <cell r="W113" t="str">
            <v>FINAL</v>
          </cell>
        </row>
      </sheetData>
      <sheetData sheetId="43">
        <row r="112">
          <cell r="W112" t="str">
            <v>ESTIMATE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Factors"/>
      <sheetName val="C2007_BLS"/>
      <sheetName val="C2005A"/>
      <sheetName val="C2005A-1"/>
      <sheetName val="C2006A"/>
      <sheetName val="C2006A-1"/>
      <sheetName val="C2007A"/>
      <sheetName val="C2007 RMT Adj thru May"/>
      <sheetName val="C2005"/>
      <sheetName val="C2006"/>
      <sheetName val="C2007"/>
      <sheetName val="Month"/>
      <sheetName val="Mo_Invoice"/>
      <sheetName val="Letter"/>
      <sheetName val="Log"/>
      <sheetName val="Jul06Adjustment"/>
      <sheetName val="PIT  Calc"/>
      <sheetName val="GraphData"/>
      <sheetName val="C_Sales"/>
      <sheetName val="C_RevComp"/>
      <sheetName val="C_M&amp;S_Indices"/>
      <sheetName val="C_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FERC"/>
      <sheetName val="PV U3 Revaluation"/>
      <sheetName val="FUEL SUMM."/>
      <sheetName val="___snlqueryparms"/>
      <sheetName val="FUEL INPUTS"/>
      <sheetName val="Invoice Log"/>
      <sheetName val="Gas Estimate"/>
      <sheetName val="ALLOC."/>
      <sheetName val="TX@SUPPLY"/>
      <sheetName val="NM @SUPPLY"/>
      <sheetName val="FERC @SUPPLY"/>
      <sheetName val="CODE"/>
      <sheetName val="5010"/>
      <sheetName val="PPM"/>
      <sheetName val="CRITERIA2"/>
      <sheetName val="CRITERIA1"/>
      <sheetName val="A. TX"/>
      <sheetName val="B. NM"/>
      <sheetName val="C. FERC"/>
      <sheetName val="D. FUEL SUMM"/>
      <sheetName val="E. PPM"/>
      <sheetName val="F. NOX"/>
      <sheetName val="G. 5010"/>
      <sheetName val="H. Query"/>
      <sheetName val="I. JE 6256 &amp; 6229"/>
      <sheetName val="J. TX@SUPPLY"/>
      <sheetName val="K. NM @SUPPLY"/>
      <sheetName val="L. FERC @SUPPLY"/>
      <sheetName val="M. Nuclear Fuel"/>
      <sheetName val="N. PV U3 Revaluation"/>
      <sheetName val="O. NM Cum 2mos Prior"/>
      <sheetName val="P. CC&amp;B Report"/>
      <sheetName val="Q. NM Cum Prior Mo"/>
      <sheetName val="R. FERC Cum 2mos Prior"/>
      <sheetName val="S. FERC Cum Prio Mo"/>
      <sheetName val="T. RGEC Invoice"/>
      <sheetName val="Sheet1"/>
      <sheetName val="Sheet2"/>
      <sheetName val="GAS EST."/>
      <sheetName val="Not Used---&gt;"/>
      <sheetName val="ALLOC-TX-NOX RSV Reversal"/>
      <sheetName val="ALLOC-TX-PV Rewards"/>
      <sheetName val="ALLOC-TX-REC INV"/>
      <sheetName val="ALLOC.-NM"/>
      <sheetName val="Alloc NM 2 mo."/>
      <sheetName val="NM Cum Correc RECON"/>
      <sheetName val="NM Cum Correc @ 2008"/>
      <sheetName val="Alloc Adj-TEP Refund"/>
      <sheetName val="Alloc Rsve U3"/>
      <sheetName val="Alloc NM June &amp; July"/>
      <sheetName val="NMREC"/>
      <sheetName val="F. Invoice Log"/>
      <sheetName val="G. Gas Estimate"/>
      <sheetName val="H. ALL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A4">
            <v>41274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FC alloc"/>
      <sheetName val="UNIT 1"/>
      <sheetName val="UNIT 2"/>
      <sheetName val="UNIT 3"/>
      <sheetName val="U1 TF"/>
      <sheetName val="U2 TF"/>
      <sheetName val="U3 TF"/>
      <sheetName val="DF backup"/>
      <sheetName val="DF page-DO NOT PRINT"/>
      <sheetName val="Recon"/>
      <sheetName val="New Borrow Int Accrual"/>
      <sheetName val="TF-DO NOT PRINT"/>
      <sheetName val="6806"/>
      <sheetName val="Rel Tie Out"/>
      <sheetName val="Deni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68XX UPLOAD"/>
      <sheetName val="1. data"/>
      <sheetName val="2. Monthly Capitalization Summ"/>
      <sheetName val="3. Recon"/>
      <sheetName val="4. DFC alloc"/>
      <sheetName val="UNIT 1"/>
      <sheetName val="UNIT 2"/>
      <sheetName val="UNIT 3"/>
      <sheetName val="5. DF backup"/>
      <sheetName val="6806_Mo After Qtr"/>
      <sheetName val="NOT UPDATED---&gt;&gt;&gt;"/>
      <sheetName val="U1 TF"/>
      <sheetName val="U2 TF"/>
      <sheetName val="U3 TF"/>
      <sheetName val="DF page-DO NOT PRINT"/>
      <sheetName val="New Borrow Int Accrual"/>
      <sheetName val="TF-DO NOT PRINT"/>
      <sheetName val="Rel Tie Out"/>
      <sheetName val="Denise"/>
      <sheetName val="Sheet1"/>
    </sheetNames>
    <sheetDataSet>
      <sheetData sheetId="0"/>
      <sheetData sheetId="1">
        <row r="1">
          <cell r="A1">
            <v>41882</v>
          </cell>
        </row>
      </sheetData>
      <sheetData sheetId="2" refreshError="1"/>
      <sheetData sheetId="3" refreshError="1"/>
      <sheetData sheetId="4"/>
      <sheetData sheetId="5">
        <row r="38">
          <cell r="B38">
            <v>1197178</v>
          </cell>
        </row>
      </sheetData>
      <sheetData sheetId="6">
        <row r="38">
          <cell r="B38">
            <v>1166423</v>
          </cell>
        </row>
      </sheetData>
      <sheetData sheetId="7">
        <row r="38">
          <cell r="B38">
            <v>1206605</v>
          </cell>
        </row>
      </sheetData>
      <sheetData sheetId="8"/>
      <sheetData sheetId="9" refreshError="1"/>
      <sheetData sheetId="10" refreshError="1"/>
      <sheetData sheetId="11">
        <row r="23">
          <cell r="E23">
            <v>0</v>
          </cell>
        </row>
      </sheetData>
      <sheetData sheetId="12">
        <row r="36">
          <cell r="E36">
            <v>0</v>
          </cell>
        </row>
      </sheetData>
      <sheetData sheetId="13">
        <row r="36">
          <cell r="B36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ILY LOG"/>
      <sheetName val="Imbalance"/>
      <sheetName val="BTH Comp"/>
      <sheetName val="Platts"/>
      <sheetName val="DAILY-emails"/>
      <sheetName val="iPYRAMID"/>
      <sheetName val="CHEVRON_Storage_SUM"/>
      <sheetName val="Storage2 "/>
      <sheetName val="Storage Acct2-Summary"/>
      <sheetName val="Gas Estimate"/>
      <sheetName val="INTRA-INVOICE"/>
      <sheetName val="Mainline"/>
      <sheetName val="SHRINKAGE"/>
      <sheetName val="DAILY-PRICING"/>
      <sheetName val="Daily-DATA"/>
      <sheetName val="INTER INV LOG"/>
      <sheetName val="new MIX"/>
      <sheetName val="OLD MIX"/>
      <sheetName val="Resv Charges_Volumes"/>
      <sheetName val="Website"/>
      <sheetName val="D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>&gt;&gt;INPUT&lt;&lt;</v>
          </cell>
          <cell r="C3" t="str">
            <v>&gt;&gt;INPUT&lt;&lt;</v>
          </cell>
        </row>
        <row r="4">
          <cell r="B4" t="str">
            <v>YES</v>
          </cell>
          <cell r="C4" t="str">
            <v>Pending</v>
          </cell>
        </row>
        <row r="5">
          <cell r="B5" t="str">
            <v>NO</v>
          </cell>
          <cell r="C5" t="str">
            <v>Checked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5151E-68B9-4090-BF64-B4E14742C9C5}">
  <dimension ref="A1:CL91"/>
  <sheetViews>
    <sheetView tabSelected="1" zoomScale="130" zoomScaleNormal="130" workbookViewId="0">
      <pane ySplit="12" topLeftCell="A13" activePane="bottomLeft" state="frozen"/>
      <selection pane="bottomLeft" activeCell="A13" sqref="A13"/>
    </sheetView>
  </sheetViews>
  <sheetFormatPr defaultColWidth="8" defaultRowHeight="12.75"/>
  <cols>
    <col min="1" max="1" width="4.140625" style="1" customWidth="1"/>
    <col min="2" max="2" width="6.7109375" style="1" customWidth="1"/>
    <col min="3" max="3" width="26.42578125" style="1" customWidth="1"/>
    <col min="4" max="4" width="10.140625" style="1" bestFit="1" customWidth="1"/>
    <col min="5" max="5" width="9.7109375" style="1" customWidth="1"/>
    <col min="6" max="6" width="10.140625" style="1" bestFit="1" customWidth="1"/>
    <col min="7" max="7" width="1.5703125" style="1" customWidth="1"/>
    <col min="8" max="8" width="10.42578125" style="1" bestFit="1" customWidth="1"/>
    <col min="9" max="9" width="9.7109375" style="1" customWidth="1"/>
    <col min="10" max="10" width="10.140625" style="1" bestFit="1" customWidth="1"/>
    <col min="11" max="11" width="1.5703125" style="1" customWidth="1"/>
    <col min="12" max="12" width="10.140625" style="1" bestFit="1" customWidth="1"/>
    <col min="13" max="13" width="9.7109375" style="1" customWidth="1"/>
    <col min="14" max="14" width="10.140625" style="1" bestFit="1" customWidth="1"/>
    <col min="15" max="15" width="1.5703125" style="1" customWidth="1"/>
    <col min="16" max="16" width="10.5703125" style="1" customWidth="1"/>
    <col min="17" max="17" width="9.7109375" style="1" customWidth="1"/>
    <col min="18" max="18" width="10.85546875" style="1" customWidth="1"/>
    <col min="19" max="19" width="4.42578125" style="1" customWidth="1"/>
    <col min="20" max="21" width="2.85546875" style="1" customWidth="1"/>
    <col min="22" max="22" width="4.140625" style="1" customWidth="1"/>
    <col min="23" max="23" width="6.7109375" style="1" customWidth="1"/>
    <col min="24" max="24" width="26.42578125" style="1" customWidth="1"/>
    <col min="25" max="25" width="10.140625" style="1" bestFit="1" customWidth="1"/>
    <col min="26" max="26" width="9.7109375" style="1" customWidth="1"/>
    <col min="27" max="27" width="10.140625" style="1" bestFit="1" customWidth="1"/>
    <col min="28" max="28" width="1.5703125" style="1" customWidth="1"/>
    <col min="29" max="29" width="10.140625" style="1" bestFit="1" customWidth="1"/>
    <col min="30" max="30" width="9.7109375" style="1" customWidth="1"/>
    <col min="31" max="31" width="10.140625" style="1" bestFit="1" customWidth="1"/>
    <col min="32" max="32" width="1.5703125" style="1" customWidth="1"/>
    <col min="33" max="33" width="10.42578125" style="1" bestFit="1" customWidth="1"/>
    <col min="34" max="34" width="9.7109375" style="1" customWidth="1"/>
    <col min="35" max="35" width="10.42578125" style="1" bestFit="1" customWidth="1"/>
    <col min="36" max="36" width="1.5703125" style="1" customWidth="1"/>
    <col min="37" max="37" width="13.7109375" style="1" bestFit="1" customWidth="1"/>
    <col min="38" max="38" width="9.7109375" style="1" customWidth="1"/>
    <col min="39" max="39" width="12.5703125" style="1" customWidth="1"/>
    <col min="40" max="41" width="2.85546875" style="1" customWidth="1"/>
    <col min="42" max="42" width="5.42578125" style="1" customWidth="1"/>
    <col min="43" max="43" width="6.7109375" style="1" customWidth="1"/>
    <col min="44" max="44" width="28" style="1" bestFit="1" customWidth="1"/>
    <col min="45" max="45" width="10.140625" style="1" bestFit="1" customWidth="1"/>
    <col min="46" max="46" width="9.7109375" style="1" customWidth="1"/>
    <col min="47" max="47" width="10.140625" style="1" bestFit="1" customWidth="1"/>
    <col min="48" max="48" width="1.5703125" style="1" customWidth="1"/>
    <col min="49" max="49" width="10.140625" style="1" bestFit="1" customWidth="1"/>
    <col min="50" max="50" width="9.7109375" style="1" customWidth="1"/>
    <col min="51" max="51" width="10.140625" style="1" bestFit="1" customWidth="1"/>
    <col min="52" max="52" width="3.28515625" style="1" customWidth="1"/>
    <col min="53" max="53" width="10.140625" style="1" bestFit="1" customWidth="1"/>
    <col min="54" max="54" width="9.7109375" style="1" customWidth="1"/>
    <col min="55" max="55" width="10.140625" style="1" bestFit="1" customWidth="1"/>
    <col min="56" max="56" width="1.5703125" style="1" customWidth="1"/>
    <col min="57" max="57" width="10.140625" style="1" bestFit="1" customWidth="1"/>
    <col min="58" max="58" width="9.7109375" style="1" customWidth="1"/>
    <col min="59" max="59" width="13.140625" style="1" customWidth="1"/>
    <col min="60" max="60" width="4.7109375" style="1" customWidth="1"/>
    <col min="61" max="61" width="2.85546875" style="1" customWidth="1"/>
    <col min="62" max="62" width="5.140625" style="1" customWidth="1"/>
    <col min="63" max="63" width="6.7109375" style="1" customWidth="1"/>
    <col min="64" max="64" width="28" style="1" bestFit="1" customWidth="1"/>
    <col min="65" max="65" width="11.28515625" style="1" bestFit="1" customWidth="1"/>
    <col min="66" max="66" width="9.7109375" style="1" customWidth="1"/>
    <col min="67" max="67" width="2.85546875" style="1" customWidth="1"/>
    <col min="68" max="68" width="11.28515625" style="1" bestFit="1" customWidth="1"/>
    <col min="69" max="69" width="1.5703125" style="1" customWidth="1"/>
    <col min="70" max="70" width="10.140625" style="1" bestFit="1" customWidth="1"/>
    <col min="71" max="71" width="9.7109375" style="1" customWidth="1"/>
    <col min="72" max="72" width="2.85546875" style="1" customWidth="1"/>
    <col min="73" max="73" width="10.140625" style="1" bestFit="1" customWidth="1"/>
    <col min="74" max="74" width="1.5703125" style="1" customWidth="1"/>
    <col min="75" max="75" width="10.140625" style="1" bestFit="1" customWidth="1"/>
    <col min="76" max="76" width="9.7109375" style="1" customWidth="1"/>
    <col min="77" max="77" width="2.85546875" style="1" customWidth="1"/>
    <col min="78" max="78" width="10.140625" style="1" bestFit="1" customWidth="1"/>
    <col min="79" max="79" width="1.5703125" style="1" customWidth="1"/>
    <col min="80" max="80" width="11.28515625" style="1" bestFit="1" customWidth="1"/>
    <col min="81" max="81" width="9.7109375" style="1" customWidth="1"/>
    <col min="82" max="82" width="2.85546875" style="1" customWidth="1"/>
    <col min="83" max="83" width="11.28515625" style="1" bestFit="1" customWidth="1"/>
    <col min="84" max="86" width="2.85546875" style="1" customWidth="1"/>
    <col min="87" max="87" width="9.7109375" style="1" customWidth="1"/>
    <col min="88" max="90" width="2.85546875" style="1" customWidth="1"/>
    <col min="91" max="16384" width="8" style="1"/>
  </cols>
  <sheetData>
    <row r="1" spans="1:85" s="2" customFormat="1" ht="11.25">
      <c r="A1" s="2" t="s">
        <v>71</v>
      </c>
      <c r="U1" s="29" t="s">
        <v>70</v>
      </c>
      <c r="V1" s="2" t="s">
        <v>71</v>
      </c>
      <c r="AO1" s="29" t="s">
        <v>70</v>
      </c>
      <c r="AP1" s="2" t="s">
        <v>71</v>
      </c>
      <c r="BI1" s="29" t="s">
        <v>70</v>
      </c>
      <c r="BJ1" s="2" t="s">
        <v>71</v>
      </c>
      <c r="CG1" s="29" t="s">
        <v>70</v>
      </c>
    </row>
    <row r="2" spans="1:85" s="2" customFormat="1" ht="11.25">
      <c r="A2" s="2" t="s">
        <v>69</v>
      </c>
      <c r="U2" s="29" t="s">
        <v>5</v>
      </c>
      <c r="V2" s="2" t="str">
        <f>+A2</f>
        <v>2021 TEXAS RATE CASE FILING</v>
      </c>
      <c r="AO2" s="29" t="s">
        <v>68</v>
      </c>
      <c r="AP2" s="2" t="str">
        <f>+A2</f>
        <v>2021 TEXAS RATE CASE FILING</v>
      </c>
      <c r="BI2" s="29" t="s">
        <v>67</v>
      </c>
      <c r="BJ2" s="2" t="str">
        <f>+A2</f>
        <v>2021 TEXAS RATE CASE FILING</v>
      </c>
      <c r="CG2" s="29" t="s">
        <v>6</v>
      </c>
    </row>
    <row r="3" spans="1:85" s="2" customFormat="1" ht="11.25">
      <c r="A3" s="2" t="s">
        <v>66</v>
      </c>
      <c r="U3" s="29"/>
      <c r="V3" s="2" t="s">
        <v>66</v>
      </c>
      <c r="AP3" s="2" t="s">
        <v>66</v>
      </c>
      <c r="BJ3" s="2" t="s">
        <v>66</v>
      </c>
    </row>
    <row r="4" spans="1:85" s="2" customFormat="1" ht="11.25">
      <c r="A4" s="2" t="s">
        <v>65</v>
      </c>
      <c r="T4" s="29"/>
      <c r="U4" s="29"/>
      <c r="V4" s="2" t="s">
        <v>65</v>
      </c>
      <c r="AO4" s="29"/>
      <c r="AP4" s="2" t="s">
        <v>65</v>
      </c>
      <c r="BJ4" s="2" t="s">
        <v>65</v>
      </c>
      <c r="CG4" s="29"/>
    </row>
    <row r="5" spans="1:85" s="2" customFormat="1" ht="11.25">
      <c r="A5" s="2" t="s">
        <v>64</v>
      </c>
      <c r="V5" s="2" t="str">
        <f>+A5</f>
        <v xml:space="preserve">PREPARERS: ANA BOISSELIER / ALEJANDRA MONTALVO </v>
      </c>
      <c r="AP5" s="2" t="str">
        <f>+A5</f>
        <v xml:space="preserve">PREPARERS: ANA BOISSELIER / ALEJANDRA MONTALVO </v>
      </c>
      <c r="BJ5" s="2" t="str">
        <f>+A5</f>
        <v xml:space="preserve">PREPARERS: ANA BOISSELIER / ALEJANDRA MONTALVO </v>
      </c>
    </row>
    <row r="6" spans="1:85" s="2" customFormat="1" ht="11.25">
      <c r="A6" s="2" t="s">
        <v>63</v>
      </c>
      <c r="V6" s="2" t="str">
        <f>+A6</f>
        <v>FOR THE TEST YEAR ENDED DECEMBER 31, 2020</v>
      </c>
      <c r="AK6" s="24"/>
      <c r="AP6" s="2" t="str">
        <f>+A6</f>
        <v>FOR THE TEST YEAR ENDED DECEMBER 31, 2020</v>
      </c>
      <c r="AS6" s="24"/>
      <c r="BJ6" s="2" t="str">
        <f>+A6</f>
        <v>FOR THE TEST YEAR ENDED DECEMBER 31, 2020</v>
      </c>
    </row>
    <row r="7" spans="1:85" s="2" customFormat="1" ht="11.25">
      <c r="A7" s="5"/>
      <c r="B7" s="5"/>
      <c r="C7" s="5"/>
      <c r="V7" s="5"/>
      <c r="W7" s="5"/>
      <c r="X7" s="5"/>
      <c r="AP7" s="5"/>
      <c r="AQ7" s="5"/>
      <c r="AR7" s="5"/>
      <c r="BJ7" s="5"/>
      <c r="BK7" s="5"/>
      <c r="BL7" s="5"/>
    </row>
    <row r="8" spans="1:85" s="2" customFormat="1" ht="11.25">
      <c r="D8" s="33">
        <v>43831</v>
      </c>
      <c r="E8" s="34"/>
      <c r="F8" s="35"/>
      <c r="H8" s="33">
        <f>+D8+31</f>
        <v>43862</v>
      </c>
      <c r="I8" s="34"/>
      <c r="J8" s="35"/>
      <c r="L8" s="33">
        <f>+H8+31</f>
        <v>43893</v>
      </c>
      <c r="M8" s="34"/>
      <c r="N8" s="35"/>
      <c r="P8" s="33">
        <f>+L8+31</f>
        <v>43924</v>
      </c>
      <c r="Q8" s="36"/>
      <c r="R8" s="37"/>
      <c r="Y8" s="33">
        <f>+P8+31</f>
        <v>43955</v>
      </c>
      <c r="Z8" s="36"/>
      <c r="AA8" s="37"/>
      <c r="AC8" s="33">
        <f>+Y8+31</f>
        <v>43986</v>
      </c>
      <c r="AD8" s="36"/>
      <c r="AE8" s="37"/>
      <c r="AG8" s="33">
        <f>+AC8+31</f>
        <v>44017</v>
      </c>
      <c r="AH8" s="36"/>
      <c r="AI8" s="37"/>
      <c r="AK8" s="38">
        <f>+AG8+31</f>
        <v>44048</v>
      </c>
      <c r="AL8" s="36"/>
      <c r="AM8" s="37"/>
      <c r="AS8" s="33">
        <f>+AK8+31</f>
        <v>44079</v>
      </c>
      <c r="AT8" s="36"/>
      <c r="AU8" s="37"/>
      <c r="AW8" s="33">
        <f>+AS8+31</f>
        <v>44110</v>
      </c>
      <c r="AX8" s="36"/>
      <c r="AY8" s="37"/>
      <c r="BA8" s="33">
        <f>+AW8+31</f>
        <v>44141</v>
      </c>
      <c r="BB8" s="36"/>
      <c r="BC8" s="37"/>
      <c r="BE8" s="33">
        <f>+BA8+31</f>
        <v>44172</v>
      </c>
      <c r="BF8" s="36"/>
      <c r="BG8" s="37"/>
      <c r="BH8" s="5"/>
      <c r="BM8" s="38" t="s">
        <v>62</v>
      </c>
      <c r="BN8" s="36"/>
      <c r="BO8" s="36"/>
      <c r="BP8" s="37"/>
      <c r="BR8" s="42"/>
      <c r="BS8" s="43"/>
      <c r="BT8" s="43"/>
      <c r="BU8" s="43"/>
      <c r="BW8" s="42"/>
      <c r="BX8" s="43"/>
      <c r="BY8" s="43"/>
      <c r="BZ8" s="43"/>
    </row>
    <row r="9" spans="1:85" s="2" customFormat="1" ht="11.25">
      <c r="F9" s="6"/>
      <c r="J9" s="6"/>
      <c r="N9" s="6"/>
      <c r="R9" s="6"/>
      <c r="AA9" s="6"/>
      <c r="AE9" s="6"/>
      <c r="AI9" s="6"/>
      <c r="AM9" s="6"/>
      <c r="AU9" s="6"/>
      <c r="AY9" s="6"/>
      <c r="BC9" s="6"/>
      <c r="BG9" s="6"/>
      <c r="BH9" s="6"/>
      <c r="BP9" s="6"/>
      <c r="BU9" s="6"/>
      <c r="BZ9" s="6"/>
    </row>
    <row r="10" spans="1:85" s="2" customFormat="1" ht="11.25">
      <c r="B10" s="13" t="s">
        <v>52</v>
      </c>
      <c r="C10" s="13" t="s">
        <v>51</v>
      </c>
      <c r="D10" s="13" t="s">
        <v>50</v>
      </c>
      <c r="E10" s="13" t="s">
        <v>49</v>
      </c>
      <c r="F10" s="28" t="s">
        <v>48</v>
      </c>
      <c r="H10" s="13" t="s">
        <v>61</v>
      </c>
      <c r="I10" s="13" t="s">
        <v>60</v>
      </c>
      <c r="J10" s="28" t="s">
        <v>59</v>
      </c>
      <c r="L10" s="13" t="s">
        <v>58</v>
      </c>
      <c r="M10" s="13" t="s">
        <v>57</v>
      </c>
      <c r="N10" s="28" t="s">
        <v>56</v>
      </c>
      <c r="P10" s="13" t="s">
        <v>55</v>
      </c>
      <c r="Q10" s="13" t="s">
        <v>54</v>
      </c>
      <c r="R10" s="28" t="s">
        <v>53</v>
      </c>
      <c r="W10" s="13" t="s">
        <v>52</v>
      </c>
      <c r="X10" s="13" t="s">
        <v>51</v>
      </c>
      <c r="Y10" s="13" t="s">
        <v>50</v>
      </c>
      <c r="Z10" s="13" t="s">
        <v>49</v>
      </c>
      <c r="AA10" s="28" t="s">
        <v>48</v>
      </c>
      <c r="AC10" s="13" t="s">
        <v>61</v>
      </c>
      <c r="AD10" s="13" t="s">
        <v>60</v>
      </c>
      <c r="AE10" s="28" t="s">
        <v>59</v>
      </c>
      <c r="AG10" s="13" t="s">
        <v>58</v>
      </c>
      <c r="AH10" s="13" t="s">
        <v>57</v>
      </c>
      <c r="AI10" s="28" t="s">
        <v>56</v>
      </c>
      <c r="AK10" s="13" t="s">
        <v>55</v>
      </c>
      <c r="AL10" s="13" t="s">
        <v>54</v>
      </c>
      <c r="AM10" s="28" t="s">
        <v>53</v>
      </c>
      <c r="AQ10" s="13" t="s">
        <v>52</v>
      </c>
      <c r="AR10" s="13" t="s">
        <v>51</v>
      </c>
      <c r="AS10" s="13" t="s">
        <v>50</v>
      </c>
      <c r="AT10" s="13" t="s">
        <v>49</v>
      </c>
      <c r="AU10" s="28" t="s">
        <v>48</v>
      </c>
      <c r="AW10" s="13" t="s">
        <v>61</v>
      </c>
      <c r="AX10" s="13" t="s">
        <v>60</v>
      </c>
      <c r="AY10" s="28" t="s">
        <v>59</v>
      </c>
      <c r="BA10" s="13" t="s">
        <v>58</v>
      </c>
      <c r="BB10" s="13" t="s">
        <v>57</v>
      </c>
      <c r="BC10" s="28" t="s">
        <v>56</v>
      </c>
      <c r="BE10" s="13" t="s">
        <v>55</v>
      </c>
      <c r="BF10" s="13" t="s">
        <v>54</v>
      </c>
      <c r="BG10" s="28" t="s">
        <v>53</v>
      </c>
      <c r="BH10" s="28"/>
      <c r="BK10" s="13" t="s">
        <v>52</v>
      </c>
      <c r="BL10" s="13" t="s">
        <v>51</v>
      </c>
      <c r="BM10" s="13" t="s">
        <v>50</v>
      </c>
      <c r="BN10" s="13" t="s">
        <v>49</v>
      </c>
      <c r="BP10" s="28" t="s">
        <v>48</v>
      </c>
      <c r="BR10" s="13"/>
      <c r="BS10" s="13"/>
      <c r="BU10" s="28"/>
      <c r="BW10" s="13"/>
      <c r="BX10" s="13"/>
      <c r="BZ10" s="28"/>
    </row>
    <row r="11" spans="1:85" s="2" customFormat="1" ht="11.25">
      <c r="A11" s="2" t="s">
        <v>47</v>
      </c>
      <c r="B11" s="5" t="s">
        <v>46</v>
      </c>
      <c r="D11" s="5" t="s">
        <v>45</v>
      </c>
      <c r="E11" s="5" t="s">
        <v>44</v>
      </c>
      <c r="F11" s="6"/>
      <c r="H11" s="5" t="s">
        <v>45</v>
      </c>
      <c r="I11" s="5" t="s">
        <v>44</v>
      </c>
      <c r="J11" s="6"/>
      <c r="L11" s="5" t="s">
        <v>45</v>
      </c>
      <c r="M11" s="5" t="s">
        <v>44</v>
      </c>
      <c r="N11" s="6"/>
      <c r="P11" s="5" t="s">
        <v>45</v>
      </c>
      <c r="Q11" s="5" t="s">
        <v>44</v>
      </c>
      <c r="R11" s="6"/>
      <c r="V11" s="2" t="s">
        <v>47</v>
      </c>
      <c r="W11" s="5" t="s">
        <v>46</v>
      </c>
      <c r="Y11" s="5" t="s">
        <v>45</v>
      </c>
      <c r="Z11" s="5" t="s">
        <v>44</v>
      </c>
      <c r="AA11" s="6"/>
      <c r="AC11" s="5" t="s">
        <v>45</v>
      </c>
      <c r="AD11" s="5" t="s">
        <v>44</v>
      </c>
      <c r="AE11" s="6"/>
      <c r="AG11" s="5" t="s">
        <v>45</v>
      </c>
      <c r="AH11" s="5" t="s">
        <v>44</v>
      </c>
      <c r="AI11" s="6"/>
      <c r="AK11" s="5" t="s">
        <v>45</v>
      </c>
      <c r="AL11" s="5" t="s">
        <v>44</v>
      </c>
      <c r="AM11" s="6"/>
      <c r="AP11" s="2" t="s">
        <v>47</v>
      </c>
      <c r="AQ11" s="5" t="s">
        <v>46</v>
      </c>
      <c r="AS11" s="5" t="s">
        <v>45</v>
      </c>
      <c r="AT11" s="5" t="s">
        <v>44</v>
      </c>
      <c r="AU11" s="6"/>
      <c r="AW11" s="5" t="s">
        <v>45</v>
      </c>
      <c r="AX11" s="5" t="s">
        <v>44</v>
      </c>
      <c r="AY11" s="6"/>
      <c r="BA11" s="5" t="s">
        <v>45</v>
      </c>
      <c r="BB11" s="5" t="s">
        <v>44</v>
      </c>
      <c r="BC11" s="6"/>
      <c r="BE11" s="5" t="s">
        <v>45</v>
      </c>
      <c r="BF11" s="5" t="s">
        <v>44</v>
      </c>
      <c r="BG11" s="6"/>
      <c r="BH11" s="6"/>
      <c r="BJ11" s="2" t="s">
        <v>47</v>
      </c>
      <c r="BK11" s="5" t="s">
        <v>46</v>
      </c>
      <c r="BM11" s="5" t="s">
        <v>45</v>
      </c>
      <c r="BN11" s="5" t="s">
        <v>44</v>
      </c>
      <c r="BP11" s="6"/>
      <c r="BR11" s="5"/>
      <c r="BS11" s="5"/>
      <c r="BU11" s="6"/>
      <c r="BW11" s="5"/>
      <c r="BX11" s="5"/>
      <c r="BZ11" s="6"/>
    </row>
    <row r="12" spans="1:85" s="2" customFormat="1" ht="11.25">
      <c r="A12" s="15" t="s">
        <v>43</v>
      </c>
      <c r="B12" s="27" t="s">
        <v>42</v>
      </c>
      <c r="C12" s="27" t="s">
        <v>41</v>
      </c>
      <c r="D12" s="27" t="s">
        <v>40</v>
      </c>
      <c r="E12" s="27" t="s">
        <v>40</v>
      </c>
      <c r="F12" s="26" t="s">
        <v>39</v>
      </c>
      <c r="H12" s="27" t="s">
        <v>40</v>
      </c>
      <c r="I12" s="27" t="s">
        <v>40</v>
      </c>
      <c r="J12" s="26" t="s">
        <v>39</v>
      </c>
      <c r="L12" s="27" t="s">
        <v>40</v>
      </c>
      <c r="M12" s="27" t="s">
        <v>40</v>
      </c>
      <c r="N12" s="26" t="s">
        <v>39</v>
      </c>
      <c r="P12" s="27" t="s">
        <v>40</v>
      </c>
      <c r="Q12" s="27" t="s">
        <v>40</v>
      </c>
      <c r="R12" s="26" t="s">
        <v>39</v>
      </c>
      <c r="V12" s="15" t="s">
        <v>43</v>
      </c>
      <c r="W12" s="27" t="s">
        <v>42</v>
      </c>
      <c r="X12" s="27" t="s">
        <v>41</v>
      </c>
      <c r="Y12" s="27" t="s">
        <v>40</v>
      </c>
      <c r="Z12" s="27" t="s">
        <v>40</v>
      </c>
      <c r="AA12" s="26" t="s">
        <v>39</v>
      </c>
      <c r="AC12" s="27" t="s">
        <v>40</v>
      </c>
      <c r="AD12" s="27" t="s">
        <v>40</v>
      </c>
      <c r="AE12" s="26" t="s">
        <v>39</v>
      </c>
      <c r="AG12" s="27" t="s">
        <v>40</v>
      </c>
      <c r="AH12" s="27" t="s">
        <v>40</v>
      </c>
      <c r="AI12" s="26" t="s">
        <v>39</v>
      </c>
      <c r="AK12" s="27" t="s">
        <v>40</v>
      </c>
      <c r="AL12" s="27" t="s">
        <v>40</v>
      </c>
      <c r="AM12" s="26" t="s">
        <v>39</v>
      </c>
      <c r="AP12" s="15" t="s">
        <v>43</v>
      </c>
      <c r="AQ12" s="27" t="s">
        <v>42</v>
      </c>
      <c r="AR12" s="27" t="s">
        <v>41</v>
      </c>
      <c r="AS12" s="27" t="s">
        <v>40</v>
      </c>
      <c r="AT12" s="27" t="s">
        <v>40</v>
      </c>
      <c r="AU12" s="26" t="s">
        <v>39</v>
      </c>
      <c r="AW12" s="27" t="s">
        <v>40</v>
      </c>
      <c r="AX12" s="27" t="s">
        <v>40</v>
      </c>
      <c r="AY12" s="26" t="s">
        <v>39</v>
      </c>
      <c r="BA12" s="27" t="s">
        <v>40</v>
      </c>
      <c r="BB12" s="27" t="s">
        <v>40</v>
      </c>
      <c r="BC12" s="26" t="s">
        <v>39</v>
      </c>
      <c r="BE12" s="27" t="s">
        <v>40</v>
      </c>
      <c r="BF12" s="27" t="s">
        <v>40</v>
      </c>
      <c r="BG12" s="26" t="s">
        <v>39</v>
      </c>
      <c r="BH12" s="25"/>
      <c r="BJ12" s="15" t="s">
        <v>43</v>
      </c>
      <c r="BK12" s="27" t="s">
        <v>42</v>
      </c>
      <c r="BL12" s="27" t="s">
        <v>41</v>
      </c>
      <c r="BM12" s="27" t="s">
        <v>40</v>
      </c>
      <c r="BN12" s="27" t="s">
        <v>40</v>
      </c>
      <c r="BO12" s="15"/>
      <c r="BP12" s="26" t="s">
        <v>39</v>
      </c>
      <c r="BR12" s="5"/>
      <c r="BS12" s="5"/>
      <c r="BU12" s="25"/>
      <c r="BW12" s="5"/>
      <c r="BX12" s="5"/>
      <c r="BZ12" s="25"/>
    </row>
    <row r="13" spans="1:85" s="2" customFormat="1" ht="11.25">
      <c r="C13" s="17" t="s">
        <v>38</v>
      </c>
      <c r="F13" s="6"/>
      <c r="J13" s="6"/>
      <c r="N13" s="6"/>
      <c r="R13" s="6"/>
      <c r="X13" s="17" t="s">
        <v>38</v>
      </c>
      <c r="AA13" s="6"/>
      <c r="AE13" s="6"/>
      <c r="AI13" s="6"/>
      <c r="AM13" s="6"/>
      <c r="AR13" s="17" t="s">
        <v>38</v>
      </c>
      <c r="AU13" s="6"/>
      <c r="AY13" s="6"/>
      <c r="BC13" s="6"/>
      <c r="BG13" s="6"/>
      <c r="BH13" s="6"/>
      <c r="BL13" s="17" t="s">
        <v>38</v>
      </c>
      <c r="BP13" s="6"/>
      <c r="BU13" s="6"/>
      <c r="BZ13" s="6"/>
    </row>
    <row r="14" spans="1:85" s="2" customFormat="1" ht="11.25">
      <c r="A14" s="13" t="s">
        <v>36</v>
      </c>
      <c r="B14" s="13">
        <v>501</v>
      </c>
      <c r="C14" s="2" t="s">
        <v>37</v>
      </c>
      <c r="D14" s="16">
        <v>4159819</v>
      </c>
      <c r="E14" s="16">
        <v>0</v>
      </c>
      <c r="F14" s="16">
        <f t="shared" ref="F14:F18" si="0">SUM(D14:E14)</f>
        <v>4159819</v>
      </c>
      <c r="G14" s="16"/>
      <c r="H14" s="16">
        <v>2083073</v>
      </c>
      <c r="I14" s="16">
        <v>0</v>
      </c>
      <c r="J14" s="16">
        <f t="shared" ref="J14:J18" si="1">SUM(H14:I14)</f>
        <v>2083073</v>
      </c>
      <c r="K14" s="16"/>
      <c r="L14" s="16">
        <v>1856983</v>
      </c>
      <c r="M14" s="16">
        <v>0</v>
      </c>
      <c r="N14" s="16">
        <f t="shared" ref="N14:N18" si="2">SUM(L14:M14)</f>
        <v>1856983</v>
      </c>
      <c r="O14" s="16"/>
      <c r="P14" s="16">
        <v>1565403</v>
      </c>
      <c r="Q14" s="16">
        <v>0</v>
      </c>
      <c r="R14" s="16">
        <f t="shared" ref="R14:R18" si="3">SUM(P14:Q14)</f>
        <v>1565403</v>
      </c>
      <c r="V14" s="13" t="s">
        <v>36</v>
      </c>
      <c r="W14" s="13">
        <v>501</v>
      </c>
      <c r="X14" s="2" t="s">
        <v>35</v>
      </c>
      <c r="Y14" s="16">
        <v>4224284</v>
      </c>
      <c r="Z14" s="16">
        <v>0</v>
      </c>
      <c r="AA14" s="16">
        <f t="shared" ref="AA14:AA18" si="4">SUM(Y14:Z14)</f>
        <v>4224284</v>
      </c>
      <c r="AB14" s="16"/>
      <c r="AC14" s="16">
        <v>4778087</v>
      </c>
      <c r="AD14" s="16">
        <v>0</v>
      </c>
      <c r="AE14" s="16">
        <f t="shared" ref="AE14:AE18" si="5">SUM(AC14:AD14)</f>
        <v>4778087</v>
      </c>
      <c r="AF14" s="16"/>
      <c r="AG14" s="16">
        <v>5014052</v>
      </c>
      <c r="AH14" s="16">
        <v>0</v>
      </c>
      <c r="AI14" s="16">
        <f t="shared" ref="AI14:AI18" si="6">SUM(AG14:AH14)</f>
        <v>5014052</v>
      </c>
      <c r="AJ14" s="16"/>
      <c r="AK14" s="16">
        <v>5079140</v>
      </c>
      <c r="AL14" s="16">
        <v>0</v>
      </c>
      <c r="AM14" s="16">
        <f t="shared" ref="AM14:AM18" si="7">SUM(AK14:AL14)</f>
        <v>5079140</v>
      </c>
      <c r="AP14" s="13" t="s">
        <v>36</v>
      </c>
      <c r="AQ14" s="13">
        <v>501</v>
      </c>
      <c r="AR14" s="2" t="s">
        <v>35</v>
      </c>
      <c r="AS14" s="16">
        <v>5381443</v>
      </c>
      <c r="AT14" s="16">
        <v>0</v>
      </c>
      <c r="AU14" s="16">
        <f t="shared" ref="AU14:AU18" si="8">SUM(AS14:AT14)</f>
        <v>5381443</v>
      </c>
      <c r="AV14" s="16"/>
      <c r="AW14" s="16">
        <v>2956390</v>
      </c>
      <c r="AX14" s="16">
        <v>0</v>
      </c>
      <c r="AY14" s="16">
        <f t="shared" ref="AY14:AY18" si="9">SUM(AW14:AX14)</f>
        <v>2956390</v>
      </c>
      <c r="AZ14" s="16"/>
      <c r="BA14" s="16">
        <v>5120768</v>
      </c>
      <c r="BB14" s="16">
        <v>0</v>
      </c>
      <c r="BC14" s="16">
        <f t="shared" ref="BC14:BC18" si="10">SUM(BA14:BB14)</f>
        <v>5120768</v>
      </c>
      <c r="BD14" s="16"/>
      <c r="BE14" s="16">
        <v>6761991</v>
      </c>
      <c r="BF14" s="16">
        <v>0</v>
      </c>
      <c r="BG14" s="16">
        <f t="shared" ref="BG14:BG18" si="11">SUM(BE14:BF14)</f>
        <v>6761991</v>
      </c>
      <c r="BH14" s="16"/>
      <c r="BJ14" s="13" t="s">
        <v>36</v>
      </c>
      <c r="BK14" s="13">
        <v>501</v>
      </c>
      <c r="BL14" s="2" t="s">
        <v>35</v>
      </c>
      <c r="BM14" s="16">
        <f t="shared" ref="BM14:BM18" si="12">SUM(D14,H14,L14,P14,Y14,AC14,AG14,AK14,AS14,AW14,BA14,BE14)</f>
        <v>48981433</v>
      </c>
      <c r="BN14" s="16">
        <f t="shared" ref="BN14:BN18" si="13">SUM(E14,I14,M14,Q14,Z14,AD14,AH14,AL14,AT14,AX14,BB14,BF14)</f>
        <v>0</v>
      </c>
      <c r="BO14" s="16"/>
      <c r="BP14" s="16">
        <f t="shared" ref="BP14:BP18" si="14">SUM(BM14:BN14)</f>
        <v>48981433</v>
      </c>
      <c r="BR14" s="23"/>
      <c r="BS14" s="24"/>
      <c r="BU14" s="23"/>
      <c r="BW14" s="23"/>
      <c r="BX14" s="24"/>
      <c r="BZ14" s="23"/>
    </row>
    <row r="15" spans="1:85" s="2" customFormat="1" ht="11.25">
      <c r="A15" s="13">
        <f t="shared" ref="A15:A17" si="15">A14+1</f>
        <v>2</v>
      </c>
      <c r="B15" s="13">
        <v>501</v>
      </c>
      <c r="C15" s="2" t="s">
        <v>34</v>
      </c>
      <c r="D15" s="16">
        <v>0</v>
      </c>
      <c r="E15" s="16">
        <v>0</v>
      </c>
      <c r="F15" s="16">
        <f t="shared" si="0"/>
        <v>0</v>
      </c>
      <c r="G15" s="16"/>
      <c r="H15" s="16">
        <v>19940</v>
      </c>
      <c r="I15" s="16">
        <v>0</v>
      </c>
      <c r="J15" s="16">
        <f t="shared" si="1"/>
        <v>19940</v>
      </c>
      <c r="K15" s="16"/>
      <c r="L15" s="16">
        <v>0</v>
      </c>
      <c r="M15" s="16">
        <v>0</v>
      </c>
      <c r="N15" s="16">
        <f t="shared" si="2"/>
        <v>0</v>
      </c>
      <c r="O15" s="16"/>
      <c r="P15" s="16">
        <v>0</v>
      </c>
      <c r="Q15" s="16">
        <v>0</v>
      </c>
      <c r="R15" s="16">
        <f t="shared" si="3"/>
        <v>0</v>
      </c>
      <c r="V15" s="13">
        <f t="shared" ref="V15:V17" si="16">V14+1</f>
        <v>2</v>
      </c>
      <c r="W15" s="13">
        <v>501</v>
      </c>
      <c r="X15" s="2" t="s">
        <v>34</v>
      </c>
      <c r="Y15" s="16">
        <v>0</v>
      </c>
      <c r="Z15" s="16">
        <v>0</v>
      </c>
      <c r="AA15" s="16">
        <f t="shared" si="4"/>
        <v>0</v>
      </c>
      <c r="AB15" s="16"/>
      <c r="AC15" s="16">
        <v>0</v>
      </c>
      <c r="AD15" s="16">
        <v>0</v>
      </c>
      <c r="AE15" s="16">
        <f t="shared" si="5"/>
        <v>0</v>
      </c>
      <c r="AF15" s="16"/>
      <c r="AG15" s="16">
        <v>0</v>
      </c>
      <c r="AH15" s="16">
        <v>0</v>
      </c>
      <c r="AI15" s="16">
        <f t="shared" si="6"/>
        <v>0</v>
      </c>
      <c r="AJ15" s="16"/>
      <c r="AK15" s="16">
        <v>0</v>
      </c>
      <c r="AL15" s="16">
        <v>0</v>
      </c>
      <c r="AM15" s="16">
        <f t="shared" si="7"/>
        <v>0</v>
      </c>
      <c r="AP15" s="13">
        <f t="shared" ref="AP15:AP17" si="17">AP14+1</f>
        <v>2</v>
      </c>
      <c r="AQ15" s="13">
        <v>501</v>
      </c>
      <c r="AR15" s="2" t="s">
        <v>34</v>
      </c>
      <c r="AS15" s="16">
        <v>0</v>
      </c>
      <c r="AT15" s="16">
        <v>0</v>
      </c>
      <c r="AU15" s="16">
        <f t="shared" si="8"/>
        <v>0</v>
      </c>
      <c r="AV15" s="16"/>
      <c r="AW15" s="16">
        <v>0</v>
      </c>
      <c r="AX15" s="16">
        <v>0</v>
      </c>
      <c r="AY15" s="16">
        <f t="shared" si="9"/>
        <v>0</v>
      </c>
      <c r="AZ15" s="16"/>
      <c r="BA15" s="16">
        <v>0</v>
      </c>
      <c r="BB15" s="16">
        <v>0</v>
      </c>
      <c r="BC15" s="16">
        <f t="shared" si="10"/>
        <v>0</v>
      </c>
      <c r="BD15" s="16"/>
      <c r="BE15" s="16">
        <v>-6316</v>
      </c>
      <c r="BF15" s="16">
        <v>0</v>
      </c>
      <c r="BG15" s="16">
        <f t="shared" si="11"/>
        <v>-6316</v>
      </c>
      <c r="BH15" s="16"/>
      <c r="BJ15" s="13">
        <f t="shared" ref="BJ15:BJ17" si="18">BJ14+1</f>
        <v>2</v>
      </c>
      <c r="BK15" s="13">
        <v>501</v>
      </c>
      <c r="BL15" s="2" t="s">
        <v>34</v>
      </c>
      <c r="BM15" s="16">
        <f t="shared" si="12"/>
        <v>13624</v>
      </c>
      <c r="BN15" s="16">
        <f t="shared" si="13"/>
        <v>0</v>
      </c>
      <c r="BO15" s="16"/>
      <c r="BP15" s="16">
        <f t="shared" si="14"/>
        <v>13624</v>
      </c>
      <c r="BR15" s="16"/>
      <c r="BS15" s="6"/>
      <c r="BU15" s="16"/>
      <c r="BW15" s="16"/>
      <c r="BX15" s="6"/>
      <c r="BZ15" s="16"/>
    </row>
    <row r="16" spans="1:85" s="2" customFormat="1" ht="11.25">
      <c r="A16" s="13">
        <f t="shared" si="15"/>
        <v>3</v>
      </c>
      <c r="B16" s="13">
        <v>501</v>
      </c>
      <c r="C16" s="2" t="s">
        <v>33</v>
      </c>
      <c r="D16" s="16">
        <v>276116</v>
      </c>
      <c r="E16" s="16">
        <v>0</v>
      </c>
      <c r="F16" s="16">
        <f t="shared" si="0"/>
        <v>276116</v>
      </c>
      <c r="G16" s="16"/>
      <c r="H16" s="16">
        <v>223660</v>
      </c>
      <c r="I16" s="16">
        <v>0</v>
      </c>
      <c r="J16" s="16">
        <f t="shared" si="1"/>
        <v>223660</v>
      </c>
      <c r="K16" s="16"/>
      <c r="L16" s="16">
        <v>396740</v>
      </c>
      <c r="M16" s="16">
        <v>0</v>
      </c>
      <c r="N16" s="16">
        <f t="shared" si="2"/>
        <v>396740</v>
      </c>
      <c r="O16" s="16"/>
      <c r="P16" s="16">
        <v>400216</v>
      </c>
      <c r="Q16" s="16">
        <v>0</v>
      </c>
      <c r="R16" s="16">
        <f t="shared" si="3"/>
        <v>400216</v>
      </c>
      <c r="V16" s="13">
        <f t="shared" si="16"/>
        <v>3</v>
      </c>
      <c r="W16" s="13">
        <v>501</v>
      </c>
      <c r="X16" s="2" t="s">
        <v>32</v>
      </c>
      <c r="Y16" s="16">
        <v>895037</v>
      </c>
      <c r="Z16" s="16">
        <v>0</v>
      </c>
      <c r="AA16" s="16">
        <f t="shared" si="4"/>
        <v>895037</v>
      </c>
      <c r="AB16" s="16"/>
      <c r="AC16" s="16">
        <v>262361</v>
      </c>
      <c r="AD16" s="16">
        <v>0</v>
      </c>
      <c r="AE16" s="16">
        <f t="shared" si="5"/>
        <v>262361</v>
      </c>
      <c r="AF16" s="16"/>
      <c r="AG16" s="16">
        <v>853255</v>
      </c>
      <c r="AH16" s="16">
        <v>0</v>
      </c>
      <c r="AI16" s="16">
        <f t="shared" si="6"/>
        <v>853255</v>
      </c>
      <c r="AJ16" s="16"/>
      <c r="AK16" s="16">
        <v>754321</v>
      </c>
      <c r="AL16" s="16">
        <v>0</v>
      </c>
      <c r="AM16" s="16">
        <f t="shared" si="7"/>
        <v>754321</v>
      </c>
      <c r="AP16" s="13">
        <f t="shared" si="17"/>
        <v>3</v>
      </c>
      <c r="AQ16" s="13">
        <v>501</v>
      </c>
      <c r="AR16" s="2" t="s">
        <v>32</v>
      </c>
      <c r="AS16" s="16">
        <v>1114659</v>
      </c>
      <c r="AT16" s="16">
        <v>0</v>
      </c>
      <c r="AU16" s="16">
        <f t="shared" si="8"/>
        <v>1114659</v>
      </c>
      <c r="AV16" s="16"/>
      <c r="AW16" s="16">
        <v>926372</v>
      </c>
      <c r="AX16" s="16">
        <v>0</v>
      </c>
      <c r="AY16" s="16">
        <f t="shared" si="9"/>
        <v>926372</v>
      </c>
      <c r="AZ16" s="16"/>
      <c r="BA16" s="16">
        <v>2182480</v>
      </c>
      <c r="BB16" s="16">
        <v>0</v>
      </c>
      <c r="BC16" s="16">
        <f t="shared" si="10"/>
        <v>2182480</v>
      </c>
      <c r="BD16" s="16"/>
      <c r="BE16" s="16">
        <v>1516961</v>
      </c>
      <c r="BF16" s="16">
        <v>0</v>
      </c>
      <c r="BG16" s="16">
        <f t="shared" si="11"/>
        <v>1516961</v>
      </c>
      <c r="BH16" s="16"/>
      <c r="BJ16" s="13">
        <f t="shared" si="18"/>
        <v>3</v>
      </c>
      <c r="BK16" s="13">
        <v>501</v>
      </c>
      <c r="BL16" s="2" t="s">
        <v>32</v>
      </c>
      <c r="BM16" s="16">
        <f t="shared" si="12"/>
        <v>9802178</v>
      </c>
      <c r="BN16" s="16">
        <f t="shared" si="13"/>
        <v>0</v>
      </c>
      <c r="BO16" s="16"/>
      <c r="BP16" s="16">
        <f t="shared" si="14"/>
        <v>9802178</v>
      </c>
      <c r="BR16" s="16"/>
      <c r="BS16" s="6"/>
      <c r="BU16" s="16"/>
      <c r="BW16" s="16"/>
      <c r="BX16" s="6"/>
      <c r="BZ16" s="16"/>
    </row>
    <row r="17" spans="1:78" s="2" customFormat="1" ht="11.25">
      <c r="A17" s="13">
        <f t="shared" si="15"/>
        <v>4</v>
      </c>
      <c r="B17" s="13">
        <v>501</v>
      </c>
      <c r="C17" s="2" t="s">
        <v>31</v>
      </c>
      <c r="D17" s="16">
        <v>0</v>
      </c>
      <c r="E17" s="16">
        <v>0</v>
      </c>
      <c r="F17" s="16">
        <f t="shared" si="0"/>
        <v>0</v>
      </c>
      <c r="G17" s="16"/>
      <c r="H17" s="16">
        <v>0</v>
      </c>
      <c r="I17" s="16">
        <v>0</v>
      </c>
      <c r="J17" s="16">
        <f t="shared" si="1"/>
        <v>0</v>
      </c>
      <c r="K17" s="16"/>
      <c r="L17" s="16">
        <v>0</v>
      </c>
      <c r="M17" s="16">
        <v>0</v>
      </c>
      <c r="N17" s="16">
        <f t="shared" si="2"/>
        <v>0</v>
      </c>
      <c r="O17" s="16"/>
      <c r="P17" s="16">
        <v>0</v>
      </c>
      <c r="Q17" s="16">
        <v>0</v>
      </c>
      <c r="R17" s="16">
        <f t="shared" si="3"/>
        <v>0</v>
      </c>
      <c r="V17" s="13">
        <f t="shared" si="16"/>
        <v>4</v>
      </c>
      <c r="W17" s="13">
        <v>501</v>
      </c>
      <c r="X17" s="2" t="s">
        <v>31</v>
      </c>
      <c r="Y17" s="16">
        <v>0</v>
      </c>
      <c r="Z17" s="16">
        <v>0</v>
      </c>
      <c r="AA17" s="16">
        <f t="shared" si="4"/>
        <v>0</v>
      </c>
      <c r="AB17" s="16"/>
      <c r="AC17" s="16">
        <v>0</v>
      </c>
      <c r="AD17" s="16">
        <v>0</v>
      </c>
      <c r="AE17" s="16">
        <f t="shared" si="5"/>
        <v>0</v>
      </c>
      <c r="AF17" s="16"/>
      <c r="AG17" s="16">
        <v>0</v>
      </c>
      <c r="AH17" s="16">
        <v>0</v>
      </c>
      <c r="AI17" s="16">
        <f t="shared" si="6"/>
        <v>0</v>
      </c>
      <c r="AJ17" s="16"/>
      <c r="AK17" s="16">
        <v>0</v>
      </c>
      <c r="AL17" s="16">
        <v>0</v>
      </c>
      <c r="AM17" s="16">
        <f t="shared" si="7"/>
        <v>0</v>
      </c>
      <c r="AP17" s="13">
        <f t="shared" si="17"/>
        <v>4</v>
      </c>
      <c r="AQ17" s="13">
        <v>501</v>
      </c>
      <c r="AR17" s="2" t="s">
        <v>31</v>
      </c>
      <c r="AS17" s="16">
        <v>0</v>
      </c>
      <c r="AT17" s="16">
        <v>0</v>
      </c>
      <c r="AU17" s="16">
        <f t="shared" si="8"/>
        <v>0</v>
      </c>
      <c r="AV17" s="16"/>
      <c r="AW17" s="16">
        <v>0</v>
      </c>
      <c r="AX17" s="16">
        <v>0</v>
      </c>
      <c r="AY17" s="16">
        <f t="shared" si="9"/>
        <v>0</v>
      </c>
      <c r="AZ17" s="16"/>
      <c r="BA17" s="16">
        <v>0</v>
      </c>
      <c r="BB17" s="16">
        <v>0</v>
      </c>
      <c r="BC17" s="16">
        <f t="shared" si="10"/>
        <v>0</v>
      </c>
      <c r="BD17" s="16"/>
      <c r="BE17" s="16">
        <v>0</v>
      </c>
      <c r="BF17" s="16">
        <v>0</v>
      </c>
      <c r="BG17" s="16">
        <f t="shared" si="11"/>
        <v>0</v>
      </c>
      <c r="BH17" s="16"/>
      <c r="BJ17" s="13">
        <f t="shared" si="18"/>
        <v>4</v>
      </c>
      <c r="BK17" s="13">
        <v>501</v>
      </c>
      <c r="BL17" s="2" t="s">
        <v>31</v>
      </c>
      <c r="BM17" s="16">
        <f t="shared" si="12"/>
        <v>0</v>
      </c>
      <c r="BN17" s="16">
        <f t="shared" si="13"/>
        <v>0</v>
      </c>
      <c r="BO17" s="16"/>
      <c r="BP17" s="16">
        <f t="shared" si="14"/>
        <v>0</v>
      </c>
      <c r="BR17" s="16"/>
      <c r="BS17" s="6"/>
      <c r="BU17" s="16"/>
      <c r="BW17" s="16"/>
      <c r="BX17" s="6"/>
      <c r="BZ17" s="16"/>
    </row>
    <row r="18" spans="1:78" s="2" customFormat="1" ht="11.25">
      <c r="A18" s="13">
        <f>A17+1</f>
        <v>5</v>
      </c>
      <c r="B18" s="13">
        <v>501</v>
      </c>
      <c r="C18" s="2" t="s">
        <v>30</v>
      </c>
      <c r="D18" s="16">
        <v>55044</v>
      </c>
      <c r="E18" s="16">
        <v>0</v>
      </c>
      <c r="F18" s="16">
        <f t="shared" si="0"/>
        <v>55044</v>
      </c>
      <c r="G18" s="16"/>
      <c r="H18" s="16">
        <v>55044</v>
      </c>
      <c r="I18" s="16">
        <v>0</v>
      </c>
      <c r="J18" s="16">
        <f t="shared" si="1"/>
        <v>55044</v>
      </c>
      <c r="K18" s="16"/>
      <c r="L18" s="16">
        <v>55044</v>
      </c>
      <c r="M18" s="16">
        <v>0</v>
      </c>
      <c r="N18" s="16">
        <f t="shared" si="2"/>
        <v>55044</v>
      </c>
      <c r="O18" s="16"/>
      <c r="P18" s="16">
        <v>55044</v>
      </c>
      <c r="Q18" s="16">
        <v>0</v>
      </c>
      <c r="R18" s="16">
        <f t="shared" si="3"/>
        <v>55044</v>
      </c>
      <c r="V18" s="13">
        <f>V17+1</f>
        <v>5</v>
      </c>
      <c r="W18" s="13">
        <v>501</v>
      </c>
      <c r="X18" s="2" t="s">
        <v>30</v>
      </c>
      <c r="Y18" s="16">
        <v>55044</v>
      </c>
      <c r="Z18" s="16">
        <v>0</v>
      </c>
      <c r="AA18" s="16">
        <f t="shared" si="4"/>
        <v>55044</v>
      </c>
      <c r="AB18" s="16"/>
      <c r="AC18" s="16">
        <v>55044</v>
      </c>
      <c r="AD18" s="16">
        <v>0</v>
      </c>
      <c r="AE18" s="16">
        <f t="shared" si="5"/>
        <v>55044</v>
      </c>
      <c r="AF18" s="16"/>
      <c r="AG18" s="16">
        <v>55044</v>
      </c>
      <c r="AH18" s="16">
        <v>0</v>
      </c>
      <c r="AI18" s="16">
        <f t="shared" si="6"/>
        <v>55044</v>
      </c>
      <c r="AJ18" s="16"/>
      <c r="AK18" s="16">
        <v>55044</v>
      </c>
      <c r="AL18" s="16">
        <v>0</v>
      </c>
      <c r="AM18" s="16">
        <f t="shared" si="7"/>
        <v>55044</v>
      </c>
      <c r="AP18" s="13">
        <f>AP17+1</f>
        <v>5</v>
      </c>
      <c r="AQ18" s="13">
        <v>501</v>
      </c>
      <c r="AR18" s="2" t="s">
        <v>30</v>
      </c>
      <c r="AS18" s="16">
        <v>55044</v>
      </c>
      <c r="AT18" s="16">
        <v>0</v>
      </c>
      <c r="AU18" s="16">
        <f t="shared" si="8"/>
        <v>55044</v>
      </c>
      <c r="AV18" s="16"/>
      <c r="AW18" s="16">
        <v>55044</v>
      </c>
      <c r="AX18" s="16">
        <v>0</v>
      </c>
      <c r="AY18" s="16">
        <f t="shared" si="9"/>
        <v>55044</v>
      </c>
      <c r="AZ18" s="16"/>
      <c r="BA18" s="16">
        <v>55044</v>
      </c>
      <c r="BB18" s="16">
        <v>0</v>
      </c>
      <c r="BC18" s="16">
        <f t="shared" si="10"/>
        <v>55044</v>
      </c>
      <c r="BD18" s="16"/>
      <c r="BE18" s="16">
        <v>55044</v>
      </c>
      <c r="BF18" s="16">
        <v>0</v>
      </c>
      <c r="BG18" s="16">
        <f t="shared" si="11"/>
        <v>55044</v>
      </c>
      <c r="BH18" s="16"/>
      <c r="BJ18" s="13">
        <f>BJ17+1</f>
        <v>5</v>
      </c>
      <c r="BK18" s="13">
        <v>501</v>
      </c>
      <c r="BL18" s="2" t="s">
        <v>29</v>
      </c>
      <c r="BM18" s="16">
        <f t="shared" si="12"/>
        <v>660528</v>
      </c>
      <c r="BN18" s="16">
        <f t="shared" si="13"/>
        <v>0</v>
      </c>
      <c r="BO18" s="16"/>
      <c r="BP18" s="16">
        <f t="shared" si="14"/>
        <v>660528</v>
      </c>
      <c r="BR18" s="16"/>
      <c r="BS18" s="6"/>
      <c r="BU18" s="16"/>
      <c r="BW18" s="16"/>
      <c r="BX18" s="6"/>
      <c r="BZ18" s="16"/>
    </row>
    <row r="19" spans="1:78" s="2" customFormat="1" ht="11.25">
      <c r="A19" s="13">
        <f>+A18+1</f>
        <v>6</v>
      </c>
      <c r="C19" s="2" t="s">
        <v>28</v>
      </c>
      <c r="D19" s="14">
        <f>SUM(D14:D18)</f>
        <v>4490979</v>
      </c>
      <c r="E19" s="14">
        <f>SUM(E14:E18)</f>
        <v>0</v>
      </c>
      <c r="F19" s="14">
        <f>SUM(F14:F18)</f>
        <v>4490979</v>
      </c>
      <c r="H19" s="14">
        <f>SUM(H14:H18)</f>
        <v>2381717</v>
      </c>
      <c r="I19" s="14">
        <f>SUM(I14:I18)</f>
        <v>0</v>
      </c>
      <c r="J19" s="14">
        <f>SUM(J14:J18)</f>
        <v>2381717</v>
      </c>
      <c r="L19" s="14">
        <f>SUM(L14:L18)</f>
        <v>2308767</v>
      </c>
      <c r="M19" s="14">
        <f>SUM(M14:M18)</f>
        <v>0</v>
      </c>
      <c r="N19" s="14">
        <f>SUM(N14:N18)</f>
        <v>2308767</v>
      </c>
      <c r="P19" s="14">
        <f>SUM(P14:P18)</f>
        <v>2020663</v>
      </c>
      <c r="Q19" s="14">
        <f>SUM(Q14:Q18)</f>
        <v>0</v>
      </c>
      <c r="R19" s="14">
        <f>SUM(R14:R18)</f>
        <v>2020663</v>
      </c>
      <c r="V19" s="13">
        <f>+V18+1</f>
        <v>6</v>
      </c>
      <c r="X19" s="2" t="s">
        <v>28</v>
      </c>
      <c r="Y19" s="14">
        <f>SUM(Y14:Y18)</f>
        <v>5174365</v>
      </c>
      <c r="Z19" s="14">
        <f>SUM(Z14:Z18)</f>
        <v>0</v>
      </c>
      <c r="AA19" s="14">
        <f>SUM(AA14:AA18)</f>
        <v>5174365</v>
      </c>
      <c r="AC19" s="14">
        <f>SUM(AC14:AC18)</f>
        <v>5095492</v>
      </c>
      <c r="AD19" s="14">
        <f>SUM(AD14:AD18)</f>
        <v>0</v>
      </c>
      <c r="AE19" s="14">
        <f>SUM(AE14:AE18)</f>
        <v>5095492</v>
      </c>
      <c r="AG19" s="14">
        <f>SUM(AG14:AG18)</f>
        <v>5922351</v>
      </c>
      <c r="AH19" s="14">
        <f>SUM(AH14:AH18)</f>
        <v>0</v>
      </c>
      <c r="AI19" s="14">
        <f>SUM(AI14:AI18)</f>
        <v>5922351</v>
      </c>
      <c r="AK19" s="14">
        <f>SUM(AK14:AK18)</f>
        <v>5888505</v>
      </c>
      <c r="AL19" s="14">
        <f>SUM(AL14:AL18)</f>
        <v>0</v>
      </c>
      <c r="AM19" s="14">
        <f>SUM(AM14:AM18)</f>
        <v>5888505</v>
      </c>
      <c r="AP19" s="13">
        <f>+AP18+1</f>
        <v>6</v>
      </c>
      <c r="AR19" s="2" t="s">
        <v>28</v>
      </c>
      <c r="AS19" s="14">
        <f>SUM(AS14:AS18)</f>
        <v>6551146</v>
      </c>
      <c r="AT19" s="14">
        <f>SUM(AT14:AT18)</f>
        <v>0</v>
      </c>
      <c r="AU19" s="14">
        <f>SUM(AU14:AU18)</f>
        <v>6551146</v>
      </c>
      <c r="AW19" s="14">
        <f>SUM(AW14:AW18)</f>
        <v>3937806</v>
      </c>
      <c r="AX19" s="14">
        <f>SUM(AX14:AX18)</f>
        <v>0</v>
      </c>
      <c r="AY19" s="14">
        <f>SUM(AY14:AY18)</f>
        <v>3937806</v>
      </c>
      <c r="BA19" s="14">
        <f>SUM(BA14:BA18)</f>
        <v>7358292</v>
      </c>
      <c r="BB19" s="14">
        <f>SUM(BB14:BB18)</f>
        <v>0</v>
      </c>
      <c r="BC19" s="14">
        <f>SUM(BC14:BC18)</f>
        <v>7358292</v>
      </c>
      <c r="BE19" s="14">
        <f>SUM(BE14:BE18)</f>
        <v>8327680</v>
      </c>
      <c r="BF19" s="14">
        <f>SUM(BF14:BF18)</f>
        <v>0</v>
      </c>
      <c r="BG19" s="14">
        <f>SUM(BG14:BG18)</f>
        <v>8327680</v>
      </c>
      <c r="BH19" s="6"/>
      <c r="BJ19" s="13">
        <f>+BJ18+1</f>
        <v>6</v>
      </c>
      <c r="BL19" s="2" t="s">
        <v>28</v>
      </c>
      <c r="BM19" s="14">
        <f>SUM(BM14:BM18)</f>
        <v>59457763</v>
      </c>
      <c r="BN19" s="14">
        <f>SUM(BN14:BN18)</f>
        <v>0</v>
      </c>
      <c r="BO19" s="22"/>
      <c r="BP19" s="14">
        <f>SUM(BP14:BP18)</f>
        <v>59457763</v>
      </c>
      <c r="BR19" s="6"/>
      <c r="BS19" s="6"/>
      <c r="BU19" s="6"/>
      <c r="BW19" s="6"/>
      <c r="BX19" s="6"/>
      <c r="BZ19" s="6"/>
    </row>
    <row r="20" spans="1:78" s="2" customFormat="1" ht="11.25">
      <c r="C20" s="17" t="s">
        <v>27</v>
      </c>
      <c r="X20" s="17" t="s">
        <v>27</v>
      </c>
      <c r="AR20" s="17" t="s">
        <v>27</v>
      </c>
      <c r="BL20" s="17" t="s">
        <v>27</v>
      </c>
      <c r="BS20" s="6"/>
      <c r="BX20" s="6"/>
    </row>
    <row r="21" spans="1:78" s="2" customFormat="1" ht="11.25">
      <c r="A21" s="13">
        <f>A19+1</f>
        <v>7</v>
      </c>
      <c r="B21" s="13">
        <v>518</v>
      </c>
      <c r="C21" s="2" t="s">
        <v>26</v>
      </c>
      <c r="D21" s="16">
        <v>1370577</v>
      </c>
      <c r="E21" s="16">
        <v>0</v>
      </c>
      <c r="F21" s="16">
        <f t="shared" ref="F21:F23" si="19">SUM(D21:E21)</f>
        <v>1370577</v>
      </c>
      <c r="G21" s="16"/>
      <c r="H21" s="16">
        <v>1286930</v>
      </c>
      <c r="I21" s="16">
        <v>0</v>
      </c>
      <c r="J21" s="16">
        <f t="shared" ref="J21:J23" si="20">SUM(H21:I21)</f>
        <v>1286930</v>
      </c>
      <c r="K21" s="16"/>
      <c r="L21" s="16">
        <v>1369273</v>
      </c>
      <c r="M21" s="16">
        <v>0</v>
      </c>
      <c r="N21" s="16">
        <f t="shared" ref="N21:N23" si="21">SUM(L21:M21)</f>
        <v>1369273</v>
      </c>
      <c r="O21" s="16"/>
      <c r="P21" s="16">
        <v>1330475</v>
      </c>
      <c r="Q21" s="16">
        <v>0</v>
      </c>
      <c r="R21" s="16">
        <f t="shared" ref="R21:R23" si="22">SUM(P21:Q21)</f>
        <v>1330475</v>
      </c>
      <c r="V21" s="13">
        <f>V19+1</f>
        <v>7</v>
      </c>
      <c r="W21" s="13">
        <v>518</v>
      </c>
      <c r="X21" s="2" t="s">
        <v>26</v>
      </c>
      <c r="Y21" s="16">
        <v>1378709</v>
      </c>
      <c r="Z21" s="6">
        <v>0</v>
      </c>
      <c r="AA21" s="16">
        <f t="shared" ref="AA21:AA23" si="23">SUM(Y21:Z21)</f>
        <v>1378709</v>
      </c>
      <c r="AC21" s="16">
        <v>1337744</v>
      </c>
      <c r="AD21" s="6">
        <v>0</v>
      </c>
      <c r="AE21" s="16">
        <f t="shared" ref="AE21:AE23" si="24">SUM(AC21:AD21)</f>
        <v>1337744</v>
      </c>
      <c r="AG21" s="16">
        <v>1385768</v>
      </c>
      <c r="AH21" s="6">
        <v>0</v>
      </c>
      <c r="AI21" s="16">
        <f t="shared" ref="AI21:AI23" si="25">SUM(AG21:AH21)</f>
        <v>1385768</v>
      </c>
      <c r="AK21" s="16">
        <v>1386466</v>
      </c>
      <c r="AL21" s="6">
        <v>0</v>
      </c>
      <c r="AM21" s="16">
        <f t="shared" ref="AM21:AM23" si="26">SUM(AK21:AL21)</f>
        <v>1386466</v>
      </c>
      <c r="AP21" s="13">
        <f>AP19+1</f>
        <v>7</v>
      </c>
      <c r="AQ21" s="13">
        <v>518</v>
      </c>
      <c r="AR21" s="2" t="s">
        <v>26</v>
      </c>
      <c r="AS21" s="16">
        <v>1347341</v>
      </c>
      <c r="AT21" s="6">
        <v>0</v>
      </c>
      <c r="AU21" s="16">
        <f t="shared" ref="AU21:AU23" si="27">SUM(AS21:AT21)</f>
        <v>1347341</v>
      </c>
      <c r="AW21" s="16">
        <v>401326</v>
      </c>
      <c r="AX21" s="6">
        <v>0</v>
      </c>
      <c r="AY21" s="16">
        <f t="shared" ref="AY21:AY23" si="28">SUM(AW21:AX21)</f>
        <v>401326</v>
      </c>
      <c r="BA21" s="16">
        <v>0</v>
      </c>
      <c r="BB21" s="6">
        <v>0</v>
      </c>
      <c r="BC21" s="16">
        <f t="shared" ref="BC21:BC23" si="29">SUM(BA21:BB21)</f>
        <v>0</v>
      </c>
      <c r="BE21" s="16">
        <v>1053097</v>
      </c>
      <c r="BF21" s="6">
        <v>0</v>
      </c>
      <c r="BG21" s="16">
        <f t="shared" ref="BG21:BG23" si="30">SUM(BE21:BF21)</f>
        <v>1053097</v>
      </c>
      <c r="BH21" s="16"/>
      <c r="BJ21" s="13">
        <f>BJ19+1</f>
        <v>7</v>
      </c>
      <c r="BK21" s="13">
        <v>518</v>
      </c>
      <c r="BL21" s="2" t="s">
        <v>26</v>
      </c>
      <c r="BM21" s="16">
        <v>13647706</v>
      </c>
      <c r="BN21" s="6">
        <v>0</v>
      </c>
      <c r="BO21" s="21"/>
      <c r="BP21" s="16">
        <f t="shared" ref="BP21:BP23" si="31">SUM(BM21:BO21)</f>
        <v>13647706</v>
      </c>
      <c r="BR21" s="16"/>
      <c r="BS21" s="31"/>
      <c r="BT21" s="21"/>
      <c r="BU21" s="16"/>
      <c r="BW21" s="16"/>
      <c r="BX21" s="6"/>
      <c r="BY21" s="21"/>
      <c r="BZ21" s="16"/>
    </row>
    <row r="22" spans="1:78" s="2" customFormat="1" ht="11.25">
      <c r="A22" s="13">
        <f t="shared" ref="A22:A34" si="32">A21+1</f>
        <v>8</v>
      </c>
      <c r="B22" s="13">
        <v>518</v>
      </c>
      <c r="C22" s="2" t="s">
        <v>25</v>
      </c>
      <c r="D22" s="16">
        <v>1276946</v>
      </c>
      <c r="E22" s="16">
        <v>0</v>
      </c>
      <c r="F22" s="16">
        <f t="shared" si="19"/>
        <v>1276946</v>
      </c>
      <c r="G22" s="16"/>
      <c r="H22" s="16">
        <v>1199033</v>
      </c>
      <c r="I22" s="16">
        <v>0</v>
      </c>
      <c r="J22" s="16">
        <f t="shared" si="20"/>
        <v>1199033</v>
      </c>
      <c r="K22" s="16"/>
      <c r="L22" s="16">
        <v>1093032</v>
      </c>
      <c r="M22" s="16">
        <v>0</v>
      </c>
      <c r="N22" s="16">
        <f t="shared" si="21"/>
        <v>1093032</v>
      </c>
      <c r="O22" s="16"/>
      <c r="P22" s="16">
        <v>267047</v>
      </c>
      <c r="Q22" s="16">
        <v>0</v>
      </c>
      <c r="R22" s="16">
        <f t="shared" si="22"/>
        <v>267047</v>
      </c>
      <c r="V22" s="13">
        <f t="shared" ref="V22:V34" si="33">V21+1</f>
        <v>8</v>
      </c>
      <c r="W22" s="13">
        <v>518</v>
      </c>
      <c r="X22" s="2" t="s">
        <v>25</v>
      </c>
      <c r="Y22" s="16">
        <v>946352</v>
      </c>
      <c r="Z22" s="6">
        <v>0</v>
      </c>
      <c r="AA22" s="16">
        <f t="shared" si="23"/>
        <v>946352</v>
      </c>
      <c r="AC22" s="16">
        <v>1128436</v>
      </c>
      <c r="AD22" s="6">
        <v>0</v>
      </c>
      <c r="AE22" s="16">
        <f t="shared" si="24"/>
        <v>1128436</v>
      </c>
      <c r="AG22" s="16">
        <v>1170045</v>
      </c>
      <c r="AH22" s="6">
        <v>0</v>
      </c>
      <c r="AI22" s="16">
        <f t="shared" si="25"/>
        <v>1170045</v>
      </c>
      <c r="AK22" s="16">
        <v>1173093</v>
      </c>
      <c r="AL22" s="6">
        <v>0</v>
      </c>
      <c r="AM22" s="16">
        <f t="shared" si="26"/>
        <v>1173093</v>
      </c>
      <c r="AP22" s="13">
        <f t="shared" ref="AP22:AP34" si="34">AP21+1</f>
        <v>8</v>
      </c>
      <c r="AQ22" s="13">
        <v>518</v>
      </c>
      <c r="AR22" s="2" t="s">
        <v>25</v>
      </c>
      <c r="AS22" s="16">
        <v>1137533</v>
      </c>
      <c r="AT22" s="6">
        <v>0</v>
      </c>
      <c r="AU22" s="16">
        <f t="shared" si="27"/>
        <v>1137533</v>
      </c>
      <c r="AW22" s="16">
        <v>1178502</v>
      </c>
      <c r="AX22" s="6">
        <v>0</v>
      </c>
      <c r="AY22" s="16">
        <f t="shared" si="28"/>
        <v>1178502</v>
      </c>
      <c r="BA22" s="16">
        <v>1141840</v>
      </c>
      <c r="BB22" s="6">
        <v>0</v>
      </c>
      <c r="BC22" s="16">
        <f t="shared" si="29"/>
        <v>1141840</v>
      </c>
      <c r="BE22" s="16">
        <v>1182057</v>
      </c>
      <c r="BF22" s="6">
        <v>0</v>
      </c>
      <c r="BG22" s="16">
        <f t="shared" si="30"/>
        <v>1182057</v>
      </c>
      <c r="BH22" s="16"/>
      <c r="BJ22" s="13">
        <f t="shared" ref="BJ22:BJ34" si="35">BJ21+1</f>
        <v>8</v>
      </c>
      <c r="BK22" s="13">
        <v>518</v>
      </c>
      <c r="BL22" s="2" t="s">
        <v>25</v>
      </c>
      <c r="BM22" s="16">
        <v>12893916</v>
      </c>
      <c r="BN22" s="6">
        <v>0</v>
      </c>
      <c r="BP22" s="16">
        <f t="shared" si="31"/>
        <v>12893916</v>
      </c>
      <c r="BR22" s="16"/>
      <c r="BS22" s="6"/>
      <c r="BU22" s="16"/>
      <c r="BW22" s="16"/>
      <c r="BX22" s="6"/>
      <c r="BZ22" s="16"/>
    </row>
    <row r="23" spans="1:78" s="2" customFormat="1" ht="11.25">
      <c r="A23" s="13">
        <f t="shared" si="32"/>
        <v>9</v>
      </c>
      <c r="B23" s="13">
        <v>518</v>
      </c>
      <c r="C23" s="2" t="s">
        <v>24</v>
      </c>
      <c r="D23" s="16">
        <v>1201429</v>
      </c>
      <c r="E23" s="16">
        <v>0</v>
      </c>
      <c r="F23" s="16">
        <f t="shared" si="19"/>
        <v>1201429</v>
      </c>
      <c r="G23" s="16"/>
      <c r="H23" s="16">
        <v>777192</v>
      </c>
      <c r="I23" s="16">
        <v>0</v>
      </c>
      <c r="J23" s="16">
        <f t="shared" si="20"/>
        <v>777192</v>
      </c>
      <c r="K23" s="16"/>
      <c r="L23" s="16">
        <v>1209837</v>
      </c>
      <c r="M23" s="16">
        <v>0</v>
      </c>
      <c r="N23" s="16">
        <f t="shared" si="21"/>
        <v>1209837</v>
      </c>
      <c r="O23" s="16"/>
      <c r="P23" s="16">
        <v>1174813</v>
      </c>
      <c r="Q23" s="16">
        <v>0</v>
      </c>
      <c r="R23" s="16">
        <f t="shared" si="22"/>
        <v>1174813</v>
      </c>
      <c r="V23" s="13">
        <f t="shared" si="33"/>
        <v>9</v>
      </c>
      <c r="W23" s="13">
        <v>518</v>
      </c>
      <c r="X23" s="2" t="s">
        <v>24</v>
      </c>
      <c r="Y23" s="16">
        <v>1217315</v>
      </c>
      <c r="Z23" s="6">
        <v>0</v>
      </c>
      <c r="AA23" s="16">
        <f t="shared" si="23"/>
        <v>1217315</v>
      </c>
      <c r="AC23" s="16">
        <v>1180966</v>
      </c>
      <c r="AD23" s="6">
        <v>0</v>
      </c>
      <c r="AE23" s="16">
        <f t="shared" si="24"/>
        <v>1180966</v>
      </c>
      <c r="AG23" s="16">
        <v>1225035</v>
      </c>
      <c r="AH23" s="6">
        <v>0</v>
      </c>
      <c r="AI23" s="16">
        <f t="shared" si="25"/>
        <v>1225035</v>
      </c>
      <c r="AK23" s="16">
        <v>1261251</v>
      </c>
      <c r="AL23" s="6">
        <v>0</v>
      </c>
      <c r="AM23" s="16">
        <f t="shared" si="26"/>
        <v>1261251</v>
      </c>
      <c r="AP23" s="13">
        <f t="shared" si="34"/>
        <v>9</v>
      </c>
      <c r="AQ23" s="13">
        <v>518</v>
      </c>
      <c r="AR23" s="2" t="s">
        <v>24</v>
      </c>
      <c r="AS23" s="16">
        <v>1223389</v>
      </c>
      <c r="AT23" s="6">
        <v>0</v>
      </c>
      <c r="AU23" s="16">
        <f t="shared" si="27"/>
        <v>1223389</v>
      </c>
      <c r="AW23" s="16">
        <v>1267093</v>
      </c>
      <c r="AX23" s="6">
        <v>0</v>
      </c>
      <c r="AY23" s="16">
        <f t="shared" si="28"/>
        <v>1267093</v>
      </c>
      <c r="BA23" s="16">
        <v>1228929</v>
      </c>
      <c r="BB23" s="6">
        <v>0</v>
      </c>
      <c r="BC23" s="16">
        <f t="shared" si="29"/>
        <v>1228929</v>
      </c>
      <c r="BE23" s="16">
        <v>1272809</v>
      </c>
      <c r="BF23" s="6">
        <v>0</v>
      </c>
      <c r="BG23" s="16">
        <f t="shared" si="30"/>
        <v>1272809</v>
      </c>
      <c r="BH23" s="16"/>
      <c r="BJ23" s="13">
        <f t="shared" si="35"/>
        <v>9</v>
      </c>
      <c r="BK23" s="13">
        <v>518</v>
      </c>
      <c r="BL23" s="2" t="s">
        <v>24</v>
      </c>
      <c r="BM23" s="16">
        <v>14240058</v>
      </c>
      <c r="BN23" s="6">
        <v>0</v>
      </c>
      <c r="BO23" s="21"/>
      <c r="BP23" s="16">
        <f t="shared" si="31"/>
        <v>14240058</v>
      </c>
      <c r="BR23" s="16"/>
      <c r="BS23" s="6"/>
      <c r="BT23" s="21"/>
      <c r="BU23" s="16"/>
      <c r="BW23" s="16"/>
      <c r="BX23" s="6"/>
      <c r="BY23" s="21"/>
      <c r="BZ23" s="16"/>
    </row>
    <row r="24" spans="1:78" s="2" customFormat="1" ht="11.25">
      <c r="A24" s="13">
        <f t="shared" si="32"/>
        <v>10</v>
      </c>
      <c r="B24" s="13">
        <v>518</v>
      </c>
      <c r="C24" s="2" t="s">
        <v>23</v>
      </c>
      <c r="D24" s="6"/>
      <c r="E24" s="6"/>
      <c r="F24" s="6"/>
      <c r="H24" s="6"/>
      <c r="I24" s="6"/>
      <c r="J24" s="6"/>
      <c r="L24" s="6"/>
      <c r="M24" s="6"/>
      <c r="N24" s="6"/>
      <c r="P24" s="6"/>
      <c r="Q24" s="6"/>
      <c r="R24" s="6"/>
      <c r="V24" s="13">
        <f t="shared" si="33"/>
        <v>10</v>
      </c>
      <c r="W24" s="13">
        <v>518</v>
      </c>
      <c r="X24" s="2" t="s">
        <v>23</v>
      </c>
      <c r="Y24" s="6"/>
      <c r="Z24" s="6"/>
      <c r="AA24" s="6"/>
      <c r="AC24" s="6"/>
      <c r="AD24" s="6"/>
      <c r="AE24" s="6"/>
      <c r="AG24" s="6"/>
      <c r="AH24" s="6"/>
      <c r="AI24" s="6"/>
      <c r="AK24" s="6"/>
      <c r="AL24" s="6"/>
      <c r="AM24" s="6"/>
      <c r="AP24" s="13">
        <f t="shared" si="34"/>
        <v>10</v>
      </c>
      <c r="AQ24" s="13">
        <v>518</v>
      </c>
      <c r="AR24" s="2" t="s">
        <v>23</v>
      </c>
      <c r="AS24" s="6"/>
      <c r="AT24" s="6"/>
      <c r="AU24" s="6"/>
      <c r="AW24" s="6"/>
      <c r="AX24" s="6"/>
      <c r="AY24" s="6"/>
      <c r="BA24" s="6"/>
      <c r="BB24" s="6"/>
      <c r="BC24" s="6"/>
      <c r="BE24" s="6"/>
      <c r="BF24" s="6"/>
      <c r="BG24" s="6"/>
      <c r="BH24" s="6"/>
      <c r="BJ24" s="13">
        <f t="shared" si="35"/>
        <v>10</v>
      </c>
      <c r="BK24" s="13">
        <v>518</v>
      </c>
      <c r="BL24" s="2" t="s">
        <v>23</v>
      </c>
      <c r="BM24" s="6"/>
      <c r="BN24" s="6"/>
      <c r="BP24" s="6"/>
      <c r="BR24" s="6"/>
      <c r="BS24" s="6"/>
      <c r="BU24" s="6"/>
      <c r="BW24" s="6"/>
      <c r="BX24" s="6"/>
      <c r="BZ24" s="6"/>
    </row>
    <row r="25" spans="1:78" s="2" customFormat="1" ht="11.25">
      <c r="A25" s="13">
        <f t="shared" si="32"/>
        <v>11</v>
      </c>
      <c r="C25" s="2" t="s">
        <v>19</v>
      </c>
      <c r="D25" s="16">
        <v>0</v>
      </c>
      <c r="E25" s="16">
        <v>0</v>
      </c>
      <c r="F25" s="16">
        <f>SUM(D25:E25)</f>
        <v>0</v>
      </c>
      <c r="G25" s="16"/>
      <c r="H25" s="16">
        <v>0</v>
      </c>
      <c r="I25" s="16">
        <v>0</v>
      </c>
      <c r="J25" s="16">
        <f>SUM(H25:I25)</f>
        <v>0</v>
      </c>
      <c r="K25" s="16"/>
      <c r="L25" s="16">
        <v>23000</v>
      </c>
      <c r="M25" s="16">
        <v>0</v>
      </c>
      <c r="N25" s="16">
        <f>SUM(L25:M25)</f>
        <v>23000</v>
      </c>
      <c r="O25" s="16"/>
      <c r="P25" s="16">
        <v>-301986</v>
      </c>
      <c r="Q25" s="16">
        <v>0</v>
      </c>
      <c r="R25" s="16">
        <f>SUM(P25:Q25)</f>
        <v>-301986</v>
      </c>
      <c r="V25" s="13">
        <f t="shared" si="33"/>
        <v>11</v>
      </c>
      <c r="X25" s="2" t="s">
        <v>19</v>
      </c>
      <c r="Y25" s="16">
        <v>0</v>
      </c>
      <c r="Z25" s="6">
        <v>0</v>
      </c>
      <c r="AA25" s="16">
        <f>SUM(Y25:Z25)</f>
        <v>0</v>
      </c>
      <c r="AC25" s="16">
        <v>30000</v>
      </c>
      <c r="AD25" s="6">
        <v>0</v>
      </c>
      <c r="AE25" s="16">
        <f>SUM(AC25:AD25)</f>
        <v>30000</v>
      </c>
      <c r="AG25" s="16">
        <v>34000</v>
      </c>
      <c r="AH25" s="6">
        <v>0</v>
      </c>
      <c r="AI25" s="16">
        <f>SUM(AG25:AH25)</f>
        <v>34000</v>
      </c>
      <c r="AK25" s="16">
        <v>28500</v>
      </c>
      <c r="AL25" s="6">
        <v>0</v>
      </c>
      <c r="AM25" s="16">
        <f>SUM(AK25:AL25)</f>
        <v>28500</v>
      </c>
      <c r="AP25" s="13">
        <f t="shared" si="34"/>
        <v>11</v>
      </c>
      <c r="AR25" s="2" t="s">
        <v>19</v>
      </c>
      <c r="AS25" s="16">
        <v>32000</v>
      </c>
      <c r="AT25" s="6">
        <v>0</v>
      </c>
      <c r="AU25" s="16">
        <f>SUM(AS25:AT25)</f>
        <v>32000</v>
      </c>
      <c r="AW25" s="6">
        <v>49000</v>
      </c>
      <c r="AX25" s="6">
        <v>0</v>
      </c>
      <c r="AY25" s="16">
        <f>SUM(AW25:AX25)</f>
        <v>49000</v>
      </c>
      <c r="BA25" s="16">
        <v>17000</v>
      </c>
      <c r="BB25" s="6">
        <v>0</v>
      </c>
      <c r="BC25" s="16">
        <f>SUM(BA25:BB25)</f>
        <v>17000</v>
      </c>
      <c r="BE25" s="16">
        <v>-318045</v>
      </c>
      <c r="BF25" s="6">
        <v>0</v>
      </c>
      <c r="BG25" s="16">
        <f>SUM(BE25:BF25)</f>
        <v>-318045</v>
      </c>
      <c r="BH25" s="16"/>
      <c r="BJ25" s="13">
        <f t="shared" si="35"/>
        <v>11</v>
      </c>
      <c r="BL25" s="2" t="s">
        <v>19</v>
      </c>
      <c r="BM25" s="16">
        <v>-406531</v>
      </c>
      <c r="BN25" s="6">
        <v>0</v>
      </c>
      <c r="BP25" s="16">
        <f>SUM(BM25:BO25)</f>
        <v>-406531</v>
      </c>
      <c r="BR25" s="16"/>
      <c r="BS25" s="6"/>
      <c r="BU25" s="16"/>
      <c r="BW25" s="16"/>
      <c r="BX25" s="6"/>
      <c r="BZ25" s="16"/>
    </row>
    <row r="26" spans="1:78" s="2" customFormat="1" ht="11.25">
      <c r="A26" s="13">
        <f t="shared" si="32"/>
        <v>12</v>
      </c>
      <c r="C26" s="2" t="s">
        <v>18</v>
      </c>
      <c r="D26" s="16">
        <v>0</v>
      </c>
      <c r="E26" s="16">
        <v>0</v>
      </c>
      <c r="F26" s="16">
        <f>SUM(D26:E26)</f>
        <v>0</v>
      </c>
      <c r="G26" s="16"/>
      <c r="H26" s="16">
        <v>0</v>
      </c>
      <c r="I26" s="16">
        <v>0</v>
      </c>
      <c r="J26" s="16">
        <f>SUM(H26:I26)</f>
        <v>0</v>
      </c>
      <c r="K26" s="16"/>
      <c r="L26" s="16">
        <v>23000</v>
      </c>
      <c r="M26" s="16">
        <v>0</v>
      </c>
      <c r="N26" s="16">
        <f>SUM(L26:M26)</f>
        <v>23000</v>
      </c>
      <c r="O26" s="16"/>
      <c r="P26" s="16">
        <v>-189073</v>
      </c>
      <c r="Q26" s="16">
        <v>0</v>
      </c>
      <c r="R26" s="16">
        <f>SUM(P26:Q26)</f>
        <v>-189073</v>
      </c>
      <c r="V26" s="13">
        <f t="shared" si="33"/>
        <v>12</v>
      </c>
      <c r="X26" s="2" t="s">
        <v>18</v>
      </c>
      <c r="Y26" s="16">
        <v>0</v>
      </c>
      <c r="Z26" s="6">
        <v>0</v>
      </c>
      <c r="AA26" s="16">
        <f>SUM(Y26:Z26)</f>
        <v>0</v>
      </c>
      <c r="AC26" s="16">
        <v>30000</v>
      </c>
      <c r="AD26" s="6">
        <v>0</v>
      </c>
      <c r="AE26" s="16">
        <f>SUM(AC26:AD26)</f>
        <v>30000</v>
      </c>
      <c r="AG26" s="16">
        <v>34000</v>
      </c>
      <c r="AH26" s="6">
        <v>0</v>
      </c>
      <c r="AI26" s="16">
        <f>SUM(AG26:AH26)</f>
        <v>34000</v>
      </c>
      <c r="AK26" s="16">
        <v>28500</v>
      </c>
      <c r="AL26" s="6">
        <v>0</v>
      </c>
      <c r="AM26" s="16">
        <f>SUM(AK26:AL26)</f>
        <v>28500</v>
      </c>
      <c r="AP26" s="13">
        <f t="shared" si="34"/>
        <v>12</v>
      </c>
      <c r="AR26" s="2" t="s">
        <v>18</v>
      </c>
      <c r="AS26" s="16">
        <v>32000</v>
      </c>
      <c r="AT26" s="6">
        <v>0</v>
      </c>
      <c r="AU26" s="16">
        <f>SUM(AS26:AT26)</f>
        <v>32000</v>
      </c>
      <c r="AW26" s="6">
        <v>49000</v>
      </c>
      <c r="AX26" s="6">
        <v>0</v>
      </c>
      <c r="AY26" s="16">
        <f>SUM(AW26:AX26)</f>
        <v>49000</v>
      </c>
      <c r="BA26" s="16">
        <v>17000</v>
      </c>
      <c r="BB26" s="6">
        <v>0</v>
      </c>
      <c r="BC26" s="16">
        <f>SUM(BA26:BB26)</f>
        <v>17000</v>
      </c>
      <c r="BE26" s="16">
        <v>266425</v>
      </c>
      <c r="BF26" s="6">
        <v>0</v>
      </c>
      <c r="BG26" s="16">
        <f>SUM(BE26:BF26)</f>
        <v>266425</v>
      </c>
      <c r="BH26" s="16"/>
      <c r="BJ26" s="13">
        <f t="shared" si="35"/>
        <v>12</v>
      </c>
      <c r="BL26" s="2" t="s">
        <v>18</v>
      </c>
      <c r="BM26" s="16">
        <v>290852</v>
      </c>
      <c r="BN26" s="6">
        <v>0</v>
      </c>
      <c r="BP26" s="16">
        <f>SUM(BM26:BO26)</f>
        <v>290852</v>
      </c>
      <c r="BR26" s="16"/>
      <c r="BS26" s="6"/>
      <c r="BU26" s="16"/>
      <c r="BW26" s="16"/>
      <c r="BX26" s="6"/>
      <c r="BZ26" s="16"/>
    </row>
    <row r="27" spans="1:78" s="2" customFormat="1" ht="11.25">
      <c r="A27" s="13">
        <f t="shared" si="32"/>
        <v>13</v>
      </c>
      <c r="C27" s="2" t="s">
        <v>17</v>
      </c>
      <c r="D27" s="20">
        <v>0</v>
      </c>
      <c r="E27" s="20">
        <v>0</v>
      </c>
      <c r="F27" s="20">
        <f>SUM(D27:E27)</f>
        <v>0</v>
      </c>
      <c r="G27" s="20"/>
      <c r="H27" s="20">
        <v>0</v>
      </c>
      <c r="I27" s="20">
        <v>0</v>
      </c>
      <c r="J27" s="20">
        <f>SUM(H27:I27)</f>
        <v>0</v>
      </c>
      <c r="K27" s="20"/>
      <c r="L27" s="20">
        <v>23000</v>
      </c>
      <c r="M27" s="20">
        <v>0</v>
      </c>
      <c r="N27" s="20">
        <f>SUM(L27:M27)</f>
        <v>23000</v>
      </c>
      <c r="O27" s="20"/>
      <c r="P27" s="20">
        <v>-474284</v>
      </c>
      <c r="Q27" s="20">
        <v>0</v>
      </c>
      <c r="R27" s="20">
        <f>SUM(P27:Q27)</f>
        <v>-474284</v>
      </c>
      <c r="V27" s="13">
        <f t="shared" si="33"/>
        <v>13</v>
      </c>
      <c r="X27" s="2" t="s">
        <v>17</v>
      </c>
      <c r="Y27" s="20">
        <v>0</v>
      </c>
      <c r="Z27" s="19">
        <v>0</v>
      </c>
      <c r="AA27" s="16">
        <f>SUM(Y27:Z27)</f>
        <v>0</v>
      </c>
      <c r="AC27" s="20">
        <v>30000</v>
      </c>
      <c r="AD27" s="19">
        <v>0</v>
      </c>
      <c r="AE27" s="16">
        <f>SUM(AC27:AD27)</f>
        <v>30000</v>
      </c>
      <c r="AG27" s="20">
        <v>34000</v>
      </c>
      <c r="AH27" s="19">
        <v>0</v>
      </c>
      <c r="AI27" s="16">
        <f>SUM(AG27:AH27)</f>
        <v>34000</v>
      </c>
      <c r="AK27" s="20">
        <v>28500</v>
      </c>
      <c r="AL27" s="19">
        <v>0</v>
      </c>
      <c r="AM27" s="16">
        <f>SUM(AK27:AL27)</f>
        <v>28500</v>
      </c>
      <c r="AP27" s="13">
        <f t="shared" si="34"/>
        <v>13</v>
      </c>
      <c r="AR27" s="2" t="s">
        <v>17</v>
      </c>
      <c r="AS27" s="20">
        <v>32000</v>
      </c>
      <c r="AT27" s="19">
        <v>0</v>
      </c>
      <c r="AU27" s="16">
        <f>SUM(AS27:AT27)</f>
        <v>32000</v>
      </c>
      <c r="AW27" s="19">
        <v>49000</v>
      </c>
      <c r="AX27" s="19">
        <v>0</v>
      </c>
      <c r="AY27" s="16">
        <f>SUM(AW27:AX27)</f>
        <v>49000</v>
      </c>
      <c r="BA27" s="20">
        <v>17000</v>
      </c>
      <c r="BB27" s="19">
        <v>0</v>
      </c>
      <c r="BC27" s="16">
        <f>SUM(BA27:BB27)</f>
        <v>17000</v>
      </c>
      <c r="BE27" s="20">
        <v>683416</v>
      </c>
      <c r="BF27" s="19">
        <v>0</v>
      </c>
      <c r="BG27" s="16">
        <f>SUM(BE27:BF27)</f>
        <v>683416</v>
      </c>
      <c r="BH27" s="16"/>
      <c r="BJ27" s="13">
        <f t="shared" si="35"/>
        <v>13</v>
      </c>
      <c r="BL27" s="2" t="s">
        <v>17</v>
      </c>
      <c r="BM27" s="16">
        <v>422632</v>
      </c>
      <c r="BN27" s="6">
        <v>0</v>
      </c>
      <c r="BO27" s="15"/>
      <c r="BP27" s="16">
        <f>SUM(BM27:BO27)</f>
        <v>422632</v>
      </c>
      <c r="BR27" s="16"/>
      <c r="BS27" s="6"/>
      <c r="BU27" s="16"/>
      <c r="BW27" s="16"/>
      <c r="BX27" s="6"/>
      <c r="BZ27" s="16"/>
    </row>
    <row r="28" spans="1:78" s="2" customFormat="1" ht="11.25">
      <c r="A28" s="13">
        <f t="shared" si="32"/>
        <v>14</v>
      </c>
      <c r="C28" s="2" t="s">
        <v>22</v>
      </c>
      <c r="D28" s="6">
        <f>SUM(D25:D27)</f>
        <v>0</v>
      </c>
      <c r="E28" s="6">
        <f>SUM(E25:E27)</f>
        <v>0</v>
      </c>
      <c r="F28" s="6">
        <f>SUM(F25:F27)</f>
        <v>0</v>
      </c>
      <c r="G28" s="6"/>
      <c r="H28" s="6">
        <f>SUM(H25:H27)</f>
        <v>0</v>
      </c>
      <c r="I28" s="6">
        <f>SUM(I25:I27)</f>
        <v>0</v>
      </c>
      <c r="J28" s="6">
        <f>SUM(J25:J27)</f>
        <v>0</v>
      </c>
      <c r="K28" s="6"/>
      <c r="L28" s="6">
        <f>SUM(L25:L27)</f>
        <v>69000</v>
      </c>
      <c r="M28" s="6">
        <f>SUM(M25:M27)</f>
        <v>0</v>
      </c>
      <c r="N28" s="6">
        <f>SUM(N25:N27)</f>
        <v>69000</v>
      </c>
      <c r="O28" s="6"/>
      <c r="P28" s="6">
        <f>SUM(P25:P27)</f>
        <v>-965343</v>
      </c>
      <c r="Q28" s="6">
        <f>SUM(Q25:Q27)</f>
        <v>0</v>
      </c>
      <c r="R28" s="6">
        <f>SUM(R25:R27)</f>
        <v>-965343</v>
      </c>
      <c r="V28" s="13">
        <f t="shared" si="33"/>
        <v>14</v>
      </c>
      <c r="X28" s="2" t="s">
        <v>22</v>
      </c>
      <c r="Y28" s="6">
        <f>SUM(Y25:Y27)</f>
        <v>0</v>
      </c>
      <c r="Z28" s="6">
        <f>SUM(Z25:Z27)</f>
        <v>0</v>
      </c>
      <c r="AA28" s="18">
        <f>SUM(AA25:AA27)</f>
        <v>0</v>
      </c>
      <c r="AC28" s="6">
        <f>SUM(AC25:AC27)</f>
        <v>90000</v>
      </c>
      <c r="AD28" s="6">
        <f>SUM(AD25:AD27)</f>
        <v>0</v>
      </c>
      <c r="AE28" s="18">
        <f>SUM(AE25:AE27)</f>
        <v>90000</v>
      </c>
      <c r="AG28" s="6">
        <f>SUM(AG25:AG27)</f>
        <v>102000</v>
      </c>
      <c r="AH28" s="6">
        <f>SUM(AH25:AH27)</f>
        <v>0</v>
      </c>
      <c r="AI28" s="18">
        <f>SUM(AI25:AI27)</f>
        <v>102000</v>
      </c>
      <c r="AK28" s="6">
        <f>SUM(AK25:AK27)</f>
        <v>85500</v>
      </c>
      <c r="AL28" s="6">
        <f>SUM(AL25:AL27)</f>
        <v>0</v>
      </c>
      <c r="AM28" s="18">
        <f>SUM(AM25:AM27)</f>
        <v>85500</v>
      </c>
      <c r="AP28" s="13">
        <f t="shared" si="34"/>
        <v>14</v>
      </c>
      <c r="AR28" s="2" t="s">
        <v>22</v>
      </c>
      <c r="AS28" s="6">
        <f>SUM(AS25:AS27)</f>
        <v>96000</v>
      </c>
      <c r="AT28" s="6">
        <f>SUM(AT25:AT27)</f>
        <v>0</v>
      </c>
      <c r="AU28" s="18">
        <f>SUM(AU25:AU27)</f>
        <v>96000</v>
      </c>
      <c r="AW28" s="6">
        <f>SUM(AW25:AW27)</f>
        <v>147000</v>
      </c>
      <c r="AX28" s="6">
        <f>SUM(AX25:AX27)</f>
        <v>0</v>
      </c>
      <c r="AY28" s="18">
        <f>SUM(AY25:AY27)</f>
        <v>147000</v>
      </c>
      <c r="BA28" s="6">
        <f>SUM(BA25:BA27)</f>
        <v>51000</v>
      </c>
      <c r="BB28" s="6">
        <f>SUM(BB25:BB27)</f>
        <v>0</v>
      </c>
      <c r="BC28" s="18">
        <f>SUM(BC25:BC27)</f>
        <v>51000</v>
      </c>
      <c r="BE28" s="6">
        <f>SUM(BE25:BE27)</f>
        <v>631796</v>
      </c>
      <c r="BF28" s="6">
        <f>SUM(BF25:BF27)</f>
        <v>0</v>
      </c>
      <c r="BG28" s="18">
        <f>SUM(BG25:BG27)</f>
        <v>631796</v>
      </c>
      <c r="BH28" s="6"/>
      <c r="BJ28" s="13">
        <f t="shared" si="35"/>
        <v>14</v>
      </c>
      <c r="BL28" s="2" t="s">
        <v>22</v>
      </c>
      <c r="BM28" s="18">
        <f>SUM(BM25:BM27)</f>
        <v>306953</v>
      </c>
      <c r="BN28" s="18">
        <f>SUM(BN25:BN27)</f>
        <v>0</v>
      </c>
      <c r="BP28" s="18">
        <f>SUM(BP25:BP27)</f>
        <v>306953</v>
      </c>
      <c r="BR28" s="6"/>
      <c r="BS28" s="6"/>
      <c r="BU28" s="6"/>
      <c r="BW28" s="6"/>
      <c r="BX28" s="6"/>
      <c r="BZ28" s="6"/>
    </row>
    <row r="29" spans="1:78" s="2" customFormat="1" ht="11.25">
      <c r="A29" s="13">
        <f t="shared" si="32"/>
        <v>15</v>
      </c>
      <c r="B29" s="13">
        <v>518</v>
      </c>
      <c r="C29" s="2" t="s">
        <v>21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V29" s="13">
        <f t="shared" si="33"/>
        <v>15</v>
      </c>
      <c r="W29" s="13">
        <v>518</v>
      </c>
      <c r="X29" s="2" t="s">
        <v>21</v>
      </c>
      <c r="Y29" s="6"/>
      <c r="Z29" s="6"/>
      <c r="AA29" s="6"/>
      <c r="AC29" s="6"/>
      <c r="AD29" s="6"/>
      <c r="AE29" s="6"/>
      <c r="AG29" s="6"/>
      <c r="AH29" s="6"/>
      <c r="AI29" s="6"/>
      <c r="AK29" s="6"/>
      <c r="AL29" s="6"/>
      <c r="AM29" s="6"/>
      <c r="AP29" s="13">
        <f t="shared" si="34"/>
        <v>15</v>
      </c>
      <c r="AQ29" s="13">
        <v>518</v>
      </c>
      <c r="AR29" s="2" t="s">
        <v>21</v>
      </c>
      <c r="AS29" s="6"/>
      <c r="AT29" s="6"/>
      <c r="AU29" s="6"/>
      <c r="AW29" s="6"/>
      <c r="AX29" s="6"/>
      <c r="AY29" s="6"/>
      <c r="BA29" s="6"/>
      <c r="BB29" s="6"/>
      <c r="BC29" s="6"/>
      <c r="BE29" s="6"/>
      <c r="BF29" s="6"/>
      <c r="BG29" s="6"/>
      <c r="BH29" s="6"/>
      <c r="BJ29" s="13">
        <f t="shared" si="35"/>
        <v>15</v>
      </c>
      <c r="BK29" s="13">
        <v>518</v>
      </c>
      <c r="BL29" s="2" t="s">
        <v>21</v>
      </c>
      <c r="BM29" s="6"/>
      <c r="BN29" s="6"/>
      <c r="BP29" s="6"/>
      <c r="BR29" s="6"/>
      <c r="BS29" s="6"/>
      <c r="BU29" s="6"/>
      <c r="BW29" s="6"/>
      <c r="BX29" s="6"/>
      <c r="BZ29" s="6"/>
    </row>
    <row r="30" spans="1:78" s="2" customFormat="1" ht="11.25">
      <c r="A30" s="13">
        <f t="shared" si="32"/>
        <v>16</v>
      </c>
      <c r="C30" s="2" t="s">
        <v>19</v>
      </c>
      <c r="D30" s="16">
        <v>0</v>
      </c>
      <c r="E30" s="16">
        <v>0</v>
      </c>
      <c r="F30" s="16">
        <f>SUM(D30:E30)</f>
        <v>0</v>
      </c>
      <c r="G30" s="16"/>
      <c r="H30" s="16">
        <v>0</v>
      </c>
      <c r="I30" s="16">
        <v>0</v>
      </c>
      <c r="J30" s="16">
        <f>SUM(H30:I30)</f>
        <v>0</v>
      </c>
      <c r="K30" s="16"/>
      <c r="L30" s="16">
        <v>12903</v>
      </c>
      <c r="M30" s="16">
        <v>0</v>
      </c>
      <c r="N30" s="16">
        <f>SUM(L30:M30)</f>
        <v>12903</v>
      </c>
      <c r="O30" s="16"/>
      <c r="P30" s="16">
        <v>0</v>
      </c>
      <c r="Q30" s="16">
        <v>0</v>
      </c>
      <c r="R30" s="16">
        <f>SUM(P30:Q30)</f>
        <v>0</v>
      </c>
      <c r="V30" s="13">
        <f t="shared" si="33"/>
        <v>16</v>
      </c>
      <c r="X30" s="2" t="s">
        <v>19</v>
      </c>
      <c r="Y30" s="16">
        <v>0</v>
      </c>
      <c r="Z30" s="6">
        <v>0</v>
      </c>
      <c r="AA30" s="16">
        <f>SUM(Y30:Z30)</f>
        <v>0</v>
      </c>
      <c r="AC30" s="16">
        <v>13101</v>
      </c>
      <c r="AD30" s="6">
        <v>0</v>
      </c>
      <c r="AE30" s="16">
        <f>SUM(AC30:AD30)</f>
        <v>13101</v>
      </c>
      <c r="AG30" s="16">
        <v>0</v>
      </c>
      <c r="AH30" s="6">
        <v>0</v>
      </c>
      <c r="AI30" s="16">
        <f>SUM(AG30:AH30)</f>
        <v>0</v>
      </c>
      <c r="AK30" s="16">
        <v>0</v>
      </c>
      <c r="AL30" s="6">
        <v>0</v>
      </c>
      <c r="AM30" s="16">
        <f>SUM(AK30:AL30)</f>
        <v>0</v>
      </c>
      <c r="AP30" s="13">
        <f t="shared" si="34"/>
        <v>16</v>
      </c>
      <c r="AR30" s="2" t="s">
        <v>19</v>
      </c>
      <c r="AS30" s="16">
        <v>13101</v>
      </c>
      <c r="AT30" s="6">
        <v>0</v>
      </c>
      <c r="AU30" s="16">
        <f>SUM(AS30:AT30)</f>
        <v>13101</v>
      </c>
      <c r="AW30" s="16">
        <v>0</v>
      </c>
      <c r="AX30" s="6">
        <v>0</v>
      </c>
      <c r="AY30" s="16">
        <f>SUM(AW30:AX30)</f>
        <v>0</v>
      </c>
      <c r="BA30" s="16">
        <v>0</v>
      </c>
      <c r="BB30" s="6">
        <v>0</v>
      </c>
      <c r="BC30" s="16">
        <f>SUM(BA30:BB30)</f>
        <v>0</v>
      </c>
      <c r="BE30" s="16">
        <v>23741</v>
      </c>
      <c r="BF30" s="6">
        <v>0</v>
      </c>
      <c r="BG30" s="16">
        <f>SUM(BE30:BF30)</f>
        <v>23741</v>
      </c>
      <c r="BH30" s="16"/>
      <c r="BJ30" s="13">
        <f t="shared" si="35"/>
        <v>16</v>
      </c>
      <c r="BL30" s="2" t="s">
        <v>19</v>
      </c>
      <c r="BM30" s="16">
        <v>62846</v>
      </c>
      <c r="BN30" s="6">
        <v>0</v>
      </c>
      <c r="BP30" s="16">
        <f>SUM(BM30:BO30)</f>
        <v>62846</v>
      </c>
      <c r="BR30" s="16"/>
      <c r="BS30" s="6"/>
      <c r="BU30" s="16"/>
      <c r="BW30" s="16"/>
      <c r="BX30" s="6"/>
      <c r="BZ30" s="16"/>
    </row>
    <row r="31" spans="1:78" s="2" customFormat="1" ht="11.25">
      <c r="A31" s="13">
        <f t="shared" si="32"/>
        <v>17</v>
      </c>
      <c r="C31" s="2" t="s">
        <v>18</v>
      </c>
      <c r="D31" s="16">
        <v>0</v>
      </c>
      <c r="E31" s="16">
        <v>0</v>
      </c>
      <c r="F31" s="16">
        <f>SUM(D31:E31)</f>
        <v>0</v>
      </c>
      <c r="G31" s="16"/>
      <c r="H31" s="16">
        <v>0</v>
      </c>
      <c r="I31" s="16">
        <v>0</v>
      </c>
      <c r="J31" s="16">
        <f>SUM(H31:I31)</f>
        <v>0</v>
      </c>
      <c r="K31" s="16"/>
      <c r="L31" s="16">
        <v>9090</v>
      </c>
      <c r="M31" s="16">
        <v>0</v>
      </c>
      <c r="N31" s="16">
        <f>SUM(L31:M31)</f>
        <v>9090</v>
      </c>
      <c r="O31" s="16"/>
      <c r="P31" s="16">
        <v>0</v>
      </c>
      <c r="Q31" s="16">
        <v>0</v>
      </c>
      <c r="R31" s="16">
        <f>SUM(P31:Q31)</f>
        <v>0</v>
      </c>
      <c r="V31" s="13">
        <f t="shared" si="33"/>
        <v>17</v>
      </c>
      <c r="X31" s="2" t="s">
        <v>18</v>
      </c>
      <c r="Y31" s="16">
        <v>0</v>
      </c>
      <c r="Z31" s="6">
        <v>0</v>
      </c>
      <c r="AA31" s="16">
        <f>SUM(Y31:Z31)</f>
        <v>0</v>
      </c>
      <c r="AC31" s="16">
        <v>9003</v>
      </c>
      <c r="AD31" s="6">
        <v>0</v>
      </c>
      <c r="AE31" s="16">
        <f>SUM(AC31:AD31)</f>
        <v>9003</v>
      </c>
      <c r="AG31" s="16">
        <v>0</v>
      </c>
      <c r="AH31" s="6">
        <v>0</v>
      </c>
      <c r="AI31" s="16">
        <f>SUM(AG31:AH31)</f>
        <v>0</v>
      </c>
      <c r="AK31" s="16">
        <v>0</v>
      </c>
      <c r="AL31" s="6">
        <v>0</v>
      </c>
      <c r="AM31" s="16">
        <f>SUM(AK31:AL31)</f>
        <v>0</v>
      </c>
      <c r="AP31" s="13">
        <f t="shared" si="34"/>
        <v>17</v>
      </c>
      <c r="AR31" s="2" t="s">
        <v>18</v>
      </c>
      <c r="AS31" s="16">
        <v>9003</v>
      </c>
      <c r="AT31" s="6">
        <v>0</v>
      </c>
      <c r="AU31" s="16">
        <f>SUM(AS31:AT31)</f>
        <v>9003</v>
      </c>
      <c r="AW31" s="16">
        <v>0</v>
      </c>
      <c r="AX31" s="6">
        <v>0</v>
      </c>
      <c r="AY31" s="16">
        <f>SUM(AW31:AX31)</f>
        <v>0</v>
      </c>
      <c r="BA31" s="16">
        <v>0</v>
      </c>
      <c r="BB31" s="6">
        <v>0</v>
      </c>
      <c r="BC31" s="16">
        <f>SUM(BA31:BB31)</f>
        <v>0</v>
      </c>
      <c r="BE31" s="16">
        <v>14371</v>
      </c>
      <c r="BF31" s="6">
        <v>0</v>
      </c>
      <c r="BG31" s="16">
        <f>SUM(BE31:BF31)</f>
        <v>14371</v>
      </c>
      <c r="BH31" s="16"/>
      <c r="BJ31" s="13">
        <f t="shared" si="35"/>
        <v>17</v>
      </c>
      <c r="BL31" s="2" t="s">
        <v>18</v>
      </c>
      <c r="BM31" s="16">
        <v>41467</v>
      </c>
      <c r="BN31" s="6">
        <v>0</v>
      </c>
      <c r="BP31" s="16">
        <f>SUM(BM31:BO31)</f>
        <v>41467</v>
      </c>
      <c r="BR31" s="16"/>
      <c r="BS31" s="6"/>
      <c r="BU31" s="16"/>
      <c r="BW31" s="16"/>
      <c r="BX31" s="6"/>
      <c r="BZ31" s="16"/>
    </row>
    <row r="32" spans="1:78" s="2" customFormat="1" ht="11.25">
      <c r="A32" s="13">
        <f t="shared" si="32"/>
        <v>18</v>
      </c>
      <c r="C32" s="2" t="s">
        <v>17</v>
      </c>
      <c r="D32" s="20">
        <v>0</v>
      </c>
      <c r="E32" s="20">
        <v>0</v>
      </c>
      <c r="F32" s="20">
        <f>SUM(D32:E32)</f>
        <v>0</v>
      </c>
      <c r="G32" s="20"/>
      <c r="H32" s="20">
        <v>0</v>
      </c>
      <c r="I32" s="20">
        <v>0</v>
      </c>
      <c r="J32" s="20">
        <f>SUM(H32:I32)</f>
        <v>0</v>
      </c>
      <c r="K32" s="20"/>
      <c r="L32" s="20">
        <v>12217</v>
      </c>
      <c r="M32" s="20">
        <v>0</v>
      </c>
      <c r="N32" s="20">
        <f>SUM(L32:M32)</f>
        <v>12217</v>
      </c>
      <c r="O32" s="20"/>
      <c r="P32" s="20">
        <v>0</v>
      </c>
      <c r="Q32" s="20">
        <v>0</v>
      </c>
      <c r="R32" s="20">
        <f>SUM(P32:Q32)</f>
        <v>0</v>
      </c>
      <c r="V32" s="13">
        <f t="shared" si="33"/>
        <v>18</v>
      </c>
      <c r="X32" s="2" t="s">
        <v>17</v>
      </c>
      <c r="Y32" s="20">
        <v>0</v>
      </c>
      <c r="Z32" s="19">
        <v>0</v>
      </c>
      <c r="AA32" s="16">
        <f>SUM(Y32:Z32)</f>
        <v>0</v>
      </c>
      <c r="AC32" s="20">
        <v>12668</v>
      </c>
      <c r="AD32" s="19">
        <v>0</v>
      </c>
      <c r="AE32" s="16">
        <f>SUM(AC32:AD32)</f>
        <v>12668</v>
      </c>
      <c r="AG32" s="20">
        <v>0</v>
      </c>
      <c r="AH32" s="19">
        <v>0</v>
      </c>
      <c r="AI32" s="16">
        <f>SUM(AG32:AH32)</f>
        <v>0</v>
      </c>
      <c r="AK32" s="20">
        <v>0</v>
      </c>
      <c r="AL32" s="19">
        <v>0</v>
      </c>
      <c r="AM32" s="16">
        <f>SUM(AK32:AL32)</f>
        <v>0</v>
      </c>
      <c r="AP32" s="13">
        <f t="shared" si="34"/>
        <v>18</v>
      </c>
      <c r="AR32" s="2" t="s">
        <v>17</v>
      </c>
      <c r="AS32" s="20">
        <v>12668</v>
      </c>
      <c r="AT32" s="19">
        <v>0</v>
      </c>
      <c r="AU32" s="16">
        <f>SUM(AS32:AT32)</f>
        <v>12668</v>
      </c>
      <c r="AW32" s="20">
        <v>0</v>
      </c>
      <c r="AX32" s="19">
        <v>0</v>
      </c>
      <c r="AY32" s="16">
        <f>SUM(AW32:AX32)</f>
        <v>0</v>
      </c>
      <c r="BA32" s="20">
        <v>0</v>
      </c>
      <c r="BB32" s="19">
        <v>0</v>
      </c>
      <c r="BC32" s="16">
        <f>SUM(BA32:BB32)</f>
        <v>0</v>
      </c>
      <c r="BE32" s="20">
        <v>28046</v>
      </c>
      <c r="BF32" s="19">
        <v>0</v>
      </c>
      <c r="BG32" s="16">
        <f>SUM(BE32:BF32)</f>
        <v>28046</v>
      </c>
      <c r="BH32" s="16"/>
      <c r="BJ32" s="13">
        <f t="shared" si="35"/>
        <v>18</v>
      </c>
      <c r="BL32" s="2" t="s">
        <v>17</v>
      </c>
      <c r="BM32" s="16">
        <v>65599</v>
      </c>
      <c r="BN32" s="6">
        <v>0</v>
      </c>
      <c r="BO32" s="15"/>
      <c r="BP32" s="16">
        <f>SUM(BM32:BO32)</f>
        <v>65599</v>
      </c>
      <c r="BR32" s="16"/>
      <c r="BS32" s="6"/>
      <c r="BU32" s="16"/>
      <c r="BW32" s="16"/>
      <c r="BX32" s="6"/>
      <c r="BZ32" s="16"/>
    </row>
    <row r="33" spans="1:90" s="2" customFormat="1" ht="11.25">
      <c r="A33" s="13">
        <f t="shared" si="32"/>
        <v>19</v>
      </c>
      <c r="C33" s="2" t="s">
        <v>20</v>
      </c>
      <c r="D33" s="6">
        <f>SUM(D30:D32)</f>
        <v>0</v>
      </c>
      <c r="E33" s="6">
        <f>SUM(E30:E32)</f>
        <v>0</v>
      </c>
      <c r="F33" s="6">
        <f>SUM(F30:F32)</f>
        <v>0</v>
      </c>
      <c r="G33" s="6"/>
      <c r="H33" s="6">
        <f>SUM(H30:H32)</f>
        <v>0</v>
      </c>
      <c r="I33" s="6">
        <f>SUM(I30:I32)</f>
        <v>0</v>
      </c>
      <c r="J33" s="6">
        <f>SUM(J30:J32)</f>
        <v>0</v>
      </c>
      <c r="K33" s="6"/>
      <c r="L33" s="6">
        <f>SUM(L30:L32)</f>
        <v>34210</v>
      </c>
      <c r="M33" s="6">
        <f>SUM(M30:M32)</f>
        <v>0</v>
      </c>
      <c r="N33" s="6">
        <f>SUM(N30:N32)</f>
        <v>34210</v>
      </c>
      <c r="O33" s="6"/>
      <c r="P33" s="6">
        <f>SUM(P30:P32)</f>
        <v>0</v>
      </c>
      <c r="Q33" s="6">
        <f>SUM(Q30:Q32)</f>
        <v>0</v>
      </c>
      <c r="R33" s="6">
        <f>SUM(R30:R32)</f>
        <v>0</v>
      </c>
      <c r="V33" s="13">
        <f t="shared" si="33"/>
        <v>19</v>
      </c>
      <c r="X33" s="2" t="s">
        <v>20</v>
      </c>
      <c r="Y33" s="6">
        <f>SUM(Y30:Y32)</f>
        <v>0</v>
      </c>
      <c r="Z33" s="6">
        <f>SUM(Z30:Z32)</f>
        <v>0</v>
      </c>
      <c r="AA33" s="18">
        <f>SUM(AA30:AA32)</f>
        <v>0</v>
      </c>
      <c r="AC33" s="6">
        <f>SUM(AC30:AC32)</f>
        <v>34772</v>
      </c>
      <c r="AD33" s="6">
        <f>SUM(AD30:AD32)</f>
        <v>0</v>
      </c>
      <c r="AE33" s="18">
        <f>SUM(AE30:AE32)</f>
        <v>34772</v>
      </c>
      <c r="AG33" s="6">
        <f>SUM(AG30:AG32)</f>
        <v>0</v>
      </c>
      <c r="AH33" s="6">
        <f>SUM(AH30:AH32)</f>
        <v>0</v>
      </c>
      <c r="AI33" s="18">
        <f>SUM(AI30:AI32)</f>
        <v>0</v>
      </c>
      <c r="AK33" s="6">
        <f>SUM(AK30:AK32)</f>
        <v>0</v>
      </c>
      <c r="AL33" s="6">
        <f>SUM(AL30:AL32)</f>
        <v>0</v>
      </c>
      <c r="AM33" s="18">
        <f>SUM(AM30:AM32)</f>
        <v>0</v>
      </c>
      <c r="AP33" s="13">
        <f t="shared" si="34"/>
        <v>19</v>
      </c>
      <c r="AR33" s="2" t="s">
        <v>20</v>
      </c>
      <c r="AS33" s="6">
        <f>SUM(AS30:AS32)</f>
        <v>34772</v>
      </c>
      <c r="AT33" s="6">
        <f>SUM(AT30:AT32)</f>
        <v>0</v>
      </c>
      <c r="AU33" s="18">
        <f>SUM(AU30:AU32)</f>
        <v>34772</v>
      </c>
      <c r="AW33" s="6">
        <f>SUM(AW30:AW32)</f>
        <v>0</v>
      </c>
      <c r="AX33" s="6">
        <f>SUM(AX30:AX32)</f>
        <v>0</v>
      </c>
      <c r="AY33" s="18">
        <f>SUM(AY30:AY32)</f>
        <v>0</v>
      </c>
      <c r="BA33" s="6">
        <f>SUM(BA30:BA32)</f>
        <v>0</v>
      </c>
      <c r="BB33" s="6">
        <f>SUM(BB30:BB32)</f>
        <v>0</v>
      </c>
      <c r="BC33" s="18">
        <f>SUM(BC30:BC32)</f>
        <v>0</v>
      </c>
      <c r="BE33" s="6">
        <f>SUM(BE30:BE32)</f>
        <v>66158</v>
      </c>
      <c r="BF33" s="6">
        <f>SUM(BF30:BF32)</f>
        <v>0</v>
      </c>
      <c r="BG33" s="18">
        <f>SUM(BG30:BG32)</f>
        <v>66158</v>
      </c>
      <c r="BH33" s="6"/>
      <c r="BJ33" s="13">
        <f t="shared" si="35"/>
        <v>19</v>
      </c>
      <c r="BL33" s="2" t="s">
        <v>20</v>
      </c>
      <c r="BM33" s="18">
        <f>SUM(BM30:BM32)</f>
        <v>169912</v>
      </c>
      <c r="BN33" s="18">
        <f>SUM(BN30:BN32)</f>
        <v>0</v>
      </c>
      <c r="BP33" s="18">
        <f>SUM(BP30:BP32)</f>
        <v>169912</v>
      </c>
      <c r="BR33" s="6"/>
      <c r="BS33" s="6"/>
      <c r="BU33" s="6"/>
      <c r="BW33" s="6"/>
      <c r="BX33" s="6"/>
      <c r="BZ33" s="6"/>
    </row>
    <row r="34" spans="1:90" s="2" customFormat="1" ht="11.25">
      <c r="A34" s="13">
        <f t="shared" si="32"/>
        <v>20</v>
      </c>
      <c r="C34" s="2" t="s">
        <v>16</v>
      </c>
      <c r="D34" s="14">
        <f>+D21+D22+D23+D28+D33</f>
        <v>3848952</v>
      </c>
      <c r="E34" s="14">
        <f>+E21+E22+E23+E28+E33</f>
        <v>0</v>
      </c>
      <c r="F34" s="14">
        <f>+F21+F22+F23+F28+F33</f>
        <v>3848952</v>
      </c>
      <c r="H34" s="14">
        <f>+H21+H22+H23+H28+H33</f>
        <v>3263155</v>
      </c>
      <c r="I34" s="14">
        <f>+I21+I22+I23+I28+I33</f>
        <v>0</v>
      </c>
      <c r="J34" s="14">
        <f>+J21+J22+J23+J28+J33</f>
        <v>3263155</v>
      </c>
      <c r="L34" s="14">
        <f>+L21+L22+L23+L28+L33</f>
        <v>3775352</v>
      </c>
      <c r="M34" s="14">
        <f>+M21+M22+M23+M28+M33</f>
        <v>0</v>
      </c>
      <c r="N34" s="14">
        <f>+N21+N22+N23+N28+N33</f>
        <v>3775352</v>
      </c>
      <c r="P34" s="14">
        <f>+P21+P22+P23+P28+P33</f>
        <v>1806992</v>
      </c>
      <c r="Q34" s="14">
        <f>+Q21+Q22+Q23+Q28+Q33</f>
        <v>0</v>
      </c>
      <c r="R34" s="14">
        <f>+R21+R22+R23+R28+R33</f>
        <v>1806992</v>
      </c>
      <c r="V34" s="13">
        <f t="shared" si="33"/>
        <v>20</v>
      </c>
      <c r="X34" s="2" t="s">
        <v>16</v>
      </c>
      <c r="Y34" s="14">
        <f>+Y21+Y22+Y23+Y28+Y33</f>
        <v>3542376</v>
      </c>
      <c r="Z34" s="14">
        <f>+Z21+Z22+Z23+Z28+Z33</f>
        <v>0</v>
      </c>
      <c r="AA34" s="14">
        <f>+AA21+AA22+AA23+AA28+AA33</f>
        <v>3542376</v>
      </c>
      <c r="AC34" s="14">
        <f>+AC21+AC22+AC23+AC28+AC33</f>
        <v>3771918</v>
      </c>
      <c r="AD34" s="14">
        <f>+AD21+AD22+AD23+AD28+AD33</f>
        <v>0</v>
      </c>
      <c r="AE34" s="14">
        <f>+AE21+AE22+AE23+AE28+AE33</f>
        <v>3771918</v>
      </c>
      <c r="AG34" s="14">
        <f>+AG21+AG22+AG23+AG28+AG33</f>
        <v>3882848</v>
      </c>
      <c r="AH34" s="14">
        <f>+AH21+AH22+AH23+AH28+AH33</f>
        <v>0</v>
      </c>
      <c r="AI34" s="14">
        <f>+AI21+AI22+AI23+AI28+AI33</f>
        <v>3882848</v>
      </c>
      <c r="AK34" s="14">
        <f>+AK21+AK22+AK23+AK28+AK33</f>
        <v>3906310</v>
      </c>
      <c r="AL34" s="14">
        <f>+AL21+AL22+AL23+AL28+AL33</f>
        <v>0</v>
      </c>
      <c r="AM34" s="14">
        <f>+AM21+AM22+AM23+AM28+AM33</f>
        <v>3906310</v>
      </c>
      <c r="AP34" s="13">
        <f t="shared" si="34"/>
        <v>20</v>
      </c>
      <c r="AR34" s="2" t="s">
        <v>16</v>
      </c>
      <c r="AS34" s="14">
        <f>+AS21+AS22+AS23+AS28+AS33</f>
        <v>3839035</v>
      </c>
      <c r="AT34" s="14">
        <f>+AT21+AT22+AT23+AT28+AT33</f>
        <v>0</v>
      </c>
      <c r="AU34" s="14">
        <f>+AU21+AU22+AU23+AU28+AU33</f>
        <v>3839035</v>
      </c>
      <c r="AW34" s="14">
        <f>+AW21+AW22+AW23+AW28+AW33</f>
        <v>2993921</v>
      </c>
      <c r="AX34" s="14">
        <f>+AX21+AX22+AX23+AX28+AX33</f>
        <v>0</v>
      </c>
      <c r="AY34" s="14">
        <f>+AY21+AY22+AY23+AY28+AY33</f>
        <v>2993921</v>
      </c>
      <c r="BA34" s="14">
        <f>+BA21+BA22+BA23+BA28+BA33</f>
        <v>2421769</v>
      </c>
      <c r="BB34" s="14">
        <f>+BB21+BB22+BB23+BB28+BB33</f>
        <v>0</v>
      </c>
      <c r="BC34" s="14">
        <f>+BC21+BC22+BC23+BC28+BC33</f>
        <v>2421769</v>
      </c>
      <c r="BE34" s="14">
        <f>+BE21+BE22+BE23+BE28+BE33</f>
        <v>4205917</v>
      </c>
      <c r="BF34" s="14">
        <f>+BF21+BF22+BF23+BF28+BF33</f>
        <v>0</v>
      </c>
      <c r="BG34" s="14">
        <f>+BG21+BG22+BG23+BG28+BG33</f>
        <v>4205917</v>
      </c>
      <c r="BH34" s="6"/>
      <c r="BJ34" s="13">
        <f t="shared" si="35"/>
        <v>20</v>
      </c>
      <c r="BL34" s="2" t="s">
        <v>16</v>
      </c>
      <c r="BM34" s="14">
        <f>+BM21+BM22+BM23+BM28+BM33</f>
        <v>41258545</v>
      </c>
      <c r="BN34" s="14">
        <f>+BN21+BN22+BN23+BN28+BN33</f>
        <v>0</v>
      </c>
      <c r="BO34" s="14"/>
      <c r="BP34" s="14">
        <f>+BP21+BP22+BP23+BP28+BP33</f>
        <v>41258545</v>
      </c>
      <c r="BR34" s="6"/>
      <c r="BS34" s="6"/>
      <c r="BU34" s="6"/>
      <c r="BW34" s="6"/>
      <c r="BX34" s="6"/>
      <c r="BZ34" s="6"/>
    </row>
    <row r="35" spans="1:90" s="2" customFormat="1" ht="11.25">
      <c r="C35" s="17" t="s">
        <v>15</v>
      </c>
      <c r="X35" s="17" t="s">
        <v>15</v>
      </c>
      <c r="AR35" s="17" t="s">
        <v>15</v>
      </c>
      <c r="BL35" s="17" t="s">
        <v>15</v>
      </c>
    </row>
    <row r="36" spans="1:90" s="2" customFormat="1" ht="11.25">
      <c r="A36" s="13">
        <f>+A34+1</f>
        <v>21</v>
      </c>
      <c r="B36" s="13">
        <v>547</v>
      </c>
      <c r="C36" s="2" t="s">
        <v>14</v>
      </c>
      <c r="D36" s="16">
        <v>380190</v>
      </c>
      <c r="E36" s="6">
        <v>0</v>
      </c>
      <c r="F36" s="16">
        <f t="shared" ref="F36:F41" si="36">SUM(D36:E36)</f>
        <v>380190</v>
      </c>
      <c r="H36" s="16">
        <v>276146</v>
      </c>
      <c r="I36" s="6">
        <v>0</v>
      </c>
      <c r="J36" s="16">
        <f t="shared" ref="J36:J41" si="37">SUM(H36:I36)</f>
        <v>276146</v>
      </c>
      <c r="L36" s="16">
        <v>89056</v>
      </c>
      <c r="M36" s="6">
        <v>0</v>
      </c>
      <c r="N36" s="16">
        <f t="shared" ref="N36:N41" si="38">SUM(L36:M36)</f>
        <v>89056</v>
      </c>
      <c r="P36" s="16">
        <v>74454</v>
      </c>
      <c r="Q36" s="6">
        <v>0</v>
      </c>
      <c r="R36" s="16">
        <f t="shared" ref="R36:R41" si="39">SUM(P36:Q36)</f>
        <v>74454</v>
      </c>
      <c r="V36" s="13">
        <f>+V34+1</f>
        <v>21</v>
      </c>
      <c r="W36" s="13">
        <v>547</v>
      </c>
      <c r="X36" s="2" t="s">
        <v>14</v>
      </c>
      <c r="Y36" s="16">
        <v>507420</v>
      </c>
      <c r="Z36" s="6">
        <v>0</v>
      </c>
      <c r="AA36" s="16">
        <f t="shared" ref="AA36:AA41" si="40">SUM(Y36:Z36)</f>
        <v>507420</v>
      </c>
      <c r="AC36" s="16">
        <v>536449</v>
      </c>
      <c r="AD36" s="6">
        <v>0</v>
      </c>
      <c r="AE36" s="16">
        <f t="shared" ref="AE36:AE41" si="41">SUM(AC36:AD36)</f>
        <v>536449</v>
      </c>
      <c r="AG36" s="16">
        <v>586376</v>
      </c>
      <c r="AH36" s="6">
        <v>0</v>
      </c>
      <c r="AI36" s="16">
        <f t="shared" ref="AI36:AI41" si="42">SUM(AG36:AH36)</f>
        <v>586376</v>
      </c>
      <c r="AK36" s="16">
        <v>355399</v>
      </c>
      <c r="AL36" s="6">
        <v>0</v>
      </c>
      <c r="AM36" s="16">
        <f t="shared" ref="AM36:AM41" si="43">SUM(AK36:AL36)</f>
        <v>355399</v>
      </c>
      <c r="AP36" s="13">
        <f>+AP34+1</f>
        <v>21</v>
      </c>
      <c r="AQ36" s="13">
        <v>547</v>
      </c>
      <c r="AR36" s="2" t="s">
        <v>14</v>
      </c>
      <c r="AS36" s="16">
        <v>194946</v>
      </c>
      <c r="AT36" s="6">
        <v>0</v>
      </c>
      <c r="AU36" s="16">
        <f t="shared" ref="AU36:AU41" si="44">SUM(AS36:AT36)</f>
        <v>194946</v>
      </c>
      <c r="AW36" s="16">
        <v>5652</v>
      </c>
      <c r="AX36" s="6">
        <v>0</v>
      </c>
      <c r="AY36" s="16">
        <f t="shared" ref="AY36:AY41" si="45">SUM(AW36:AX36)</f>
        <v>5652</v>
      </c>
      <c r="BA36" s="16">
        <v>0</v>
      </c>
      <c r="BB36" s="6">
        <v>0</v>
      </c>
      <c r="BC36" s="16">
        <f t="shared" ref="BC36:BC41" si="46">SUM(BA36:BB36)</f>
        <v>0</v>
      </c>
      <c r="BE36" s="16">
        <v>0</v>
      </c>
      <c r="BF36" s="6">
        <v>0</v>
      </c>
      <c r="BG36" s="16">
        <f t="shared" ref="BG36:BG41" si="47">SUM(BE36:BF36)</f>
        <v>0</v>
      </c>
      <c r="BH36" s="16"/>
      <c r="BJ36" s="13">
        <f>+BJ34+1</f>
        <v>21</v>
      </c>
      <c r="BK36" s="13">
        <v>547</v>
      </c>
      <c r="BL36" s="2" t="s">
        <v>14</v>
      </c>
      <c r="BM36" s="16">
        <f t="shared" ref="BM36:BN41" si="48">SUM(D36,H36,L36,P36,Y36,AC36,AG36,AK36,AS36,AW36,BA36,BE36)</f>
        <v>3006088</v>
      </c>
      <c r="BN36" s="16">
        <f t="shared" si="48"/>
        <v>0</v>
      </c>
      <c r="BP36" s="16">
        <f t="shared" ref="BP36:BP41" si="49">SUM(BM36:BN36)</f>
        <v>3006088</v>
      </c>
      <c r="BR36" s="16"/>
      <c r="BS36" s="6"/>
      <c r="BT36" s="16"/>
      <c r="BU36" s="16"/>
      <c r="BW36" s="16"/>
      <c r="BX36" s="6"/>
      <c r="BZ36" s="16"/>
    </row>
    <row r="37" spans="1:90" s="2" customFormat="1" ht="11.25">
      <c r="A37" s="13">
        <f>A36+1</f>
        <v>22</v>
      </c>
      <c r="B37" s="13">
        <v>547</v>
      </c>
      <c r="C37" s="2" t="s">
        <v>13</v>
      </c>
      <c r="D37" s="6">
        <v>0</v>
      </c>
      <c r="E37" s="6">
        <v>0</v>
      </c>
      <c r="F37" s="16">
        <f t="shared" si="36"/>
        <v>0</v>
      </c>
      <c r="H37" s="6">
        <v>0</v>
      </c>
      <c r="I37" s="6">
        <v>0</v>
      </c>
      <c r="J37" s="16">
        <f t="shared" si="37"/>
        <v>0</v>
      </c>
      <c r="L37" s="6">
        <v>0</v>
      </c>
      <c r="M37" s="6">
        <v>0</v>
      </c>
      <c r="N37" s="16">
        <f t="shared" si="38"/>
        <v>0</v>
      </c>
      <c r="P37" s="6">
        <v>0</v>
      </c>
      <c r="Q37" s="6">
        <v>0</v>
      </c>
      <c r="R37" s="6">
        <f t="shared" si="39"/>
        <v>0</v>
      </c>
      <c r="V37" s="13">
        <f>V36+1</f>
        <v>22</v>
      </c>
      <c r="W37" s="13">
        <v>547</v>
      </c>
      <c r="X37" s="2" t="s">
        <v>13</v>
      </c>
      <c r="Y37" s="6">
        <v>0</v>
      </c>
      <c r="Z37" s="6">
        <v>0</v>
      </c>
      <c r="AA37" s="6">
        <f t="shared" si="40"/>
        <v>0</v>
      </c>
      <c r="AC37" s="6">
        <v>0</v>
      </c>
      <c r="AD37" s="6">
        <v>0</v>
      </c>
      <c r="AE37" s="6">
        <f t="shared" si="41"/>
        <v>0</v>
      </c>
      <c r="AG37" s="6">
        <v>0</v>
      </c>
      <c r="AH37" s="6">
        <v>0</v>
      </c>
      <c r="AI37" s="6">
        <f t="shared" si="42"/>
        <v>0</v>
      </c>
      <c r="AK37" s="6">
        <v>0</v>
      </c>
      <c r="AL37" s="6">
        <v>0</v>
      </c>
      <c r="AM37" s="6">
        <f t="shared" si="43"/>
        <v>0</v>
      </c>
      <c r="AP37" s="13">
        <f>AP36+1</f>
        <v>22</v>
      </c>
      <c r="AQ37" s="13">
        <v>547</v>
      </c>
      <c r="AR37" s="2" t="s">
        <v>13</v>
      </c>
      <c r="AS37" s="6">
        <v>0</v>
      </c>
      <c r="AT37" s="6">
        <v>0</v>
      </c>
      <c r="AU37" s="6">
        <f t="shared" si="44"/>
        <v>0</v>
      </c>
      <c r="AW37" s="6">
        <v>0</v>
      </c>
      <c r="AX37" s="6">
        <v>0</v>
      </c>
      <c r="AY37" s="6">
        <f t="shared" si="45"/>
        <v>0</v>
      </c>
      <c r="BA37" s="6">
        <v>0</v>
      </c>
      <c r="BB37" s="6">
        <v>0</v>
      </c>
      <c r="BC37" s="6">
        <f t="shared" si="46"/>
        <v>0</v>
      </c>
      <c r="BE37" s="6">
        <v>0</v>
      </c>
      <c r="BF37" s="6">
        <v>0</v>
      </c>
      <c r="BG37" s="6">
        <f t="shared" si="47"/>
        <v>0</v>
      </c>
      <c r="BH37" s="6"/>
      <c r="BJ37" s="13">
        <f>BJ36+1</f>
        <v>22</v>
      </c>
      <c r="BK37" s="13">
        <v>547</v>
      </c>
      <c r="BL37" s="2" t="s">
        <v>13</v>
      </c>
      <c r="BM37" s="16">
        <f t="shared" si="48"/>
        <v>0</v>
      </c>
      <c r="BN37" s="16">
        <f t="shared" si="48"/>
        <v>0</v>
      </c>
      <c r="BP37" s="6">
        <f t="shared" si="49"/>
        <v>0</v>
      </c>
      <c r="BR37" s="6"/>
      <c r="BS37" s="6"/>
      <c r="BU37" s="6"/>
      <c r="BW37" s="6"/>
      <c r="BX37" s="6"/>
      <c r="BZ37" s="6"/>
    </row>
    <row r="38" spans="1:90" s="2" customFormat="1" ht="11.25">
      <c r="A38" s="13">
        <f t="shared" ref="A38:A42" si="50">A37+1</f>
        <v>23</v>
      </c>
      <c r="B38" s="13">
        <v>547</v>
      </c>
      <c r="C38" s="2" t="s">
        <v>12</v>
      </c>
      <c r="D38" s="16">
        <v>15023</v>
      </c>
      <c r="E38" s="6">
        <v>0</v>
      </c>
      <c r="F38" s="16">
        <f t="shared" si="36"/>
        <v>15023</v>
      </c>
      <c r="H38" s="16">
        <v>122359</v>
      </c>
      <c r="I38" s="6">
        <v>0</v>
      </c>
      <c r="J38" s="16">
        <f t="shared" si="37"/>
        <v>122359</v>
      </c>
      <c r="L38" s="16">
        <v>81489</v>
      </c>
      <c r="M38" s="6">
        <v>0</v>
      </c>
      <c r="N38" s="16">
        <f t="shared" si="38"/>
        <v>81489</v>
      </c>
      <c r="P38" s="16">
        <v>115800</v>
      </c>
      <c r="Q38" s="6">
        <v>0</v>
      </c>
      <c r="R38" s="16">
        <f t="shared" si="39"/>
        <v>115800</v>
      </c>
      <c r="V38" s="13">
        <f t="shared" ref="V38:V42" si="51">V37+1</f>
        <v>23</v>
      </c>
      <c r="W38" s="13">
        <v>547</v>
      </c>
      <c r="X38" s="2" t="s">
        <v>12</v>
      </c>
      <c r="Y38" s="16">
        <v>181448</v>
      </c>
      <c r="Z38" s="6">
        <v>0</v>
      </c>
      <c r="AA38" s="16">
        <f t="shared" si="40"/>
        <v>181448</v>
      </c>
      <c r="AC38" s="16">
        <v>321894</v>
      </c>
      <c r="AD38" s="6">
        <v>0</v>
      </c>
      <c r="AE38" s="16">
        <f t="shared" si="41"/>
        <v>321894</v>
      </c>
      <c r="AG38" s="16">
        <v>436479</v>
      </c>
      <c r="AH38" s="6">
        <v>0</v>
      </c>
      <c r="AI38" s="16">
        <f t="shared" si="42"/>
        <v>436479</v>
      </c>
      <c r="AK38" s="16">
        <v>85480</v>
      </c>
      <c r="AL38" s="6">
        <v>0</v>
      </c>
      <c r="AM38" s="16">
        <f t="shared" si="43"/>
        <v>85480</v>
      </c>
      <c r="AP38" s="13">
        <f t="shared" ref="AP38:AP42" si="52">AP37+1</f>
        <v>23</v>
      </c>
      <c r="AQ38" s="13">
        <v>547</v>
      </c>
      <c r="AR38" s="2" t="s">
        <v>12</v>
      </c>
      <c r="AS38" s="16">
        <v>3655</v>
      </c>
      <c r="AT38" s="6">
        <v>0</v>
      </c>
      <c r="AU38" s="16">
        <f t="shared" si="44"/>
        <v>3655</v>
      </c>
      <c r="AW38" s="16">
        <v>112</v>
      </c>
      <c r="AX38" s="6">
        <v>0</v>
      </c>
      <c r="AY38" s="16">
        <f t="shared" si="45"/>
        <v>112</v>
      </c>
      <c r="BA38" s="16">
        <v>112</v>
      </c>
      <c r="BB38" s="6">
        <v>0</v>
      </c>
      <c r="BC38" s="16">
        <f t="shared" si="46"/>
        <v>112</v>
      </c>
      <c r="BE38" s="16">
        <v>112</v>
      </c>
      <c r="BF38" s="6">
        <v>0</v>
      </c>
      <c r="BG38" s="16">
        <f t="shared" si="47"/>
        <v>112</v>
      </c>
      <c r="BH38" s="16"/>
      <c r="BJ38" s="13">
        <f t="shared" ref="BJ38:BJ41" si="53">BJ37+1</f>
        <v>23</v>
      </c>
      <c r="BK38" s="13">
        <v>547</v>
      </c>
      <c r="BL38" s="2" t="s">
        <v>12</v>
      </c>
      <c r="BM38" s="16">
        <f t="shared" si="48"/>
        <v>1363963</v>
      </c>
      <c r="BN38" s="16">
        <f t="shared" si="48"/>
        <v>0</v>
      </c>
      <c r="BP38" s="16">
        <f t="shared" si="49"/>
        <v>1363963</v>
      </c>
      <c r="BR38" s="16"/>
      <c r="BS38" s="6"/>
      <c r="BT38" s="16"/>
      <c r="BU38" s="16"/>
      <c r="BW38" s="16"/>
      <c r="BX38" s="6"/>
      <c r="BZ38" s="16"/>
    </row>
    <row r="39" spans="1:90" s="2" customFormat="1" ht="11.25">
      <c r="A39" s="13">
        <f t="shared" si="50"/>
        <v>24</v>
      </c>
      <c r="B39" s="13">
        <v>547</v>
      </c>
      <c r="C39" s="2" t="s">
        <v>11</v>
      </c>
      <c r="D39" s="6">
        <v>0</v>
      </c>
      <c r="E39" s="6">
        <v>0</v>
      </c>
      <c r="F39" s="16">
        <f t="shared" si="36"/>
        <v>0</v>
      </c>
      <c r="H39" s="6">
        <v>0</v>
      </c>
      <c r="I39" s="6">
        <v>0</v>
      </c>
      <c r="J39" s="16">
        <f t="shared" si="37"/>
        <v>0</v>
      </c>
      <c r="L39" s="6">
        <v>0</v>
      </c>
      <c r="M39" s="6">
        <v>0</v>
      </c>
      <c r="N39" s="16">
        <f t="shared" si="38"/>
        <v>0</v>
      </c>
      <c r="P39" s="6">
        <v>0</v>
      </c>
      <c r="Q39" s="6">
        <v>0</v>
      </c>
      <c r="R39" s="6">
        <f t="shared" si="39"/>
        <v>0</v>
      </c>
      <c r="V39" s="13">
        <f t="shared" si="51"/>
        <v>24</v>
      </c>
      <c r="W39" s="13">
        <v>547</v>
      </c>
      <c r="X39" s="2" t="s">
        <v>11</v>
      </c>
      <c r="Y39" s="6">
        <v>0</v>
      </c>
      <c r="Z39" s="6">
        <v>0</v>
      </c>
      <c r="AA39" s="6">
        <f t="shared" si="40"/>
        <v>0</v>
      </c>
      <c r="AC39" s="6">
        <v>0</v>
      </c>
      <c r="AD39" s="6">
        <v>0</v>
      </c>
      <c r="AE39" s="6">
        <f t="shared" si="41"/>
        <v>0</v>
      </c>
      <c r="AG39" s="6">
        <v>0</v>
      </c>
      <c r="AH39" s="6">
        <v>0</v>
      </c>
      <c r="AI39" s="6">
        <f t="shared" si="42"/>
        <v>0</v>
      </c>
      <c r="AK39" s="6">
        <v>0</v>
      </c>
      <c r="AL39" s="6">
        <v>0</v>
      </c>
      <c r="AM39" s="6">
        <f t="shared" si="43"/>
        <v>0</v>
      </c>
      <c r="AP39" s="13">
        <f t="shared" si="52"/>
        <v>24</v>
      </c>
      <c r="AQ39" s="13">
        <v>547</v>
      </c>
      <c r="AR39" s="2" t="s">
        <v>11</v>
      </c>
      <c r="AS39" s="6">
        <v>0</v>
      </c>
      <c r="AT39" s="6">
        <v>0</v>
      </c>
      <c r="AU39" s="6">
        <f t="shared" si="44"/>
        <v>0</v>
      </c>
      <c r="AW39" s="6">
        <v>0</v>
      </c>
      <c r="AX39" s="6">
        <v>0</v>
      </c>
      <c r="AY39" s="6">
        <f t="shared" si="45"/>
        <v>0</v>
      </c>
      <c r="BA39" s="6">
        <v>0</v>
      </c>
      <c r="BB39" s="6">
        <v>0</v>
      </c>
      <c r="BC39" s="6">
        <f t="shared" si="46"/>
        <v>0</v>
      </c>
      <c r="BE39" s="6">
        <v>0</v>
      </c>
      <c r="BF39" s="6">
        <v>0</v>
      </c>
      <c r="BG39" s="6">
        <f t="shared" si="47"/>
        <v>0</v>
      </c>
      <c r="BH39" s="6"/>
      <c r="BJ39" s="13">
        <f t="shared" si="53"/>
        <v>24</v>
      </c>
      <c r="BK39" s="13">
        <v>547</v>
      </c>
      <c r="BL39" s="2" t="s">
        <v>11</v>
      </c>
      <c r="BM39" s="16">
        <f t="shared" si="48"/>
        <v>0</v>
      </c>
      <c r="BN39" s="16">
        <f t="shared" si="48"/>
        <v>0</v>
      </c>
      <c r="BP39" s="6">
        <f t="shared" si="49"/>
        <v>0</v>
      </c>
      <c r="BR39" s="6"/>
      <c r="BS39" s="6"/>
      <c r="BU39" s="6"/>
      <c r="BW39" s="6"/>
      <c r="BX39" s="6"/>
      <c r="BZ39" s="6"/>
    </row>
    <row r="40" spans="1:90" s="2" customFormat="1" ht="11.25">
      <c r="A40" s="13">
        <f t="shared" si="50"/>
        <v>25</v>
      </c>
      <c r="B40" s="13">
        <v>547</v>
      </c>
      <c r="C40" s="2" t="s">
        <v>10</v>
      </c>
      <c r="D40" s="16">
        <v>1071324</v>
      </c>
      <c r="E40" s="6">
        <v>0</v>
      </c>
      <c r="F40" s="16">
        <f t="shared" si="36"/>
        <v>1071324</v>
      </c>
      <c r="H40" s="16">
        <v>1225381</v>
      </c>
      <c r="I40" s="6">
        <v>0</v>
      </c>
      <c r="J40" s="16">
        <f t="shared" si="37"/>
        <v>1225381</v>
      </c>
      <c r="L40" s="16">
        <v>571983</v>
      </c>
      <c r="M40" s="6">
        <v>0</v>
      </c>
      <c r="N40" s="16">
        <f t="shared" si="38"/>
        <v>571983</v>
      </c>
      <c r="P40" s="16">
        <v>713179</v>
      </c>
      <c r="Q40" s="6">
        <v>0</v>
      </c>
      <c r="R40" s="16">
        <f t="shared" si="39"/>
        <v>713179</v>
      </c>
      <c r="V40" s="13">
        <f t="shared" si="51"/>
        <v>25</v>
      </c>
      <c r="W40" s="13">
        <v>547</v>
      </c>
      <c r="X40" s="2" t="s">
        <v>10</v>
      </c>
      <c r="Y40" s="16">
        <v>1231824</v>
      </c>
      <c r="Z40" s="6">
        <v>0</v>
      </c>
      <c r="AA40" s="16">
        <f t="shared" si="40"/>
        <v>1231824</v>
      </c>
      <c r="AC40" s="16">
        <v>1435273</v>
      </c>
      <c r="AD40" s="6">
        <v>0</v>
      </c>
      <c r="AE40" s="16">
        <f t="shared" si="41"/>
        <v>1435273</v>
      </c>
      <c r="AG40" s="16">
        <v>1725074</v>
      </c>
      <c r="AH40" s="6">
        <v>0</v>
      </c>
      <c r="AI40" s="16">
        <f t="shared" si="42"/>
        <v>1725074</v>
      </c>
      <c r="AK40" s="16">
        <v>1776569</v>
      </c>
      <c r="AL40" s="6">
        <v>0</v>
      </c>
      <c r="AM40" s="16">
        <f t="shared" si="43"/>
        <v>1776569</v>
      </c>
      <c r="AP40" s="13">
        <f t="shared" si="52"/>
        <v>25</v>
      </c>
      <c r="AQ40" s="13">
        <v>547</v>
      </c>
      <c r="AR40" s="2" t="s">
        <v>10</v>
      </c>
      <c r="AS40" s="16">
        <v>1132147</v>
      </c>
      <c r="AT40" s="6">
        <v>0</v>
      </c>
      <c r="AU40" s="16">
        <f t="shared" si="44"/>
        <v>1132147</v>
      </c>
      <c r="AW40" s="16">
        <v>1118199</v>
      </c>
      <c r="AX40" s="6">
        <v>0</v>
      </c>
      <c r="AY40" s="16">
        <f t="shared" si="45"/>
        <v>1118199</v>
      </c>
      <c r="BA40" s="16">
        <v>979721</v>
      </c>
      <c r="BB40" s="6">
        <v>0</v>
      </c>
      <c r="BC40" s="16">
        <f t="shared" si="46"/>
        <v>979721</v>
      </c>
      <c r="BE40" s="16">
        <v>1464071</v>
      </c>
      <c r="BF40" s="6">
        <v>0</v>
      </c>
      <c r="BG40" s="16">
        <f t="shared" si="47"/>
        <v>1464071</v>
      </c>
      <c r="BH40" s="16"/>
      <c r="BJ40" s="13">
        <f t="shared" si="53"/>
        <v>25</v>
      </c>
      <c r="BK40" s="13">
        <v>547</v>
      </c>
      <c r="BL40" s="2" t="s">
        <v>10</v>
      </c>
      <c r="BM40" s="16">
        <f t="shared" si="48"/>
        <v>14444745</v>
      </c>
      <c r="BN40" s="16">
        <f t="shared" si="48"/>
        <v>0</v>
      </c>
      <c r="BP40" s="16">
        <f t="shared" si="49"/>
        <v>14444745</v>
      </c>
      <c r="BR40" s="16"/>
      <c r="BS40" s="6"/>
      <c r="BT40" s="16"/>
      <c r="BU40" s="16"/>
      <c r="BW40" s="16"/>
      <c r="BX40" s="6"/>
      <c r="BZ40" s="16"/>
    </row>
    <row r="41" spans="1:90" s="2" customFormat="1" ht="11.25">
      <c r="A41" s="13">
        <f t="shared" si="50"/>
        <v>26</v>
      </c>
      <c r="B41" s="13">
        <v>547</v>
      </c>
      <c r="C41" s="30" t="s">
        <v>9</v>
      </c>
      <c r="D41" s="6">
        <v>0</v>
      </c>
      <c r="E41" s="6">
        <v>0</v>
      </c>
      <c r="F41" s="16">
        <f t="shared" si="36"/>
        <v>0</v>
      </c>
      <c r="H41" s="6">
        <v>0</v>
      </c>
      <c r="I41" s="6">
        <v>0</v>
      </c>
      <c r="J41" s="16">
        <f t="shared" si="37"/>
        <v>0</v>
      </c>
      <c r="L41" s="6">
        <v>0</v>
      </c>
      <c r="M41" s="6">
        <v>0</v>
      </c>
      <c r="N41" s="16">
        <f t="shared" si="38"/>
        <v>0</v>
      </c>
      <c r="P41" s="6">
        <v>0</v>
      </c>
      <c r="Q41" s="6">
        <v>0</v>
      </c>
      <c r="R41" s="6">
        <f t="shared" si="39"/>
        <v>0</v>
      </c>
      <c r="V41" s="13">
        <f t="shared" si="51"/>
        <v>26</v>
      </c>
      <c r="W41" s="13">
        <v>547</v>
      </c>
      <c r="X41" s="2" t="s">
        <v>9</v>
      </c>
      <c r="Y41" s="6">
        <v>0</v>
      </c>
      <c r="Z41" s="6">
        <v>0</v>
      </c>
      <c r="AA41" s="6">
        <f t="shared" si="40"/>
        <v>0</v>
      </c>
      <c r="AC41" s="6">
        <v>0</v>
      </c>
      <c r="AD41" s="6">
        <v>0</v>
      </c>
      <c r="AE41" s="6">
        <f t="shared" si="41"/>
        <v>0</v>
      </c>
      <c r="AG41" s="6">
        <v>0</v>
      </c>
      <c r="AH41" s="6">
        <v>0</v>
      </c>
      <c r="AI41" s="6">
        <f t="shared" si="42"/>
        <v>0</v>
      </c>
      <c r="AK41" s="6">
        <v>0</v>
      </c>
      <c r="AL41" s="6">
        <v>0</v>
      </c>
      <c r="AM41" s="6">
        <f t="shared" si="43"/>
        <v>0</v>
      </c>
      <c r="AP41" s="13">
        <f t="shared" si="52"/>
        <v>26</v>
      </c>
      <c r="AQ41" s="13">
        <v>547</v>
      </c>
      <c r="AR41" s="2" t="s">
        <v>9</v>
      </c>
      <c r="AS41" s="6">
        <v>0</v>
      </c>
      <c r="AT41" s="6">
        <v>0</v>
      </c>
      <c r="AU41" s="6">
        <f t="shared" si="44"/>
        <v>0</v>
      </c>
      <c r="AW41" s="6">
        <v>0</v>
      </c>
      <c r="AX41" s="6">
        <v>0</v>
      </c>
      <c r="AY41" s="6">
        <f t="shared" si="45"/>
        <v>0</v>
      </c>
      <c r="BA41" s="6">
        <v>0</v>
      </c>
      <c r="BB41" s="6">
        <v>0</v>
      </c>
      <c r="BC41" s="6">
        <f t="shared" si="46"/>
        <v>0</v>
      </c>
      <c r="BE41" s="6">
        <v>42</v>
      </c>
      <c r="BF41" s="6">
        <v>0</v>
      </c>
      <c r="BG41" s="6">
        <f t="shared" si="47"/>
        <v>42</v>
      </c>
      <c r="BH41" s="6"/>
      <c r="BJ41" s="13">
        <f t="shared" si="53"/>
        <v>26</v>
      </c>
      <c r="BK41" s="13">
        <v>547</v>
      </c>
      <c r="BL41" s="2" t="s">
        <v>9</v>
      </c>
      <c r="BM41" s="16">
        <f t="shared" si="48"/>
        <v>42</v>
      </c>
      <c r="BN41" s="16">
        <f t="shared" si="48"/>
        <v>0</v>
      </c>
      <c r="BO41" s="15"/>
      <c r="BP41" s="6">
        <f t="shared" si="49"/>
        <v>42</v>
      </c>
      <c r="BR41" s="6"/>
      <c r="BS41" s="6"/>
      <c r="BU41" s="6"/>
      <c r="BW41" s="6"/>
      <c r="BX41" s="6"/>
      <c r="BZ41" s="6"/>
    </row>
    <row r="42" spans="1:90" s="2" customFormat="1" ht="11.25">
      <c r="A42" s="13">
        <f t="shared" si="50"/>
        <v>27</v>
      </c>
      <c r="C42" s="2" t="s">
        <v>8</v>
      </c>
      <c r="D42" s="14">
        <f>SUM(D36:D41)</f>
        <v>1466537</v>
      </c>
      <c r="E42" s="14">
        <f>SUM(E36:E41)</f>
        <v>0</v>
      </c>
      <c r="F42" s="14">
        <f>SUM(F36:F41)</f>
        <v>1466537</v>
      </c>
      <c r="H42" s="14">
        <f>SUM(H36:H41)</f>
        <v>1623886</v>
      </c>
      <c r="I42" s="14">
        <f>SUM(I36:I41)</f>
        <v>0</v>
      </c>
      <c r="J42" s="14">
        <f>SUM(J36:J41)</f>
        <v>1623886</v>
      </c>
      <c r="L42" s="14">
        <f>SUM(L36:L41)</f>
        <v>742528</v>
      </c>
      <c r="M42" s="14">
        <f>SUM(M36:M41)</f>
        <v>0</v>
      </c>
      <c r="N42" s="14">
        <f>SUM(N36:N41)</f>
        <v>742528</v>
      </c>
      <c r="P42" s="14">
        <f>SUM(P36:P41)</f>
        <v>903433</v>
      </c>
      <c r="Q42" s="14">
        <f>SUM(Q36:Q41)</f>
        <v>0</v>
      </c>
      <c r="R42" s="14">
        <f>SUM(R36:R41)</f>
        <v>903433</v>
      </c>
      <c r="V42" s="13">
        <f t="shared" si="51"/>
        <v>27</v>
      </c>
      <c r="X42" s="2" t="s">
        <v>8</v>
      </c>
      <c r="Y42" s="14">
        <f>SUM(Y36:Y41)</f>
        <v>1920692</v>
      </c>
      <c r="Z42" s="14">
        <f>SUM(Z36:Z41)</f>
        <v>0</v>
      </c>
      <c r="AA42" s="14">
        <f>SUM(AA36:AA41)</f>
        <v>1920692</v>
      </c>
      <c r="AC42" s="14">
        <f>SUM(AC36:AC41)</f>
        <v>2293616</v>
      </c>
      <c r="AD42" s="14">
        <f>SUM(AD36:AD41)</f>
        <v>0</v>
      </c>
      <c r="AE42" s="14">
        <f>SUM(AE36:AE41)</f>
        <v>2293616</v>
      </c>
      <c r="AG42" s="14">
        <f>SUM(AG36:AG41)</f>
        <v>2747929</v>
      </c>
      <c r="AH42" s="14">
        <f>SUM(AH36:AH41)</f>
        <v>0</v>
      </c>
      <c r="AI42" s="14">
        <f>SUM(AI36:AI41)</f>
        <v>2747929</v>
      </c>
      <c r="AK42" s="14">
        <f>SUM(AK36:AK41)</f>
        <v>2217448</v>
      </c>
      <c r="AL42" s="14">
        <f>SUM(AL36:AL41)</f>
        <v>0</v>
      </c>
      <c r="AM42" s="14">
        <f>SUM(AM36:AM41)</f>
        <v>2217448</v>
      </c>
      <c r="AP42" s="13">
        <f t="shared" si="52"/>
        <v>27</v>
      </c>
      <c r="AR42" s="2" t="s">
        <v>8</v>
      </c>
      <c r="AS42" s="14">
        <f>SUM(AS36:AS41)</f>
        <v>1330748</v>
      </c>
      <c r="AT42" s="14">
        <f>SUM(AT36:AT41)</f>
        <v>0</v>
      </c>
      <c r="AU42" s="14">
        <f>SUM(AU36:AU41)</f>
        <v>1330748</v>
      </c>
      <c r="AW42" s="14">
        <f>SUM(AW36:AW41)</f>
        <v>1123963</v>
      </c>
      <c r="AX42" s="14">
        <f>SUM(AX36:AX41)</f>
        <v>0</v>
      </c>
      <c r="AY42" s="14">
        <f>SUM(AY36:AY41)</f>
        <v>1123963</v>
      </c>
      <c r="BA42" s="14">
        <f>SUM(BA36:BA41)</f>
        <v>979833</v>
      </c>
      <c r="BB42" s="14">
        <f>SUM(BB36:BB41)</f>
        <v>0</v>
      </c>
      <c r="BC42" s="14">
        <f>SUM(BC36:BC41)</f>
        <v>979833</v>
      </c>
      <c r="BE42" s="14">
        <f>SUM(BE36:BE41)</f>
        <v>1464225</v>
      </c>
      <c r="BF42" s="14">
        <f>SUM(BF36:BF41)</f>
        <v>0</v>
      </c>
      <c r="BG42" s="14">
        <f>SUM(BG36:BG41)</f>
        <v>1464225</v>
      </c>
      <c r="BH42" s="6"/>
      <c r="BJ42" s="13">
        <f>+BJ41+1</f>
        <v>27</v>
      </c>
      <c r="BL42" s="2" t="s">
        <v>8</v>
      </c>
      <c r="BM42" s="14">
        <f>SUM(BM36:BM41)</f>
        <v>18814838</v>
      </c>
      <c r="BN42" s="14">
        <f>SUM(BN38:BN39)</f>
        <v>0</v>
      </c>
      <c r="BO42" s="15"/>
      <c r="BP42" s="14">
        <f>SUM(BP36:BP41)</f>
        <v>18814838</v>
      </c>
      <c r="BR42" s="6"/>
      <c r="BS42" s="6"/>
      <c r="BU42" s="6"/>
      <c r="BW42" s="6"/>
      <c r="BX42" s="6"/>
      <c r="BZ42" s="6"/>
    </row>
    <row r="43" spans="1:90" s="2" customFormat="1" ht="11.25">
      <c r="D43" s="6"/>
      <c r="E43" s="6"/>
      <c r="F43" s="6"/>
      <c r="H43" s="6"/>
      <c r="I43" s="6"/>
      <c r="J43" s="6"/>
      <c r="L43" s="6"/>
      <c r="M43" s="6"/>
      <c r="N43" s="6"/>
      <c r="P43" s="6"/>
      <c r="Q43" s="6"/>
      <c r="R43" s="6"/>
      <c r="Y43" s="6"/>
      <c r="Z43" s="6"/>
      <c r="AA43" s="6"/>
      <c r="AC43" s="6"/>
      <c r="AD43" s="6"/>
      <c r="AE43" s="6"/>
      <c r="AG43" s="6"/>
      <c r="AH43" s="6"/>
      <c r="AI43" s="6"/>
      <c r="AK43" s="6"/>
      <c r="AL43" s="6"/>
      <c r="AM43" s="6"/>
      <c r="AS43" s="6"/>
      <c r="AT43" s="6"/>
      <c r="AU43" s="6"/>
      <c r="AW43" s="6"/>
      <c r="AX43" s="6"/>
      <c r="AY43" s="6"/>
      <c r="BA43" s="6"/>
      <c r="BB43" s="6"/>
      <c r="BC43" s="6"/>
      <c r="BE43" s="6"/>
      <c r="BF43" s="6"/>
      <c r="BG43" s="6"/>
      <c r="BH43" s="6"/>
      <c r="BM43" s="6"/>
      <c r="BN43" s="6"/>
      <c r="BP43" s="6"/>
      <c r="BR43" s="6"/>
      <c r="BS43" s="6"/>
      <c r="BU43" s="6"/>
      <c r="BW43" s="6"/>
      <c r="BX43" s="6"/>
      <c r="BZ43" s="6"/>
    </row>
    <row r="44" spans="1:90" s="2" customFormat="1" ht="12" thickBot="1">
      <c r="A44" s="13">
        <f>A42+1</f>
        <v>28</v>
      </c>
      <c r="C44" s="2" t="s">
        <v>7</v>
      </c>
      <c r="D44" s="11">
        <f>+D19+D34+D42</f>
        <v>9806468</v>
      </c>
      <c r="E44" s="11">
        <f>+E19+E34+E42</f>
        <v>0</v>
      </c>
      <c r="F44" s="11">
        <f>+F19+F34+F42</f>
        <v>9806468</v>
      </c>
      <c r="H44" s="11">
        <f>+H19+H34+H42</f>
        <v>7268758</v>
      </c>
      <c r="I44" s="11">
        <f>+I19+I34+I42</f>
        <v>0</v>
      </c>
      <c r="J44" s="11">
        <f>+J19+J34+J42</f>
        <v>7268758</v>
      </c>
      <c r="L44" s="11">
        <f>+L19+L34+L42</f>
        <v>6826647</v>
      </c>
      <c r="M44" s="11">
        <f>+M19+M34+M42</f>
        <v>0</v>
      </c>
      <c r="N44" s="11">
        <f>+N19+N34+N42</f>
        <v>6826647</v>
      </c>
      <c r="P44" s="11">
        <f>+P19+P34+P42</f>
        <v>4731088</v>
      </c>
      <c r="Q44" s="11">
        <f>+Q19+Q34+Q42</f>
        <v>0</v>
      </c>
      <c r="R44" s="11">
        <f>+R19+R34+R42</f>
        <v>4731088</v>
      </c>
      <c r="V44" s="13">
        <f>V42+1</f>
        <v>28</v>
      </c>
      <c r="X44" s="2" t="s">
        <v>7</v>
      </c>
      <c r="Y44" s="11">
        <f>SUM(Y19,Y34,Y42)</f>
        <v>10637433</v>
      </c>
      <c r="Z44" s="11">
        <f>SUM(Z19,Z34,Z42)</f>
        <v>0</v>
      </c>
      <c r="AA44" s="11">
        <f>SUM(AA19,AA34,AA42)</f>
        <v>10637433</v>
      </c>
      <c r="AC44" s="11">
        <f>SUM(AC19,AC34,AC42)</f>
        <v>11161026</v>
      </c>
      <c r="AD44" s="11">
        <f>SUM(AD19,AD34,AD42)</f>
        <v>0</v>
      </c>
      <c r="AE44" s="11">
        <f>SUM(AE19,AE34,AE42)</f>
        <v>11161026</v>
      </c>
      <c r="AG44" s="11">
        <f>SUM(AG19,AG34,AG42)</f>
        <v>12553128</v>
      </c>
      <c r="AH44" s="11">
        <f>SUM(AH19,AH34,AH42)</f>
        <v>0</v>
      </c>
      <c r="AI44" s="11">
        <f>SUM(AI19,AI34,AI42)</f>
        <v>12553128</v>
      </c>
      <c r="AK44" s="11">
        <f>SUM(AK19,AK34,AK42)</f>
        <v>12012263</v>
      </c>
      <c r="AL44" s="11">
        <f>SUM(AL19,AL34,AL42)</f>
        <v>0</v>
      </c>
      <c r="AM44" s="11">
        <f>SUM(AM19,AM34,AM42)</f>
        <v>12012263</v>
      </c>
      <c r="AP44" s="13">
        <f>AP42+1</f>
        <v>28</v>
      </c>
      <c r="AR44" s="2" t="s">
        <v>7</v>
      </c>
      <c r="AS44" s="11">
        <f>SUM(AS19,AS34,AS42)</f>
        <v>11720929</v>
      </c>
      <c r="AT44" s="11">
        <f>SUM(AT19,AT34,AT42)</f>
        <v>0</v>
      </c>
      <c r="AU44" s="11">
        <f>SUM(AU19,AU34,AU42)</f>
        <v>11720929</v>
      </c>
      <c r="AW44" s="11">
        <f>SUM(AW19,AW34,AW42)</f>
        <v>8055690</v>
      </c>
      <c r="AX44" s="11">
        <f>SUM(AX19,AX34,AX42)</f>
        <v>0</v>
      </c>
      <c r="AY44" s="11">
        <f>SUM(AY19,AY34,AY42)</f>
        <v>8055690</v>
      </c>
      <c r="BA44" s="11">
        <f>SUM(BA19,BA34,BA42)</f>
        <v>10759894</v>
      </c>
      <c r="BB44" s="11">
        <f>SUM(BB19,BB34,BB42)</f>
        <v>0</v>
      </c>
      <c r="BC44" s="11">
        <f>SUM(BC19,BC34,BC42)</f>
        <v>10759894</v>
      </c>
      <c r="BE44" s="11">
        <f>SUM(BE19,BE34,BE42)</f>
        <v>13997822</v>
      </c>
      <c r="BF44" s="11">
        <f>SUM(BF19,BF34,BF42)</f>
        <v>0</v>
      </c>
      <c r="BG44" s="11">
        <f>SUM(BG19,BG34,BG42)</f>
        <v>13997822</v>
      </c>
      <c r="BH44" s="6"/>
      <c r="BJ44" s="13">
        <f>BJ42+1</f>
        <v>28</v>
      </c>
      <c r="BL44" s="2" t="s">
        <v>7</v>
      </c>
      <c r="BM44" s="11">
        <f>SUM(BM19,BM34,BM42)</f>
        <v>119531146</v>
      </c>
      <c r="BN44" s="11">
        <f>SUM(BN19,BN34,BN42)</f>
        <v>0</v>
      </c>
      <c r="BO44" s="12"/>
      <c r="BP44" s="11">
        <f>SUM(BP19,BP34,BP42)</f>
        <v>119531146</v>
      </c>
      <c r="BR44" s="6"/>
      <c r="BS44" s="6"/>
      <c r="BU44" s="6"/>
      <c r="BW44" s="6"/>
      <c r="BX44" s="6"/>
      <c r="BZ44" s="6"/>
      <c r="CF44" s="32" t="s">
        <v>6</v>
      </c>
      <c r="CG44" s="32" t="str">
        <f>+U45</f>
        <v>SCHEDULE I-1.1</v>
      </c>
    </row>
    <row r="45" spans="1:90" s="2" customFormat="1" ht="12" thickTop="1">
      <c r="H45" s="6"/>
      <c r="U45" s="39" t="str">
        <f>U1</f>
        <v>SCHEDULE I-1.1</v>
      </c>
      <c r="AN45" s="32" t="str">
        <f>AO2</f>
        <v>PAGE 2 OF 4</v>
      </c>
      <c r="AO45" s="32" t="str">
        <f>AO1</f>
        <v>SCHEDULE I-1.1</v>
      </c>
      <c r="BA45" s="6"/>
      <c r="BH45" s="41" t="str">
        <f>BI2</f>
        <v>PAGE 3 OF 4</v>
      </c>
      <c r="BI45" s="32" t="str">
        <f>BI1</f>
        <v>SCHEDULE I-1.1</v>
      </c>
      <c r="BW45" s="6"/>
      <c r="CF45" s="32"/>
      <c r="CG45" s="32"/>
    </row>
    <row r="46" spans="1:90" s="8" customFormat="1" ht="12.75" customHeight="1">
      <c r="B46" s="8" t="s">
        <v>4</v>
      </c>
      <c r="F46" s="9"/>
      <c r="H46" s="9"/>
      <c r="J46" s="9"/>
      <c r="N46" s="9"/>
      <c r="P46" s="9"/>
      <c r="Q46" s="9"/>
      <c r="R46" s="9"/>
      <c r="T46" s="39" t="s">
        <v>5</v>
      </c>
      <c r="U46" s="39"/>
      <c r="V46" s="9"/>
      <c r="W46" s="8" t="s">
        <v>4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32"/>
      <c r="AO46" s="32"/>
      <c r="AQ46" s="8" t="s">
        <v>4</v>
      </c>
      <c r="AR46" s="10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H46" s="39"/>
      <c r="BI46" s="32"/>
      <c r="BJ46" s="8" t="s">
        <v>4</v>
      </c>
      <c r="BL46" s="10"/>
      <c r="BP46" s="9"/>
      <c r="CF46" s="32"/>
      <c r="CG46" s="32"/>
    </row>
    <row r="47" spans="1:90">
      <c r="A47" s="2"/>
      <c r="B47" s="2"/>
      <c r="C47" s="2" t="s">
        <v>72</v>
      </c>
      <c r="T47" s="39"/>
      <c r="U47" s="39"/>
      <c r="W47" s="2"/>
      <c r="X47" s="2" t="s">
        <v>72</v>
      </c>
      <c r="AN47" s="32"/>
      <c r="AO47" s="32"/>
      <c r="AQ47" s="2"/>
      <c r="AR47" s="2" t="s">
        <v>72</v>
      </c>
      <c r="BH47" s="39"/>
      <c r="BI47" s="32"/>
      <c r="BJ47" s="2"/>
      <c r="BK47" s="2" t="s">
        <v>72</v>
      </c>
      <c r="CA47" s="2"/>
      <c r="CB47" s="2"/>
      <c r="CC47" s="2"/>
      <c r="CF47" s="32"/>
      <c r="CG47" s="32"/>
      <c r="CH47" s="2"/>
      <c r="CI47" s="2"/>
      <c r="CJ47" s="2"/>
      <c r="CK47" s="2"/>
      <c r="CL47" s="2"/>
    </row>
    <row r="48" spans="1:90" ht="23.25" customHeight="1">
      <c r="A48" s="2"/>
      <c r="B48" s="7" t="s">
        <v>3</v>
      </c>
      <c r="C48" s="40" t="s">
        <v>73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T48" s="39"/>
      <c r="U48" s="39"/>
      <c r="W48" s="7" t="s">
        <v>3</v>
      </c>
      <c r="X48" s="40" t="s">
        <v>73</v>
      </c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N48" s="32"/>
      <c r="AO48" s="32"/>
      <c r="AQ48" s="7" t="s">
        <v>3</v>
      </c>
      <c r="AR48" s="40" t="s">
        <v>73</v>
      </c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H48" s="39"/>
      <c r="BI48" s="32"/>
      <c r="BJ48" s="7" t="s">
        <v>3</v>
      </c>
      <c r="BK48" s="40" t="s">
        <v>73</v>
      </c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F48" s="32"/>
      <c r="CG48" s="32"/>
      <c r="CH48" s="2"/>
      <c r="CI48" s="2"/>
      <c r="CJ48" s="2"/>
      <c r="CK48" s="2"/>
      <c r="CL48" s="2"/>
    </row>
    <row r="49" spans="1:90">
      <c r="A49" s="6"/>
      <c r="B49" s="5" t="s">
        <v>1</v>
      </c>
      <c r="C49" s="2" t="s">
        <v>2</v>
      </c>
      <c r="J49" s="2"/>
      <c r="T49" s="39"/>
      <c r="U49" s="39"/>
      <c r="W49" s="5" t="s">
        <v>1</v>
      </c>
      <c r="X49" s="2" t="s">
        <v>2</v>
      </c>
      <c r="AE49" s="2"/>
      <c r="AN49" s="32"/>
      <c r="AO49" s="32"/>
      <c r="AP49" s="5"/>
      <c r="AQ49" s="5" t="s">
        <v>1</v>
      </c>
      <c r="AR49" s="2" t="s">
        <v>2</v>
      </c>
      <c r="AY49" s="2"/>
      <c r="BH49" s="39"/>
      <c r="BI49" s="32"/>
      <c r="BJ49" s="5" t="s">
        <v>1</v>
      </c>
      <c r="BK49" s="2" t="str">
        <f>+C49</f>
        <v>Includes EPNG refund for Newman, Rio Grande and Montana of $75,242, $22,174 and $25,767 respectively recorded in April 2020.</v>
      </c>
      <c r="CF49" s="32"/>
      <c r="CG49" s="32"/>
      <c r="CH49" s="2"/>
      <c r="CI49" s="2"/>
      <c r="CJ49" s="2"/>
      <c r="CK49" s="2"/>
      <c r="CL49" s="2"/>
    </row>
    <row r="50" spans="1:90">
      <c r="B50" s="5"/>
      <c r="C50" s="2" t="s">
        <v>0</v>
      </c>
      <c r="T50" s="39"/>
      <c r="U50" s="39"/>
      <c r="W50" s="5"/>
      <c r="X50" s="2" t="s">
        <v>0</v>
      </c>
      <c r="AN50" s="32"/>
      <c r="AO50" s="32"/>
      <c r="AQ50" s="5"/>
      <c r="AR50" s="2" t="s">
        <v>0</v>
      </c>
      <c r="BH50" s="39"/>
      <c r="BI50" s="32"/>
      <c r="BJ50" s="5"/>
      <c r="BK50" s="2" t="s">
        <v>0</v>
      </c>
      <c r="CF50" s="32"/>
      <c r="CG50" s="32"/>
      <c r="CH50" s="2"/>
      <c r="CI50" s="2"/>
      <c r="CJ50" s="2"/>
      <c r="CK50" s="2"/>
      <c r="CL50" s="2"/>
    </row>
    <row r="51" spans="1:90">
      <c r="T51" s="3"/>
      <c r="U51" s="3"/>
      <c r="W51" s="5"/>
      <c r="X51" s="2"/>
      <c r="AO51" s="3"/>
      <c r="CF51" s="4"/>
      <c r="CG51" s="4"/>
      <c r="CH51" s="2"/>
      <c r="CI51" s="2"/>
      <c r="CJ51" s="2"/>
      <c r="CK51" s="2"/>
      <c r="CL51" s="2"/>
    </row>
    <row r="52" spans="1:90">
      <c r="T52" s="3"/>
      <c r="U52" s="3"/>
      <c r="AO52" s="3"/>
      <c r="CF52" s="4"/>
      <c r="CG52" s="4"/>
      <c r="CH52" s="2"/>
      <c r="CI52" s="2"/>
      <c r="CJ52" s="2"/>
      <c r="CK52" s="2"/>
      <c r="CL52" s="2"/>
    </row>
    <row r="53" spans="1:90" ht="12.75" customHeight="1">
      <c r="T53" s="3"/>
      <c r="U53" s="3"/>
      <c r="X53" s="2"/>
      <c r="AO53" s="3"/>
      <c r="CF53" s="4"/>
      <c r="CG53" s="4"/>
      <c r="CI53" s="2"/>
      <c r="CJ53" s="2"/>
      <c r="CK53" s="2"/>
      <c r="CL53" s="2"/>
    </row>
    <row r="54" spans="1:90">
      <c r="T54" s="3"/>
      <c r="U54" s="3"/>
      <c r="AO54" s="3"/>
      <c r="CF54" s="4"/>
      <c r="CG54" s="4"/>
      <c r="CI54" s="2"/>
      <c r="CJ54" s="2"/>
      <c r="CK54" s="2"/>
      <c r="CL54" s="2"/>
    </row>
    <row r="55" spans="1:90" ht="12.75" customHeight="1">
      <c r="T55" s="3"/>
      <c r="U55" s="3"/>
      <c r="AO55" s="3"/>
      <c r="CF55" s="4"/>
      <c r="CG55" s="4"/>
      <c r="CI55" s="2"/>
      <c r="CJ55" s="2"/>
      <c r="CK55" s="2"/>
      <c r="CL55" s="2"/>
    </row>
    <row r="56" spans="1:90">
      <c r="T56" s="3"/>
      <c r="U56" s="3"/>
      <c r="AO56" s="3"/>
      <c r="CF56" s="4"/>
      <c r="CG56" s="4"/>
      <c r="CI56" s="2"/>
      <c r="CJ56" s="2"/>
      <c r="CK56" s="2"/>
      <c r="CL56" s="2"/>
    </row>
    <row r="57" spans="1:90">
      <c r="T57" s="3"/>
      <c r="U57" s="3"/>
      <c r="AO57" s="3"/>
      <c r="CG57" s="3"/>
      <c r="CI57" s="2"/>
      <c r="CJ57" s="2"/>
    </row>
    <row r="58" spans="1:90">
      <c r="T58" s="3"/>
      <c r="U58" s="3"/>
      <c r="AO58" s="3"/>
      <c r="CG58" s="3"/>
      <c r="CI58" s="2"/>
      <c r="CJ58" s="2"/>
    </row>
    <row r="59" spans="1:90" ht="12.75" customHeight="1">
      <c r="T59" s="3"/>
      <c r="U59" s="3"/>
      <c r="AO59" s="3"/>
      <c r="CG59" s="3"/>
      <c r="CI59" s="2"/>
      <c r="CJ59" s="2"/>
    </row>
    <row r="60" spans="1:90">
      <c r="T60" s="3"/>
      <c r="U60" s="3"/>
      <c r="AO60" s="3"/>
      <c r="CG60" s="3"/>
      <c r="CI60" s="2"/>
      <c r="CJ60" s="2"/>
    </row>
    <row r="61" spans="1:90">
      <c r="T61" s="3"/>
      <c r="U61" s="3"/>
      <c r="AO61" s="3"/>
      <c r="CG61" s="3"/>
      <c r="CI61" s="2"/>
      <c r="CJ61" s="2"/>
    </row>
    <row r="62" spans="1:90">
      <c r="T62" s="3"/>
      <c r="U62" s="3"/>
      <c r="AO62" s="3"/>
      <c r="CG62" s="3"/>
      <c r="CI62" s="2"/>
      <c r="CJ62" s="2"/>
    </row>
    <row r="63" spans="1:90">
      <c r="CI63" s="2"/>
      <c r="CJ63" s="2"/>
    </row>
    <row r="64" spans="1:90">
      <c r="CI64" s="2"/>
      <c r="CJ64" s="2"/>
    </row>
    <row r="65" spans="86:90">
      <c r="CI65" s="2"/>
      <c r="CJ65" s="2"/>
    </row>
    <row r="66" spans="86:90">
      <c r="CH66" s="2"/>
      <c r="CI66" s="2"/>
      <c r="CJ66" s="2"/>
    </row>
    <row r="67" spans="86:90">
      <c r="CH67" s="2"/>
      <c r="CI67" s="2"/>
      <c r="CJ67" s="2"/>
    </row>
    <row r="68" spans="86:90">
      <c r="CH68" s="2"/>
      <c r="CI68" s="2"/>
      <c r="CJ68" s="2"/>
    </row>
    <row r="69" spans="86:90">
      <c r="CH69" s="2"/>
      <c r="CI69" s="2"/>
      <c r="CJ69" s="2"/>
    </row>
    <row r="70" spans="86:90">
      <c r="CH70" s="2"/>
      <c r="CI70" s="2"/>
      <c r="CJ70" s="2"/>
      <c r="CK70" s="2"/>
      <c r="CL70" s="2"/>
    </row>
    <row r="71" spans="86:90">
      <c r="CH71" s="2"/>
      <c r="CI71" s="2"/>
      <c r="CJ71" s="2"/>
      <c r="CK71" s="2"/>
      <c r="CL71" s="2"/>
    </row>
    <row r="72" spans="86:90">
      <c r="CH72" s="2"/>
      <c r="CI72" s="2"/>
      <c r="CJ72" s="2"/>
      <c r="CK72" s="2"/>
      <c r="CL72" s="2"/>
    </row>
    <row r="73" spans="86:90">
      <c r="CH73" s="2"/>
      <c r="CI73" s="2"/>
      <c r="CJ73" s="2"/>
      <c r="CK73" s="2"/>
      <c r="CL73" s="2"/>
    </row>
    <row r="74" spans="86:90">
      <c r="CH74" s="2"/>
      <c r="CI74" s="2"/>
      <c r="CJ74" s="2"/>
      <c r="CK74" s="2"/>
      <c r="CL74" s="2"/>
    </row>
    <row r="75" spans="86:90">
      <c r="CH75" s="2"/>
      <c r="CI75" s="2"/>
      <c r="CJ75" s="2"/>
      <c r="CK75" s="2"/>
      <c r="CL75" s="2"/>
    </row>
    <row r="76" spans="86:90">
      <c r="CH76" s="2"/>
      <c r="CI76" s="2"/>
      <c r="CJ76" s="2"/>
      <c r="CK76" s="2"/>
      <c r="CL76" s="2"/>
    </row>
    <row r="77" spans="86:90">
      <c r="CH77" s="2"/>
      <c r="CI77" s="2"/>
      <c r="CJ77" s="2"/>
      <c r="CK77" s="2"/>
      <c r="CL77" s="2"/>
    </row>
    <row r="78" spans="86:90">
      <c r="CH78" s="2"/>
      <c r="CI78" s="2"/>
      <c r="CJ78" s="2"/>
      <c r="CK78" s="2"/>
      <c r="CL78" s="2"/>
    </row>
    <row r="79" spans="86:90">
      <c r="CH79" s="2"/>
      <c r="CI79" s="2"/>
      <c r="CJ79" s="2"/>
      <c r="CK79" s="2"/>
      <c r="CL79" s="2"/>
    </row>
    <row r="80" spans="86:90">
      <c r="CH80" s="2"/>
      <c r="CI80" s="2"/>
      <c r="CJ80" s="2"/>
      <c r="CK80" s="2"/>
      <c r="CL80" s="2"/>
    </row>
    <row r="81" spans="86:90">
      <c r="CH81" s="2"/>
      <c r="CI81" s="2"/>
      <c r="CJ81" s="2"/>
      <c r="CK81" s="2"/>
      <c r="CL81" s="2"/>
    </row>
    <row r="82" spans="86:90">
      <c r="CH82" s="2"/>
      <c r="CI82" s="2"/>
      <c r="CJ82" s="2"/>
      <c r="CK82" s="2"/>
      <c r="CL82" s="2"/>
    </row>
    <row r="83" spans="86:90">
      <c r="CH83" s="2"/>
      <c r="CI83" s="2"/>
      <c r="CJ83" s="2"/>
      <c r="CK83" s="2"/>
      <c r="CL83" s="2"/>
    </row>
    <row r="84" spans="86:90">
      <c r="CH84" s="2"/>
      <c r="CI84" s="2"/>
      <c r="CJ84" s="2"/>
      <c r="CK84" s="2"/>
      <c r="CL84" s="2"/>
    </row>
    <row r="85" spans="86:90">
      <c r="CH85" s="2"/>
      <c r="CI85" s="2"/>
      <c r="CJ85" s="2"/>
      <c r="CK85" s="2"/>
      <c r="CL85" s="2"/>
    </row>
    <row r="86" spans="86:90">
      <c r="CH86" s="2"/>
      <c r="CI86" s="2"/>
      <c r="CJ86" s="2"/>
      <c r="CK86" s="2"/>
      <c r="CL86" s="2"/>
    </row>
    <row r="87" spans="86:90">
      <c r="CH87" s="2"/>
      <c r="CI87" s="2"/>
      <c r="CJ87" s="2"/>
      <c r="CK87" s="2"/>
      <c r="CL87" s="2"/>
    </row>
    <row r="88" spans="86:90">
      <c r="CH88" s="2"/>
      <c r="CI88" s="2"/>
      <c r="CJ88" s="2"/>
      <c r="CK88" s="2"/>
      <c r="CL88" s="2"/>
    </row>
    <row r="89" spans="86:90">
      <c r="CH89" s="2"/>
      <c r="CI89" s="2"/>
      <c r="CJ89" s="2"/>
      <c r="CK89" s="2"/>
      <c r="CL89" s="2"/>
    </row>
    <row r="90" spans="86:90">
      <c r="CH90" s="2"/>
      <c r="CI90" s="2"/>
      <c r="CJ90" s="2"/>
      <c r="CK90" s="2"/>
      <c r="CL90" s="2"/>
    </row>
    <row r="91" spans="86:90">
      <c r="CH91" s="2"/>
      <c r="CI91" s="2"/>
      <c r="CJ91" s="2"/>
      <c r="CK91" s="2"/>
      <c r="CL91" s="2"/>
    </row>
  </sheetData>
  <mergeCells count="27">
    <mergeCell ref="CG44:CG50"/>
    <mergeCell ref="BE8:BG8"/>
    <mergeCell ref="T46:T50"/>
    <mergeCell ref="C48:M48"/>
    <mergeCell ref="X48:AH48"/>
    <mergeCell ref="AR48:BB48"/>
    <mergeCell ref="BK48:BZ48"/>
    <mergeCell ref="U45:U50"/>
    <mergeCell ref="AN45:AN50"/>
    <mergeCell ref="AO45:AO50"/>
    <mergeCell ref="BH45:BH50"/>
    <mergeCell ref="BI45:BI50"/>
    <mergeCell ref="AC8:AE8"/>
    <mergeCell ref="BM8:BP8"/>
    <mergeCell ref="BR8:BU8"/>
    <mergeCell ref="BW8:BZ8"/>
    <mergeCell ref="CF44:CF50"/>
    <mergeCell ref="D8:F8"/>
    <mergeCell ref="H8:J8"/>
    <mergeCell ref="L8:N8"/>
    <mergeCell ref="P8:R8"/>
    <mergeCell ref="Y8:AA8"/>
    <mergeCell ref="AG8:AI8"/>
    <mergeCell ref="AK8:AM8"/>
    <mergeCell ref="AS8:AU8"/>
    <mergeCell ref="AW8:AY8"/>
    <mergeCell ref="BA8:BC8"/>
  </mergeCells>
  <pageMargins left="0.75" right="0.25" top="1" bottom="0.25" header="0.24" footer="0"/>
  <pageSetup scale="68" fitToWidth="4" fitToHeight="4" orientation="landscape" r:id="rId1"/>
  <headerFooter alignWithMargins="0"/>
  <colBreaks count="3" manualBreakCount="3">
    <brk id="21" max="67" man="1"/>
    <brk id="41" max="67" man="1"/>
    <brk id="61" max="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I-1.1</vt:lpstr>
      <vt:lpstr>'I-1.1'!Print_Area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Chacon, Emily</dc:creator>
  <cp:lastModifiedBy>Valdespino Gloria</cp:lastModifiedBy>
  <cp:lastPrinted>2021-05-17T17:43:03Z</cp:lastPrinted>
  <dcterms:created xsi:type="dcterms:W3CDTF">2021-02-24T14:31:34Z</dcterms:created>
  <dcterms:modified xsi:type="dcterms:W3CDTF">2021-05-17T17:43:11Z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{247BDCA6-5888-4A1E-A164-0C1A60F71784}</vt:lpwstr>
  </property>
</Properties>
</file>