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 codeName="ThisWorkbook" defaultThemeVersion="124226"/>
  <xr:revisionPtr revIDLastSave="0" documentId="13_ncr:1_{46C95DB7-EF02-4B97-B865-3073450BBB41}" xr6:coauthVersionLast="45" xr6:coauthVersionMax="45" xr10:uidLastSave="{00000000-0000-0000-0000-000000000000}"/>
  <bookViews>
    <workbookView xWindow="-110" yWindow="-110" windowWidth="19420" windowHeight="10420" tabRatio="849" activeTab="3" xr2:uid="{00000000-000D-0000-FFFF-FFFF00000000}"/>
  </bookViews>
  <sheets>
    <sheet name="2017 Schedule" sheetId="55" r:id="rId1"/>
    <sheet name="2017 Chart" sheetId="56" r:id="rId2"/>
    <sheet name="2018 Schedule" sheetId="81" r:id="rId3"/>
    <sheet name="2018 Chart" sheetId="82" r:id="rId4"/>
    <sheet name="2019 Schedule" sheetId="84" r:id="rId5"/>
    <sheet name="2019 Chart" sheetId="85" r:id="rId6"/>
  </sheets>
  <externalReferences>
    <externalReference r:id="rId7"/>
  </externalReferences>
  <definedNames>
    <definedName name="load1">'[1]2004 Load data'!$G$6:$G$749</definedName>
    <definedName name="_xlnm.Print_Area" localSheetId="1">'2017 Chart'!$A$1:$I$42</definedName>
    <definedName name="_xlnm.Print_Area" localSheetId="0">'2017 Schedule'!$A$1:$I$71</definedName>
    <definedName name="_xlnm.Print_Area" localSheetId="3">'2018 Chart'!$A$1:$I$42</definedName>
    <definedName name="_xlnm.Print_Area" localSheetId="2">'2018 Schedule'!$A$1:$I$71</definedName>
    <definedName name="_xlnm.Print_Area" localSheetId="5">'2019 Chart'!$A$1:$I$42</definedName>
    <definedName name="_xlnm.Print_Area" localSheetId="4">'2019 Schedule'!$A$1:$I$71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85" l="1"/>
  <c r="A5" i="85"/>
  <c r="A4" i="85"/>
  <c r="A3" i="85"/>
  <c r="A2" i="85"/>
  <c r="A1" i="85"/>
  <c r="A2" i="82"/>
  <c r="A3" i="82"/>
  <c r="A4" i="82"/>
  <c r="A5" i="82"/>
  <c r="A6" i="82"/>
  <c r="A1" i="82"/>
  <c r="A2" i="56"/>
  <c r="A3" i="56"/>
  <c r="A4" i="56"/>
  <c r="A5" i="56"/>
  <c r="A6" i="56"/>
  <c r="A1" i="56"/>
  <c r="H15" i="84" l="1"/>
  <c r="A20" i="84"/>
  <c r="H13" i="84"/>
  <c r="H13" i="81"/>
  <c r="H13" i="55"/>
  <c r="A21" i="84" l="1"/>
  <c r="A20" i="81"/>
  <c r="I20" i="84" l="1"/>
  <c r="I21" i="84" s="1"/>
  <c r="A22" i="84"/>
  <c r="D20" i="84"/>
  <c r="H15" i="81"/>
  <c r="A20" i="55"/>
  <c r="D21" i="84" l="1"/>
  <c r="I22" i="84"/>
  <c r="A23" i="84"/>
  <c r="F20" i="84"/>
  <c r="A21" i="81"/>
  <c r="H15" i="55"/>
  <c r="A21" i="55"/>
  <c r="A24" i="84" l="1"/>
  <c r="I23" i="84"/>
  <c r="F21" i="84"/>
  <c r="D22" i="84"/>
  <c r="A22" i="81"/>
  <c r="I20" i="81"/>
  <c r="I21" i="81" s="1"/>
  <c r="D20" i="81"/>
  <c r="D21" i="81"/>
  <c r="A22" i="55"/>
  <c r="F22" i="84" l="1"/>
  <c r="D23" i="84"/>
  <c r="I24" i="84"/>
  <c r="A25" i="84"/>
  <c r="A23" i="81"/>
  <c r="I22" i="81"/>
  <c r="F20" i="81"/>
  <c r="D22" i="81"/>
  <c r="A23" i="55"/>
  <c r="I20" i="55"/>
  <c r="I21" i="55" s="1"/>
  <c r="I22" i="55" s="1"/>
  <c r="D20" i="55"/>
  <c r="D21" i="55"/>
  <c r="F23" i="84" l="1"/>
  <c r="A26" i="84"/>
  <c r="I25" i="84"/>
  <c r="D24" i="84"/>
  <c r="I23" i="55"/>
  <c r="A24" i="81"/>
  <c r="I23" i="81"/>
  <c r="F21" i="81"/>
  <c r="D23" i="81"/>
  <c r="F20" i="55"/>
  <c r="A24" i="55"/>
  <c r="D22" i="55"/>
  <c r="I24" i="55" l="1"/>
  <c r="D25" i="84"/>
  <c r="I26" i="84"/>
  <c r="A27" i="84"/>
  <c r="F24" i="84"/>
  <c r="A25" i="81"/>
  <c r="I24" i="81"/>
  <c r="F22" i="81"/>
  <c r="D24" i="81"/>
  <c r="F21" i="55"/>
  <c r="D23" i="55"/>
  <c r="A25" i="55"/>
  <c r="I25" i="55" l="1"/>
  <c r="F25" i="84"/>
  <c r="A28" i="84"/>
  <c r="I27" i="84"/>
  <c r="D26" i="84"/>
  <c r="I25" i="81"/>
  <c r="A26" i="81"/>
  <c r="F23" i="81"/>
  <c r="D25" i="81"/>
  <c r="F22" i="55"/>
  <c r="D24" i="55"/>
  <c r="A26" i="55"/>
  <c r="I26" i="55" l="1"/>
  <c r="F26" i="84"/>
  <c r="D27" i="84"/>
  <c r="I28" i="84"/>
  <c r="A29" i="84"/>
  <c r="D26" i="81"/>
  <c r="A27" i="81"/>
  <c r="F24" i="81"/>
  <c r="F23" i="55"/>
  <c r="D25" i="55"/>
  <c r="A27" i="55"/>
  <c r="I27" i="55" l="1"/>
  <c r="A30" i="84"/>
  <c r="I29" i="84"/>
  <c r="F27" i="84"/>
  <c r="D28" i="84"/>
  <c r="A28" i="81"/>
  <c r="I26" i="81"/>
  <c r="F25" i="81"/>
  <c r="D26" i="55"/>
  <c r="A28" i="55"/>
  <c r="F24" i="55"/>
  <c r="I28" i="55" l="1"/>
  <c r="D29" i="84"/>
  <c r="I30" i="84"/>
  <c r="A31" i="84"/>
  <c r="F28" i="84"/>
  <c r="A29" i="81"/>
  <c r="I27" i="81"/>
  <c r="I28" i="81" s="1"/>
  <c r="D27" i="81"/>
  <c r="F26" i="81"/>
  <c r="D28" i="81"/>
  <c r="F25" i="55"/>
  <c r="D27" i="55"/>
  <c r="A29" i="55"/>
  <c r="I29" i="55" s="1"/>
  <c r="A30" i="81" l="1"/>
  <c r="A32" i="84"/>
  <c r="I31" i="84"/>
  <c r="F29" i="84"/>
  <c r="D30" i="84"/>
  <c r="I29" i="81"/>
  <c r="D29" i="81"/>
  <c r="F27" i="81"/>
  <c r="D28" i="55"/>
  <c r="A30" i="55"/>
  <c r="I30" i="55" s="1"/>
  <c r="F26" i="55"/>
  <c r="I30" i="81" l="1"/>
  <c r="A31" i="81"/>
  <c r="I32" i="84"/>
  <c r="A33" i="84"/>
  <c r="F30" i="84"/>
  <c r="D31" i="84"/>
  <c r="F28" i="81"/>
  <c r="D30" i="81"/>
  <c r="F27" i="55"/>
  <c r="D29" i="55"/>
  <c r="A31" i="55"/>
  <c r="I31" i="55" s="1"/>
  <c r="I31" i="81" l="1"/>
  <c r="A32" i="81"/>
  <c r="F31" i="84"/>
  <c r="A34" i="84"/>
  <c r="I33" i="84"/>
  <c r="D32" i="84"/>
  <c r="D31" i="81"/>
  <c r="F29" i="81"/>
  <c r="D30" i="55"/>
  <c r="A32" i="55"/>
  <c r="I32" i="55" s="1"/>
  <c r="F28" i="55"/>
  <c r="I32" i="81" l="1"/>
  <c r="A33" i="81"/>
  <c r="F32" i="84"/>
  <c r="D33" i="84"/>
  <c r="I34" i="84"/>
  <c r="A35" i="84"/>
  <c r="F30" i="81"/>
  <c r="D32" i="81"/>
  <c r="F29" i="55"/>
  <c r="D31" i="55"/>
  <c r="A33" i="55"/>
  <c r="I33" i="55" s="1"/>
  <c r="I33" i="81" l="1"/>
  <c r="A34" i="81"/>
  <c r="A36" i="84"/>
  <c r="I35" i="84"/>
  <c r="D34" i="84"/>
  <c r="F33" i="84"/>
  <c r="D33" i="81"/>
  <c r="F31" i="81"/>
  <c r="D32" i="55"/>
  <c r="A34" i="55"/>
  <c r="I34" i="55" s="1"/>
  <c r="F30" i="55"/>
  <c r="I34" i="81" l="1"/>
  <c r="A35" i="81"/>
  <c r="F34" i="84"/>
  <c r="I36" i="84"/>
  <c r="A37" i="84"/>
  <c r="D35" i="84"/>
  <c r="F32" i="81"/>
  <c r="D34" i="81"/>
  <c r="A36" i="81"/>
  <c r="F31" i="55"/>
  <c r="D33" i="55"/>
  <c r="A35" i="55"/>
  <c r="I35" i="55" s="1"/>
  <c r="I35" i="81" l="1"/>
  <c r="I36" i="81" s="1"/>
  <c r="A38" i="84"/>
  <c r="I37" i="84"/>
  <c r="D36" i="84"/>
  <c r="F35" i="84"/>
  <c r="D35" i="81"/>
  <c r="A37" i="81"/>
  <c r="F33" i="81"/>
  <c r="D34" i="55"/>
  <c r="A36" i="55"/>
  <c r="I36" i="55" s="1"/>
  <c r="F32" i="55"/>
  <c r="F36" i="84" l="1"/>
  <c r="I38" i="84"/>
  <c r="A39" i="84"/>
  <c r="D37" i="84"/>
  <c r="F34" i="81"/>
  <c r="D36" i="81"/>
  <c r="A38" i="81"/>
  <c r="I37" i="81"/>
  <c r="F33" i="55"/>
  <c r="D35" i="55"/>
  <c r="A37" i="55"/>
  <c r="I37" i="55" s="1"/>
  <c r="D38" i="84" l="1"/>
  <c r="F37" i="84"/>
  <c r="A40" i="84"/>
  <c r="I39" i="84"/>
  <c r="D37" i="81"/>
  <c r="A39" i="81"/>
  <c r="I38" i="81"/>
  <c r="F35" i="81"/>
  <c r="D36" i="55"/>
  <c r="A38" i="55"/>
  <c r="I38" i="55" s="1"/>
  <c r="F34" i="55"/>
  <c r="F38" i="84" l="1"/>
  <c r="I40" i="84"/>
  <c r="A41" i="84"/>
  <c r="D39" i="84"/>
  <c r="F36" i="81"/>
  <c r="D38" i="81"/>
  <c r="A40" i="81"/>
  <c r="I39" i="81"/>
  <c r="F35" i="55"/>
  <c r="D37" i="55"/>
  <c r="A39" i="55"/>
  <c r="I39" i="55" s="1"/>
  <c r="F39" i="84" l="1"/>
  <c r="D40" i="84"/>
  <c r="A42" i="84"/>
  <c r="I41" i="84"/>
  <c r="D39" i="81"/>
  <c r="A41" i="81"/>
  <c r="I40" i="81"/>
  <c r="F37" i="81"/>
  <c r="D38" i="55"/>
  <c r="A40" i="55"/>
  <c r="I40" i="55" s="1"/>
  <c r="F36" i="55"/>
  <c r="I42" i="84" l="1"/>
  <c r="A43" i="84"/>
  <c r="D41" i="84"/>
  <c r="F40" i="84"/>
  <c r="F38" i="81"/>
  <c r="D40" i="81"/>
  <c r="A42" i="81"/>
  <c r="I41" i="81"/>
  <c r="F37" i="55"/>
  <c r="D39" i="55"/>
  <c r="A41" i="55"/>
  <c r="I41" i="55" s="1"/>
  <c r="D42" i="84" l="1"/>
  <c r="F41" i="84"/>
  <c r="A44" i="84"/>
  <c r="I43" i="84"/>
  <c r="D41" i="81"/>
  <c r="A43" i="81"/>
  <c r="I42" i="81"/>
  <c r="F39" i="81"/>
  <c r="D40" i="55"/>
  <c r="A42" i="55"/>
  <c r="I42" i="55" s="1"/>
  <c r="F38" i="55"/>
  <c r="D43" i="84" l="1"/>
  <c r="I44" i="84"/>
  <c r="A45" i="84"/>
  <c r="F42" i="84"/>
  <c r="F40" i="81"/>
  <c r="D42" i="81"/>
  <c r="A44" i="81"/>
  <c r="I43" i="81"/>
  <c r="F39" i="55"/>
  <c r="D41" i="55"/>
  <c r="A43" i="55"/>
  <c r="I43" i="55" s="1"/>
  <c r="D44" i="84" l="1"/>
  <c r="A46" i="84"/>
  <c r="I45" i="84"/>
  <c r="F43" i="84"/>
  <c r="D43" i="81"/>
  <c r="A45" i="81"/>
  <c r="I44" i="81"/>
  <c r="F41" i="81"/>
  <c r="D42" i="55"/>
  <c r="A44" i="55"/>
  <c r="I44" i="55" s="1"/>
  <c r="F40" i="55"/>
  <c r="D45" i="84" l="1"/>
  <c r="I46" i="84"/>
  <c r="A47" i="84"/>
  <c r="F44" i="84"/>
  <c r="D45" i="81"/>
  <c r="F42" i="81"/>
  <c r="D44" i="81"/>
  <c r="A46" i="81"/>
  <c r="F41" i="55"/>
  <c r="D43" i="55"/>
  <c r="A45" i="55"/>
  <c r="I45" i="55" s="1"/>
  <c r="A48" i="84" l="1"/>
  <c r="I47" i="84"/>
  <c r="F45" i="84"/>
  <c r="D46" i="84"/>
  <c r="I45" i="81"/>
  <c r="I46" i="81" s="1"/>
  <c r="A47" i="81"/>
  <c r="F43" i="81"/>
  <c r="D44" i="55"/>
  <c r="A46" i="55"/>
  <c r="D45" i="55"/>
  <c r="F42" i="55"/>
  <c r="I48" i="84" l="1"/>
  <c r="A49" i="84"/>
  <c r="F46" i="84"/>
  <c r="D47" i="84"/>
  <c r="I46" i="55"/>
  <c r="A47" i="55"/>
  <c r="A48" i="81"/>
  <c r="F44" i="81"/>
  <c r="D46" i="81"/>
  <c r="F43" i="55"/>
  <c r="F47" i="84" l="1"/>
  <c r="A50" i="84"/>
  <c r="I49" i="84"/>
  <c r="D48" i="84"/>
  <c r="A48" i="55"/>
  <c r="D47" i="81"/>
  <c r="I47" i="81"/>
  <c r="D48" i="81"/>
  <c r="A49" i="81"/>
  <c r="F45" i="81"/>
  <c r="F44" i="55"/>
  <c r="D46" i="55"/>
  <c r="I50" i="84" l="1"/>
  <c r="A51" i="84"/>
  <c r="D49" i="84"/>
  <c r="F48" i="84"/>
  <c r="D47" i="55"/>
  <c r="I47" i="55"/>
  <c r="A49" i="55"/>
  <c r="D49" i="81"/>
  <c r="A50" i="81"/>
  <c r="I48" i="81"/>
  <c r="F46" i="81"/>
  <c r="F45" i="55"/>
  <c r="D50" i="84" l="1"/>
  <c r="F49" i="84"/>
  <c r="A52" i="84"/>
  <c r="I51" i="84"/>
  <c r="D48" i="55"/>
  <c r="I48" i="55"/>
  <c r="D49" i="55"/>
  <c r="A50" i="55"/>
  <c r="D50" i="81"/>
  <c r="A51" i="81"/>
  <c r="I49" i="81"/>
  <c r="F47" i="81"/>
  <c r="F46" i="55"/>
  <c r="I52" i="84" l="1"/>
  <c r="A53" i="84"/>
  <c r="F50" i="84"/>
  <c r="D51" i="84"/>
  <c r="I49" i="55"/>
  <c r="D50" i="55"/>
  <c r="A51" i="55"/>
  <c r="F47" i="55"/>
  <c r="D51" i="81"/>
  <c r="A52" i="81"/>
  <c r="F48" i="81"/>
  <c r="I50" i="81"/>
  <c r="F51" i="84" l="1"/>
  <c r="A54" i="84"/>
  <c r="I53" i="84"/>
  <c r="D52" i="84"/>
  <c r="F48" i="55"/>
  <c r="I50" i="55"/>
  <c r="D51" i="55"/>
  <c r="A52" i="55"/>
  <c r="F49" i="81"/>
  <c r="D52" i="81"/>
  <c r="A53" i="81"/>
  <c r="I51" i="81"/>
  <c r="D53" i="84" l="1"/>
  <c r="I54" i="84"/>
  <c r="A55" i="84"/>
  <c r="F52" i="84"/>
  <c r="F49" i="55"/>
  <c r="I51" i="55"/>
  <c r="A53" i="55"/>
  <c r="D52" i="55"/>
  <c r="A54" i="81"/>
  <c r="D53" i="81"/>
  <c r="F50" i="81"/>
  <c r="I52" i="81"/>
  <c r="D54" i="84" l="1"/>
  <c r="A56" i="84"/>
  <c r="I55" i="84"/>
  <c r="F53" i="84"/>
  <c r="I52" i="55"/>
  <c r="F50" i="55"/>
  <c r="A54" i="55"/>
  <c r="D53" i="55"/>
  <c r="I53" i="81"/>
  <c r="F51" i="81"/>
  <c r="D54" i="81"/>
  <c r="A55" i="81"/>
  <c r="F54" i="84" l="1"/>
  <c r="D55" i="84"/>
  <c r="I56" i="84"/>
  <c r="A57" i="84"/>
  <c r="I53" i="55"/>
  <c r="F51" i="55"/>
  <c r="D54" i="55"/>
  <c r="A55" i="55"/>
  <c r="F52" i="81"/>
  <c r="D55" i="81"/>
  <c r="A56" i="81"/>
  <c r="I54" i="81"/>
  <c r="D56" i="84" l="1"/>
  <c r="A58" i="84"/>
  <c r="I57" i="84"/>
  <c r="F55" i="84"/>
  <c r="I54" i="55"/>
  <c r="F52" i="55"/>
  <c r="D55" i="55"/>
  <c r="A56" i="55"/>
  <c r="F53" i="81"/>
  <c r="I55" i="81"/>
  <c r="D56" i="81"/>
  <c r="A57" i="81"/>
  <c r="F56" i="84" l="1"/>
  <c r="D57" i="84"/>
  <c r="I58" i="84"/>
  <c r="A59" i="84"/>
  <c r="F53" i="55"/>
  <c r="I55" i="55"/>
  <c r="A57" i="55"/>
  <c r="D56" i="55"/>
  <c r="I56" i="81"/>
  <c r="A58" i="81"/>
  <c r="D57" i="81"/>
  <c r="F54" i="81"/>
  <c r="A60" i="84" l="1"/>
  <c r="I59" i="84"/>
  <c r="D58" i="84"/>
  <c r="F57" i="84"/>
  <c r="I56" i="55"/>
  <c r="F54" i="55"/>
  <c r="D57" i="55"/>
  <c r="A58" i="55"/>
  <c r="D58" i="81"/>
  <c r="A59" i="81"/>
  <c r="F55" i="81"/>
  <c r="I57" i="81"/>
  <c r="F58" i="84" l="1"/>
  <c r="I60" i="84"/>
  <c r="A61" i="84"/>
  <c r="D59" i="84"/>
  <c r="I57" i="55"/>
  <c r="F55" i="55"/>
  <c r="D58" i="55"/>
  <c r="A59" i="55"/>
  <c r="A60" i="81"/>
  <c r="D59" i="81"/>
  <c r="I58" i="81"/>
  <c r="F56" i="81"/>
  <c r="D60" i="84" l="1"/>
  <c r="F59" i="84"/>
  <c r="A62" i="84"/>
  <c r="I61" i="84"/>
  <c r="F56" i="55"/>
  <c r="I58" i="55"/>
  <c r="A60" i="55"/>
  <c r="D59" i="55"/>
  <c r="I59" i="81"/>
  <c r="F57" i="81"/>
  <c r="D60" i="81"/>
  <c r="A61" i="81"/>
  <c r="F60" i="84" l="1"/>
  <c r="D61" i="84"/>
  <c r="I62" i="84"/>
  <c r="A63" i="84"/>
  <c r="I59" i="55"/>
  <c r="F57" i="55"/>
  <c r="A61" i="55"/>
  <c r="D60" i="55"/>
  <c r="I60" i="81"/>
  <c r="F58" i="81"/>
  <c r="D61" i="81"/>
  <c r="A62" i="81"/>
  <c r="A64" i="84" l="1"/>
  <c r="I63" i="84"/>
  <c r="D62" i="84"/>
  <c r="F61" i="84"/>
  <c r="F58" i="55"/>
  <c r="I60" i="55"/>
  <c r="D61" i="55"/>
  <c r="A62" i="55"/>
  <c r="F59" i="81"/>
  <c r="A63" i="81"/>
  <c r="D62" i="81"/>
  <c r="I61" i="81"/>
  <c r="F62" i="84" l="1"/>
  <c r="I64" i="84"/>
  <c r="A65" i="84"/>
  <c r="D63" i="84"/>
  <c r="I61" i="55"/>
  <c r="F59" i="55"/>
  <c r="D62" i="55"/>
  <c r="A63" i="55"/>
  <c r="D63" i="81"/>
  <c r="A64" i="81"/>
  <c r="F60" i="81"/>
  <c r="I62" i="81"/>
  <c r="A66" i="84" l="1"/>
  <c r="I65" i="84"/>
  <c r="D64" i="84"/>
  <c r="F63" i="84"/>
  <c r="F60" i="55"/>
  <c r="I62" i="55"/>
  <c r="D63" i="55"/>
  <c r="A64" i="55"/>
  <c r="D64" i="81"/>
  <c r="A65" i="81"/>
  <c r="I63" i="81"/>
  <c r="F61" i="81"/>
  <c r="F64" i="84" l="1"/>
  <c r="I66" i="84"/>
  <c r="A67" i="84"/>
  <c r="D65" i="84"/>
  <c r="I63" i="55"/>
  <c r="F61" i="55"/>
  <c r="A65" i="55"/>
  <c r="D64" i="55"/>
  <c r="I64" i="81"/>
  <c r="F62" i="81"/>
  <c r="A66" i="81"/>
  <c r="D65" i="81"/>
  <c r="D66" i="84" l="1"/>
  <c r="F65" i="84"/>
  <c r="A68" i="84"/>
  <c r="I67" i="84"/>
  <c r="I64" i="55"/>
  <c r="F62" i="55"/>
  <c r="A66" i="55"/>
  <c r="D65" i="55"/>
  <c r="I65" i="81"/>
  <c r="D66" i="81"/>
  <c r="A67" i="81"/>
  <c r="F63" i="81"/>
  <c r="D67" i="84" l="1"/>
  <c r="I68" i="84"/>
  <c r="A69" i="84"/>
  <c r="F66" i="84"/>
  <c r="F63" i="55"/>
  <c r="I65" i="55"/>
  <c r="D66" i="55"/>
  <c r="A67" i="55"/>
  <c r="I66" i="81"/>
  <c r="A68" i="81"/>
  <c r="D67" i="81"/>
  <c r="F64" i="81"/>
  <c r="D68" i="84" l="1"/>
  <c r="F67" i="84"/>
  <c r="A70" i="84"/>
  <c r="I69" i="84"/>
  <c r="I66" i="55"/>
  <c r="F64" i="55"/>
  <c r="D67" i="55"/>
  <c r="A68" i="55"/>
  <c r="D68" i="81"/>
  <c r="A69" i="81"/>
  <c r="F65" i="81"/>
  <c r="I67" i="81"/>
  <c r="D69" i="84" l="1"/>
  <c r="D70" i="84"/>
  <c r="D71" i="84" s="1"/>
  <c r="F68" i="84"/>
  <c r="I67" i="55"/>
  <c r="F65" i="55"/>
  <c r="D68" i="55"/>
  <c r="A69" i="55"/>
  <c r="D69" i="81"/>
  <c r="A70" i="81"/>
  <c r="I68" i="81"/>
  <c r="F66" i="81"/>
  <c r="H20" i="84" l="1"/>
  <c r="H21" i="84"/>
  <c r="H22" i="84"/>
  <c r="H23" i="84"/>
  <c r="H24" i="84"/>
  <c r="H25" i="84"/>
  <c r="H26" i="84"/>
  <c r="H27" i="84"/>
  <c r="H28" i="84"/>
  <c r="H29" i="84"/>
  <c r="H30" i="84"/>
  <c r="H31" i="84"/>
  <c r="H32" i="84"/>
  <c r="H33" i="84"/>
  <c r="H34" i="84"/>
  <c r="H35" i="84"/>
  <c r="H36" i="84"/>
  <c r="H37" i="84"/>
  <c r="H38" i="84"/>
  <c r="H39" i="84"/>
  <c r="H40" i="84"/>
  <c r="H41" i="84"/>
  <c r="H42" i="84"/>
  <c r="H43" i="84"/>
  <c r="H44" i="84"/>
  <c r="H45" i="84"/>
  <c r="H46" i="84"/>
  <c r="H47" i="84"/>
  <c r="H48" i="84"/>
  <c r="H49" i="84"/>
  <c r="H50" i="84"/>
  <c r="H51" i="84"/>
  <c r="H52" i="84"/>
  <c r="H53" i="84"/>
  <c r="H54" i="84"/>
  <c r="H55" i="84"/>
  <c r="H56" i="84"/>
  <c r="H57" i="84"/>
  <c r="H58" i="84"/>
  <c r="H59" i="84"/>
  <c r="H60" i="84"/>
  <c r="H61" i="84"/>
  <c r="H62" i="84"/>
  <c r="H63" i="84"/>
  <c r="H64" i="84"/>
  <c r="H65" i="84"/>
  <c r="H66" i="84"/>
  <c r="H67" i="84"/>
  <c r="F69" i="84"/>
  <c r="H68" i="84"/>
  <c r="I70" i="84"/>
  <c r="B71" i="84"/>
  <c r="F66" i="55"/>
  <c r="I68" i="55"/>
  <c r="D69" i="55"/>
  <c r="A70" i="55"/>
  <c r="D70" i="81"/>
  <c r="I69" i="81"/>
  <c r="F67" i="81"/>
  <c r="F70" i="84" l="1"/>
  <c r="H70" i="84" s="1"/>
  <c r="H69" i="84"/>
  <c r="F67" i="55"/>
  <c r="I69" i="55"/>
  <c r="I70" i="55" s="1"/>
  <c r="D70" i="55"/>
  <c r="D71" i="55" s="1"/>
  <c r="B71" i="55"/>
  <c r="F68" i="81"/>
  <c r="I70" i="81"/>
  <c r="H20" i="55" l="1"/>
  <c r="H21" i="55"/>
  <c r="H22" i="55"/>
  <c r="H23" i="55"/>
  <c r="H24" i="55"/>
  <c r="H25" i="55"/>
  <c r="H26" i="55"/>
  <c r="H27" i="55"/>
  <c r="H28" i="55"/>
  <c r="H29" i="55"/>
  <c r="H30" i="55"/>
  <c r="H31" i="55"/>
  <c r="H32" i="55"/>
  <c r="H33" i="55"/>
  <c r="H34" i="55"/>
  <c r="H35" i="55"/>
  <c r="H36" i="55"/>
  <c r="H37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66" i="55"/>
  <c r="H67" i="55"/>
  <c r="F68" i="55"/>
  <c r="D71" i="81"/>
  <c r="H68" i="81" s="1"/>
  <c r="B71" i="81"/>
  <c r="F69" i="81"/>
  <c r="H68" i="55" l="1"/>
  <c r="F69" i="55"/>
  <c r="H20" i="81"/>
  <c r="H21" i="81"/>
  <c r="H22" i="81"/>
  <c r="H23" i="81"/>
  <c r="H24" i="81"/>
  <c r="H25" i="81"/>
  <c r="H26" i="81"/>
  <c r="H27" i="81"/>
  <c r="H28" i="81"/>
  <c r="H29" i="81"/>
  <c r="H30" i="81"/>
  <c r="H31" i="81"/>
  <c r="H32" i="81"/>
  <c r="H33" i="81"/>
  <c r="H34" i="81"/>
  <c r="H35" i="81"/>
  <c r="H36" i="81"/>
  <c r="H37" i="81"/>
  <c r="H38" i="81"/>
  <c r="H39" i="81"/>
  <c r="H40" i="81"/>
  <c r="H41" i="81"/>
  <c r="H42" i="81"/>
  <c r="H43" i="81"/>
  <c r="H44" i="81"/>
  <c r="H45" i="81"/>
  <c r="H46" i="81"/>
  <c r="H47" i="81"/>
  <c r="H48" i="81"/>
  <c r="H49" i="81"/>
  <c r="H50" i="81"/>
  <c r="H51" i="81"/>
  <c r="H52" i="81"/>
  <c r="H53" i="81"/>
  <c r="H54" i="81"/>
  <c r="H55" i="81"/>
  <c r="H56" i="81"/>
  <c r="H57" i="81"/>
  <c r="H58" i="81"/>
  <c r="H59" i="81"/>
  <c r="H60" i="81"/>
  <c r="H61" i="81"/>
  <c r="H62" i="81"/>
  <c r="H63" i="81"/>
  <c r="H64" i="81"/>
  <c r="H65" i="81"/>
  <c r="H66" i="81"/>
  <c r="H67" i="81"/>
  <c r="H69" i="81"/>
  <c r="F70" i="81"/>
  <c r="F70" i="55" l="1"/>
  <c r="H70" i="55" s="1"/>
  <c r="H69" i="55"/>
  <c r="H70" i="81"/>
</calcChain>
</file>

<file path=xl/sharedStrings.xml><?xml version="1.0" encoding="utf-8"?>
<sst xmlns="http://schemas.openxmlformats.org/spreadsheetml/2006/main" count="108" uniqueCount="38">
  <si>
    <t>Total MWH =</t>
  </si>
  <si>
    <t>Max  =</t>
  </si>
  <si>
    <t>Interval =</t>
  </si>
  <si>
    <t>Hours  =</t>
  </si>
  <si>
    <t>Min  =</t>
  </si>
  <si>
    <t>Load Fact =</t>
  </si>
  <si>
    <t xml:space="preserve">Count </t>
  </si>
  <si>
    <t>Hrs Times</t>
  </si>
  <si>
    <t xml:space="preserve">Accum </t>
  </si>
  <si>
    <t>% Total</t>
  </si>
  <si>
    <t>%</t>
  </si>
  <si>
    <t>Load</t>
  </si>
  <si>
    <t>Hrs</t>
  </si>
  <si>
    <t>Time</t>
  </si>
  <si>
    <t>EL PASO ELECTRIC COMPANY</t>
  </si>
  <si>
    <t>(a)</t>
  </si>
  <si>
    <t>(b)</t>
  </si>
  <si>
    <t>( c )</t>
  </si>
  <si>
    <t>(d)</t>
  </si>
  <si>
    <t>(e)</t>
  </si>
  <si>
    <t>(f)</t>
  </si>
  <si>
    <t>(g)</t>
  </si>
  <si>
    <t>SPONSOR:  GEORGE NOVELA</t>
  </si>
  <si>
    <t>SCHEDULE H-12.6c:  ANNUAL LOAD DURATION</t>
  </si>
  <si>
    <t>PAGE 1 OF 6</t>
  </si>
  <si>
    <t>SCHEDULE H-12.6c</t>
  </si>
  <si>
    <t>PAGE 3 OF 6</t>
  </si>
  <si>
    <t>PAGE 5 OF 6</t>
  </si>
  <si>
    <t>PAGE 2 OF 6</t>
  </si>
  <si>
    <t>PAGE 4 OF 6</t>
  </si>
  <si>
    <t>PAGE 6 OF 6</t>
  </si>
  <si>
    <t>Total</t>
  </si>
  <si>
    <t>2021 TEXAS RATE CASE FILING</t>
  </si>
  <si>
    <t>FOR THE TEST YEAR ENDED DECEMBER 31, 2020</t>
  </si>
  <si>
    <t>PREPARER:  ERIC GALVAN</t>
  </si>
  <si>
    <t>2017 Hourly Data</t>
  </si>
  <si>
    <t>2018 Hourly Data</t>
  </si>
  <si>
    <t>2019 Hourly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</si>
</sst>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-yy;@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3" fontId="5" fillId="0" borderId="0" xfId="0" applyNumberFormat="1" applyFont="1"/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center"/>
    </xf>
    <xf numFmtId="3" fontId="5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right"/>
    </xf>
    <xf numFmtId="10" fontId="5" fillId="0" borderId="0" xfId="0" applyNumberFormat="1" applyFont="1"/>
    <xf numFmtId="0" fontId="5" fillId="0" borderId="0" xfId="1" applyFont="1"/>
    <xf numFmtId="10" fontId="4" fillId="2" borderId="0" xfId="0" applyNumberFormat="1" applyFont="1" applyFill="1"/>
    <xf numFmtId="10" fontId="5" fillId="2" borderId="0" xfId="0" applyNumberFormat="1" applyFont="1" applyFill="1"/>
    <xf numFmtId="3" fontId="5" fillId="0" borderId="0" xfId="0" applyNumberFormat="1" applyFont="1" applyBorder="1"/>
    <xf numFmtId="0" fontId="5" fillId="0" borderId="0" xfId="0" applyFont="1" applyBorder="1"/>
    <xf numFmtId="164" fontId="5" fillId="0" borderId="0" xfId="0" applyNumberFormat="1" applyFont="1"/>
    <xf numFmtId="3" fontId="5" fillId="2" borderId="0" xfId="0" applyNumberFormat="1" applyFont="1" applyFill="1" applyBorder="1"/>
    <xf numFmtId="0" fontId="5" fillId="0" borderId="0" xfId="2" applyFont="1"/>
    <xf numFmtId="1" fontId="5" fillId="0" borderId="0" xfId="1" applyNumberFormat="1" applyFont="1"/>
    <xf numFmtId="3" fontId="5" fillId="0" borderId="1" xfId="0" applyNumberFormat="1" applyFont="1" applyBorder="1"/>
  </cellXfs>
  <cellStyles count="4">
    <cellStyle name="Normal" xfId="0" builtinId="0"/>
    <cellStyle name="Normal 2" xfId="2" xr:uid="{00000000-0005-0000-0000-000001000000}"/>
    <cellStyle name="Normal 3" xfId="3" xr:uid="{00000000-0005-0000-0000-000002000000}"/>
    <cellStyle name="Normal_Load_duration calc" xfId="1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9E1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E6E6E6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2017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'2017 Schedule'!$A$11</c:f>
              <c:strCache>
                <c:ptCount val="1"/>
                <c:pt idx="0">
                  <c:v>2017 Hourly Data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'2017 Schedule'!$I$20:$I$70</c:f>
              <c:numCache>
                <c:formatCode>0.00%</c:formatCode>
                <c:ptCount val="51"/>
                <c:pt idx="0">
                  <c:v>4.5662100456621003E-4</c:v>
                </c:pt>
                <c:pt idx="1">
                  <c:v>6.8493150684931507E-4</c:v>
                </c:pt>
                <c:pt idx="2">
                  <c:v>1.0273972602739727E-3</c:v>
                </c:pt>
                <c:pt idx="3">
                  <c:v>1.2557077625570778E-3</c:v>
                </c:pt>
                <c:pt idx="4">
                  <c:v>2.0547945205479454E-3</c:v>
                </c:pt>
                <c:pt idx="5">
                  <c:v>2.8538812785388131E-3</c:v>
                </c:pt>
                <c:pt idx="6">
                  <c:v>3.8812785388127853E-3</c:v>
                </c:pt>
                <c:pt idx="7">
                  <c:v>7.0776255707762558E-3</c:v>
                </c:pt>
                <c:pt idx="8">
                  <c:v>9.7031963470319629E-3</c:v>
                </c:pt>
                <c:pt idx="9">
                  <c:v>1.3242009132420091E-2</c:v>
                </c:pt>
                <c:pt idx="10">
                  <c:v>1.8264840182648401E-2</c:v>
                </c:pt>
                <c:pt idx="11">
                  <c:v>2.1689497716894976E-2</c:v>
                </c:pt>
                <c:pt idx="12">
                  <c:v>2.7625570776255708E-2</c:v>
                </c:pt>
                <c:pt idx="13">
                  <c:v>3.5273972602739727E-2</c:v>
                </c:pt>
                <c:pt idx="14">
                  <c:v>4.3264840182648402E-2</c:v>
                </c:pt>
                <c:pt idx="15">
                  <c:v>5.3196347031963472E-2</c:v>
                </c:pt>
                <c:pt idx="16">
                  <c:v>6.164383561643836E-2</c:v>
                </c:pt>
                <c:pt idx="17">
                  <c:v>7.0205479452054798E-2</c:v>
                </c:pt>
                <c:pt idx="18">
                  <c:v>8.0365296803652966E-2</c:v>
                </c:pt>
                <c:pt idx="19">
                  <c:v>8.9840182648401823E-2</c:v>
                </c:pt>
                <c:pt idx="20">
                  <c:v>0.10205479452054794</c:v>
                </c:pt>
                <c:pt idx="21">
                  <c:v>0.11392694063926941</c:v>
                </c:pt>
                <c:pt idx="22">
                  <c:v>0.12454337899543379</c:v>
                </c:pt>
                <c:pt idx="23">
                  <c:v>0.13675799086757989</c:v>
                </c:pt>
                <c:pt idx="24">
                  <c:v>0.14840182648401826</c:v>
                </c:pt>
                <c:pt idx="25">
                  <c:v>0.16267123287671231</c:v>
                </c:pt>
                <c:pt idx="26">
                  <c:v>0.1761415525114155</c:v>
                </c:pt>
                <c:pt idx="27">
                  <c:v>0.19041095890410956</c:v>
                </c:pt>
                <c:pt idx="28">
                  <c:v>0.20753424657534242</c:v>
                </c:pt>
                <c:pt idx="29">
                  <c:v>0.22397260273972597</c:v>
                </c:pt>
                <c:pt idx="30">
                  <c:v>0.24349315068493144</c:v>
                </c:pt>
                <c:pt idx="31">
                  <c:v>0.26050228310502277</c:v>
                </c:pt>
                <c:pt idx="32">
                  <c:v>0.27933789954337895</c:v>
                </c:pt>
                <c:pt idx="33">
                  <c:v>0.30319634703196341</c:v>
                </c:pt>
                <c:pt idx="34">
                  <c:v>0.33344748858447482</c:v>
                </c:pt>
                <c:pt idx="35">
                  <c:v>0.37066210045662096</c:v>
                </c:pt>
                <c:pt idx="36">
                  <c:v>0.41586757990867573</c:v>
                </c:pt>
                <c:pt idx="37">
                  <c:v>0.46369863013698626</c:v>
                </c:pt>
                <c:pt idx="38">
                  <c:v>0.52248858447488578</c:v>
                </c:pt>
                <c:pt idx="39">
                  <c:v>0.59920091324200908</c:v>
                </c:pt>
                <c:pt idx="40">
                  <c:v>0.67100456621004567</c:v>
                </c:pt>
                <c:pt idx="41">
                  <c:v>0.72385844748858452</c:v>
                </c:pt>
                <c:pt idx="42">
                  <c:v>0.7719178082191781</c:v>
                </c:pt>
                <c:pt idx="43">
                  <c:v>0.81358447488584473</c:v>
                </c:pt>
                <c:pt idx="44">
                  <c:v>0.8577625570776255</c:v>
                </c:pt>
                <c:pt idx="45">
                  <c:v>0.90045662100456614</c:v>
                </c:pt>
                <c:pt idx="46">
                  <c:v>0.94029680365296797</c:v>
                </c:pt>
                <c:pt idx="47">
                  <c:v>0.97431506849315064</c:v>
                </c:pt>
                <c:pt idx="48">
                  <c:v>0.9926940639269406</c:v>
                </c:pt>
                <c:pt idx="49">
                  <c:v>0.99988584474885844</c:v>
                </c:pt>
                <c:pt idx="50">
                  <c:v>1</c:v>
                </c:pt>
              </c:numCache>
            </c:numRef>
          </c:xVal>
          <c:yVal>
            <c:numRef>
              <c:f>'2017 Schedule'!$A$20:$A$70</c:f>
              <c:numCache>
                <c:formatCode>#,##0</c:formatCode>
                <c:ptCount val="51"/>
                <c:pt idx="0">
                  <c:v>1935</c:v>
                </c:pt>
                <c:pt idx="1">
                  <c:v>1907.9</c:v>
                </c:pt>
                <c:pt idx="2">
                  <c:v>1880.8000000000002</c:v>
                </c:pt>
                <c:pt idx="3">
                  <c:v>1853.7000000000003</c:v>
                </c:pt>
                <c:pt idx="4">
                  <c:v>1826.6000000000004</c:v>
                </c:pt>
                <c:pt idx="5">
                  <c:v>1799.5000000000005</c:v>
                </c:pt>
                <c:pt idx="6">
                  <c:v>1772.4000000000005</c:v>
                </c:pt>
                <c:pt idx="7">
                  <c:v>1745.3000000000006</c:v>
                </c:pt>
                <c:pt idx="8">
                  <c:v>1718.2000000000007</c:v>
                </c:pt>
                <c:pt idx="9">
                  <c:v>1691.1000000000008</c:v>
                </c:pt>
                <c:pt idx="10">
                  <c:v>1664.0000000000009</c:v>
                </c:pt>
                <c:pt idx="11">
                  <c:v>1636.900000000001</c:v>
                </c:pt>
                <c:pt idx="12">
                  <c:v>1609.8000000000011</c:v>
                </c:pt>
                <c:pt idx="13">
                  <c:v>1582.7000000000012</c:v>
                </c:pt>
                <c:pt idx="14">
                  <c:v>1555.6000000000013</c:v>
                </c:pt>
                <c:pt idx="15">
                  <c:v>1528.5000000000014</c:v>
                </c:pt>
                <c:pt idx="16">
                  <c:v>1501.4000000000015</c:v>
                </c:pt>
                <c:pt idx="17">
                  <c:v>1474.3000000000015</c:v>
                </c:pt>
                <c:pt idx="18">
                  <c:v>1447.2000000000016</c:v>
                </c:pt>
                <c:pt idx="19">
                  <c:v>1420.1000000000017</c:v>
                </c:pt>
                <c:pt idx="20">
                  <c:v>1393.0000000000018</c:v>
                </c:pt>
                <c:pt idx="21">
                  <c:v>1365.9000000000019</c:v>
                </c:pt>
                <c:pt idx="22">
                  <c:v>1338.800000000002</c:v>
                </c:pt>
                <c:pt idx="23">
                  <c:v>1311.7000000000021</c:v>
                </c:pt>
                <c:pt idx="24">
                  <c:v>1284.6000000000022</c:v>
                </c:pt>
                <c:pt idx="25">
                  <c:v>1257.5000000000023</c:v>
                </c:pt>
                <c:pt idx="26">
                  <c:v>1230.4000000000024</c:v>
                </c:pt>
                <c:pt idx="27">
                  <c:v>1203.3000000000025</c:v>
                </c:pt>
                <c:pt idx="28">
                  <c:v>1176.2000000000025</c:v>
                </c:pt>
                <c:pt idx="29">
                  <c:v>1149.1000000000026</c:v>
                </c:pt>
                <c:pt idx="30">
                  <c:v>1122.0000000000027</c:v>
                </c:pt>
                <c:pt idx="31">
                  <c:v>1094.9000000000028</c:v>
                </c:pt>
                <c:pt idx="32">
                  <c:v>1067.8000000000029</c:v>
                </c:pt>
                <c:pt idx="33">
                  <c:v>1040.700000000003</c:v>
                </c:pt>
                <c:pt idx="34">
                  <c:v>1013.600000000003</c:v>
                </c:pt>
                <c:pt idx="35">
                  <c:v>986.50000000000296</c:v>
                </c:pt>
                <c:pt idx="36">
                  <c:v>959.40000000000293</c:v>
                </c:pt>
                <c:pt idx="37">
                  <c:v>932.30000000000291</c:v>
                </c:pt>
                <c:pt idx="38">
                  <c:v>905.20000000000289</c:v>
                </c:pt>
                <c:pt idx="39">
                  <c:v>878.10000000000286</c:v>
                </c:pt>
                <c:pt idx="40">
                  <c:v>851.00000000000284</c:v>
                </c:pt>
                <c:pt idx="41">
                  <c:v>823.90000000000282</c:v>
                </c:pt>
                <c:pt idx="42">
                  <c:v>796.8000000000028</c:v>
                </c:pt>
                <c:pt idx="43">
                  <c:v>769.70000000000277</c:v>
                </c:pt>
                <c:pt idx="44">
                  <c:v>742.60000000000275</c:v>
                </c:pt>
                <c:pt idx="45">
                  <c:v>715.50000000000273</c:v>
                </c:pt>
                <c:pt idx="46">
                  <c:v>688.40000000000271</c:v>
                </c:pt>
                <c:pt idx="47">
                  <c:v>661.30000000000268</c:v>
                </c:pt>
                <c:pt idx="48">
                  <c:v>634.20000000000266</c:v>
                </c:pt>
                <c:pt idx="49">
                  <c:v>607.10000000000264</c:v>
                </c:pt>
                <c:pt idx="50">
                  <c:v>580.00000000000261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B7-4F08-8EDB-0C30E097DC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06048"/>
        <c:axId val="50307840"/>
      </c:scatterChart>
      <c:valAx>
        <c:axId val="50306048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50307840"/>
        <c:crosses val="autoZero"/>
        <c:crossBetween val="midCat"/>
      </c:valAx>
      <c:valAx>
        <c:axId val="50307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5030604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2018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'2018 Schedule'!$A$11</c:f>
              <c:strCache>
                <c:ptCount val="1"/>
                <c:pt idx="0">
                  <c:v>2018 Hourly Data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'2018 Schedule'!$I$20:$I$70</c:f>
              <c:numCache>
                <c:formatCode>0.00%</c:formatCode>
                <c:ptCount val="51"/>
                <c:pt idx="0">
                  <c:v>9.1324200913242006E-4</c:v>
                </c:pt>
                <c:pt idx="1">
                  <c:v>1.3698630136986301E-3</c:v>
                </c:pt>
                <c:pt idx="2">
                  <c:v>1.8264840182648401E-3</c:v>
                </c:pt>
                <c:pt idx="3">
                  <c:v>4.2237442922374432E-3</c:v>
                </c:pt>
                <c:pt idx="4">
                  <c:v>7.1917808219178082E-3</c:v>
                </c:pt>
                <c:pt idx="5">
                  <c:v>1.0844748858447488E-2</c:v>
                </c:pt>
                <c:pt idx="6">
                  <c:v>1.6095890410958904E-2</c:v>
                </c:pt>
                <c:pt idx="7">
                  <c:v>2.0205479452054795E-2</c:v>
                </c:pt>
                <c:pt idx="8">
                  <c:v>2.4086757990867579E-2</c:v>
                </c:pt>
                <c:pt idx="9">
                  <c:v>2.9794520547945205E-2</c:v>
                </c:pt>
                <c:pt idx="10">
                  <c:v>3.6415525114155252E-2</c:v>
                </c:pt>
                <c:pt idx="11">
                  <c:v>4.269406392694064E-2</c:v>
                </c:pt>
                <c:pt idx="12">
                  <c:v>5.0799086757990872E-2</c:v>
                </c:pt>
                <c:pt idx="13">
                  <c:v>6.0273972602739728E-2</c:v>
                </c:pt>
                <c:pt idx="14">
                  <c:v>6.9063926940639273E-2</c:v>
                </c:pt>
                <c:pt idx="15">
                  <c:v>7.7511415525114161E-2</c:v>
                </c:pt>
                <c:pt idx="16">
                  <c:v>8.6643835616438361E-2</c:v>
                </c:pt>
                <c:pt idx="17">
                  <c:v>9.71461187214612E-2</c:v>
                </c:pt>
                <c:pt idx="18">
                  <c:v>0.10776255707762558</c:v>
                </c:pt>
                <c:pt idx="19">
                  <c:v>0.11735159817351599</c:v>
                </c:pt>
                <c:pt idx="20">
                  <c:v>0.12648401826484018</c:v>
                </c:pt>
                <c:pt idx="21">
                  <c:v>0.13652968036529681</c:v>
                </c:pt>
                <c:pt idx="22">
                  <c:v>0.14988584474885847</c:v>
                </c:pt>
                <c:pt idx="23">
                  <c:v>0.15947488584474886</c:v>
                </c:pt>
                <c:pt idx="24">
                  <c:v>0.17123287671232879</c:v>
                </c:pt>
                <c:pt idx="25">
                  <c:v>0.18413242009132422</c:v>
                </c:pt>
                <c:pt idx="26">
                  <c:v>0.1952054794520548</c:v>
                </c:pt>
                <c:pt idx="27">
                  <c:v>0.20730593607305936</c:v>
                </c:pt>
                <c:pt idx="28">
                  <c:v>0.22066210045662099</c:v>
                </c:pt>
                <c:pt idx="29">
                  <c:v>0.23299086757990867</c:v>
                </c:pt>
                <c:pt idx="30">
                  <c:v>0.24851598173515982</c:v>
                </c:pt>
                <c:pt idx="31">
                  <c:v>0.26392694063926941</c:v>
                </c:pt>
                <c:pt idx="32">
                  <c:v>0.28219178082191781</c:v>
                </c:pt>
                <c:pt idx="33">
                  <c:v>0.30593607305936071</c:v>
                </c:pt>
                <c:pt idx="34">
                  <c:v>0.33436073059360727</c:v>
                </c:pt>
                <c:pt idx="35">
                  <c:v>0.36529680365296802</c:v>
                </c:pt>
                <c:pt idx="36">
                  <c:v>0.40296803652968033</c:v>
                </c:pt>
                <c:pt idx="37">
                  <c:v>0.45296803652968032</c:v>
                </c:pt>
                <c:pt idx="38">
                  <c:v>0.51130136986301367</c:v>
                </c:pt>
                <c:pt idx="39">
                  <c:v>0.57557077625570774</c:v>
                </c:pt>
                <c:pt idx="40">
                  <c:v>0.6560502283105023</c:v>
                </c:pt>
                <c:pt idx="41">
                  <c:v>0.71963470319634704</c:v>
                </c:pt>
                <c:pt idx="42">
                  <c:v>0.76426940639269403</c:v>
                </c:pt>
                <c:pt idx="43">
                  <c:v>0.80742009132420089</c:v>
                </c:pt>
                <c:pt idx="44">
                  <c:v>0.85742009132420094</c:v>
                </c:pt>
                <c:pt idx="45">
                  <c:v>0.9031963470319635</c:v>
                </c:pt>
                <c:pt idx="46">
                  <c:v>0.94006849315068497</c:v>
                </c:pt>
                <c:pt idx="47">
                  <c:v>0.97180365296803661</c:v>
                </c:pt>
                <c:pt idx="48">
                  <c:v>0.99143835616438369</c:v>
                </c:pt>
                <c:pt idx="49">
                  <c:v>1.0000000000000002</c:v>
                </c:pt>
                <c:pt idx="50">
                  <c:v>1.0000000000000002</c:v>
                </c:pt>
              </c:numCache>
            </c:numRef>
          </c:xVal>
          <c:yVal>
            <c:numRef>
              <c:f>'2018 Schedule'!$A$20:$A$70</c:f>
              <c:numCache>
                <c:formatCode>#,##0</c:formatCode>
                <c:ptCount val="51"/>
                <c:pt idx="0">
                  <c:v>1929</c:v>
                </c:pt>
                <c:pt idx="1">
                  <c:v>1902.3</c:v>
                </c:pt>
                <c:pt idx="2">
                  <c:v>1875.6</c:v>
                </c:pt>
                <c:pt idx="3">
                  <c:v>1848.8999999999999</c:v>
                </c:pt>
                <c:pt idx="4">
                  <c:v>1822.1999999999998</c:v>
                </c:pt>
                <c:pt idx="5">
                  <c:v>1795.4999999999998</c:v>
                </c:pt>
                <c:pt idx="6">
                  <c:v>1768.7999999999997</c:v>
                </c:pt>
                <c:pt idx="7">
                  <c:v>1742.0999999999997</c:v>
                </c:pt>
                <c:pt idx="8">
                  <c:v>1715.3999999999996</c:v>
                </c:pt>
                <c:pt idx="9">
                  <c:v>1688.6999999999996</c:v>
                </c:pt>
                <c:pt idx="10">
                  <c:v>1661.9999999999995</c:v>
                </c:pt>
                <c:pt idx="11">
                  <c:v>1635.2999999999995</c:v>
                </c:pt>
                <c:pt idx="12">
                  <c:v>1608.5999999999995</c:v>
                </c:pt>
                <c:pt idx="13">
                  <c:v>1581.8999999999994</c:v>
                </c:pt>
                <c:pt idx="14">
                  <c:v>1555.1999999999994</c:v>
                </c:pt>
                <c:pt idx="15">
                  <c:v>1528.4999999999993</c:v>
                </c:pt>
                <c:pt idx="16">
                  <c:v>1501.7999999999993</c:v>
                </c:pt>
                <c:pt idx="17">
                  <c:v>1475.0999999999992</c:v>
                </c:pt>
                <c:pt idx="18">
                  <c:v>1448.3999999999992</c:v>
                </c:pt>
                <c:pt idx="19">
                  <c:v>1421.6999999999991</c:v>
                </c:pt>
                <c:pt idx="20">
                  <c:v>1394.9999999999991</c:v>
                </c:pt>
                <c:pt idx="21">
                  <c:v>1368.299999999999</c:v>
                </c:pt>
                <c:pt idx="22">
                  <c:v>1341.599999999999</c:v>
                </c:pt>
                <c:pt idx="23">
                  <c:v>1314.899999999999</c:v>
                </c:pt>
                <c:pt idx="24">
                  <c:v>1288.1999999999989</c:v>
                </c:pt>
                <c:pt idx="25">
                  <c:v>1261.4999999999989</c:v>
                </c:pt>
                <c:pt idx="26">
                  <c:v>1234.7999999999988</c:v>
                </c:pt>
                <c:pt idx="27">
                  <c:v>1208.0999999999988</c:v>
                </c:pt>
                <c:pt idx="28">
                  <c:v>1181.3999999999987</c:v>
                </c:pt>
                <c:pt idx="29">
                  <c:v>1154.6999999999987</c:v>
                </c:pt>
                <c:pt idx="30">
                  <c:v>1127.9999999999986</c:v>
                </c:pt>
                <c:pt idx="31">
                  <c:v>1101.2999999999986</c:v>
                </c:pt>
                <c:pt idx="32">
                  <c:v>1074.5999999999985</c:v>
                </c:pt>
                <c:pt idx="33">
                  <c:v>1047.8999999999985</c:v>
                </c:pt>
                <c:pt idx="34">
                  <c:v>1021.1999999999985</c:v>
                </c:pt>
                <c:pt idx="35">
                  <c:v>994.49999999999841</c:v>
                </c:pt>
                <c:pt idx="36">
                  <c:v>967.79999999999836</c:v>
                </c:pt>
                <c:pt idx="37">
                  <c:v>941.09999999999832</c:v>
                </c:pt>
                <c:pt idx="38">
                  <c:v>914.39999999999827</c:v>
                </c:pt>
                <c:pt idx="39">
                  <c:v>887.69999999999823</c:v>
                </c:pt>
                <c:pt idx="40">
                  <c:v>860.99999999999818</c:v>
                </c:pt>
                <c:pt idx="41">
                  <c:v>834.29999999999814</c:v>
                </c:pt>
                <c:pt idx="42">
                  <c:v>807.59999999999809</c:v>
                </c:pt>
                <c:pt idx="43">
                  <c:v>780.89999999999804</c:v>
                </c:pt>
                <c:pt idx="44">
                  <c:v>754.199999999998</c:v>
                </c:pt>
                <c:pt idx="45">
                  <c:v>727.49999999999795</c:v>
                </c:pt>
                <c:pt idx="46">
                  <c:v>700.79999999999791</c:v>
                </c:pt>
                <c:pt idx="47">
                  <c:v>674.09999999999786</c:v>
                </c:pt>
                <c:pt idx="48">
                  <c:v>647.39999999999782</c:v>
                </c:pt>
                <c:pt idx="49">
                  <c:v>620.69999999999777</c:v>
                </c:pt>
                <c:pt idx="50">
                  <c:v>593.99999999999773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93-4744-A5BA-E25C9EC93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70688"/>
        <c:axId val="103972224"/>
      </c:scatterChart>
      <c:valAx>
        <c:axId val="103970688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103972224"/>
        <c:crosses val="autoZero"/>
        <c:crossBetween val="midCat"/>
      </c:valAx>
      <c:valAx>
        <c:axId val="103972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0397068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555" l="0.70000000000000062" r="0.70000000000000062" t="0.75000000000000555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2019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'2019 Schedule'!$A$11</c:f>
              <c:strCache>
                <c:ptCount val="1"/>
                <c:pt idx="0">
                  <c:v>2019 Hourly Data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'2019 Schedule'!$I$20:$I$70</c:f>
              <c:numCache>
                <c:formatCode>0.00%</c:formatCode>
                <c:ptCount val="51"/>
                <c:pt idx="0">
                  <c:v>3.4246575342465754E-4</c:v>
                </c:pt>
                <c:pt idx="1">
                  <c:v>1.0273972602739727E-3</c:v>
                </c:pt>
                <c:pt idx="2">
                  <c:v>1.8264840182648403E-3</c:v>
                </c:pt>
                <c:pt idx="3">
                  <c:v>3.0821917808219182E-3</c:v>
                </c:pt>
                <c:pt idx="4">
                  <c:v>6.1643835616438363E-3</c:v>
                </c:pt>
                <c:pt idx="5">
                  <c:v>9.5890410958904115E-3</c:v>
                </c:pt>
                <c:pt idx="6">
                  <c:v>1.2785388127853882E-2</c:v>
                </c:pt>
                <c:pt idx="7">
                  <c:v>1.7123287671232876E-2</c:v>
                </c:pt>
                <c:pt idx="8">
                  <c:v>2.1917808219178082E-2</c:v>
                </c:pt>
                <c:pt idx="9">
                  <c:v>2.6826484018264839E-2</c:v>
                </c:pt>
                <c:pt idx="10">
                  <c:v>3.2534246575342464E-2</c:v>
                </c:pt>
                <c:pt idx="11">
                  <c:v>3.8470319634703196E-2</c:v>
                </c:pt>
                <c:pt idx="12">
                  <c:v>4.4634703196347034E-2</c:v>
                </c:pt>
                <c:pt idx="13">
                  <c:v>5.1598173515981741E-2</c:v>
                </c:pt>
                <c:pt idx="14">
                  <c:v>6.164383561643836E-2</c:v>
                </c:pt>
                <c:pt idx="15">
                  <c:v>6.8949771689497716E-2</c:v>
                </c:pt>
                <c:pt idx="16">
                  <c:v>7.7168949771689491E-2</c:v>
                </c:pt>
                <c:pt idx="17">
                  <c:v>8.5844748858447478E-2</c:v>
                </c:pt>
                <c:pt idx="18">
                  <c:v>9.3835616438356154E-2</c:v>
                </c:pt>
                <c:pt idx="19">
                  <c:v>0.10331050228310501</c:v>
                </c:pt>
                <c:pt idx="20">
                  <c:v>0.11324200913242008</c:v>
                </c:pt>
                <c:pt idx="21">
                  <c:v>0.12260273972602738</c:v>
                </c:pt>
                <c:pt idx="22">
                  <c:v>0.1304794520547945</c:v>
                </c:pt>
                <c:pt idx="23">
                  <c:v>0.13972602739726026</c:v>
                </c:pt>
                <c:pt idx="24">
                  <c:v>0.14942922374429221</c:v>
                </c:pt>
                <c:pt idx="25">
                  <c:v>0.16084474885844746</c:v>
                </c:pt>
                <c:pt idx="26">
                  <c:v>0.17111872146118717</c:v>
                </c:pt>
                <c:pt idx="27">
                  <c:v>0.1844748858447488</c:v>
                </c:pt>
                <c:pt idx="28">
                  <c:v>0.19760273972602735</c:v>
                </c:pt>
                <c:pt idx="29">
                  <c:v>0.21015981735159811</c:v>
                </c:pt>
                <c:pt idx="30">
                  <c:v>0.22557077625570771</c:v>
                </c:pt>
                <c:pt idx="31">
                  <c:v>0.24132420091324194</c:v>
                </c:pt>
                <c:pt idx="32">
                  <c:v>0.2592465753424657</c:v>
                </c:pt>
                <c:pt idx="33">
                  <c:v>0.28082191780821913</c:v>
                </c:pt>
                <c:pt idx="34">
                  <c:v>0.30753424657534245</c:v>
                </c:pt>
                <c:pt idx="35">
                  <c:v>0.33858447488584476</c:v>
                </c:pt>
                <c:pt idx="36">
                  <c:v>0.37682648401826485</c:v>
                </c:pt>
                <c:pt idx="37">
                  <c:v>0.42625570776255711</c:v>
                </c:pt>
                <c:pt idx="38">
                  <c:v>0.48196347031963471</c:v>
                </c:pt>
                <c:pt idx="39">
                  <c:v>0.54531963470319633</c:v>
                </c:pt>
                <c:pt idx="40">
                  <c:v>0.61815068493150682</c:v>
                </c:pt>
                <c:pt idx="41">
                  <c:v>0.70114155251141552</c:v>
                </c:pt>
                <c:pt idx="42">
                  <c:v>0.75410958904109593</c:v>
                </c:pt>
                <c:pt idx="43">
                  <c:v>0.80547945205479454</c:v>
                </c:pt>
                <c:pt idx="44">
                  <c:v>0.85684931506849316</c:v>
                </c:pt>
                <c:pt idx="45">
                  <c:v>0.9070776255707762</c:v>
                </c:pt>
                <c:pt idx="46">
                  <c:v>0.94760273972602738</c:v>
                </c:pt>
                <c:pt idx="47">
                  <c:v>0.97773972602739723</c:v>
                </c:pt>
                <c:pt idx="48">
                  <c:v>0.99394977168949772</c:v>
                </c:pt>
                <c:pt idx="49">
                  <c:v>0.99977168949771689</c:v>
                </c:pt>
                <c:pt idx="50">
                  <c:v>1</c:v>
                </c:pt>
              </c:numCache>
            </c:numRef>
          </c:xVal>
          <c:yVal>
            <c:numRef>
              <c:f>'2019 Schedule'!$A$20:$A$70</c:f>
              <c:numCache>
                <c:formatCode>#,##0</c:formatCode>
                <c:ptCount val="51"/>
                <c:pt idx="0">
                  <c:v>1985</c:v>
                </c:pt>
                <c:pt idx="1">
                  <c:v>1957</c:v>
                </c:pt>
                <c:pt idx="2">
                  <c:v>1929</c:v>
                </c:pt>
                <c:pt idx="3">
                  <c:v>1901</c:v>
                </c:pt>
                <c:pt idx="4">
                  <c:v>1873</c:v>
                </c:pt>
                <c:pt idx="5">
                  <c:v>1845</c:v>
                </c:pt>
                <c:pt idx="6">
                  <c:v>1817</c:v>
                </c:pt>
                <c:pt idx="7">
                  <c:v>1789</c:v>
                </c:pt>
                <c:pt idx="8">
                  <c:v>1761</c:v>
                </c:pt>
                <c:pt idx="9">
                  <c:v>1733</c:v>
                </c:pt>
                <c:pt idx="10">
                  <c:v>1705</c:v>
                </c:pt>
                <c:pt idx="11">
                  <c:v>1677</c:v>
                </c:pt>
                <c:pt idx="12">
                  <c:v>1649</c:v>
                </c:pt>
                <c:pt idx="13">
                  <c:v>1621</c:v>
                </c:pt>
                <c:pt idx="14">
                  <c:v>1593</c:v>
                </c:pt>
                <c:pt idx="15">
                  <c:v>1565</c:v>
                </c:pt>
                <c:pt idx="16">
                  <c:v>1537</c:v>
                </c:pt>
                <c:pt idx="17">
                  <c:v>1509</c:v>
                </c:pt>
                <c:pt idx="18">
                  <c:v>1481</c:v>
                </c:pt>
                <c:pt idx="19">
                  <c:v>1453</c:v>
                </c:pt>
                <c:pt idx="20">
                  <c:v>1425</c:v>
                </c:pt>
                <c:pt idx="21">
                  <c:v>1397</c:v>
                </c:pt>
                <c:pt idx="22">
                  <c:v>1369</c:v>
                </c:pt>
                <c:pt idx="23">
                  <c:v>1341</c:v>
                </c:pt>
                <c:pt idx="24">
                  <c:v>1313</c:v>
                </c:pt>
                <c:pt idx="25">
                  <c:v>1285</c:v>
                </c:pt>
                <c:pt idx="26">
                  <c:v>1257</c:v>
                </c:pt>
                <c:pt idx="27">
                  <c:v>1229</c:v>
                </c:pt>
                <c:pt idx="28">
                  <c:v>1201</c:v>
                </c:pt>
                <c:pt idx="29">
                  <c:v>1173</c:v>
                </c:pt>
                <c:pt idx="30">
                  <c:v>1145</c:v>
                </c:pt>
                <c:pt idx="31">
                  <c:v>1117</c:v>
                </c:pt>
                <c:pt idx="32">
                  <c:v>1089</c:v>
                </c:pt>
                <c:pt idx="33">
                  <c:v>1061</c:v>
                </c:pt>
                <c:pt idx="34">
                  <c:v>1033</c:v>
                </c:pt>
                <c:pt idx="35">
                  <c:v>1005</c:v>
                </c:pt>
                <c:pt idx="36">
                  <c:v>977</c:v>
                </c:pt>
                <c:pt idx="37">
                  <c:v>949</c:v>
                </c:pt>
                <c:pt idx="38">
                  <c:v>921</c:v>
                </c:pt>
                <c:pt idx="39">
                  <c:v>893</c:v>
                </c:pt>
                <c:pt idx="40">
                  <c:v>865</c:v>
                </c:pt>
                <c:pt idx="41">
                  <c:v>837</c:v>
                </c:pt>
                <c:pt idx="42">
                  <c:v>809</c:v>
                </c:pt>
                <c:pt idx="43">
                  <c:v>781</c:v>
                </c:pt>
                <c:pt idx="44">
                  <c:v>753</c:v>
                </c:pt>
                <c:pt idx="45">
                  <c:v>725</c:v>
                </c:pt>
                <c:pt idx="46">
                  <c:v>697</c:v>
                </c:pt>
                <c:pt idx="47">
                  <c:v>669</c:v>
                </c:pt>
                <c:pt idx="48">
                  <c:v>641</c:v>
                </c:pt>
                <c:pt idx="49">
                  <c:v>613</c:v>
                </c:pt>
                <c:pt idx="50">
                  <c:v>585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42-4EC9-B32D-4CE1F803EF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110016"/>
        <c:axId val="193111552"/>
      </c:scatterChart>
      <c:valAx>
        <c:axId val="193110016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193111552"/>
        <c:crosses val="autoZero"/>
        <c:crossBetween val="midCat"/>
      </c:valAx>
      <c:valAx>
        <c:axId val="193111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9311001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555" l="0.70000000000000062" r="0.70000000000000062" t="0.750000000000005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30690</xdr:colOff>
      <xdr:row>7</xdr:row>
      <xdr:rowOff>143933</xdr:rowOff>
    </xdr:from>
    <xdr:to>
      <xdr:col>7</xdr:col>
      <xdr:colOff>599650</xdr:colOff>
      <xdr:row>41</xdr:row>
      <xdr:rowOff>55922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87841</xdr:colOff>
      <xdr:row>7</xdr:row>
      <xdr:rowOff>143933</xdr:rowOff>
    </xdr:from>
    <xdr:to>
      <xdr:col>8</xdr:col>
      <xdr:colOff>47201</xdr:colOff>
      <xdr:row>41</xdr:row>
      <xdr:rowOff>55922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87841</xdr:colOff>
      <xdr:row>7</xdr:row>
      <xdr:rowOff>143933</xdr:rowOff>
    </xdr:from>
    <xdr:to>
      <xdr:col>8</xdr:col>
      <xdr:colOff>47201</xdr:colOff>
      <xdr:row>41</xdr:row>
      <xdr:rowOff>55922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1app1p/DOCUME~1/ALOPEZ/LOCALS~1/Temp/notes6030C8/SPS%20Copy%20of%20H-12.6(b-c)_Load_Dur20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-04 Dur"/>
      <sheetName val="Jan-04 Chart"/>
      <sheetName val="Feb-04 Dur"/>
      <sheetName val="Feb-04 Chart"/>
      <sheetName val="Mar-04 Dur"/>
      <sheetName val="Mar-04 Chart"/>
      <sheetName val="Apr-04 Dur"/>
      <sheetName val="Apr-04 Chart"/>
      <sheetName val="May-04 Dur"/>
      <sheetName val="May-04 Chart"/>
      <sheetName val="Jun-04 Dur"/>
      <sheetName val="Jun-01 Chart"/>
      <sheetName val="Jul-04 Dur"/>
      <sheetName val="Jul-04Chart"/>
      <sheetName val="Aug-04 Dur"/>
      <sheetName val="Aug-04 Chart"/>
      <sheetName val="Sep-04 Dur"/>
      <sheetName val="Sep-04 Chart"/>
      <sheetName val="Oct-04 Dur"/>
      <sheetName val="Oct-04 Chart"/>
      <sheetName val="Nov-04 Dur"/>
      <sheetName val="Nov-04 Chart"/>
      <sheetName val="Dec-04 Dur"/>
      <sheetName val="Dec-04 Chart"/>
      <sheetName val="Annual-04"/>
      <sheetName val="Annual 04 Chart"/>
      <sheetName val="2004 Load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6">
          <cell r="G6">
            <v>2712</v>
          </cell>
        </row>
        <row r="7">
          <cell r="G7">
            <v>2615</v>
          </cell>
        </row>
        <row r="8">
          <cell r="G8">
            <v>2573</v>
          </cell>
        </row>
        <row r="9">
          <cell r="G9">
            <v>2527</v>
          </cell>
        </row>
        <row r="10">
          <cell r="G10">
            <v>2543</v>
          </cell>
        </row>
        <row r="11">
          <cell r="G11">
            <v>2570</v>
          </cell>
        </row>
        <row r="12">
          <cell r="G12">
            <v>2627</v>
          </cell>
        </row>
        <row r="13">
          <cell r="G13">
            <v>2838</v>
          </cell>
        </row>
        <row r="14">
          <cell r="G14">
            <v>2826</v>
          </cell>
        </row>
        <row r="15">
          <cell r="G15">
            <v>2855</v>
          </cell>
        </row>
        <row r="16">
          <cell r="G16">
            <v>2885</v>
          </cell>
        </row>
        <row r="17">
          <cell r="G17">
            <v>2885</v>
          </cell>
        </row>
        <row r="18">
          <cell r="G18">
            <v>2740</v>
          </cell>
        </row>
        <row r="19">
          <cell r="G19">
            <v>2798</v>
          </cell>
        </row>
        <row r="20">
          <cell r="G20">
            <v>2724</v>
          </cell>
        </row>
        <row r="21">
          <cell r="G21">
            <v>2672</v>
          </cell>
        </row>
        <row r="22">
          <cell r="G22">
            <v>2792</v>
          </cell>
        </row>
        <row r="23">
          <cell r="G23">
            <v>2916</v>
          </cell>
        </row>
        <row r="24">
          <cell r="G24">
            <v>3109</v>
          </cell>
        </row>
        <row r="25">
          <cell r="G25">
            <v>3131</v>
          </cell>
        </row>
        <row r="26">
          <cell r="G26">
            <v>3107</v>
          </cell>
        </row>
        <row r="27">
          <cell r="G27">
            <v>3074</v>
          </cell>
        </row>
        <row r="28">
          <cell r="G28">
            <v>2976</v>
          </cell>
        </row>
        <row r="29">
          <cell r="G29">
            <v>2704</v>
          </cell>
        </row>
        <row r="30">
          <cell r="G30">
            <v>2544</v>
          </cell>
        </row>
        <row r="31">
          <cell r="G31">
            <v>2552</v>
          </cell>
        </row>
        <row r="32">
          <cell r="G32">
            <v>2470</v>
          </cell>
        </row>
        <row r="33">
          <cell r="G33">
            <v>2530</v>
          </cell>
        </row>
        <row r="34">
          <cell r="G34">
            <v>2537</v>
          </cell>
        </row>
        <row r="35">
          <cell r="G35">
            <v>2621</v>
          </cell>
        </row>
        <row r="36">
          <cell r="G36">
            <v>2900</v>
          </cell>
        </row>
        <row r="37">
          <cell r="G37">
            <v>3157</v>
          </cell>
        </row>
        <row r="38">
          <cell r="G38">
            <v>3206</v>
          </cell>
        </row>
        <row r="39">
          <cell r="G39">
            <v>3254</v>
          </cell>
        </row>
        <row r="40">
          <cell r="G40">
            <v>3270</v>
          </cell>
        </row>
        <row r="41">
          <cell r="G41">
            <v>3152</v>
          </cell>
        </row>
        <row r="42">
          <cell r="G42">
            <v>3110</v>
          </cell>
        </row>
        <row r="43">
          <cell r="G43">
            <v>3056</v>
          </cell>
        </row>
        <row r="44">
          <cell r="G44">
            <v>3002</v>
          </cell>
        </row>
        <row r="45">
          <cell r="G45">
            <v>2993</v>
          </cell>
        </row>
        <row r="46">
          <cell r="G46">
            <v>3067</v>
          </cell>
        </row>
        <row r="47">
          <cell r="G47">
            <v>3165</v>
          </cell>
        </row>
        <row r="48">
          <cell r="G48">
            <v>3295</v>
          </cell>
        </row>
        <row r="49">
          <cell r="G49">
            <v>3283</v>
          </cell>
        </row>
        <row r="50">
          <cell r="G50">
            <v>3249</v>
          </cell>
        </row>
        <row r="51">
          <cell r="G51">
            <v>3217</v>
          </cell>
        </row>
        <row r="52">
          <cell r="G52">
            <v>3139</v>
          </cell>
        </row>
        <row r="53">
          <cell r="G53">
            <v>2842</v>
          </cell>
        </row>
        <row r="54">
          <cell r="G54">
            <v>2666</v>
          </cell>
        </row>
        <row r="55">
          <cell r="G55">
            <v>2524</v>
          </cell>
        </row>
        <row r="56">
          <cell r="G56">
            <v>2525</v>
          </cell>
        </row>
        <row r="57">
          <cell r="G57">
            <v>2488</v>
          </cell>
        </row>
        <row r="58">
          <cell r="G58">
            <v>2510</v>
          </cell>
        </row>
        <row r="59">
          <cell r="G59">
            <v>2622</v>
          </cell>
        </row>
        <row r="60">
          <cell r="G60">
            <v>2683</v>
          </cell>
        </row>
        <row r="61">
          <cell r="G61">
            <v>2974</v>
          </cell>
        </row>
        <row r="62">
          <cell r="G62">
            <v>2954</v>
          </cell>
        </row>
        <row r="63">
          <cell r="G63">
            <v>3066</v>
          </cell>
        </row>
        <row r="64">
          <cell r="G64">
            <v>3110</v>
          </cell>
        </row>
        <row r="65">
          <cell r="G65">
            <v>3101</v>
          </cell>
        </row>
        <row r="66">
          <cell r="G66">
            <v>3015</v>
          </cell>
        </row>
        <row r="67">
          <cell r="G67">
            <v>2898</v>
          </cell>
        </row>
        <row r="68">
          <cell r="G68">
            <v>2859</v>
          </cell>
        </row>
        <row r="69">
          <cell r="G69">
            <v>2817</v>
          </cell>
        </row>
        <row r="70">
          <cell r="G70">
            <v>2816</v>
          </cell>
        </row>
        <row r="71">
          <cell r="G71">
            <v>2983</v>
          </cell>
        </row>
        <row r="72">
          <cell r="G72">
            <v>3219</v>
          </cell>
        </row>
        <row r="73">
          <cell r="G73">
            <v>3219</v>
          </cell>
        </row>
        <row r="74">
          <cell r="G74">
            <v>3185</v>
          </cell>
        </row>
        <row r="75">
          <cell r="G75">
            <v>3159</v>
          </cell>
        </row>
        <row r="76">
          <cell r="G76">
            <v>3025</v>
          </cell>
        </row>
        <row r="77">
          <cell r="G77">
            <v>2745</v>
          </cell>
        </row>
        <row r="78">
          <cell r="G78">
            <v>2642</v>
          </cell>
        </row>
        <row r="79">
          <cell r="G79">
            <v>2511</v>
          </cell>
        </row>
        <row r="80">
          <cell r="G80">
            <v>2393</v>
          </cell>
        </row>
        <row r="81">
          <cell r="G81">
            <v>2375</v>
          </cell>
        </row>
        <row r="82">
          <cell r="G82">
            <v>2385</v>
          </cell>
        </row>
        <row r="83">
          <cell r="G83">
            <v>2418</v>
          </cell>
        </row>
        <row r="84">
          <cell r="G84">
            <v>2570</v>
          </cell>
        </row>
        <row r="85">
          <cell r="G85">
            <v>3018</v>
          </cell>
        </row>
        <row r="86">
          <cell r="G86">
            <v>3083</v>
          </cell>
        </row>
        <row r="87">
          <cell r="G87">
            <v>3136</v>
          </cell>
        </row>
        <row r="88">
          <cell r="G88">
            <v>3155</v>
          </cell>
        </row>
        <row r="89">
          <cell r="G89">
            <v>3140</v>
          </cell>
        </row>
        <row r="90">
          <cell r="G90">
            <v>3123</v>
          </cell>
        </row>
        <row r="91">
          <cell r="G91">
            <v>3075</v>
          </cell>
        </row>
        <row r="92">
          <cell r="G92">
            <v>3045</v>
          </cell>
        </row>
        <row r="93">
          <cell r="G93">
            <v>2968</v>
          </cell>
        </row>
        <row r="94">
          <cell r="G94">
            <v>2992</v>
          </cell>
        </row>
        <row r="95">
          <cell r="G95">
            <v>3121</v>
          </cell>
        </row>
        <row r="96">
          <cell r="G96">
            <v>3258</v>
          </cell>
        </row>
        <row r="97">
          <cell r="G97">
            <v>3341</v>
          </cell>
        </row>
        <row r="98">
          <cell r="G98">
            <v>3340</v>
          </cell>
        </row>
        <row r="99">
          <cell r="G99">
            <v>3323</v>
          </cell>
        </row>
        <row r="100">
          <cell r="G100">
            <v>3249</v>
          </cell>
        </row>
        <row r="101">
          <cell r="G101">
            <v>2911</v>
          </cell>
        </row>
        <row r="102">
          <cell r="G102">
            <v>2812</v>
          </cell>
        </row>
        <row r="103">
          <cell r="G103">
            <v>2731</v>
          </cell>
        </row>
        <row r="104">
          <cell r="G104">
            <v>2761</v>
          </cell>
        </row>
        <row r="105">
          <cell r="G105">
            <v>2766</v>
          </cell>
        </row>
        <row r="106">
          <cell r="G106">
            <v>2808</v>
          </cell>
        </row>
        <row r="107">
          <cell r="G107">
            <v>3036</v>
          </cell>
        </row>
        <row r="108">
          <cell r="G108">
            <v>3241</v>
          </cell>
        </row>
        <row r="109">
          <cell r="G109">
            <v>3471</v>
          </cell>
        </row>
        <row r="110">
          <cell r="G110">
            <v>3517</v>
          </cell>
        </row>
        <row r="111">
          <cell r="G111">
            <v>3536</v>
          </cell>
        </row>
        <row r="112">
          <cell r="G112">
            <v>3520</v>
          </cell>
        </row>
        <row r="113">
          <cell r="G113">
            <v>3484</v>
          </cell>
        </row>
        <row r="114">
          <cell r="G114">
            <v>3427</v>
          </cell>
        </row>
        <row r="115">
          <cell r="G115">
            <v>3319</v>
          </cell>
        </row>
        <row r="116">
          <cell r="G116">
            <v>3250</v>
          </cell>
        </row>
        <row r="117">
          <cell r="G117">
            <v>3111</v>
          </cell>
        </row>
        <row r="118">
          <cell r="G118">
            <v>3164</v>
          </cell>
        </row>
        <row r="119">
          <cell r="G119">
            <v>3343</v>
          </cell>
        </row>
        <row r="120">
          <cell r="G120">
            <v>3531</v>
          </cell>
        </row>
        <row r="121">
          <cell r="G121">
            <v>3561</v>
          </cell>
        </row>
        <row r="122">
          <cell r="G122">
            <v>3563</v>
          </cell>
        </row>
        <row r="123">
          <cell r="G123">
            <v>3525</v>
          </cell>
        </row>
        <row r="124">
          <cell r="G124">
            <v>3452</v>
          </cell>
        </row>
        <row r="125">
          <cell r="G125">
            <v>3113</v>
          </cell>
        </row>
        <row r="126">
          <cell r="G126">
            <v>2929</v>
          </cell>
        </row>
        <row r="127">
          <cell r="G127">
            <v>2914</v>
          </cell>
        </row>
        <row r="128">
          <cell r="G128">
            <v>2894</v>
          </cell>
        </row>
        <row r="129">
          <cell r="G129">
            <v>2934</v>
          </cell>
        </row>
        <row r="130">
          <cell r="G130">
            <v>2951</v>
          </cell>
        </row>
        <row r="131">
          <cell r="G131">
            <v>3138</v>
          </cell>
        </row>
        <row r="132">
          <cell r="G132">
            <v>3471</v>
          </cell>
        </row>
        <row r="133">
          <cell r="G133">
            <v>3672.49</v>
          </cell>
        </row>
        <row r="134">
          <cell r="G134">
            <v>3566</v>
          </cell>
        </row>
        <row r="135">
          <cell r="G135">
            <v>3546</v>
          </cell>
        </row>
        <row r="136">
          <cell r="G136">
            <v>3580</v>
          </cell>
        </row>
        <row r="137">
          <cell r="G137">
            <v>3492</v>
          </cell>
        </row>
        <row r="138">
          <cell r="G138">
            <v>3444</v>
          </cell>
        </row>
        <row r="139">
          <cell r="G139">
            <v>3318</v>
          </cell>
        </row>
        <row r="140">
          <cell r="G140">
            <v>3280</v>
          </cell>
        </row>
        <row r="141">
          <cell r="G141">
            <v>3245</v>
          </cell>
        </row>
        <row r="142">
          <cell r="G142">
            <v>3318</v>
          </cell>
        </row>
        <row r="143">
          <cell r="G143">
            <v>3472</v>
          </cell>
        </row>
        <row r="144">
          <cell r="G144">
            <v>3633</v>
          </cell>
        </row>
        <row r="145">
          <cell r="G145">
            <v>3662</v>
          </cell>
        </row>
        <row r="146">
          <cell r="G146">
            <v>3650</v>
          </cell>
        </row>
        <row r="147">
          <cell r="G147">
            <v>3608</v>
          </cell>
        </row>
        <row r="148">
          <cell r="G148">
            <v>3478</v>
          </cell>
        </row>
        <row r="149">
          <cell r="G149">
            <v>3235</v>
          </cell>
        </row>
        <row r="150">
          <cell r="G150">
            <v>2971</v>
          </cell>
        </row>
        <row r="151">
          <cell r="G151">
            <v>2850</v>
          </cell>
        </row>
        <row r="152">
          <cell r="G152">
            <v>2779</v>
          </cell>
        </row>
        <row r="153">
          <cell r="G153">
            <v>2831</v>
          </cell>
        </row>
        <row r="154">
          <cell r="G154">
            <v>2873</v>
          </cell>
        </row>
        <row r="155">
          <cell r="G155">
            <v>3151</v>
          </cell>
        </row>
        <row r="156">
          <cell r="G156">
            <v>3382</v>
          </cell>
        </row>
        <row r="157">
          <cell r="G157">
            <v>3570</v>
          </cell>
        </row>
        <row r="158">
          <cell r="G158">
            <v>3527</v>
          </cell>
        </row>
        <row r="159">
          <cell r="G159">
            <v>3548</v>
          </cell>
        </row>
        <row r="160">
          <cell r="G160">
            <v>3535</v>
          </cell>
        </row>
        <row r="161">
          <cell r="G161">
            <v>3521</v>
          </cell>
        </row>
        <row r="162">
          <cell r="G162">
            <v>3485</v>
          </cell>
        </row>
        <row r="163">
          <cell r="G163">
            <v>3395</v>
          </cell>
        </row>
        <row r="164">
          <cell r="G164">
            <v>3353</v>
          </cell>
        </row>
        <row r="165">
          <cell r="G165">
            <v>3310</v>
          </cell>
        </row>
        <row r="166">
          <cell r="G166">
            <v>3298</v>
          </cell>
        </row>
        <row r="167">
          <cell r="G167">
            <v>3362</v>
          </cell>
        </row>
        <row r="168">
          <cell r="G168">
            <v>3510</v>
          </cell>
        </row>
        <row r="169">
          <cell r="G169">
            <v>3507</v>
          </cell>
        </row>
        <row r="170">
          <cell r="G170">
            <v>3504</v>
          </cell>
        </row>
        <row r="171">
          <cell r="G171">
            <v>3459</v>
          </cell>
        </row>
        <row r="172">
          <cell r="G172">
            <v>3339</v>
          </cell>
        </row>
        <row r="173">
          <cell r="G173">
            <v>3109</v>
          </cell>
        </row>
        <row r="174">
          <cell r="G174">
            <v>2935</v>
          </cell>
        </row>
        <row r="175">
          <cell r="G175">
            <v>2730</v>
          </cell>
        </row>
        <row r="176">
          <cell r="G176">
            <v>2640</v>
          </cell>
        </row>
        <row r="177">
          <cell r="G177">
            <v>2568</v>
          </cell>
        </row>
        <row r="178">
          <cell r="G178">
            <v>2727</v>
          </cell>
        </row>
        <row r="179">
          <cell r="G179">
            <v>2839</v>
          </cell>
        </row>
        <row r="180">
          <cell r="G180">
            <v>3127</v>
          </cell>
        </row>
        <row r="181">
          <cell r="G181">
            <v>3450</v>
          </cell>
        </row>
        <row r="182">
          <cell r="G182">
            <v>3315</v>
          </cell>
        </row>
        <row r="183">
          <cell r="G183">
            <v>3345</v>
          </cell>
        </row>
        <row r="184">
          <cell r="G184">
            <v>3287</v>
          </cell>
        </row>
        <row r="185">
          <cell r="G185">
            <v>3233</v>
          </cell>
        </row>
        <row r="186">
          <cell r="G186">
            <v>3087</v>
          </cell>
        </row>
        <row r="187">
          <cell r="G187">
            <v>3066</v>
          </cell>
        </row>
        <row r="188">
          <cell r="G188">
            <v>3029</v>
          </cell>
        </row>
        <row r="189">
          <cell r="G189">
            <v>2982</v>
          </cell>
        </row>
        <row r="190">
          <cell r="G190">
            <v>3002</v>
          </cell>
        </row>
        <row r="191">
          <cell r="G191">
            <v>3263</v>
          </cell>
        </row>
        <row r="192">
          <cell r="G192">
            <v>3409</v>
          </cell>
        </row>
        <row r="193">
          <cell r="G193">
            <v>3421</v>
          </cell>
        </row>
        <row r="194">
          <cell r="G194">
            <v>3431</v>
          </cell>
        </row>
        <row r="195">
          <cell r="G195">
            <v>3397</v>
          </cell>
        </row>
        <row r="196">
          <cell r="G196">
            <v>3284</v>
          </cell>
        </row>
        <row r="197">
          <cell r="G197">
            <v>3078</v>
          </cell>
        </row>
        <row r="198">
          <cell r="G198">
            <v>2666</v>
          </cell>
        </row>
        <row r="199">
          <cell r="G199">
            <v>2582</v>
          </cell>
        </row>
        <row r="200">
          <cell r="G200">
            <v>2582</v>
          </cell>
        </row>
        <row r="201">
          <cell r="G201">
            <v>2577</v>
          </cell>
        </row>
        <row r="202">
          <cell r="G202">
            <v>2631</v>
          </cell>
        </row>
        <row r="203">
          <cell r="G203">
            <v>2939</v>
          </cell>
        </row>
        <row r="204">
          <cell r="G204">
            <v>3323</v>
          </cell>
        </row>
        <row r="205">
          <cell r="G205">
            <v>3537.83</v>
          </cell>
        </row>
        <row r="206">
          <cell r="G206">
            <v>3544.54</v>
          </cell>
        </row>
        <row r="207">
          <cell r="G207">
            <v>3502</v>
          </cell>
        </row>
        <row r="208">
          <cell r="G208">
            <v>3468</v>
          </cell>
        </row>
        <row r="209">
          <cell r="G209">
            <v>3428</v>
          </cell>
        </row>
        <row r="210">
          <cell r="G210">
            <v>3366</v>
          </cell>
        </row>
        <row r="211">
          <cell r="G211">
            <v>3313</v>
          </cell>
        </row>
        <row r="212">
          <cell r="G212">
            <v>3263</v>
          </cell>
        </row>
        <row r="213">
          <cell r="G213">
            <v>3230</v>
          </cell>
        </row>
        <row r="214">
          <cell r="G214">
            <v>3199</v>
          </cell>
        </row>
        <row r="215">
          <cell r="G215">
            <v>3237</v>
          </cell>
        </row>
        <row r="216">
          <cell r="G216">
            <v>3367</v>
          </cell>
        </row>
        <row r="217">
          <cell r="G217">
            <v>3396</v>
          </cell>
        </row>
        <row r="218">
          <cell r="G218">
            <v>3382</v>
          </cell>
        </row>
        <row r="219">
          <cell r="G219">
            <v>3369</v>
          </cell>
        </row>
        <row r="220">
          <cell r="G220">
            <v>3290</v>
          </cell>
        </row>
        <row r="221">
          <cell r="G221">
            <v>2978</v>
          </cell>
        </row>
        <row r="222">
          <cell r="G222">
            <v>2847</v>
          </cell>
        </row>
        <row r="223">
          <cell r="G223">
            <v>2813</v>
          </cell>
        </row>
        <row r="224">
          <cell r="G224">
            <v>2804</v>
          </cell>
        </row>
        <row r="225">
          <cell r="G225">
            <v>2660</v>
          </cell>
        </row>
        <row r="226">
          <cell r="G226">
            <v>2675</v>
          </cell>
        </row>
        <row r="227">
          <cell r="G227">
            <v>2765</v>
          </cell>
        </row>
        <row r="228">
          <cell r="G228">
            <v>2912</v>
          </cell>
        </row>
        <row r="229">
          <cell r="G229">
            <v>3131</v>
          </cell>
        </row>
        <row r="230">
          <cell r="G230">
            <v>3226</v>
          </cell>
        </row>
        <row r="231">
          <cell r="G231">
            <v>3330</v>
          </cell>
        </row>
        <row r="232">
          <cell r="G232">
            <v>3283</v>
          </cell>
        </row>
        <row r="233">
          <cell r="G233">
            <v>3153</v>
          </cell>
        </row>
        <row r="234">
          <cell r="G234">
            <v>3051</v>
          </cell>
        </row>
        <row r="235">
          <cell r="G235">
            <v>2999</v>
          </cell>
        </row>
        <row r="236">
          <cell r="G236">
            <v>2912</v>
          </cell>
        </row>
        <row r="237">
          <cell r="G237">
            <v>2771</v>
          </cell>
        </row>
        <row r="238">
          <cell r="G238">
            <v>2859</v>
          </cell>
        </row>
        <row r="239">
          <cell r="G239">
            <v>3107</v>
          </cell>
        </row>
        <row r="240">
          <cell r="G240">
            <v>3283</v>
          </cell>
        </row>
        <row r="241">
          <cell r="G241">
            <v>3306</v>
          </cell>
        </row>
        <row r="242">
          <cell r="G242">
            <v>3308</v>
          </cell>
        </row>
        <row r="243">
          <cell r="G243">
            <v>3262</v>
          </cell>
        </row>
        <row r="244">
          <cell r="G244">
            <v>3172</v>
          </cell>
        </row>
        <row r="245">
          <cell r="G245">
            <v>2818</v>
          </cell>
        </row>
        <row r="246">
          <cell r="G246">
            <v>2761</v>
          </cell>
        </row>
        <row r="247">
          <cell r="G247">
            <v>2723</v>
          </cell>
        </row>
        <row r="248">
          <cell r="G248">
            <v>2559</v>
          </cell>
        </row>
        <row r="249">
          <cell r="G249">
            <v>2515</v>
          </cell>
        </row>
        <row r="250">
          <cell r="G250">
            <v>2521</v>
          </cell>
        </row>
        <row r="251">
          <cell r="G251">
            <v>2557</v>
          </cell>
        </row>
        <row r="252">
          <cell r="G252">
            <v>2751</v>
          </cell>
        </row>
        <row r="253">
          <cell r="G253">
            <v>2998</v>
          </cell>
        </row>
        <row r="254">
          <cell r="G254">
            <v>3077</v>
          </cell>
        </row>
        <row r="255">
          <cell r="G255">
            <v>3125</v>
          </cell>
        </row>
        <row r="256">
          <cell r="G256">
            <v>3133</v>
          </cell>
        </row>
        <row r="257">
          <cell r="G257">
            <v>3048</v>
          </cell>
        </row>
        <row r="258">
          <cell r="G258">
            <v>3018</v>
          </cell>
        </row>
        <row r="259">
          <cell r="G259">
            <v>2840</v>
          </cell>
        </row>
        <row r="260">
          <cell r="G260">
            <v>2882</v>
          </cell>
        </row>
        <row r="261">
          <cell r="G261">
            <v>2791</v>
          </cell>
        </row>
        <row r="262">
          <cell r="G262">
            <v>2941</v>
          </cell>
        </row>
        <row r="263">
          <cell r="G263">
            <v>3130</v>
          </cell>
        </row>
        <row r="264">
          <cell r="G264">
            <v>3297</v>
          </cell>
        </row>
        <row r="265">
          <cell r="G265">
            <v>3336</v>
          </cell>
        </row>
        <row r="266">
          <cell r="G266">
            <v>3340</v>
          </cell>
        </row>
        <row r="267">
          <cell r="G267">
            <v>3326</v>
          </cell>
        </row>
        <row r="268">
          <cell r="G268">
            <v>3215</v>
          </cell>
        </row>
        <row r="269">
          <cell r="G269">
            <v>2883</v>
          </cell>
        </row>
        <row r="270">
          <cell r="G270">
            <v>2626</v>
          </cell>
        </row>
        <row r="271">
          <cell r="G271">
            <v>2523</v>
          </cell>
        </row>
        <row r="272">
          <cell r="G272">
            <v>2509</v>
          </cell>
        </row>
        <row r="273">
          <cell r="G273">
            <v>2525</v>
          </cell>
        </row>
        <row r="274">
          <cell r="G274">
            <v>2547</v>
          </cell>
        </row>
        <row r="275">
          <cell r="G275">
            <v>2816</v>
          </cell>
        </row>
        <row r="276">
          <cell r="G276">
            <v>3190</v>
          </cell>
        </row>
        <row r="277">
          <cell r="G277">
            <v>3416.9</v>
          </cell>
        </row>
        <row r="278">
          <cell r="G278">
            <v>3439.05</v>
          </cell>
        </row>
        <row r="279">
          <cell r="G279">
            <v>3443.7200000000003</v>
          </cell>
        </row>
        <row r="280">
          <cell r="G280">
            <v>3444.3</v>
          </cell>
        </row>
        <row r="281">
          <cell r="G281">
            <v>3417.83</v>
          </cell>
        </row>
        <row r="282">
          <cell r="G282">
            <v>3336</v>
          </cell>
        </row>
        <row r="283">
          <cell r="G283">
            <v>3300</v>
          </cell>
        </row>
        <row r="284">
          <cell r="G284">
            <v>3275</v>
          </cell>
        </row>
        <row r="285">
          <cell r="G285">
            <v>3271</v>
          </cell>
        </row>
        <row r="286">
          <cell r="G286">
            <v>3267</v>
          </cell>
        </row>
        <row r="287">
          <cell r="G287">
            <v>3324</v>
          </cell>
        </row>
        <row r="288">
          <cell r="G288">
            <v>3435.39</v>
          </cell>
        </row>
        <row r="289">
          <cell r="G289">
            <v>3460.92</v>
          </cell>
        </row>
        <row r="290">
          <cell r="G290">
            <v>3435.74</v>
          </cell>
        </row>
        <row r="291">
          <cell r="G291">
            <v>3401</v>
          </cell>
        </row>
        <row r="292">
          <cell r="G292">
            <v>3268</v>
          </cell>
        </row>
        <row r="293">
          <cell r="G293">
            <v>3046</v>
          </cell>
        </row>
        <row r="294">
          <cell r="G294">
            <v>2856</v>
          </cell>
        </row>
        <row r="295">
          <cell r="G295">
            <v>2634</v>
          </cell>
        </row>
        <row r="296">
          <cell r="G296">
            <v>2566</v>
          </cell>
        </row>
        <row r="297">
          <cell r="G297">
            <v>2602</v>
          </cell>
        </row>
        <row r="298">
          <cell r="G298">
            <v>2714</v>
          </cell>
        </row>
        <row r="299">
          <cell r="G299">
            <v>2882</v>
          </cell>
        </row>
        <row r="300">
          <cell r="G300">
            <v>3266.39</v>
          </cell>
        </row>
        <row r="301">
          <cell r="G301">
            <v>3501.95</v>
          </cell>
        </row>
        <row r="302">
          <cell r="G302">
            <v>3492.65</v>
          </cell>
        </row>
        <row r="303">
          <cell r="G303">
            <v>3446.92</v>
          </cell>
        </row>
        <row r="304">
          <cell r="G304">
            <v>3430.87</v>
          </cell>
        </row>
        <row r="305">
          <cell r="G305">
            <v>3377.5</v>
          </cell>
        </row>
        <row r="306">
          <cell r="G306">
            <v>3344</v>
          </cell>
        </row>
        <row r="307">
          <cell r="G307">
            <v>3326</v>
          </cell>
        </row>
        <row r="308">
          <cell r="G308">
            <v>3294</v>
          </cell>
        </row>
        <row r="309">
          <cell r="G309">
            <v>3262</v>
          </cell>
        </row>
        <row r="310">
          <cell r="G310">
            <v>3239</v>
          </cell>
        </row>
        <row r="311">
          <cell r="G311">
            <v>3263</v>
          </cell>
        </row>
        <row r="312">
          <cell r="G312">
            <v>3396.35</v>
          </cell>
        </row>
        <row r="313">
          <cell r="G313">
            <v>3433.7</v>
          </cell>
        </row>
        <row r="314">
          <cell r="G314">
            <v>3434.33</v>
          </cell>
        </row>
        <row r="315">
          <cell r="G315">
            <v>3401</v>
          </cell>
        </row>
        <row r="316">
          <cell r="G316">
            <v>3268</v>
          </cell>
        </row>
        <row r="317">
          <cell r="G317">
            <v>2945</v>
          </cell>
        </row>
        <row r="318">
          <cell r="G318">
            <v>2836</v>
          </cell>
        </row>
        <row r="319">
          <cell r="G319">
            <v>2888</v>
          </cell>
        </row>
        <row r="320">
          <cell r="G320">
            <v>2853</v>
          </cell>
        </row>
        <row r="321">
          <cell r="G321">
            <v>2856</v>
          </cell>
        </row>
        <row r="322">
          <cell r="G322">
            <v>2895</v>
          </cell>
        </row>
        <row r="323">
          <cell r="G323">
            <v>3001</v>
          </cell>
        </row>
        <row r="324">
          <cell r="G324">
            <v>3306.79</v>
          </cell>
        </row>
        <row r="325">
          <cell r="G325">
            <v>3496.6</v>
          </cell>
        </row>
        <row r="326">
          <cell r="G326">
            <v>3466.09</v>
          </cell>
        </row>
        <row r="327">
          <cell r="G327">
            <v>3438.39</v>
          </cell>
        </row>
        <row r="328">
          <cell r="G328">
            <v>3404.55</v>
          </cell>
        </row>
        <row r="329">
          <cell r="G329">
            <v>3372.24</v>
          </cell>
        </row>
        <row r="330">
          <cell r="G330">
            <v>3328</v>
          </cell>
        </row>
        <row r="331">
          <cell r="G331">
            <v>3312</v>
          </cell>
        </row>
        <row r="332">
          <cell r="G332">
            <v>3245</v>
          </cell>
        </row>
        <row r="333">
          <cell r="G333">
            <v>3254</v>
          </cell>
        </row>
        <row r="334">
          <cell r="G334">
            <v>3210</v>
          </cell>
        </row>
        <row r="335">
          <cell r="G335">
            <v>3306</v>
          </cell>
        </row>
        <row r="336">
          <cell r="G336">
            <v>3430</v>
          </cell>
        </row>
        <row r="337">
          <cell r="G337">
            <v>3430.3</v>
          </cell>
        </row>
        <row r="338">
          <cell r="G338">
            <v>3423</v>
          </cell>
        </row>
        <row r="339">
          <cell r="G339">
            <v>3368</v>
          </cell>
        </row>
        <row r="340">
          <cell r="G340">
            <v>3165</v>
          </cell>
        </row>
        <row r="341">
          <cell r="G341">
            <v>2866</v>
          </cell>
        </row>
        <row r="342">
          <cell r="G342">
            <v>2682</v>
          </cell>
        </row>
        <row r="343">
          <cell r="G343">
            <v>2543</v>
          </cell>
        </row>
        <row r="344">
          <cell r="G344">
            <v>2547</v>
          </cell>
        </row>
        <row r="345">
          <cell r="G345">
            <v>2528</v>
          </cell>
        </row>
        <row r="346">
          <cell r="G346">
            <v>2542</v>
          </cell>
        </row>
        <row r="347">
          <cell r="G347">
            <v>2669</v>
          </cell>
        </row>
        <row r="348">
          <cell r="G348">
            <v>3218</v>
          </cell>
        </row>
        <row r="349">
          <cell r="G349">
            <v>3429</v>
          </cell>
        </row>
        <row r="350">
          <cell r="G350">
            <v>3432</v>
          </cell>
        </row>
        <row r="351">
          <cell r="G351">
            <v>3421</v>
          </cell>
        </row>
        <row r="352">
          <cell r="G352">
            <v>3419</v>
          </cell>
        </row>
        <row r="353">
          <cell r="G353">
            <v>3412</v>
          </cell>
        </row>
        <row r="354">
          <cell r="G354">
            <v>3346</v>
          </cell>
        </row>
        <row r="355">
          <cell r="G355">
            <v>3332</v>
          </cell>
        </row>
        <row r="356">
          <cell r="G356">
            <v>3326</v>
          </cell>
        </row>
        <row r="357">
          <cell r="G357">
            <v>3308</v>
          </cell>
        </row>
        <row r="358">
          <cell r="G358">
            <v>3324</v>
          </cell>
        </row>
        <row r="359">
          <cell r="G359">
            <v>3408</v>
          </cell>
        </row>
        <row r="360">
          <cell r="G360">
            <v>3510</v>
          </cell>
        </row>
        <row r="361">
          <cell r="G361">
            <v>3498</v>
          </cell>
        </row>
        <row r="362">
          <cell r="G362">
            <v>3465</v>
          </cell>
        </row>
        <row r="363">
          <cell r="G363">
            <v>3412</v>
          </cell>
        </row>
        <row r="364">
          <cell r="G364">
            <v>3243</v>
          </cell>
        </row>
        <row r="365">
          <cell r="G365">
            <v>2871</v>
          </cell>
        </row>
        <row r="366">
          <cell r="G366">
            <v>2641</v>
          </cell>
        </row>
        <row r="367">
          <cell r="G367">
            <v>2543</v>
          </cell>
        </row>
        <row r="368">
          <cell r="G368">
            <v>2514</v>
          </cell>
        </row>
        <row r="369">
          <cell r="G369">
            <v>2487</v>
          </cell>
        </row>
        <row r="370">
          <cell r="G370">
            <v>2525</v>
          </cell>
        </row>
        <row r="371">
          <cell r="G371">
            <v>2646</v>
          </cell>
        </row>
        <row r="372">
          <cell r="G372">
            <v>3145</v>
          </cell>
        </row>
        <row r="373">
          <cell r="G373">
            <v>3345</v>
          </cell>
        </row>
        <row r="374">
          <cell r="G374">
            <v>3321</v>
          </cell>
        </row>
        <row r="375">
          <cell r="G375">
            <v>3337</v>
          </cell>
        </row>
        <row r="376">
          <cell r="G376">
            <v>3345</v>
          </cell>
        </row>
        <row r="377">
          <cell r="G377">
            <v>3341</v>
          </cell>
        </row>
        <row r="378">
          <cell r="G378">
            <v>3267</v>
          </cell>
        </row>
        <row r="379">
          <cell r="G379">
            <v>3244</v>
          </cell>
        </row>
        <row r="380">
          <cell r="G380">
            <v>3207</v>
          </cell>
        </row>
        <row r="381">
          <cell r="G381">
            <v>3127</v>
          </cell>
        </row>
        <row r="382">
          <cell r="G382">
            <v>3177</v>
          </cell>
        </row>
        <row r="383">
          <cell r="G383">
            <v>3235</v>
          </cell>
        </row>
        <row r="384">
          <cell r="G384">
            <v>3329</v>
          </cell>
        </row>
        <row r="385">
          <cell r="G385">
            <v>3318</v>
          </cell>
        </row>
        <row r="386">
          <cell r="G386">
            <v>3251</v>
          </cell>
        </row>
        <row r="387">
          <cell r="G387">
            <v>3154</v>
          </cell>
        </row>
        <row r="388">
          <cell r="G388">
            <v>2984</v>
          </cell>
        </row>
        <row r="389">
          <cell r="G389">
            <v>2805</v>
          </cell>
        </row>
        <row r="390">
          <cell r="G390">
            <v>2701</v>
          </cell>
        </row>
        <row r="391">
          <cell r="G391">
            <v>2610</v>
          </cell>
        </row>
        <row r="392">
          <cell r="G392">
            <v>2594</v>
          </cell>
        </row>
        <row r="393">
          <cell r="G393">
            <v>2545</v>
          </cell>
        </row>
        <row r="394">
          <cell r="G394">
            <v>2531</v>
          </cell>
        </row>
        <row r="395">
          <cell r="G395">
            <v>2620</v>
          </cell>
        </row>
        <row r="396">
          <cell r="G396">
            <v>2826</v>
          </cell>
        </row>
        <row r="397">
          <cell r="G397">
            <v>3034</v>
          </cell>
        </row>
        <row r="398">
          <cell r="G398">
            <v>3280</v>
          </cell>
        </row>
        <row r="399">
          <cell r="G399">
            <v>3360</v>
          </cell>
        </row>
        <row r="400">
          <cell r="G400">
            <v>3421</v>
          </cell>
        </row>
        <row r="401">
          <cell r="G401">
            <v>3266</v>
          </cell>
        </row>
        <row r="402">
          <cell r="G402">
            <v>3255</v>
          </cell>
        </row>
        <row r="403">
          <cell r="G403">
            <v>3211</v>
          </cell>
        </row>
        <row r="404">
          <cell r="G404">
            <v>3157</v>
          </cell>
        </row>
        <row r="405">
          <cell r="G405">
            <v>3031</v>
          </cell>
        </row>
        <row r="406">
          <cell r="G406">
            <v>3124</v>
          </cell>
        </row>
        <row r="407">
          <cell r="G407">
            <v>3383</v>
          </cell>
        </row>
        <row r="408">
          <cell r="G408">
            <v>3457</v>
          </cell>
        </row>
        <row r="409">
          <cell r="G409">
            <v>3445</v>
          </cell>
        </row>
        <row r="410">
          <cell r="G410">
            <v>3396</v>
          </cell>
        </row>
        <row r="411">
          <cell r="G411">
            <v>3338</v>
          </cell>
        </row>
        <row r="412">
          <cell r="G412">
            <v>3235</v>
          </cell>
        </row>
        <row r="413">
          <cell r="G413">
            <v>2884</v>
          </cell>
        </row>
        <row r="414">
          <cell r="G414">
            <v>2780</v>
          </cell>
        </row>
        <row r="415">
          <cell r="G415">
            <v>2658</v>
          </cell>
        </row>
        <row r="416">
          <cell r="G416">
            <v>2665</v>
          </cell>
        </row>
        <row r="417">
          <cell r="G417">
            <v>2650</v>
          </cell>
        </row>
        <row r="418">
          <cell r="G418">
            <v>2654</v>
          </cell>
        </row>
        <row r="419">
          <cell r="G419">
            <v>2680</v>
          </cell>
        </row>
        <row r="420">
          <cell r="G420">
            <v>2733</v>
          </cell>
        </row>
        <row r="421">
          <cell r="G421">
            <v>2907</v>
          </cell>
        </row>
        <row r="422">
          <cell r="G422">
            <v>2852</v>
          </cell>
        </row>
        <row r="423">
          <cell r="G423">
            <v>2937</v>
          </cell>
        </row>
        <row r="424">
          <cell r="G424">
            <v>3113</v>
          </cell>
        </row>
        <row r="425">
          <cell r="G425">
            <v>3067</v>
          </cell>
        </row>
        <row r="426">
          <cell r="G426">
            <v>3037</v>
          </cell>
        </row>
        <row r="427">
          <cell r="G427">
            <v>2935</v>
          </cell>
        </row>
        <row r="428">
          <cell r="G428">
            <v>2839</v>
          </cell>
        </row>
        <row r="429">
          <cell r="G429">
            <v>2798</v>
          </cell>
        </row>
        <row r="430">
          <cell r="G430">
            <v>2970</v>
          </cell>
        </row>
        <row r="431">
          <cell r="G431">
            <v>3062</v>
          </cell>
        </row>
        <row r="432">
          <cell r="G432">
            <v>3227</v>
          </cell>
        </row>
        <row r="433">
          <cell r="G433">
            <v>3291</v>
          </cell>
        </row>
        <row r="434">
          <cell r="G434">
            <v>3282</v>
          </cell>
        </row>
        <row r="435">
          <cell r="G435">
            <v>3268</v>
          </cell>
        </row>
        <row r="436">
          <cell r="G436">
            <v>3188</v>
          </cell>
        </row>
        <row r="437">
          <cell r="G437">
            <v>2828</v>
          </cell>
        </row>
        <row r="438">
          <cell r="G438">
            <v>2780</v>
          </cell>
        </row>
        <row r="439">
          <cell r="G439">
            <v>2756</v>
          </cell>
        </row>
        <row r="440">
          <cell r="G440">
            <v>2757</v>
          </cell>
        </row>
        <row r="441">
          <cell r="G441">
            <v>2760</v>
          </cell>
        </row>
        <row r="442">
          <cell r="G442">
            <v>2798</v>
          </cell>
        </row>
        <row r="443">
          <cell r="G443">
            <v>2957</v>
          </cell>
        </row>
        <row r="444">
          <cell r="G444">
            <v>3189</v>
          </cell>
        </row>
        <row r="445">
          <cell r="G445">
            <v>3384</v>
          </cell>
        </row>
        <row r="446">
          <cell r="G446">
            <v>3357</v>
          </cell>
        </row>
        <row r="447">
          <cell r="G447">
            <v>3370</v>
          </cell>
        </row>
        <row r="448">
          <cell r="G448">
            <v>3397</v>
          </cell>
        </row>
        <row r="449">
          <cell r="G449">
            <v>3344</v>
          </cell>
        </row>
        <row r="450">
          <cell r="G450">
            <v>3300</v>
          </cell>
        </row>
        <row r="451">
          <cell r="G451">
            <v>3218</v>
          </cell>
        </row>
        <row r="452">
          <cell r="G452">
            <v>3138</v>
          </cell>
        </row>
        <row r="453">
          <cell r="G453">
            <v>3127</v>
          </cell>
        </row>
        <row r="454">
          <cell r="G454">
            <v>3154</v>
          </cell>
        </row>
        <row r="455">
          <cell r="G455">
            <v>3232</v>
          </cell>
        </row>
        <row r="456">
          <cell r="G456">
            <v>3390</v>
          </cell>
        </row>
        <row r="457">
          <cell r="G457">
            <v>3417</v>
          </cell>
        </row>
        <row r="458">
          <cell r="G458">
            <v>3411</v>
          </cell>
        </row>
        <row r="459">
          <cell r="G459">
            <v>3370</v>
          </cell>
        </row>
        <row r="460">
          <cell r="G460">
            <v>3225</v>
          </cell>
        </row>
        <row r="461">
          <cell r="G461">
            <v>2965</v>
          </cell>
        </row>
        <row r="462">
          <cell r="G462">
            <v>2802</v>
          </cell>
        </row>
        <row r="463">
          <cell r="G463">
            <v>2632</v>
          </cell>
        </row>
        <row r="464">
          <cell r="G464">
            <v>2616</v>
          </cell>
        </row>
        <row r="465">
          <cell r="G465">
            <v>2616</v>
          </cell>
        </row>
        <row r="466">
          <cell r="G466">
            <v>2607</v>
          </cell>
        </row>
        <row r="467">
          <cell r="G467">
            <v>2881</v>
          </cell>
        </row>
        <row r="468">
          <cell r="G468">
            <v>3219</v>
          </cell>
        </row>
        <row r="469">
          <cell r="G469">
            <v>3384</v>
          </cell>
        </row>
        <row r="470">
          <cell r="G470">
            <v>3481</v>
          </cell>
        </row>
        <row r="471">
          <cell r="G471">
            <v>3457</v>
          </cell>
        </row>
        <row r="472">
          <cell r="G472">
            <v>3454</v>
          </cell>
        </row>
        <row r="473">
          <cell r="G473">
            <v>3423</v>
          </cell>
        </row>
        <row r="474">
          <cell r="G474">
            <v>3405</v>
          </cell>
        </row>
        <row r="475">
          <cell r="G475">
            <v>3370</v>
          </cell>
        </row>
        <row r="476">
          <cell r="G476">
            <v>3285</v>
          </cell>
        </row>
        <row r="477">
          <cell r="G477">
            <v>3282</v>
          </cell>
        </row>
        <row r="478">
          <cell r="G478">
            <v>3283</v>
          </cell>
        </row>
        <row r="479">
          <cell r="G479">
            <v>3349</v>
          </cell>
        </row>
        <row r="480">
          <cell r="G480">
            <v>3462</v>
          </cell>
        </row>
        <row r="481">
          <cell r="G481">
            <v>3496</v>
          </cell>
        </row>
        <row r="482">
          <cell r="G482">
            <v>3486</v>
          </cell>
        </row>
        <row r="483">
          <cell r="G483">
            <v>3452</v>
          </cell>
        </row>
        <row r="484">
          <cell r="G484">
            <v>3287</v>
          </cell>
        </row>
        <row r="485">
          <cell r="G485">
            <v>3022</v>
          </cell>
        </row>
        <row r="486">
          <cell r="G486">
            <v>2885</v>
          </cell>
        </row>
        <row r="487">
          <cell r="G487">
            <v>2721</v>
          </cell>
        </row>
        <row r="488">
          <cell r="G488">
            <v>2664</v>
          </cell>
        </row>
        <row r="489">
          <cell r="G489">
            <v>2597</v>
          </cell>
        </row>
        <row r="490">
          <cell r="G490">
            <v>2578</v>
          </cell>
        </row>
        <row r="491">
          <cell r="G491">
            <v>2796</v>
          </cell>
        </row>
        <row r="492">
          <cell r="G492">
            <v>3242</v>
          </cell>
        </row>
        <row r="493">
          <cell r="G493">
            <v>3491</v>
          </cell>
        </row>
        <row r="494">
          <cell r="G494">
            <v>3507</v>
          </cell>
        </row>
        <row r="495">
          <cell r="G495">
            <v>3496</v>
          </cell>
        </row>
        <row r="496">
          <cell r="G496">
            <v>3475</v>
          </cell>
        </row>
        <row r="497">
          <cell r="G497">
            <v>3437</v>
          </cell>
        </row>
        <row r="498">
          <cell r="G498">
            <v>3382</v>
          </cell>
        </row>
        <row r="499">
          <cell r="G499">
            <v>3321</v>
          </cell>
        </row>
        <row r="500">
          <cell r="G500">
            <v>3279</v>
          </cell>
        </row>
        <row r="501">
          <cell r="G501">
            <v>3258</v>
          </cell>
        </row>
        <row r="502">
          <cell r="G502">
            <v>3250</v>
          </cell>
        </row>
        <row r="503">
          <cell r="G503">
            <v>3261</v>
          </cell>
        </row>
        <row r="504">
          <cell r="G504">
            <v>3406</v>
          </cell>
        </row>
        <row r="505">
          <cell r="G505">
            <v>3448</v>
          </cell>
        </row>
        <row r="506">
          <cell r="G506">
            <v>3453</v>
          </cell>
        </row>
        <row r="507">
          <cell r="G507">
            <v>3426</v>
          </cell>
        </row>
        <row r="508">
          <cell r="G508">
            <v>3268</v>
          </cell>
        </row>
        <row r="509">
          <cell r="G509">
            <v>3088</v>
          </cell>
        </row>
        <row r="510">
          <cell r="G510">
            <v>2887</v>
          </cell>
        </row>
        <row r="511">
          <cell r="G511">
            <v>2689</v>
          </cell>
        </row>
        <row r="512">
          <cell r="G512">
            <v>2718</v>
          </cell>
        </row>
        <row r="513">
          <cell r="G513">
            <v>2719</v>
          </cell>
        </row>
        <row r="514">
          <cell r="G514">
            <v>2690</v>
          </cell>
        </row>
        <row r="515">
          <cell r="G515">
            <v>2975</v>
          </cell>
        </row>
        <row r="516">
          <cell r="G516">
            <v>3306</v>
          </cell>
        </row>
        <row r="517">
          <cell r="G517">
            <v>3516</v>
          </cell>
        </row>
        <row r="518">
          <cell r="G518">
            <v>3491</v>
          </cell>
        </row>
        <row r="519">
          <cell r="G519">
            <v>3444</v>
          </cell>
        </row>
        <row r="520">
          <cell r="G520">
            <v>3389</v>
          </cell>
        </row>
        <row r="521">
          <cell r="G521">
            <v>3352</v>
          </cell>
        </row>
        <row r="522">
          <cell r="G522">
            <v>3294</v>
          </cell>
        </row>
        <row r="523">
          <cell r="G523">
            <v>3244</v>
          </cell>
        </row>
        <row r="524">
          <cell r="G524">
            <v>3197</v>
          </cell>
        </row>
        <row r="525">
          <cell r="G525">
            <v>3174</v>
          </cell>
        </row>
        <row r="526">
          <cell r="G526">
            <v>3171</v>
          </cell>
        </row>
        <row r="527">
          <cell r="G527">
            <v>3190</v>
          </cell>
        </row>
        <row r="528">
          <cell r="G528">
            <v>3332</v>
          </cell>
        </row>
        <row r="529">
          <cell r="G529">
            <v>3394</v>
          </cell>
        </row>
        <row r="530">
          <cell r="G530">
            <v>3395</v>
          </cell>
        </row>
        <row r="531">
          <cell r="G531">
            <v>3368</v>
          </cell>
        </row>
        <row r="532">
          <cell r="G532">
            <v>3261</v>
          </cell>
        </row>
        <row r="533">
          <cell r="G533">
            <v>3013</v>
          </cell>
        </row>
        <row r="534">
          <cell r="G534">
            <v>2793</v>
          </cell>
        </row>
        <row r="535">
          <cell r="G535">
            <v>2716</v>
          </cell>
        </row>
        <row r="536">
          <cell r="G536">
            <v>2604</v>
          </cell>
        </row>
        <row r="537">
          <cell r="G537">
            <v>2602</v>
          </cell>
        </row>
        <row r="538">
          <cell r="G538">
            <v>2680</v>
          </cell>
        </row>
        <row r="539">
          <cell r="G539">
            <v>2985</v>
          </cell>
        </row>
        <row r="540">
          <cell r="G540">
            <v>3215</v>
          </cell>
        </row>
        <row r="541">
          <cell r="G541">
            <v>3419</v>
          </cell>
        </row>
        <row r="542">
          <cell r="G542">
            <v>3403</v>
          </cell>
        </row>
        <row r="543">
          <cell r="G543">
            <v>3391</v>
          </cell>
        </row>
        <row r="544">
          <cell r="G544">
            <v>3349</v>
          </cell>
        </row>
        <row r="545">
          <cell r="G545">
            <v>3311</v>
          </cell>
        </row>
        <row r="546">
          <cell r="G546">
            <v>3173</v>
          </cell>
        </row>
        <row r="547">
          <cell r="G547">
            <v>3084</v>
          </cell>
        </row>
        <row r="548">
          <cell r="G548">
            <v>2987</v>
          </cell>
        </row>
        <row r="549">
          <cell r="G549">
            <v>2959</v>
          </cell>
        </row>
        <row r="550">
          <cell r="G550">
            <v>2947</v>
          </cell>
        </row>
        <row r="551">
          <cell r="G551">
            <v>3012</v>
          </cell>
        </row>
        <row r="552">
          <cell r="G552">
            <v>3225</v>
          </cell>
        </row>
        <row r="553">
          <cell r="G553">
            <v>3302</v>
          </cell>
        </row>
        <row r="554">
          <cell r="G554">
            <v>3289</v>
          </cell>
        </row>
        <row r="555">
          <cell r="G555">
            <v>3253</v>
          </cell>
        </row>
        <row r="556">
          <cell r="G556">
            <v>3162</v>
          </cell>
        </row>
        <row r="557">
          <cell r="G557">
            <v>2875</v>
          </cell>
        </row>
        <row r="558">
          <cell r="G558">
            <v>2758</v>
          </cell>
        </row>
        <row r="559">
          <cell r="G559">
            <v>2657</v>
          </cell>
        </row>
        <row r="560">
          <cell r="G560">
            <v>2631</v>
          </cell>
        </row>
        <row r="561">
          <cell r="G561">
            <v>2605</v>
          </cell>
        </row>
        <row r="562">
          <cell r="G562">
            <v>2622</v>
          </cell>
        </row>
        <row r="563">
          <cell r="G563">
            <v>2619</v>
          </cell>
        </row>
        <row r="564">
          <cell r="G564">
            <v>2700</v>
          </cell>
        </row>
        <row r="565">
          <cell r="G565">
            <v>2940</v>
          </cell>
        </row>
        <row r="566">
          <cell r="G566">
            <v>3152</v>
          </cell>
        </row>
        <row r="567">
          <cell r="G567">
            <v>3185</v>
          </cell>
        </row>
        <row r="568">
          <cell r="G568">
            <v>3195</v>
          </cell>
        </row>
        <row r="569">
          <cell r="G569">
            <v>3028</v>
          </cell>
        </row>
        <row r="570">
          <cell r="G570">
            <v>2998</v>
          </cell>
        </row>
        <row r="571">
          <cell r="G571">
            <v>2955</v>
          </cell>
        </row>
        <row r="572">
          <cell r="G572">
            <v>2923</v>
          </cell>
        </row>
        <row r="573">
          <cell r="G573">
            <v>2812</v>
          </cell>
        </row>
        <row r="574">
          <cell r="G574">
            <v>2837</v>
          </cell>
        </row>
        <row r="575">
          <cell r="G575">
            <v>3052</v>
          </cell>
        </row>
        <row r="576">
          <cell r="G576">
            <v>3200</v>
          </cell>
        </row>
        <row r="577">
          <cell r="G577">
            <v>3229</v>
          </cell>
        </row>
        <row r="578">
          <cell r="G578">
            <v>3187</v>
          </cell>
        </row>
        <row r="579">
          <cell r="G579">
            <v>3088</v>
          </cell>
        </row>
        <row r="580">
          <cell r="G580">
            <v>2982</v>
          </cell>
        </row>
        <row r="581">
          <cell r="G581">
            <v>2817</v>
          </cell>
        </row>
        <row r="582">
          <cell r="G582">
            <v>2693</v>
          </cell>
        </row>
        <row r="583">
          <cell r="G583">
            <v>2535</v>
          </cell>
        </row>
        <row r="584">
          <cell r="G584">
            <v>2430</v>
          </cell>
        </row>
        <row r="585">
          <cell r="G585">
            <v>2395</v>
          </cell>
        </row>
        <row r="586">
          <cell r="G586">
            <v>2405</v>
          </cell>
        </row>
        <row r="587">
          <cell r="G587">
            <v>2572</v>
          </cell>
        </row>
        <row r="588">
          <cell r="G588">
            <v>2681</v>
          </cell>
        </row>
        <row r="589">
          <cell r="G589">
            <v>2852</v>
          </cell>
        </row>
        <row r="590">
          <cell r="G590">
            <v>3029</v>
          </cell>
        </row>
        <row r="591">
          <cell r="G591">
            <v>3079</v>
          </cell>
        </row>
        <row r="592">
          <cell r="G592">
            <v>3069</v>
          </cell>
        </row>
        <row r="593">
          <cell r="G593">
            <v>2883</v>
          </cell>
        </row>
        <row r="594">
          <cell r="G594">
            <v>2989</v>
          </cell>
        </row>
        <row r="595">
          <cell r="G595">
            <v>2900</v>
          </cell>
        </row>
        <row r="596">
          <cell r="G596">
            <v>2819</v>
          </cell>
        </row>
        <row r="597">
          <cell r="G597">
            <v>2949</v>
          </cell>
        </row>
        <row r="598">
          <cell r="G598">
            <v>2959</v>
          </cell>
        </row>
        <row r="599">
          <cell r="G599">
            <v>3070</v>
          </cell>
        </row>
        <row r="600">
          <cell r="G600">
            <v>3211</v>
          </cell>
        </row>
        <row r="601">
          <cell r="G601">
            <v>3269</v>
          </cell>
        </row>
        <row r="602">
          <cell r="G602">
            <v>3272</v>
          </cell>
        </row>
        <row r="603">
          <cell r="G603">
            <v>3181</v>
          </cell>
        </row>
        <row r="604">
          <cell r="G604">
            <v>2999</v>
          </cell>
        </row>
        <row r="605">
          <cell r="G605">
            <v>2824</v>
          </cell>
        </row>
        <row r="606">
          <cell r="G606">
            <v>2640</v>
          </cell>
        </row>
        <row r="607">
          <cell r="G607">
            <v>2450</v>
          </cell>
        </row>
        <row r="608">
          <cell r="G608">
            <v>2431</v>
          </cell>
        </row>
        <row r="609">
          <cell r="G609">
            <v>2497</v>
          </cell>
        </row>
        <row r="610">
          <cell r="G610">
            <v>2543</v>
          </cell>
        </row>
        <row r="611">
          <cell r="G611">
            <v>2975</v>
          </cell>
        </row>
        <row r="612">
          <cell r="G612">
            <v>3274</v>
          </cell>
        </row>
        <row r="613">
          <cell r="G613">
            <v>3583</v>
          </cell>
        </row>
        <row r="614">
          <cell r="G614">
            <v>3594</v>
          </cell>
        </row>
        <row r="615">
          <cell r="G615">
            <v>3599</v>
          </cell>
        </row>
        <row r="616">
          <cell r="G616">
            <v>3592</v>
          </cell>
        </row>
        <row r="617">
          <cell r="G617">
            <v>3548</v>
          </cell>
        </row>
        <row r="618">
          <cell r="G618">
            <v>3520</v>
          </cell>
        </row>
        <row r="619">
          <cell r="G619">
            <v>3462</v>
          </cell>
        </row>
        <row r="620">
          <cell r="G620">
            <v>3400</v>
          </cell>
        </row>
        <row r="621">
          <cell r="G621">
            <v>3346</v>
          </cell>
        </row>
        <row r="622">
          <cell r="G622">
            <v>3259</v>
          </cell>
        </row>
        <row r="623">
          <cell r="G623">
            <v>3274</v>
          </cell>
        </row>
        <row r="624">
          <cell r="G624">
            <v>3471</v>
          </cell>
        </row>
        <row r="625">
          <cell r="G625">
            <v>3565</v>
          </cell>
        </row>
        <row r="626">
          <cell r="G626">
            <v>3568</v>
          </cell>
        </row>
        <row r="627">
          <cell r="G627">
            <v>3498</v>
          </cell>
        </row>
        <row r="628">
          <cell r="G628">
            <v>3360</v>
          </cell>
        </row>
        <row r="629">
          <cell r="G629">
            <v>3043</v>
          </cell>
        </row>
        <row r="630">
          <cell r="G630">
            <v>2937</v>
          </cell>
        </row>
        <row r="631">
          <cell r="G631">
            <v>2846</v>
          </cell>
        </row>
        <row r="632">
          <cell r="G632">
            <v>2753</v>
          </cell>
        </row>
        <row r="633">
          <cell r="G633">
            <v>2767</v>
          </cell>
        </row>
        <row r="634">
          <cell r="G634">
            <v>2861</v>
          </cell>
        </row>
        <row r="635">
          <cell r="G635">
            <v>3103</v>
          </cell>
        </row>
        <row r="636">
          <cell r="G636">
            <v>3360</v>
          </cell>
        </row>
        <row r="637">
          <cell r="G637">
            <v>3646</v>
          </cell>
        </row>
        <row r="638">
          <cell r="G638">
            <v>3603</v>
          </cell>
        </row>
        <row r="639">
          <cell r="G639">
            <v>3516</v>
          </cell>
        </row>
        <row r="640">
          <cell r="G640">
            <v>3486</v>
          </cell>
        </row>
        <row r="641">
          <cell r="G641">
            <v>3407</v>
          </cell>
        </row>
        <row r="642">
          <cell r="G642">
            <v>3296</v>
          </cell>
        </row>
        <row r="643">
          <cell r="G643">
            <v>3209</v>
          </cell>
        </row>
        <row r="644">
          <cell r="G644">
            <v>3077</v>
          </cell>
        </row>
        <row r="645">
          <cell r="G645">
            <v>3001</v>
          </cell>
        </row>
        <row r="646">
          <cell r="G646">
            <v>3017</v>
          </cell>
        </row>
        <row r="647">
          <cell r="G647">
            <v>3097</v>
          </cell>
        </row>
        <row r="648">
          <cell r="G648">
            <v>3327</v>
          </cell>
        </row>
        <row r="649">
          <cell r="G649">
            <v>3341</v>
          </cell>
        </row>
        <row r="650">
          <cell r="G650">
            <v>3464</v>
          </cell>
        </row>
        <row r="651">
          <cell r="G651">
            <v>3439</v>
          </cell>
        </row>
        <row r="652">
          <cell r="G652">
            <v>3199</v>
          </cell>
        </row>
        <row r="653">
          <cell r="G653">
            <v>3076</v>
          </cell>
        </row>
        <row r="654">
          <cell r="G654">
            <v>2862</v>
          </cell>
        </row>
        <row r="655">
          <cell r="G655">
            <v>2676</v>
          </cell>
        </row>
        <row r="656">
          <cell r="G656">
            <v>2728</v>
          </cell>
        </row>
        <row r="657">
          <cell r="G657">
            <v>2606</v>
          </cell>
        </row>
        <row r="658">
          <cell r="G658">
            <v>2767</v>
          </cell>
        </row>
        <row r="659">
          <cell r="G659">
            <v>2888</v>
          </cell>
        </row>
        <row r="660">
          <cell r="G660">
            <v>3325</v>
          </cell>
        </row>
        <row r="661">
          <cell r="G661">
            <v>3552</v>
          </cell>
        </row>
        <row r="662">
          <cell r="G662">
            <v>3511</v>
          </cell>
        </row>
        <row r="663">
          <cell r="G663">
            <v>3457</v>
          </cell>
        </row>
        <row r="664">
          <cell r="G664">
            <v>3414</v>
          </cell>
        </row>
        <row r="665">
          <cell r="G665">
            <v>3363</v>
          </cell>
        </row>
        <row r="666">
          <cell r="G666">
            <v>3220</v>
          </cell>
        </row>
        <row r="667">
          <cell r="G667">
            <v>3141</v>
          </cell>
        </row>
        <row r="668">
          <cell r="G668">
            <v>3009</v>
          </cell>
        </row>
        <row r="669">
          <cell r="G669">
            <v>2988</v>
          </cell>
        </row>
        <row r="670">
          <cell r="G670">
            <v>2971</v>
          </cell>
        </row>
        <row r="671">
          <cell r="G671">
            <v>3005</v>
          </cell>
        </row>
        <row r="672">
          <cell r="G672">
            <v>3320</v>
          </cell>
        </row>
        <row r="673">
          <cell r="G673">
            <v>3407</v>
          </cell>
        </row>
        <row r="674">
          <cell r="G674">
            <v>3407</v>
          </cell>
        </row>
        <row r="675">
          <cell r="G675">
            <v>3383</v>
          </cell>
        </row>
        <row r="676">
          <cell r="G676">
            <v>3235</v>
          </cell>
        </row>
        <row r="677">
          <cell r="G677">
            <v>3017</v>
          </cell>
        </row>
        <row r="678">
          <cell r="G678">
            <v>2885</v>
          </cell>
        </row>
        <row r="679">
          <cell r="G679">
            <v>2804</v>
          </cell>
        </row>
        <row r="680">
          <cell r="G680">
            <v>2733</v>
          </cell>
        </row>
        <row r="681">
          <cell r="G681">
            <v>2662</v>
          </cell>
        </row>
        <row r="682">
          <cell r="G682">
            <v>2748</v>
          </cell>
        </row>
        <row r="683">
          <cell r="G683">
            <v>2962</v>
          </cell>
        </row>
        <row r="684">
          <cell r="G684">
            <v>3280</v>
          </cell>
        </row>
        <row r="685">
          <cell r="G685">
            <v>3521</v>
          </cell>
        </row>
        <row r="686">
          <cell r="G686">
            <v>3493</v>
          </cell>
        </row>
        <row r="687">
          <cell r="G687">
            <v>3449</v>
          </cell>
        </row>
        <row r="688">
          <cell r="G688">
            <v>3385</v>
          </cell>
        </row>
        <row r="689">
          <cell r="G689">
            <v>3302</v>
          </cell>
        </row>
        <row r="690">
          <cell r="G690">
            <v>3144</v>
          </cell>
        </row>
        <row r="691">
          <cell r="G691">
            <v>3054</v>
          </cell>
        </row>
        <row r="692">
          <cell r="G692">
            <v>3035</v>
          </cell>
        </row>
        <row r="693">
          <cell r="G693">
            <v>3009</v>
          </cell>
        </row>
        <row r="694">
          <cell r="G694">
            <v>2963</v>
          </cell>
        </row>
        <row r="695">
          <cell r="G695">
            <v>2979</v>
          </cell>
        </row>
        <row r="696">
          <cell r="G696">
            <v>3225</v>
          </cell>
        </row>
        <row r="697">
          <cell r="G697">
            <v>3406</v>
          </cell>
        </row>
        <row r="698">
          <cell r="G698">
            <v>3401</v>
          </cell>
        </row>
        <row r="699">
          <cell r="G699">
            <v>3328</v>
          </cell>
        </row>
        <row r="700">
          <cell r="G700">
            <v>3205</v>
          </cell>
        </row>
        <row r="701">
          <cell r="G701">
            <v>3025</v>
          </cell>
        </row>
        <row r="702">
          <cell r="G702">
            <v>2802</v>
          </cell>
        </row>
        <row r="703">
          <cell r="G703">
            <v>2773</v>
          </cell>
        </row>
        <row r="704">
          <cell r="G704">
            <v>2660</v>
          </cell>
        </row>
        <row r="705">
          <cell r="G705">
            <v>2670</v>
          </cell>
        </row>
        <row r="706">
          <cell r="G706">
            <v>2728</v>
          </cell>
        </row>
        <row r="707">
          <cell r="G707">
            <v>2963</v>
          </cell>
        </row>
        <row r="708">
          <cell r="G708">
            <v>3308</v>
          </cell>
        </row>
        <row r="709">
          <cell r="G709">
            <v>3521</v>
          </cell>
        </row>
        <row r="710">
          <cell r="G710">
            <v>3501</v>
          </cell>
        </row>
        <row r="711">
          <cell r="G711">
            <v>3436</v>
          </cell>
        </row>
        <row r="712">
          <cell r="G712">
            <v>3392</v>
          </cell>
        </row>
        <row r="713">
          <cell r="G713">
            <v>3277</v>
          </cell>
        </row>
        <row r="714">
          <cell r="G714">
            <v>3206</v>
          </cell>
        </row>
        <row r="715">
          <cell r="G715">
            <v>3136</v>
          </cell>
        </row>
        <row r="716">
          <cell r="G716">
            <v>2977</v>
          </cell>
        </row>
        <row r="717">
          <cell r="G717">
            <v>2915</v>
          </cell>
        </row>
        <row r="718">
          <cell r="G718">
            <v>2865</v>
          </cell>
        </row>
        <row r="719">
          <cell r="G719">
            <v>2897</v>
          </cell>
        </row>
        <row r="720">
          <cell r="G720">
            <v>3060</v>
          </cell>
        </row>
        <row r="721">
          <cell r="G721">
            <v>3171</v>
          </cell>
        </row>
        <row r="722">
          <cell r="G722">
            <v>3200</v>
          </cell>
        </row>
        <row r="723">
          <cell r="G723">
            <v>3180</v>
          </cell>
        </row>
        <row r="724">
          <cell r="G724">
            <v>3056</v>
          </cell>
        </row>
        <row r="725">
          <cell r="G725">
            <v>2981</v>
          </cell>
        </row>
        <row r="726">
          <cell r="G726">
            <v>2803</v>
          </cell>
        </row>
        <row r="727">
          <cell r="G727">
            <v>2760</v>
          </cell>
        </row>
        <row r="728">
          <cell r="G728">
            <v>2623</v>
          </cell>
        </row>
        <row r="729">
          <cell r="G729">
            <v>2641</v>
          </cell>
        </row>
        <row r="730">
          <cell r="G730">
            <v>2658</v>
          </cell>
        </row>
        <row r="731">
          <cell r="G731">
            <v>2741</v>
          </cell>
        </row>
        <row r="732">
          <cell r="G732">
            <v>2947</v>
          </cell>
        </row>
        <row r="733">
          <cell r="G733">
            <v>3070</v>
          </cell>
        </row>
        <row r="734">
          <cell r="G734">
            <v>3126</v>
          </cell>
        </row>
        <row r="735">
          <cell r="G735">
            <v>3175</v>
          </cell>
        </row>
        <row r="736">
          <cell r="G736">
            <v>3211</v>
          </cell>
        </row>
        <row r="737">
          <cell r="G737">
            <v>3223</v>
          </cell>
        </row>
        <row r="738">
          <cell r="G738">
            <v>3110</v>
          </cell>
        </row>
        <row r="739">
          <cell r="G739">
            <v>2946</v>
          </cell>
        </row>
        <row r="740">
          <cell r="G740">
            <v>2980</v>
          </cell>
        </row>
        <row r="741">
          <cell r="G741">
            <v>2879</v>
          </cell>
        </row>
        <row r="742">
          <cell r="G742">
            <v>2844</v>
          </cell>
        </row>
        <row r="743">
          <cell r="G743">
            <v>3046</v>
          </cell>
        </row>
        <row r="744">
          <cell r="G744">
            <v>3209</v>
          </cell>
        </row>
        <row r="745">
          <cell r="G745">
            <v>3260</v>
          </cell>
        </row>
        <row r="746">
          <cell r="G746">
            <v>3242</v>
          </cell>
        </row>
        <row r="747">
          <cell r="G747">
            <v>3220</v>
          </cell>
        </row>
        <row r="748">
          <cell r="G748">
            <v>3098</v>
          </cell>
        </row>
        <row r="749">
          <cell r="G749">
            <v>2988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7"/>
  <dimension ref="A1:I71"/>
  <sheetViews>
    <sheetView topLeftCell="A4" zoomScaleNormal="100" zoomScaleSheetLayoutView="100" workbookViewId="0">
      <selection activeCell="H14" sqref="H14"/>
    </sheetView>
  </sheetViews>
  <sheetFormatPr defaultColWidth="9.1796875" defaultRowHeight="14" x14ac:dyDescent="0.3"/>
  <cols>
    <col min="1" max="1" width="15.5429687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">
        <v>14</v>
      </c>
      <c r="B1" s="1"/>
      <c r="C1" s="1"/>
      <c r="D1" s="1"/>
      <c r="E1" s="1"/>
      <c r="F1" s="1"/>
      <c r="G1" s="1"/>
      <c r="H1" s="1"/>
      <c r="I1" s="2" t="s">
        <v>25</v>
      </c>
    </row>
    <row r="2" spans="1:9" x14ac:dyDescent="0.3">
      <c r="A2" s="1" t="s">
        <v>32</v>
      </c>
      <c r="B2" s="1"/>
      <c r="C2" s="1"/>
      <c r="D2" s="1"/>
      <c r="E2" s="1"/>
      <c r="F2" s="1"/>
      <c r="G2" s="1"/>
      <c r="H2" s="1"/>
      <c r="I2" s="2" t="s">
        <v>24</v>
      </c>
    </row>
    <row r="3" spans="1:9" x14ac:dyDescent="0.3">
      <c r="A3" s="1" t="s">
        <v>23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">
        <v>22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">
        <v>34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7" t="s">
        <v>33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5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5"/>
      <c r="B10" s="6"/>
      <c r="D10" s="7"/>
      <c r="E10" s="6"/>
      <c r="F10" s="6"/>
      <c r="H10" s="6"/>
      <c r="I10" s="6"/>
    </row>
    <row r="11" spans="1:9" x14ac:dyDescent="0.3">
      <c r="A11" s="15" t="s">
        <v>35</v>
      </c>
    </row>
    <row r="12" spans="1:9" x14ac:dyDescent="0.3">
      <c r="A12" s="15"/>
    </row>
    <row r="13" spans="1:9" x14ac:dyDescent="0.3">
      <c r="A13" s="8" t="s">
        <v>0</v>
      </c>
      <c r="B13" s="4">
        <v>8421123</v>
      </c>
      <c r="D13" s="8" t="s">
        <v>1</v>
      </c>
      <c r="E13" s="4">
        <v>1935</v>
      </c>
      <c r="F13" s="8" t="s">
        <v>2</v>
      </c>
      <c r="H13" s="3">
        <f>ROUND((E13-E15)/50,1)</f>
        <v>27.1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8760</v>
      </c>
      <c r="D15" s="8" t="s">
        <v>4</v>
      </c>
      <c r="E15" s="4">
        <v>579</v>
      </c>
      <c r="F15" s="8" t="s">
        <v>5</v>
      </c>
      <c r="H15" s="9">
        <f>B13/(E13*B15)</f>
        <v>0.49680382995292199</v>
      </c>
    </row>
    <row r="16" spans="1:9" x14ac:dyDescent="0.3">
      <c r="A16" s="5"/>
      <c r="I16" s="5"/>
    </row>
    <row r="17" spans="1:9" x14ac:dyDescent="0.3">
      <c r="A17" s="5"/>
      <c r="B17" s="5" t="s">
        <v>6</v>
      </c>
      <c r="C17" s="5"/>
      <c r="D17" s="5" t="s">
        <v>7</v>
      </c>
      <c r="E17" s="5"/>
      <c r="F17" s="5" t="s">
        <v>8</v>
      </c>
      <c r="G17" s="5"/>
      <c r="H17" s="5" t="s">
        <v>9</v>
      </c>
      <c r="I17" s="5" t="s">
        <v>10</v>
      </c>
    </row>
    <row r="18" spans="1:9" x14ac:dyDescent="0.3">
      <c r="A18" s="5" t="s">
        <v>11</v>
      </c>
      <c r="B18" s="5" t="s">
        <v>12</v>
      </c>
      <c r="C18" s="5"/>
      <c r="D18" s="5" t="s">
        <v>11</v>
      </c>
      <c r="E18" s="5"/>
      <c r="F18" s="5" t="s">
        <v>11</v>
      </c>
      <c r="G18" s="5"/>
      <c r="H18" s="5" t="s">
        <v>11</v>
      </c>
      <c r="I18" s="5" t="s">
        <v>13</v>
      </c>
    </row>
    <row r="20" spans="1:9" x14ac:dyDescent="0.3">
      <c r="A20" s="4">
        <f>E13</f>
        <v>1935</v>
      </c>
      <c r="B20" s="10">
        <v>4</v>
      </c>
      <c r="D20" s="4">
        <f>A20*B20</f>
        <v>7740</v>
      </c>
      <c r="F20" s="4">
        <f>D20</f>
        <v>7740</v>
      </c>
      <c r="H20" s="11">
        <f>ROUND(F20/$D$71,4)</f>
        <v>8.9999999999999998E-4</v>
      </c>
      <c r="I20" s="9">
        <f>B20/$B$15</f>
        <v>4.5662100456621003E-4</v>
      </c>
    </row>
    <row r="21" spans="1:9" x14ac:dyDescent="0.3">
      <c r="A21" s="4">
        <f>A20-$H$13</f>
        <v>1907.9</v>
      </c>
      <c r="B21" s="18">
        <v>2</v>
      </c>
      <c r="D21" s="4">
        <f t="shared" ref="D21:D46" si="0">A21*B21</f>
        <v>3815.8</v>
      </c>
      <c r="F21" s="4">
        <f>F20+D21</f>
        <v>11555.8</v>
      </c>
      <c r="H21" s="11">
        <f t="shared" ref="H21:H70" si="1">ROUND(F21/$D$71,4)</f>
        <v>1.4E-3</v>
      </c>
      <c r="I21" s="12">
        <f>B21/$B$15 +I20</f>
        <v>6.8493150684931507E-4</v>
      </c>
    </row>
    <row r="22" spans="1:9" x14ac:dyDescent="0.3">
      <c r="A22" s="4">
        <f t="shared" ref="A22:A70" si="2">A21-$H$13</f>
        <v>1880.8000000000002</v>
      </c>
      <c r="B22" s="18">
        <v>3</v>
      </c>
      <c r="D22" s="4">
        <f t="shared" si="0"/>
        <v>5642.4000000000005</v>
      </c>
      <c r="F22" s="4">
        <f t="shared" ref="F22:F46" si="3">F21+D22</f>
        <v>17198.2</v>
      </c>
      <c r="H22" s="11">
        <f t="shared" si="1"/>
        <v>2E-3</v>
      </c>
      <c r="I22" s="12">
        <f t="shared" ref="I22:I70" si="4">B22/$B$15 +I21</f>
        <v>1.0273972602739727E-3</v>
      </c>
    </row>
    <row r="23" spans="1:9" x14ac:dyDescent="0.3">
      <c r="A23" s="4">
        <f t="shared" si="2"/>
        <v>1853.7000000000003</v>
      </c>
      <c r="B23" s="18">
        <v>2</v>
      </c>
      <c r="D23" s="4">
        <f t="shared" si="0"/>
        <v>3707.4000000000005</v>
      </c>
      <c r="F23" s="4">
        <f t="shared" si="3"/>
        <v>20905.600000000002</v>
      </c>
      <c r="H23" s="11">
        <f t="shared" si="1"/>
        <v>2.3999999999999998E-3</v>
      </c>
      <c r="I23" s="12">
        <f t="shared" si="4"/>
        <v>1.2557077625570778E-3</v>
      </c>
    </row>
    <row r="24" spans="1:9" x14ac:dyDescent="0.3">
      <c r="A24" s="4">
        <f t="shared" si="2"/>
        <v>1826.6000000000004</v>
      </c>
      <c r="B24" s="18">
        <v>7</v>
      </c>
      <c r="D24" s="4">
        <f t="shared" si="0"/>
        <v>12786.200000000003</v>
      </c>
      <c r="F24" s="4">
        <f t="shared" si="3"/>
        <v>33691.800000000003</v>
      </c>
      <c r="H24" s="11">
        <f t="shared" si="1"/>
        <v>3.8999999999999998E-3</v>
      </c>
      <c r="I24" s="12">
        <f t="shared" si="4"/>
        <v>2.0547945205479454E-3</v>
      </c>
    </row>
    <row r="25" spans="1:9" x14ac:dyDescent="0.3">
      <c r="A25" s="4">
        <f t="shared" si="2"/>
        <v>1799.5000000000005</v>
      </c>
      <c r="B25" s="18">
        <v>7</v>
      </c>
      <c r="D25" s="4">
        <f t="shared" si="0"/>
        <v>12596.500000000004</v>
      </c>
      <c r="F25" s="4">
        <f t="shared" si="3"/>
        <v>46288.3</v>
      </c>
      <c r="H25" s="11">
        <f t="shared" si="1"/>
        <v>5.4000000000000003E-3</v>
      </c>
      <c r="I25" s="12">
        <f t="shared" si="4"/>
        <v>2.8538812785388131E-3</v>
      </c>
    </row>
    <row r="26" spans="1:9" x14ac:dyDescent="0.3">
      <c r="A26" s="4">
        <f t="shared" si="2"/>
        <v>1772.4000000000005</v>
      </c>
      <c r="B26" s="18">
        <v>9</v>
      </c>
      <c r="D26" s="4">
        <f t="shared" si="0"/>
        <v>15951.600000000006</v>
      </c>
      <c r="F26" s="4">
        <f t="shared" si="3"/>
        <v>62239.900000000009</v>
      </c>
      <c r="H26" s="11">
        <f t="shared" si="1"/>
        <v>7.3000000000000001E-3</v>
      </c>
      <c r="I26" s="12">
        <f t="shared" si="4"/>
        <v>3.8812785388127853E-3</v>
      </c>
    </row>
    <row r="27" spans="1:9" x14ac:dyDescent="0.3">
      <c r="A27" s="4">
        <f t="shared" si="2"/>
        <v>1745.3000000000006</v>
      </c>
      <c r="B27" s="18">
        <v>28</v>
      </c>
      <c r="D27" s="4">
        <f t="shared" si="0"/>
        <v>48868.400000000016</v>
      </c>
      <c r="F27" s="4">
        <f t="shared" si="3"/>
        <v>111108.30000000002</v>
      </c>
      <c r="H27" s="11">
        <f t="shared" si="1"/>
        <v>1.2999999999999999E-2</v>
      </c>
      <c r="I27" s="12">
        <f t="shared" si="4"/>
        <v>7.0776255707762558E-3</v>
      </c>
    </row>
    <row r="28" spans="1:9" x14ac:dyDescent="0.3">
      <c r="A28" s="4">
        <f t="shared" si="2"/>
        <v>1718.2000000000007</v>
      </c>
      <c r="B28" s="18">
        <v>23</v>
      </c>
      <c r="D28" s="4">
        <f t="shared" si="0"/>
        <v>39518.60000000002</v>
      </c>
      <c r="F28" s="4">
        <f t="shared" si="3"/>
        <v>150626.90000000002</v>
      </c>
      <c r="H28" s="11">
        <f t="shared" si="1"/>
        <v>1.7600000000000001E-2</v>
      </c>
      <c r="I28" s="12">
        <f t="shared" si="4"/>
        <v>9.7031963470319629E-3</v>
      </c>
    </row>
    <row r="29" spans="1:9" x14ac:dyDescent="0.3">
      <c r="A29" s="4">
        <f t="shared" si="2"/>
        <v>1691.1000000000008</v>
      </c>
      <c r="B29" s="18">
        <v>31</v>
      </c>
      <c r="D29" s="4">
        <f t="shared" si="0"/>
        <v>52424.100000000028</v>
      </c>
      <c r="F29" s="4">
        <f t="shared" si="3"/>
        <v>203051.00000000006</v>
      </c>
      <c r="H29" s="11">
        <f t="shared" si="1"/>
        <v>2.3800000000000002E-2</v>
      </c>
      <c r="I29" s="12">
        <f t="shared" si="4"/>
        <v>1.3242009132420091E-2</v>
      </c>
    </row>
    <row r="30" spans="1:9" x14ac:dyDescent="0.3">
      <c r="A30" s="4">
        <f t="shared" si="2"/>
        <v>1664.0000000000009</v>
      </c>
      <c r="B30" s="18">
        <v>44</v>
      </c>
      <c r="D30" s="4">
        <f t="shared" si="0"/>
        <v>73216.000000000044</v>
      </c>
      <c r="F30" s="4">
        <f t="shared" si="3"/>
        <v>276267.00000000012</v>
      </c>
      <c r="H30" s="11">
        <f t="shared" si="1"/>
        <v>3.2399999999999998E-2</v>
      </c>
      <c r="I30" s="12">
        <f t="shared" si="4"/>
        <v>1.8264840182648401E-2</v>
      </c>
    </row>
    <row r="31" spans="1:9" x14ac:dyDescent="0.3">
      <c r="A31" s="4">
        <f t="shared" si="2"/>
        <v>1636.900000000001</v>
      </c>
      <c r="B31" s="18">
        <v>30</v>
      </c>
      <c r="D31" s="4">
        <f t="shared" si="0"/>
        <v>49107.000000000029</v>
      </c>
      <c r="F31" s="4">
        <f t="shared" si="3"/>
        <v>325374.00000000012</v>
      </c>
      <c r="H31" s="11">
        <f t="shared" si="1"/>
        <v>3.8100000000000002E-2</v>
      </c>
      <c r="I31" s="12">
        <f t="shared" si="4"/>
        <v>2.1689497716894976E-2</v>
      </c>
    </row>
    <row r="32" spans="1:9" x14ac:dyDescent="0.3">
      <c r="A32" s="4">
        <f t="shared" si="2"/>
        <v>1609.8000000000011</v>
      </c>
      <c r="B32" s="18">
        <v>52</v>
      </c>
      <c r="D32" s="4">
        <f t="shared" si="0"/>
        <v>83709.600000000064</v>
      </c>
      <c r="F32" s="4">
        <f t="shared" si="3"/>
        <v>409083.60000000021</v>
      </c>
      <c r="H32" s="11">
        <f t="shared" si="1"/>
        <v>4.7899999999999998E-2</v>
      </c>
      <c r="I32" s="12">
        <f t="shared" si="4"/>
        <v>2.7625570776255708E-2</v>
      </c>
    </row>
    <row r="33" spans="1:9" x14ac:dyDescent="0.3">
      <c r="A33" s="4">
        <f t="shared" si="2"/>
        <v>1582.7000000000012</v>
      </c>
      <c r="B33" s="18">
        <v>67</v>
      </c>
      <c r="D33" s="4">
        <f t="shared" si="0"/>
        <v>106040.90000000008</v>
      </c>
      <c r="F33" s="4">
        <f t="shared" si="3"/>
        <v>515124.50000000029</v>
      </c>
      <c r="H33" s="11">
        <f t="shared" si="1"/>
        <v>6.0299999999999999E-2</v>
      </c>
      <c r="I33" s="12">
        <f t="shared" si="4"/>
        <v>3.5273972602739727E-2</v>
      </c>
    </row>
    <row r="34" spans="1:9" x14ac:dyDescent="0.3">
      <c r="A34" s="4">
        <f t="shared" si="2"/>
        <v>1555.6000000000013</v>
      </c>
      <c r="B34" s="18">
        <v>70</v>
      </c>
      <c r="D34" s="4">
        <f t="shared" si="0"/>
        <v>108892.00000000009</v>
      </c>
      <c r="F34" s="4">
        <f t="shared" si="3"/>
        <v>624016.50000000035</v>
      </c>
      <c r="H34" s="11">
        <f t="shared" si="1"/>
        <v>7.3099999999999998E-2</v>
      </c>
      <c r="I34" s="12">
        <f t="shared" si="4"/>
        <v>4.3264840182648402E-2</v>
      </c>
    </row>
    <row r="35" spans="1:9" x14ac:dyDescent="0.3">
      <c r="A35" s="4">
        <f t="shared" si="2"/>
        <v>1528.5000000000014</v>
      </c>
      <c r="B35" s="18">
        <v>87</v>
      </c>
      <c r="D35" s="4">
        <f t="shared" si="0"/>
        <v>132979.50000000012</v>
      </c>
      <c r="F35" s="4">
        <f t="shared" si="3"/>
        <v>756996.00000000047</v>
      </c>
      <c r="H35" s="11">
        <f t="shared" si="1"/>
        <v>8.8700000000000001E-2</v>
      </c>
      <c r="I35" s="12">
        <f t="shared" si="4"/>
        <v>5.3196347031963472E-2</v>
      </c>
    </row>
    <row r="36" spans="1:9" x14ac:dyDescent="0.3">
      <c r="A36" s="4">
        <f t="shared" si="2"/>
        <v>1501.4000000000015</v>
      </c>
      <c r="B36" s="18">
        <v>74</v>
      </c>
      <c r="D36" s="4">
        <f t="shared" si="0"/>
        <v>111103.60000000011</v>
      </c>
      <c r="F36" s="4">
        <f t="shared" si="3"/>
        <v>868099.60000000056</v>
      </c>
      <c r="H36" s="11">
        <f t="shared" si="1"/>
        <v>0.1017</v>
      </c>
      <c r="I36" s="12">
        <f t="shared" si="4"/>
        <v>6.164383561643836E-2</v>
      </c>
    </row>
    <row r="37" spans="1:9" x14ac:dyDescent="0.3">
      <c r="A37" s="4">
        <f t="shared" si="2"/>
        <v>1474.3000000000015</v>
      </c>
      <c r="B37" s="18">
        <v>75</v>
      </c>
      <c r="D37" s="4">
        <f t="shared" si="0"/>
        <v>110572.50000000012</v>
      </c>
      <c r="F37" s="4">
        <f t="shared" si="3"/>
        <v>978672.10000000068</v>
      </c>
      <c r="H37" s="11">
        <f t="shared" si="1"/>
        <v>0.11459999999999999</v>
      </c>
      <c r="I37" s="12">
        <f t="shared" si="4"/>
        <v>7.0205479452054798E-2</v>
      </c>
    </row>
    <row r="38" spans="1:9" x14ac:dyDescent="0.3">
      <c r="A38" s="4">
        <f t="shared" si="2"/>
        <v>1447.2000000000016</v>
      </c>
      <c r="B38" s="18">
        <v>89</v>
      </c>
      <c r="D38" s="4">
        <f t="shared" si="0"/>
        <v>128800.80000000015</v>
      </c>
      <c r="F38" s="4">
        <f t="shared" si="3"/>
        <v>1107472.9000000008</v>
      </c>
      <c r="H38" s="11">
        <f t="shared" si="1"/>
        <v>0.12970000000000001</v>
      </c>
      <c r="I38" s="12">
        <f t="shared" si="4"/>
        <v>8.0365296803652966E-2</v>
      </c>
    </row>
    <row r="39" spans="1:9" x14ac:dyDescent="0.3">
      <c r="A39" s="4">
        <f t="shared" si="2"/>
        <v>1420.1000000000017</v>
      </c>
      <c r="B39" s="18">
        <v>83</v>
      </c>
      <c r="D39" s="4">
        <f t="shared" si="0"/>
        <v>117868.30000000015</v>
      </c>
      <c r="F39" s="4">
        <f t="shared" si="3"/>
        <v>1225341.2000000009</v>
      </c>
      <c r="H39" s="11">
        <f t="shared" si="1"/>
        <v>0.14349999999999999</v>
      </c>
      <c r="I39" s="12">
        <f t="shared" si="4"/>
        <v>8.9840182648401823E-2</v>
      </c>
    </row>
    <row r="40" spans="1:9" x14ac:dyDescent="0.3">
      <c r="A40" s="4">
        <f t="shared" si="2"/>
        <v>1393.0000000000018</v>
      </c>
      <c r="B40" s="18">
        <v>107</v>
      </c>
      <c r="D40" s="4">
        <f>A40*B40</f>
        <v>149051.0000000002</v>
      </c>
      <c r="F40" s="4">
        <f t="shared" si="3"/>
        <v>1374392.2000000011</v>
      </c>
      <c r="H40" s="11">
        <f t="shared" si="1"/>
        <v>0.161</v>
      </c>
      <c r="I40" s="12">
        <f t="shared" si="4"/>
        <v>0.10205479452054794</v>
      </c>
    </row>
    <row r="41" spans="1:9" x14ac:dyDescent="0.3">
      <c r="A41" s="4">
        <f t="shared" si="2"/>
        <v>1365.9000000000019</v>
      </c>
      <c r="B41" s="18">
        <v>104</v>
      </c>
      <c r="D41" s="4">
        <f t="shared" si="0"/>
        <v>142053.60000000021</v>
      </c>
      <c r="F41" s="4">
        <f t="shared" si="3"/>
        <v>1516445.8000000012</v>
      </c>
      <c r="H41" s="11">
        <f t="shared" si="1"/>
        <v>0.17760000000000001</v>
      </c>
      <c r="I41" s="12">
        <f t="shared" si="4"/>
        <v>0.11392694063926941</v>
      </c>
    </row>
    <row r="42" spans="1:9" x14ac:dyDescent="0.3">
      <c r="A42" s="4">
        <f t="shared" si="2"/>
        <v>1338.800000000002</v>
      </c>
      <c r="B42" s="18">
        <v>93</v>
      </c>
      <c r="D42" s="4">
        <f t="shared" si="0"/>
        <v>124508.40000000018</v>
      </c>
      <c r="F42" s="4">
        <f t="shared" si="3"/>
        <v>1640954.2000000014</v>
      </c>
      <c r="H42" s="11">
        <f t="shared" si="1"/>
        <v>0.19220000000000001</v>
      </c>
      <c r="I42" s="12">
        <f t="shared" si="4"/>
        <v>0.12454337899543379</v>
      </c>
    </row>
    <row r="43" spans="1:9" x14ac:dyDescent="0.3">
      <c r="A43" s="4">
        <f t="shared" si="2"/>
        <v>1311.7000000000021</v>
      </c>
      <c r="B43" s="18">
        <v>107</v>
      </c>
      <c r="D43" s="4">
        <f t="shared" si="0"/>
        <v>140351.90000000023</v>
      </c>
      <c r="F43" s="4">
        <f t="shared" si="3"/>
        <v>1781306.1000000015</v>
      </c>
      <c r="H43" s="11">
        <f t="shared" si="1"/>
        <v>0.20860000000000001</v>
      </c>
      <c r="I43" s="12">
        <f t="shared" si="4"/>
        <v>0.13675799086757989</v>
      </c>
    </row>
    <row r="44" spans="1:9" x14ac:dyDescent="0.3">
      <c r="A44" s="4">
        <f t="shared" si="2"/>
        <v>1284.6000000000022</v>
      </c>
      <c r="B44" s="18">
        <v>102</v>
      </c>
      <c r="D44" s="4">
        <f t="shared" si="0"/>
        <v>131029.20000000022</v>
      </c>
      <c r="F44" s="4">
        <f t="shared" si="3"/>
        <v>1912335.3000000017</v>
      </c>
      <c r="H44" s="11">
        <f t="shared" si="1"/>
        <v>0.224</v>
      </c>
      <c r="I44" s="12">
        <f t="shared" si="4"/>
        <v>0.14840182648401826</v>
      </c>
    </row>
    <row r="45" spans="1:9" x14ac:dyDescent="0.3">
      <c r="A45" s="4">
        <f t="shared" si="2"/>
        <v>1257.5000000000023</v>
      </c>
      <c r="B45" s="18">
        <v>125</v>
      </c>
      <c r="D45" s="4">
        <f t="shared" si="0"/>
        <v>157187.50000000029</v>
      </c>
      <c r="F45" s="4">
        <f t="shared" si="3"/>
        <v>2069522.8000000019</v>
      </c>
      <c r="H45" s="11">
        <f t="shared" si="1"/>
        <v>0.2424</v>
      </c>
      <c r="I45" s="12">
        <f t="shared" si="4"/>
        <v>0.16267123287671231</v>
      </c>
    </row>
    <row r="46" spans="1:9" x14ac:dyDescent="0.3">
      <c r="A46" s="13">
        <f t="shared" si="2"/>
        <v>1230.4000000000024</v>
      </c>
      <c r="B46" s="18">
        <v>118</v>
      </c>
      <c r="C46" s="14"/>
      <c r="D46" s="13">
        <f t="shared" si="0"/>
        <v>145187.20000000027</v>
      </c>
      <c r="E46" s="14"/>
      <c r="F46" s="13">
        <f t="shared" si="3"/>
        <v>2214710.0000000023</v>
      </c>
      <c r="G46" s="14"/>
      <c r="H46" s="11">
        <f t="shared" si="1"/>
        <v>0.25940000000000002</v>
      </c>
      <c r="I46" s="12">
        <f t="shared" si="4"/>
        <v>0.1761415525114155</v>
      </c>
    </row>
    <row r="47" spans="1:9" x14ac:dyDescent="0.3">
      <c r="A47" s="13">
        <f t="shared" si="2"/>
        <v>1203.3000000000025</v>
      </c>
      <c r="B47" s="18">
        <v>125</v>
      </c>
      <c r="C47" s="14"/>
      <c r="D47" s="13">
        <f t="shared" ref="D47:D70" si="5">A47*B47</f>
        <v>150412.50000000032</v>
      </c>
      <c r="E47" s="14"/>
      <c r="F47" s="13">
        <f t="shared" ref="F47:F70" si="6">F46+D47</f>
        <v>2365122.5000000028</v>
      </c>
      <c r="G47" s="14"/>
      <c r="H47" s="11">
        <f>ROUND(F47/$D$71,4)</f>
        <v>0.27700000000000002</v>
      </c>
      <c r="I47" s="12">
        <f>B47/$B$15 +I46</f>
        <v>0.19041095890410956</v>
      </c>
    </row>
    <row r="48" spans="1:9" x14ac:dyDescent="0.3">
      <c r="A48" s="13">
        <f t="shared" si="2"/>
        <v>1176.2000000000025</v>
      </c>
      <c r="B48" s="18">
        <v>150</v>
      </c>
      <c r="C48" s="14"/>
      <c r="D48" s="13">
        <f t="shared" si="5"/>
        <v>176430.00000000038</v>
      </c>
      <c r="E48" s="14"/>
      <c r="F48" s="13">
        <f t="shared" si="6"/>
        <v>2541552.5000000033</v>
      </c>
      <c r="H48" s="11">
        <f t="shared" si="1"/>
        <v>0.29759999999999998</v>
      </c>
      <c r="I48" s="12">
        <f t="shared" si="4"/>
        <v>0.20753424657534242</v>
      </c>
    </row>
    <row r="49" spans="1:9" x14ac:dyDescent="0.3">
      <c r="A49" s="13">
        <f t="shared" si="2"/>
        <v>1149.1000000000026</v>
      </c>
      <c r="B49" s="18">
        <v>144</v>
      </c>
      <c r="C49" s="14"/>
      <c r="D49" s="13">
        <f t="shared" si="5"/>
        <v>165470.40000000037</v>
      </c>
      <c r="E49" s="14"/>
      <c r="F49" s="13">
        <f t="shared" si="6"/>
        <v>2707022.9000000036</v>
      </c>
      <c r="H49" s="11">
        <f t="shared" si="1"/>
        <v>0.317</v>
      </c>
      <c r="I49" s="12">
        <f t="shared" si="4"/>
        <v>0.22397260273972597</v>
      </c>
    </row>
    <row r="50" spans="1:9" x14ac:dyDescent="0.3">
      <c r="A50" s="13">
        <f t="shared" si="2"/>
        <v>1122.0000000000027</v>
      </c>
      <c r="B50" s="18">
        <v>171</v>
      </c>
      <c r="C50" s="14"/>
      <c r="D50" s="13">
        <f t="shared" si="5"/>
        <v>191862.00000000047</v>
      </c>
      <c r="E50" s="14"/>
      <c r="F50" s="13">
        <f t="shared" si="6"/>
        <v>2898884.9000000041</v>
      </c>
      <c r="H50" s="11">
        <f t="shared" si="1"/>
        <v>0.33950000000000002</v>
      </c>
      <c r="I50" s="12">
        <f t="shared" si="4"/>
        <v>0.24349315068493144</v>
      </c>
    </row>
    <row r="51" spans="1:9" x14ac:dyDescent="0.3">
      <c r="A51" s="13">
        <f t="shared" si="2"/>
        <v>1094.9000000000028</v>
      </c>
      <c r="B51" s="18">
        <v>149</v>
      </c>
      <c r="C51" s="14"/>
      <c r="D51" s="13">
        <f t="shared" si="5"/>
        <v>163140.10000000041</v>
      </c>
      <c r="E51" s="14"/>
      <c r="F51" s="13">
        <f t="shared" si="6"/>
        <v>3062025.0000000047</v>
      </c>
      <c r="H51" s="11">
        <f t="shared" si="1"/>
        <v>0.35859999999999997</v>
      </c>
      <c r="I51" s="12">
        <f t="shared" si="4"/>
        <v>0.26050228310502277</v>
      </c>
    </row>
    <row r="52" spans="1:9" x14ac:dyDescent="0.3">
      <c r="A52" s="13">
        <f t="shared" si="2"/>
        <v>1067.8000000000029</v>
      </c>
      <c r="B52" s="18">
        <v>165</v>
      </c>
      <c r="C52" s="14"/>
      <c r="D52" s="13">
        <f t="shared" si="5"/>
        <v>176187.00000000047</v>
      </c>
      <c r="E52" s="14"/>
      <c r="F52" s="13">
        <f t="shared" si="6"/>
        <v>3238212.0000000051</v>
      </c>
      <c r="H52" s="11">
        <f t="shared" si="1"/>
        <v>0.37919999999999998</v>
      </c>
      <c r="I52" s="12">
        <f t="shared" si="4"/>
        <v>0.27933789954337895</v>
      </c>
    </row>
    <row r="53" spans="1:9" x14ac:dyDescent="0.3">
      <c r="A53" s="13">
        <f t="shared" si="2"/>
        <v>1040.700000000003</v>
      </c>
      <c r="B53" s="18">
        <v>209</v>
      </c>
      <c r="C53" s="14"/>
      <c r="D53" s="13">
        <f t="shared" si="5"/>
        <v>217506.30000000063</v>
      </c>
      <c r="E53" s="14"/>
      <c r="F53" s="13">
        <f t="shared" si="6"/>
        <v>3455718.3000000059</v>
      </c>
      <c r="H53" s="11">
        <f t="shared" si="1"/>
        <v>0.4047</v>
      </c>
      <c r="I53" s="12">
        <f t="shared" si="4"/>
        <v>0.30319634703196341</v>
      </c>
    </row>
    <row r="54" spans="1:9" x14ac:dyDescent="0.3">
      <c r="A54" s="13">
        <f t="shared" si="2"/>
        <v>1013.600000000003</v>
      </c>
      <c r="B54" s="18">
        <v>265</v>
      </c>
      <c r="C54" s="14"/>
      <c r="D54" s="13">
        <f t="shared" si="5"/>
        <v>268604.00000000081</v>
      </c>
      <c r="E54" s="14"/>
      <c r="F54" s="13">
        <f t="shared" si="6"/>
        <v>3724322.3000000068</v>
      </c>
      <c r="H54" s="11">
        <f t="shared" si="1"/>
        <v>0.43609999999999999</v>
      </c>
      <c r="I54" s="12">
        <f t="shared" si="4"/>
        <v>0.33344748858447482</v>
      </c>
    </row>
    <row r="55" spans="1:9" x14ac:dyDescent="0.3">
      <c r="A55" s="13">
        <f t="shared" si="2"/>
        <v>986.50000000000296</v>
      </c>
      <c r="B55" s="18">
        <v>326</v>
      </c>
      <c r="C55" s="14"/>
      <c r="D55" s="13">
        <f t="shared" si="5"/>
        <v>321599.00000000099</v>
      </c>
      <c r="E55" s="14"/>
      <c r="F55" s="13">
        <f t="shared" si="6"/>
        <v>4045921.3000000077</v>
      </c>
      <c r="H55" s="11">
        <f t="shared" si="1"/>
        <v>0.4738</v>
      </c>
      <c r="I55" s="12">
        <f t="shared" si="4"/>
        <v>0.37066210045662096</v>
      </c>
    </row>
    <row r="56" spans="1:9" x14ac:dyDescent="0.3">
      <c r="A56" s="13">
        <f t="shared" si="2"/>
        <v>959.40000000000293</v>
      </c>
      <c r="B56" s="18">
        <v>396</v>
      </c>
      <c r="C56" s="14"/>
      <c r="D56" s="13">
        <f t="shared" si="5"/>
        <v>379922.40000000119</v>
      </c>
      <c r="E56" s="14"/>
      <c r="F56" s="13">
        <f t="shared" si="6"/>
        <v>4425843.7000000086</v>
      </c>
      <c r="H56" s="11">
        <f t="shared" si="1"/>
        <v>0.51829999999999998</v>
      </c>
      <c r="I56" s="12">
        <f t="shared" si="4"/>
        <v>0.41586757990867573</v>
      </c>
    </row>
    <row r="57" spans="1:9" x14ac:dyDescent="0.3">
      <c r="A57" s="13">
        <f t="shared" si="2"/>
        <v>932.30000000000291</v>
      </c>
      <c r="B57" s="18">
        <v>419</v>
      </c>
      <c r="C57" s="14"/>
      <c r="D57" s="13">
        <f t="shared" si="5"/>
        <v>390633.70000000123</v>
      </c>
      <c r="E57" s="14"/>
      <c r="F57" s="13">
        <f t="shared" si="6"/>
        <v>4816477.4000000097</v>
      </c>
      <c r="H57" s="11">
        <f t="shared" si="1"/>
        <v>0.56399999999999995</v>
      </c>
      <c r="I57" s="12">
        <f t="shared" si="4"/>
        <v>0.46369863013698626</v>
      </c>
    </row>
    <row r="58" spans="1:9" x14ac:dyDescent="0.3">
      <c r="A58" s="13">
        <f t="shared" si="2"/>
        <v>905.20000000000289</v>
      </c>
      <c r="B58" s="18">
        <v>515</v>
      </c>
      <c r="C58" s="14"/>
      <c r="D58" s="13">
        <f t="shared" si="5"/>
        <v>466178.00000000151</v>
      </c>
      <c r="E58" s="14"/>
      <c r="F58" s="13">
        <f t="shared" si="6"/>
        <v>5282655.4000000115</v>
      </c>
      <c r="H58" s="11">
        <f t="shared" si="1"/>
        <v>0.61860000000000004</v>
      </c>
      <c r="I58" s="12">
        <f t="shared" si="4"/>
        <v>0.52248858447488578</v>
      </c>
    </row>
    <row r="59" spans="1:9" x14ac:dyDescent="0.3">
      <c r="A59" s="13">
        <f t="shared" si="2"/>
        <v>878.10000000000286</v>
      </c>
      <c r="B59" s="18">
        <v>672</v>
      </c>
      <c r="C59" s="14"/>
      <c r="D59" s="13">
        <f t="shared" si="5"/>
        <v>590083.20000000193</v>
      </c>
      <c r="E59" s="14"/>
      <c r="F59" s="13">
        <f t="shared" si="6"/>
        <v>5872738.6000000136</v>
      </c>
      <c r="H59" s="11">
        <f t="shared" si="1"/>
        <v>0.68769999999999998</v>
      </c>
      <c r="I59" s="12">
        <f t="shared" si="4"/>
        <v>0.59920091324200908</v>
      </c>
    </row>
    <row r="60" spans="1:9" x14ac:dyDescent="0.3">
      <c r="A60" s="13">
        <f t="shared" si="2"/>
        <v>851.00000000000284</v>
      </c>
      <c r="B60" s="18">
        <v>629</v>
      </c>
      <c r="C60" s="14"/>
      <c r="D60" s="13">
        <f t="shared" si="5"/>
        <v>535279.00000000175</v>
      </c>
      <c r="E60" s="14"/>
      <c r="F60" s="13">
        <f t="shared" si="6"/>
        <v>6408017.6000000155</v>
      </c>
      <c r="H60" s="11">
        <f t="shared" si="1"/>
        <v>0.75039999999999996</v>
      </c>
      <c r="I60" s="12">
        <f t="shared" si="4"/>
        <v>0.67100456621004567</v>
      </c>
    </row>
    <row r="61" spans="1:9" x14ac:dyDescent="0.3">
      <c r="A61" s="13">
        <f t="shared" si="2"/>
        <v>823.90000000000282</v>
      </c>
      <c r="B61" s="18">
        <v>463</v>
      </c>
      <c r="C61" s="14"/>
      <c r="D61" s="13">
        <f t="shared" si="5"/>
        <v>381465.70000000129</v>
      </c>
      <c r="E61" s="14"/>
      <c r="F61" s="13">
        <f t="shared" si="6"/>
        <v>6789483.3000000166</v>
      </c>
      <c r="H61" s="11">
        <f t="shared" si="1"/>
        <v>0.79510000000000003</v>
      </c>
      <c r="I61" s="12">
        <f t="shared" si="4"/>
        <v>0.72385844748858452</v>
      </c>
    </row>
    <row r="62" spans="1:9" x14ac:dyDescent="0.3">
      <c r="A62" s="13">
        <f t="shared" si="2"/>
        <v>796.8000000000028</v>
      </c>
      <c r="B62" s="18">
        <v>421</v>
      </c>
      <c r="C62" s="14"/>
      <c r="D62" s="13">
        <f t="shared" si="5"/>
        <v>335452.80000000115</v>
      </c>
      <c r="E62" s="14"/>
      <c r="F62" s="13">
        <f t="shared" si="6"/>
        <v>7124936.1000000173</v>
      </c>
      <c r="H62" s="11">
        <f t="shared" si="1"/>
        <v>0.83440000000000003</v>
      </c>
      <c r="I62" s="12">
        <f t="shared" si="4"/>
        <v>0.7719178082191781</v>
      </c>
    </row>
    <row r="63" spans="1:9" x14ac:dyDescent="0.3">
      <c r="A63" s="13">
        <f t="shared" si="2"/>
        <v>769.70000000000277</v>
      </c>
      <c r="B63" s="18">
        <v>365</v>
      </c>
      <c r="C63" s="14"/>
      <c r="D63" s="13">
        <f t="shared" si="5"/>
        <v>280940.50000000099</v>
      </c>
      <c r="E63" s="14"/>
      <c r="F63" s="13">
        <f t="shared" si="6"/>
        <v>7405876.6000000183</v>
      </c>
      <c r="H63" s="11">
        <f t="shared" si="1"/>
        <v>0.86729999999999996</v>
      </c>
      <c r="I63" s="12">
        <f t="shared" si="4"/>
        <v>0.81358447488584473</v>
      </c>
    </row>
    <row r="64" spans="1:9" x14ac:dyDescent="0.3">
      <c r="A64" s="13">
        <f t="shared" si="2"/>
        <v>742.60000000000275</v>
      </c>
      <c r="B64" s="18">
        <v>387</v>
      </c>
      <c r="C64" s="14"/>
      <c r="D64" s="13">
        <f t="shared" si="5"/>
        <v>287386.20000000106</v>
      </c>
      <c r="E64" s="14"/>
      <c r="F64" s="13">
        <f t="shared" si="6"/>
        <v>7693262.8000000194</v>
      </c>
      <c r="H64" s="11">
        <f t="shared" si="1"/>
        <v>0.90090000000000003</v>
      </c>
      <c r="I64" s="12">
        <f t="shared" si="4"/>
        <v>0.8577625570776255</v>
      </c>
    </row>
    <row r="65" spans="1:9" x14ac:dyDescent="0.3">
      <c r="A65" s="13">
        <f t="shared" si="2"/>
        <v>715.50000000000273</v>
      </c>
      <c r="B65" s="18">
        <v>374</v>
      </c>
      <c r="C65" s="14"/>
      <c r="D65" s="13">
        <f t="shared" si="5"/>
        <v>267597.00000000105</v>
      </c>
      <c r="E65" s="14"/>
      <c r="F65" s="13">
        <f t="shared" si="6"/>
        <v>7960859.8000000203</v>
      </c>
      <c r="H65" s="11">
        <f t="shared" si="1"/>
        <v>0.93230000000000002</v>
      </c>
      <c r="I65" s="12">
        <f t="shared" si="4"/>
        <v>0.90045662100456614</v>
      </c>
    </row>
    <row r="66" spans="1:9" x14ac:dyDescent="0.3">
      <c r="A66" s="13">
        <f t="shared" si="2"/>
        <v>688.40000000000271</v>
      </c>
      <c r="B66" s="18">
        <v>349</v>
      </c>
      <c r="C66" s="14"/>
      <c r="D66" s="13">
        <f t="shared" si="5"/>
        <v>240251.60000000094</v>
      </c>
      <c r="E66" s="14"/>
      <c r="F66" s="13">
        <f t="shared" si="6"/>
        <v>8201111.4000000209</v>
      </c>
      <c r="H66" s="11">
        <f t="shared" si="1"/>
        <v>0.96040000000000003</v>
      </c>
      <c r="I66" s="12">
        <f t="shared" si="4"/>
        <v>0.94029680365296797</v>
      </c>
    </row>
    <row r="67" spans="1:9" x14ac:dyDescent="0.3">
      <c r="A67" s="13">
        <f t="shared" si="2"/>
        <v>661.30000000000268</v>
      </c>
      <c r="B67" s="18">
        <v>298</v>
      </c>
      <c r="C67" s="14"/>
      <c r="D67" s="13">
        <f t="shared" si="5"/>
        <v>197067.40000000081</v>
      </c>
      <c r="E67" s="14"/>
      <c r="F67" s="13">
        <f t="shared" si="6"/>
        <v>8398178.8000000212</v>
      </c>
      <c r="H67" s="11">
        <f t="shared" si="1"/>
        <v>0.98350000000000004</v>
      </c>
      <c r="I67" s="12">
        <f t="shared" si="4"/>
        <v>0.97431506849315064</v>
      </c>
    </row>
    <row r="68" spans="1:9" x14ac:dyDescent="0.3">
      <c r="A68" s="13">
        <f t="shared" si="2"/>
        <v>634.20000000000266</v>
      </c>
      <c r="B68" s="18">
        <v>161</v>
      </c>
      <c r="C68" s="14"/>
      <c r="D68" s="13">
        <f t="shared" si="5"/>
        <v>102106.20000000043</v>
      </c>
      <c r="E68" s="14"/>
      <c r="F68" s="13">
        <f t="shared" si="6"/>
        <v>8500285.0000000224</v>
      </c>
      <c r="H68" s="11">
        <f t="shared" si="1"/>
        <v>0.99550000000000005</v>
      </c>
      <c r="I68" s="12">
        <f t="shared" si="4"/>
        <v>0.9926940639269406</v>
      </c>
    </row>
    <row r="69" spans="1:9" x14ac:dyDescent="0.3">
      <c r="A69" s="13">
        <f t="shared" si="2"/>
        <v>607.10000000000264</v>
      </c>
      <c r="B69" s="18">
        <v>63</v>
      </c>
      <c r="C69" s="14"/>
      <c r="D69" s="13">
        <f t="shared" si="5"/>
        <v>38247.300000000163</v>
      </c>
      <c r="E69" s="14"/>
      <c r="F69" s="13">
        <f t="shared" si="6"/>
        <v>8538532.3000000231</v>
      </c>
      <c r="H69" s="11">
        <f t="shared" si="1"/>
        <v>0.99990000000000001</v>
      </c>
      <c r="I69" s="12">
        <f t="shared" si="4"/>
        <v>0.99988584474885844</v>
      </c>
    </row>
    <row r="70" spans="1:9" x14ac:dyDescent="0.3">
      <c r="A70" s="13">
        <f t="shared" si="2"/>
        <v>580.00000000000261</v>
      </c>
      <c r="B70" s="18">
        <v>1</v>
      </c>
      <c r="C70" s="14"/>
      <c r="D70" s="13">
        <f t="shared" si="5"/>
        <v>580.00000000000261</v>
      </c>
      <c r="E70" s="14"/>
      <c r="F70" s="13">
        <f t="shared" si="6"/>
        <v>8539112.3000000231</v>
      </c>
      <c r="H70" s="11">
        <f t="shared" si="1"/>
        <v>1</v>
      </c>
      <c r="I70" s="12">
        <f t="shared" si="4"/>
        <v>1</v>
      </c>
    </row>
    <row r="71" spans="1:9" x14ac:dyDescent="0.3">
      <c r="A71" s="3" t="s">
        <v>31</v>
      </c>
      <c r="B71" s="19">
        <f>SUM(B20:B70)</f>
        <v>8760</v>
      </c>
      <c r="C71" s="4"/>
      <c r="D71" s="19">
        <f t="shared" ref="D71" si="7">SUM(D20:D70)</f>
        <v>8539112.3000000231</v>
      </c>
    </row>
  </sheetData>
  <pageMargins left="1.25" right="0.75" top="0.75" bottom="0.75" header="0.3" footer="0.3"/>
  <pageSetup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8"/>
  <dimension ref="A1:I6"/>
  <sheetViews>
    <sheetView view="pageBreakPreview" topLeftCell="A25" zoomScaleNormal="100" zoomScaleSheetLayoutView="100" workbookViewId="0">
      <selection activeCell="J17" sqref="J17"/>
    </sheetView>
  </sheetViews>
  <sheetFormatPr defaultRowHeight="12.5" x14ac:dyDescent="0.25"/>
  <sheetData>
    <row r="1" spans="1:9" ht="14" x14ac:dyDescent="0.3">
      <c r="A1" s="1" t="str">
        <f>'2017 Schedule'!A1</f>
        <v>EL PASO ELECTRIC COMPANY</v>
      </c>
      <c r="I1" s="2" t="s">
        <v>25</v>
      </c>
    </row>
    <row r="2" spans="1:9" ht="14" x14ac:dyDescent="0.3">
      <c r="A2" s="1" t="str">
        <f>'2017 Schedule'!A2</f>
        <v>2021 TEXAS RATE CASE FILING</v>
      </c>
      <c r="I2" s="2" t="s">
        <v>28</v>
      </c>
    </row>
    <row r="3" spans="1:9" ht="14" x14ac:dyDescent="0.3">
      <c r="A3" s="1" t="str">
        <f>'2017 Schedule'!A3</f>
        <v>SCHEDULE H-12.6c:  ANNUAL LOAD DURATION</v>
      </c>
    </row>
    <row r="4" spans="1:9" ht="14" x14ac:dyDescent="0.3">
      <c r="A4" s="1" t="str">
        <f>'2017 Schedule'!A4</f>
        <v>SPONSOR:  GEORGE NOVELA</v>
      </c>
    </row>
    <row r="5" spans="1:9" ht="14" x14ac:dyDescent="0.3">
      <c r="A5" s="1" t="str">
        <f>'2017 Schedule'!A5</f>
        <v>PREPARER:  ERIC GALVAN</v>
      </c>
    </row>
    <row r="6" spans="1:9" ht="14" x14ac:dyDescent="0.3">
      <c r="A6" s="1" t="str">
        <f>'2017 Schedule'!A6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2"/>
  <dimension ref="A1:K71"/>
  <sheetViews>
    <sheetView view="pageBreakPreview" zoomScaleNormal="100" zoomScaleSheetLayoutView="100" workbookViewId="0">
      <selection activeCell="D11" sqref="D11"/>
    </sheetView>
  </sheetViews>
  <sheetFormatPr defaultColWidth="9.1796875" defaultRowHeight="14" x14ac:dyDescent="0.3"/>
  <cols>
    <col min="1" max="1" width="15.5429687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0" width="9.1796875" style="3"/>
    <col min="11" max="11" width="10.1796875" style="3" bestFit="1" customWidth="1"/>
    <col min="12" max="16384" width="9.1796875" style="3"/>
  </cols>
  <sheetData>
    <row r="1" spans="1:11" x14ac:dyDescent="0.3">
      <c r="A1" s="1" t="s">
        <v>14</v>
      </c>
      <c r="B1" s="1"/>
      <c r="C1" s="1"/>
      <c r="D1" s="1"/>
      <c r="E1" s="1"/>
      <c r="F1" s="1"/>
      <c r="G1" s="1"/>
      <c r="H1" s="1"/>
      <c r="I1" s="2" t="s">
        <v>25</v>
      </c>
    </row>
    <row r="2" spans="1:11" x14ac:dyDescent="0.3">
      <c r="A2" s="1" t="s">
        <v>32</v>
      </c>
      <c r="B2" s="1"/>
      <c r="C2" s="1"/>
      <c r="D2" s="1"/>
      <c r="E2" s="1"/>
      <c r="F2" s="1"/>
      <c r="G2" s="1"/>
      <c r="H2" s="1"/>
      <c r="I2" s="2" t="s">
        <v>26</v>
      </c>
    </row>
    <row r="3" spans="1:11" x14ac:dyDescent="0.3">
      <c r="A3" s="1" t="s">
        <v>23</v>
      </c>
      <c r="B3" s="1"/>
      <c r="C3" s="1"/>
      <c r="D3" s="1"/>
      <c r="E3" s="1"/>
      <c r="F3" s="1"/>
      <c r="G3" s="1"/>
      <c r="H3" s="1"/>
      <c r="I3" s="1"/>
    </row>
    <row r="4" spans="1:11" x14ac:dyDescent="0.3">
      <c r="A4" s="1" t="s">
        <v>22</v>
      </c>
      <c r="B4" s="1"/>
      <c r="C4" s="1"/>
      <c r="D4" s="1"/>
      <c r="E4" s="1"/>
      <c r="F4" s="1"/>
      <c r="G4" s="1"/>
      <c r="H4" s="1"/>
      <c r="I4" s="1"/>
    </row>
    <row r="5" spans="1:11" x14ac:dyDescent="0.3">
      <c r="A5" s="1" t="s">
        <v>34</v>
      </c>
      <c r="B5" s="1"/>
      <c r="C5" s="1"/>
      <c r="D5" s="1"/>
      <c r="E5" s="1"/>
      <c r="F5" s="1"/>
      <c r="G5" s="1"/>
      <c r="H5" s="1"/>
      <c r="I5" s="1"/>
    </row>
    <row r="6" spans="1:11" x14ac:dyDescent="0.3">
      <c r="A6" s="17" t="s">
        <v>33</v>
      </c>
      <c r="C6" s="4"/>
      <c r="D6" s="4"/>
      <c r="F6" s="4"/>
      <c r="G6" s="4"/>
      <c r="I6" s="4"/>
    </row>
    <row r="8" spans="1:11" x14ac:dyDescent="0.3">
      <c r="C8" s="4"/>
      <c r="D8" s="4"/>
      <c r="F8" s="4"/>
      <c r="G8" s="4"/>
      <c r="I8" s="4"/>
    </row>
    <row r="9" spans="1:11" x14ac:dyDescent="0.3">
      <c r="A9" s="5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11" x14ac:dyDescent="0.3">
      <c r="A10" s="5"/>
      <c r="B10" s="6"/>
      <c r="D10" s="7"/>
      <c r="E10" s="6"/>
      <c r="F10" s="6"/>
      <c r="H10" s="6"/>
      <c r="I10" s="6"/>
    </row>
    <row r="11" spans="1:11" x14ac:dyDescent="0.3">
      <c r="A11" s="15" t="s">
        <v>36</v>
      </c>
      <c r="K11" s="16"/>
    </row>
    <row r="12" spans="1:11" x14ac:dyDescent="0.3">
      <c r="A12" s="15"/>
    </row>
    <row r="13" spans="1:11" x14ac:dyDescent="0.3">
      <c r="A13" s="8" t="s">
        <v>0</v>
      </c>
      <c r="B13" s="4">
        <v>8594881</v>
      </c>
      <c r="D13" s="8" t="s">
        <v>1</v>
      </c>
      <c r="E13" s="4">
        <v>1929</v>
      </c>
      <c r="F13" s="8" t="s">
        <v>2</v>
      </c>
      <c r="H13" s="3">
        <f>ROUND((E13-E15)/50,1)</f>
        <v>26.7</v>
      </c>
    </row>
    <row r="14" spans="1:11" x14ac:dyDescent="0.3">
      <c r="A14" s="8"/>
      <c r="D14" s="8"/>
      <c r="F14" s="8"/>
    </row>
    <row r="15" spans="1:11" x14ac:dyDescent="0.3">
      <c r="A15" s="8" t="s">
        <v>3</v>
      </c>
      <c r="B15" s="3">
        <v>8760</v>
      </c>
      <c r="D15" s="8" t="s">
        <v>4</v>
      </c>
      <c r="E15" s="4">
        <v>594</v>
      </c>
      <c r="F15" s="8" t="s">
        <v>5</v>
      </c>
      <c r="H15" s="9">
        <f>B13/(E13*B15)</f>
        <v>0.50863182949028407</v>
      </c>
    </row>
    <row r="16" spans="1:11" x14ac:dyDescent="0.3">
      <c r="A16" s="5"/>
      <c r="I16" s="5"/>
    </row>
    <row r="17" spans="1:9" x14ac:dyDescent="0.3">
      <c r="A17" s="5"/>
      <c r="B17" s="5" t="s">
        <v>6</v>
      </c>
      <c r="C17" s="5"/>
      <c r="D17" s="5" t="s">
        <v>7</v>
      </c>
      <c r="E17" s="5"/>
      <c r="F17" s="5" t="s">
        <v>8</v>
      </c>
      <c r="G17" s="5"/>
      <c r="H17" s="5" t="s">
        <v>9</v>
      </c>
      <c r="I17" s="5" t="s">
        <v>10</v>
      </c>
    </row>
    <row r="18" spans="1:9" x14ac:dyDescent="0.3">
      <c r="A18" s="5" t="s">
        <v>11</v>
      </c>
      <c r="B18" s="5" t="s">
        <v>12</v>
      </c>
      <c r="C18" s="5"/>
      <c r="D18" s="5" t="s">
        <v>11</v>
      </c>
      <c r="E18" s="5"/>
      <c r="F18" s="5" t="s">
        <v>11</v>
      </c>
      <c r="G18" s="5"/>
      <c r="H18" s="5" t="s">
        <v>11</v>
      </c>
      <c r="I18" s="5" t="s">
        <v>13</v>
      </c>
    </row>
    <row r="20" spans="1:9" x14ac:dyDescent="0.3">
      <c r="A20" s="4">
        <f>E13</f>
        <v>1929</v>
      </c>
      <c r="B20" s="10">
        <v>8</v>
      </c>
      <c r="D20" s="4">
        <f>A20*B20</f>
        <v>15432</v>
      </c>
      <c r="F20" s="4">
        <f>D20</f>
        <v>15432</v>
      </c>
      <c r="H20" s="11">
        <f t="shared" ref="H20:H51" si="0">ROUND(F20/$D$71,4)</f>
        <v>1.8E-3</v>
      </c>
      <c r="I20" s="9">
        <f>B20/$B$15</f>
        <v>9.1324200913242006E-4</v>
      </c>
    </row>
    <row r="21" spans="1:9" x14ac:dyDescent="0.3">
      <c r="A21" s="4">
        <f>A20-$H$13</f>
        <v>1902.3</v>
      </c>
      <c r="B21" s="18">
        <v>4</v>
      </c>
      <c r="D21" s="4">
        <f t="shared" ref="D21:D46" si="1">A21*B21</f>
        <v>7609.2</v>
      </c>
      <c r="F21" s="4">
        <f>F20+D21</f>
        <v>23041.200000000001</v>
      </c>
      <c r="H21" s="11">
        <f t="shared" si="0"/>
        <v>2.5999999999999999E-3</v>
      </c>
      <c r="I21" s="12">
        <f>B21/$B$15 +I20</f>
        <v>1.3698630136986301E-3</v>
      </c>
    </row>
    <row r="22" spans="1:9" x14ac:dyDescent="0.3">
      <c r="A22" s="4">
        <f t="shared" ref="A22:A70" si="2">A21-$H$13</f>
        <v>1875.6</v>
      </c>
      <c r="B22" s="18">
        <v>4</v>
      </c>
      <c r="D22" s="4">
        <f t="shared" si="1"/>
        <v>7502.4</v>
      </c>
      <c r="F22" s="4">
        <f t="shared" ref="F22:F46" si="3">F21+D22</f>
        <v>30543.599999999999</v>
      </c>
      <c r="H22" s="11">
        <f t="shared" si="0"/>
        <v>3.5000000000000001E-3</v>
      </c>
      <c r="I22" s="11">
        <f t="shared" ref="I22:I70" si="4">B22/$B$15 +I21</f>
        <v>1.8264840182648401E-3</v>
      </c>
    </row>
    <row r="23" spans="1:9" x14ac:dyDescent="0.3">
      <c r="A23" s="4">
        <f t="shared" si="2"/>
        <v>1848.8999999999999</v>
      </c>
      <c r="B23" s="18">
        <v>21</v>
      </c>
      <c r="D23" s="4">
        <f t="shared" si="1"/>
        <v>38826.899999999994</v>
      </c>
      <c r="F23" s="4">
        <f t="shared" si="3"/>
        <v>69370.5</v>
      </c>
      <c r="H23" s="11">
        <f t="shared" si="0"/>
        <v>8.0000000000000002E-3</v>
      </c>
      <c r="I23" s="11">
        <f t="shared" si="4"/>
        <v>4.2237442922374432E-3</v>
      </c>
    </row>
    <row r="24" spans="1:9" x14ac:dyDescent="0.3">
      <c r="A24" s="4">
        <f t="shared" si="2"/>
        <v>1822.1999999999998</v>
      </c>
      <c r="B24" s="18">
        <v>26</v>
      </c>
      <c r="D24" s="4">
        <f t="shared" si="1"/>
        <v>47377.2</v>
      </c>
      <c r="F24" s="4">
        <f t="shared" si="3"/>
        <v>116747.7</v>
      </c>
      <c r="H24" s="11">
        <f t="shared" si="0"/>
        <v>1.34E-2</v>
      </c>
      <c r="I24" s="11">
        <f t="shared" si="4"/>
        <v>7.1917808219178082E-3</v>
      </c>
    </row>
    <row r="25" spans="1:9" x14ac:dyDescent="0.3">
      <c r="A25" s="4">
        <f t="shared" si="2"/>
        <v>1795.4999999999998</v>
      </c>
      <c r="B25" s="18">
        <v>32</v>
      </c>
      <c r="D25" s="4">
        <f t="shared" si="1"/>
        <v>57455.999999999993</v>
      </c>
      <c r="F25" s="4">
        <f t="shared" si="3"/>
        <v>174203.69999999998</v>
      </c>
      <c r="H25" s="11">
        <f t="shared" si="0"/>
        <v>0.02</v>
      </c>
      <c r="I25" s="11">
        <f t="shared" si="4"/>
        <v>1.0844748858447488E-2</v>
      </c>
    </row>
    <row r="26" spans="1:9" x14ac:dyDescent="0.3">
      <c r="A26" s="4">
        <f t="shared" si="2"/>
        <v>1768.7999999999997</v>
      </c>
      <c r="B26" s="18">
        <v>46</v>
      </c>
      <c r="D26" s="4">
        <f t="shared" si="1"/>
        <v>81364.799999999988</v>
      </c>
      <c r="F26" s="4">
        <f t="shared" si="3"/>
        <v>255568.49999999997</v>
      </c>
      <c r="H26" s="11">
        <f t="shared" si="0"/>
        <v>2.93E-2</v>
      </c>
      <c r="I26" s="11">
        <f t="shared" si="4"/>
        <v>1.6095890410958904E-2</v>
      </c>
    </row>
    <row r="27" spans="1:9" x14ac:dyDescent="0.3">
      <c r="A27" s="4">
        <f t="shared" si="2"/>
        <v>1742.0999999999997</v>
      </c>
      <c r="B27" s="18">
        <v>36</v>
      </c>
      <c r="D27" s="4">
        <f t="shared" si="1"/>
        <v>62715.599999999991</v>
      </c>
      <c r="F27" s="4">
        <f t="shared" si="3"/>
        <v>318284.09999999998</v>
      </c>
      <c r="H27" s="11">
        <f t="shared" si="0"/>
        <v>3.6499999999999998E-2</v>
      </c>
      <c r="I27" s="11">
        <f t="shared" si="4"/>
        <v>2.0205479452054795E-2</v>
      </c>
    </row>
    <row r="28" spans="1:9" x14ac:dyDescent="0.3">
      <c r="A28" s="4">
        <f t="shared" si="2"/>
        <v>1715.3999999999996</v>
      </c>
      <c r="B28" s="18">
        <v>34</v>
      </c>
      <c r="D28" s="4">
        <f t="shared" si="1"/>
        <v>58323.599999999991</v>
      </c>
      <c r="F28" s="4">
        <f t="shared" si="3"/>
        <v>376607.69999999995</v>
      </c>
      <c r="H28" s="11">
        <f t="shared" si="0"/>
        <v>4.3200000000000002E-2</v>
      </c>
      <c r="I28" s="11">
        <f t="shared" si="4"/>
        <v>2.4086757990867579E-2</v>
      </c>
    </row>
    <row r="29" spans="1:9" x14ac:dyDescent="0.3">
      <c r="A29" s="4">
        <f t="shared" si="2"/>
        <v>1688.6999999999996</v>
      </c>
      <c r="B29" s="18">
        <v>50</v>
      </c>
      <c r="D29" s="4">
        <f t="shared" si="1"/>
        <v>84434.999999999985</v>
      </c>
      <c r="F29" s="4">
        <f t="shared" si="3"/>
        <v>461042.69999999995</v>
      </c>
      <c r="H29" s="11">
        <f t="shared" si="0"/>
        <v>5.2900000000000003E-2</v>
      </c>
      <c r="I29" s="11">
        <f t="shared" si="4"/>
        <v>2.9794520547945205E-2</v>
      </c>
    </row>
    <row r="30" spans="1:9" x14ac:dyDescent="0.3">
      <c r="A30" s="4">
        <f t="shared" si="2"/>
        <v>1661.9999999999995</v>
      </c>
      <c r="B30" s="18">
        <v>58</v>
      </c>
      <c r="D30" s="4">
        <f t="shared" si="1"/>
        <v>96395.999999999971</v>
      </c>
      <c r="F30" s="4">
        <f t="shared" si="3"/>
        <v>557438.69999999995</v>
      </c>
      <c r="H30" s="11">
        <f t="shared" si="0"/>
        <v>6.4000000000000001E-2</v>
      </c>
      <c r="I30" s="11">
        <f t="shared" si="4"/>
        <v>3.6415525114155252E-2</v>
      </c>
    </row>
    <row r="31" spans="1:9" x14ac:dyDescent="0.3">
      <c r="A31" s="4">
        <f t="shared" si="2"/>
        <v>1635.2999999999995</v>
      </c>
      <c r="B31" s="18">
        <v>55</v>
      </c>
      <c r="D31" s="4">
        <f t="shared" si="1"/>
        <v>89941.499999999971</v>
      </c>
      <c r="F31" s="4">
        <f t="shared" si="3"/>
        <v>647380.19999999995</v>
      </c>
      <c r="H31" s="11">
        <f t="shared" si="0"/>
        <v>7.4300000000000005E-2</v>
      </c>
      <c r="I31" s="11">
        <f t="shared" si="4"/>
        <v>4.269406392694064E-2</v>
      </c>
    </row>
    <row r="32" spans="1:9" x14ac:dyDescent="0.3">
      <c r="A32" s="4">
        <f t="shared" si="2"/>
        <v>1608.5999999999995</v>
      </c>
      <c r="B32" s="18">
        <v>71</v>
      </c>
      <c r="D32" s="4">
        <f t="shared" si="1"/>
        <v>114210.59999999996</v>
      </c>
      <c r="F32" s="4">
        <f t="shared" si="3"/>
        <v>761590.79999999993</v>
      </c>
      <c r="H32" s="11">
        <f t="shared" si="0"/>
        <v>8.7400000000000005E-2</v>
      </c>
      <c r="I32" s="11">
        <f t="shared" si="4"/>
        <v>5.0799086757990872E-2</v>
      </c>
    </row>
    <row r="33" spans="1:9" x14ac:dyDescent="0.3">
      <c r="A33" s="4">
        <f t="shared" si="2"/>
        <v>1581.8999999999994</v>
      </c>
      <c r="B33" s="18">
        <v>83</v>
      </c>
      <c r="D33" s="4">
        <f t="shared" si="1"/>
        <v>131297.69999999995</v>
      </c>
      <c r="F33" s="4">
        <f t="shared" si="3"/>
        <v>892888.49999999988</v>
      </c>
      <c r="H33" s="11">
        <f t="shared" si="0"/>
        <v>0.10249999999999999</v>
      </c>
      <c r="I33" s="11">
        <f t="shared" si="4"/>
        <v>6.0273972602739728E-2</v>
      </c>
    </row>
    <row r="34" spans="1:9" x14ac:dyDescent="0.3">
      <c r="A34" s="4">
        <f t="shared" si="2"/>
        <v>1555.1999999999994</v>
      </c>
      <c r="B34" s="18">
        <v>77</v>
      </c>
      <c r="D34" s="4">
        <f t="shared" si="1"/>
        <v>119750.39999999995</v>
      </c>
      <c r="F34" s="4">
        <f t="shared" si="3"/>
        <v>1012638.8999999998</v>
      </c>
      <c r="H34" s="11">
        <f t="shared" si="0"/>
        <v>0.1162</v>
      </c>
      <c r="I34" s="11">
        <f t="shared" si="4"/>
        <v>6.9063926940639273E-2</v>
      </c>
    </row>
    <row r="35" spans="1:9" x14ac:dyDescent="0.3">
      <c r="A35" s="4">
        <f t="shared" si="2"/>
        <v>1528.4999999999993</v>
      </c>
      <c r="B35" s="18">
        <v>74</v>
      </c>
      <c r="D35" s="4">
        <f t="shared" si="1"/>
        <v>113108.99999999996</v>
      </c>
      <c r="F35" s="4">
        <f t="shared" si="3"/>
        <v>1125747.8999999997</v>
      </c>
      <c r="H35" s="11">
        <f t="shared" si="0"/>
        <v>0.12920000000000001</v>
      </c>
      <c r="I35" s="11">
        <f t="shared" si="4"/>
        <v>7.7511415525114161E-2</v>
      </c>
    </row>
    <row r="36" spans="1:9" x14ac:dyDescent="0.3">
      <c r="A36" s="4">
        <f t="shared" si="2"/>
        <v>1501.7999999999993</v>
      </c>
      <c r="B36" s="18">
        <v>80</v>
      </c>
      <c r="D36" s="4">
        <f t="shared" si="1"/>
        <v>120143.99999999994</v>
      </c>
      <c r="F36" s="4">
        <f t="shared" si="3"/>
        <v>1245891.8999999997</v>
      </c>
      <c r="H36" s="11">
        <f t="shared" si="0"/>
        <v>0.14299999999999999</v>
      </c>
      <c r="I36" s="11">
        <f t="shared" si="4"/>
        <v>8.6643835616438361E-2</v>
      </c>
    </row>
    <row r="37" spans="1:9" x14ac:dyDescent="0.3">
      <c r="A37" s="4">
        <f t="shared" si="2"/>
        <v>1475.0999999999992</v>
      </c>
      <c r="B37" s="18">
        <v>92</v>
      </c>
      <c r="D37" s="4">
        <f t="shared" si="1"/>
        <v>135709.19999999992</v>
      </c>
      <c r="F37" s="4">
        <f t="shared" si="3"/>
        <v>1381601.0999999996</v>
      </c>
      <c r="H37" s="11">
        <f t="shared" si="0"/>
        <v>0.15859999999999999</v>
      </c>
      <c r="I37" s="11">
        <f t="shared" si="4"/>
        <v>9.71461187214612E-2</v>
      </c>
    </row>
    <row r="38" spans="1:9" x14ac:dyDescent="0.3">
      <c r="A38" s="4">
        <f t="shared" si="2"/>
        <v>1448.3999999999992</v>
      </c>
      <c r="B38" s="18">
        <v>93</v>
      </c>
      <c r="D38" s="4">
        <f t="shared" si="1"/>
        <v>134701.19999999992</v>
      </c>
      <c r="F38" s="4">
        <f t="shared" si="3"/>
        <v>1516302.2999999996</v>
      </c>
      <c r="H38" s="11">
        <f t="shared" si="0"/>
        <v>0.17399999999999999</v>
      </c>
      <c r="I38" s="11">
        <f t="shared" si="4"/>
        <v>0.10776255707762558</v>
      </c>
    </row>
    <row r="39" spans="1:9" x14ac:dyDescent="0.3">
      <c r="A39" s="4">
        <f t="shared" si="2"/>
        <v>1421.6999999999991</v>
      </c>
      <c r="B39" s="18">
        <v>84</v>
      </c>
      <c r="D39" s="4">
        <f t="shared" si="1"/>
        <v>119422.79999999993</v>
      </c>
      <c r="F39" s="4">
        <f t="shared" si="3"/>
        <v>1635725.0999999996</v>
      </c>
      <c r="H39" s="11">
        <f t="shared" si="0"/>
        <v>0.18779999999999999</v>
      </c>
      <c r="I39" s="11">
        <f t="shared" si="4"/>
        <v>0.11735159817351599</v>
      </c>
    </row>
    <row r="40" spans="1:9" x14ac:dyDescent="0.3">
      <c r="A40" s="4">
        <f t="shared" si="2"/>
        <v>1394.9999999999991</v>
      </c>
      <c r="B40" s="18">
        <v>80</v>
      </c>
      <c r="D40" s="4">
        <f>A40*B40</f>
        <v>111599.99999999993</v>
      </c>
      <c r="F40" s="4">
        <f t="shared" si="3"/>
        <v>1747325.0999999996</v>
      </c>
      <c r="H40" s="11">
        <f t="shared" si="0"/>
        <v>0.2006</v>
      </c>
      <c r="I40" s="11">
        <f t="shared" si="4"/>
        <v>0.12648401826484018</v>
      </c>
    </row>
    <row r="41" spans="1:9" x14ac:dyDescent="0.3">
      <c r="A41" s="4">
        <f t="shared" si="2"/>
        <v>1368.299999999999</v>
      </c>
      <c r="B41" s="18">
        <v>88</v>
      </c>
      <c r="D41" s="4">
        <f t="shared" si="1"/>
        <v>120410.39999999992</v>
      </c>
      <c r="F41" s="4">
        <f t="shared" si="3"/>
        <v>1867735.4999999995</v>
      </c>
      <c r="H41" s="11">
        <f t="shared" si="0"/>
        <v>0.21440000000000001</v>
      </c>
      <c r="I41" s="11">
        <f t="shared" si="4"/>
        <v>0.13652968036529681</v>
      </c>
    </row>
    <row r="42" spans="1:9" x14ac:dyDescent="0.3">
      <c r="A42" s="4">
        <f t="shared" si="2"/>
        <v>1341.599999999999</v>
      </c>
      <c r="B42" s="18">
        <v>117</v>
      </c>
      <c r="D42" s="4">
        <f t="shared" si="1"/>
        <v>156967.1999999999</v>
      </c>
      <c r="F42" s="4">
        <f t="shared" si="3"/>
        <v>2024702.6999999995</v>
      </c>
      <c r="H42" s="11">
        <f t="shared" si="0"/>
        <v>0.2324</v>
      </c>
      <c r="I42" s="11">
        <f t="shared" si="4"/>
        <v>0.14988584474885847</v>
      </c>
    </row>
    <row r="43" spans="1:9" x14ac:dyDescent="0.3">
      <c r="A43" s="4">
        <f t="shared" si="2"/>
        <v>1314.899999999999</v>
      </c>
      <c r="B43" s="18">
        <v>84</v>
      </c>
      <c r="D43" s="4">
        <f t="shared" si="1"/>
        <v>110451.59999999992</v>
      </c>
      <c r="F43" s="4">
        <f t="shared" si="3"/>
        <v>2135154.2999999993</v>
      </c>
      <c r="H43" s="11">
        <f t="shared" si="0"/>
        <v>0.24510000000000001</v>
      </c>
      <c r="I43" s="11">
        <f t="shared" si="4"/>
        <v>0.15947488584474886</v>
      </c>
    </row>
    <row r="44" spans="1:9" x14ac:dyDescent="0.3">
      <c r="A44" s="4">
        <f t="shared" si="2"/>
        <v>1288.1999999999989</v>
      </c>
      <c r="B44" s="18">
        <v>103</v>
      </c>
      <c r="D44" s="4">
        <f t="shared" si="1"/>
        <v>132684.59999999989</v>
      </c>
      <c r="F44" s="4">
        <f t="shared" si="3"/>
        <v>2267838.8999999994</v>
      </c>
      <c r="H44" s="11">
        <f t="shared" si="0"/>
        <v>0.26029999999999998</v>
      </c>
      <c r="I44" s="11">
        <f t="shared" si="4"/>
        <v>0.17123287671232879</v>
      </c>
    </row>
    <row r="45" spans="1:9" x14ac:dyDescent="0.3">
      <c r="A45" s="4">
        <f t="shared" si="2"/>
        <v>1261.4999999999989</v>
      </c>
      <c r="B45" s="18">
        <v>113</v>
      </c>
      <c r="D45" s="4">
        <f t="shared" si="1"/>
        <v>142549.49999999988</v>
      </c>
      <c r="F45" s="4">
        <f t="shared" si="3"/>
        <v>2410388.3999999994</v>
      </c>
      <c r="H45" s="11">
        <f t="shared" si="0"/>
        <v>0.2767</v>
      </c>
      <c r="I45" s="11">
        <f t="shared" si="4"/>
        <v>0.18413242009132422</v>
      </c>
    </row>
    <row r="46" spans="1:9" x14ac:dyDescent="0.3">
      <c r="A46" s="13">
        <f t="shared" si="2"/>
        <v>1234.7999999999988</v>
      </c>
      <c r="B46" s="18">
        <v>97</v>
      </c>
      <c r="C46" s="14"/>
      <c r="D46" s="13">
        <f t="shared" si="1"/>
        <v>119775.59999999989</v>
      </c>
      <c r="E46" s="14"/>
      <c r="F46" s="13">
        <f t="shared" si="3"/>
        <v>2530163.9999999995</v>
      </c>
      <c r="G46" s="14"/>
      <c r="H46" s="11">
        <f t="shared" si="0"/>
        <v>0.29039999999999999</v>
      </c>
      <c r="I46" s="11">
        <f t="shared" si="4"/>
        <v>0.1952054794520548</v>
      </c>
    </row>
    <row r="47" spans="1:9" x14ac:dyDescent="0.3">
      <c r="A47" s="13">
        <f t="shared" si="2"/>
        <v>1208.0999999999988</v>
      </c>
      <c r="B47" s="18">
        <v>106</v>
      </c>
      <c r="C47" s="14"/>
      <c r="D47" s="13">
        <f t="shared" ref="D47:D70" si="5">A47*B47</f>
        <v>128058.59999999987</v>
      </c>
      <c r="E47" s="14"/>
      <c r="F47" s="13">
        <f t="shared" ref="F47:F70" si="6">F46+D47</f>
        <v>2658222.5999999996</v>
      </c>
      <c r="G47" s="14"/>
      <c r="H47" s="11">
        <f t="shared" si="0"/>
        <v>0.30509999999999998</v>
      </c>
      <c r="I47" s="11">
        <f t="shared" si="4"/>
        <v>0.20730593607305936</v>
      </c>
    </row>
    <row r="48" spans="1:9" x14ac:dyDescent="0.3">
      <c r="A48" s="13">
        <f t="shared" si="2"/>
        <v>1181.3999999999987</v>
      </c>
      <c r="B48" s="18">
        <v>117</v>
      </c>
      <c r="C48" s="14"/>
      <c r="D48" s="13">
        <f t="shared" si="5"/>
        <v>138223.79999999984</v>
      </c>
      <c r="E48" s="14"/>
      <c r="F48" s="13">
        <f t="shared" si="6"/>
        <v>2796446.3999999994</v>
      </c>
      <c r="G48" s="14"/>
      <c r="H48" s="11">
        <f t="shared" si="0"/>
        <v>0.32100000000000001</v>
      </c>
      <c r="I48" s="11">
        <f t="shared" si="4"/>
        <v>0.22066210045662099</v>
      </c>
    </row>
    <row r="49" spans="1:9" x14ac:dyDescent="0.3">
      <c r="A49" s="13">
        <f t="shared" si="2"/>
        <v>1154.6999999999987</v>
      </c>
      <c r="B49" s="18">
        <v>108</v>
      </c>
      <c r="C49" s="14"/>
      <c r="D49" s="13">
        <f t="shared" si="5"/>
        <v>124707.59999999986</v>
      </c>
      <c r="E49" s="14"/>
      <c r="F49" s="13">
        <f t="shared" si="6"/>
        <v>2921153.9999999991</v>
      </c>
      <c r="G49" s="14"/>
      <c r="H49" s="11">
        <f t="shared" si="0"/>
        <v>0.33529999999999999</v>
      </c>
      <c r="I49" s="11">
        <f t="shared" si="4"/>
        <v>0.23299086757990867</v>
      </c>
    </row>
    <row r="50" spans="1:9" x14ac:dyDescent="0.3">
      <c r="A50" s="13">
        <f t="shared" si="2"/>
        <v>1127.9999999999986</v>
      </c>
      <c r="B50" s="18">
        <v>136</v>
      </c>
      <c r="C50" s="14"/>
      <c r="D50" s="13">
        <f t="shared" si="5"/>
        <v>153407.99999999983</v>
      </c>
      <c r="E50" s="14"/>
      <c r="F50" s="13">
        <f t="shared" si="6"/>
        <v>3074561.9999999991</v>
      </c>
      <c r="G50" s="14"/>
      <c r="H50" s="11">
        <f t="shared" si="0"/>
        <v>0.35289999999999999</v>
      </c>
      <c r="I50" s="11">
        <f t="shared" si="4"/>
        <v>0.24851598173515982</v>
      </c>
    </row>
    <row r="51" spans="1:9" x14ac:dyDescent="0.3">
      <c r="A51" s="13">
        <f t="shared" si="2"/>
        <v>1101.2999999999986</v>
      </c>
      <c r="B51" s="18">
        <v>135</v>
      </c>
      <c r="C51" s="14"/>
      <c r="D51" s="13">
        <f t="shared" si="5"/>
        <v>148675.4999999998</v>
      </c>
      <c r="E51" s="14"/>
      <c r="F51" s="13">
        <f t="shared" si="6"/>
        <v>3223237.4999999991</v>
      </c>
      <c r="G51" s="14"/>
      <c r="H51" s="11">
        <f t="shared" si="0"/>
        <v>0.37</v>
      </c>
      <c r="I51" s="11">
        <f t="shared" si="4"/>
        <v>0.26392694063926941</v>
      </c>
    </row>
    <row r="52" spans="1:9" x14ac:dyDescent="0.3">
      <c r="A52" s="13">
        <f t="shared" si="2"/>
        <v>1074.5999999999985</v>
      </c>
      <c r="B52" s="18">
        <v>160</v>
      </c>
      <c r="C52" s="14"/>
      <c r="D52" s="13">
        <f t="shared" si="5"/>
        <v>171935.99999999977</v>
      </c>
      <c r="E52" s="14"/>
      <c r="F52" s="13">
        <f t="shared" si="6"/>
        <v>3395173.4999999991</v>
      </c>
      <c r="G52" s="14"/>
      <c r="H52" s="11">
        <f t="shared" ref="H52:H70" si="7">ROUND(F52/$D$71,4)</f>
        <v>0.38969999999999999</v>
      </c>
      <c r="I52" s="11">
        <f t="shared" si="4"/>
        <v>0.28219178082191781</v>
      </c>
    </row>
    <row r="53" spans="1:9" x14ac:dyDescent="0.3">
      <c r="A53" s="13">
        <f t="shared" si="2"/>
        <v>1047.8999999999985</v>
      </c>
      <c r="B53" s="18">
        <v>208</v>
      </c>
      <c r="C53" s="14"/>
      <c r="D53" s="13">
        <f t="shared" si="5"/>
        <v>217963.19999999969</v>
      </c>
      <c r="E53" s="14"/>
      <c r="F53" s="13">
        <f t="shared" si="6"/>
        <v>3613136.6999999988</v>
      </c>
      <c r="G53" s="14"/>
      <c r="H53" s="11">
        <f t="shared" si="7"/>
        <v>0.41470000000000001</v>
      </c>
      <c r="I53" s="11">
        <f t="shared" si="4"/>
        <v>0.30593607305936071</v>
      </c>
    </row>
    <row r="54" spans="1:9" x14ac:dyDescent="0.3">
      <c r="A54" s="13">
        <f t="shared" si="2"/>
        <v>1021.1999999999985</v>
      </c>
      <c r="B54" s="18">
        <v>249</v>
      </c>
      <c r="C54" s="14"/>
      <c r="D54" s="13">
        <f t="shared" si="5"/>
        <v>254278.79999999961</v>
      </c>
      <c r="E54" s="14"/>
      <c r="F54" s="13">
        <f t="shared" si="6"/>
        <v>3867415.4999999986</v>
      </c>
      <c r="G54" s="14"/>
      <c r="H54" s="11">
        <f t="shared" si="7"/>
        <v>0.44390000000000002</v>
      </c>
      <c r="I54" s="11">
        <f t="shared" si="4"/>
        <v>0.33436073059360727</v>
      </c>
    </row>
    <row r="55" spans="1:9" x14ac:dyDescent="0.3">
      <c r="A55" s="13">
        <f t="shared" si="2"/>
        <v>994.49999999999841</v>
      </c>
      <c r="B55" s="18">
        <v>271</v>
      </c>
      <c r="C55" s="14"/>
      <c r="D55" s="13">
        <f t="shared" si="5"/>
        <v>269509.49999999959</v>
      </c>
      <c r="E55" s="14"/>
      <c r="F55" s="13">
        <f t="shared" si="6"/>
        <v>4136924.9999999981</v>
      </c>
      <c r="G55" s="14"/>
      <c r="H55" s="11">
        <f t="shared" si="7"/>
        <v>0.47489999999999999</v>
      </c>
      <c r="I55" s="11">
        <f t="shared" si="4"/>
        <v>0.36529680365296802</v>
      </c>
    </row>
    <row r="56" spans="1:9" x14ac:dyDescent="0.3">
      <c r="A56" s="13">
        <f t="shared" si="2"/>
        <v>967.79999999999836</v>
      </c>
      <c r="B56" s="18">
        <v>330</v>
      </c>
      <c r="C56" s="14"/>
      <c r="D56" s="13">
        <f t="shared" si="5"/>
        <v>319373.99999999948</v>
      </c>
      <c r="E56" s="14"/>
      <c r="F56" s="13">
        <f t="shared" si="6"/>
        <v>4456298.9999999972</v>
      </c>
      <c r="G56" s="14"/>
      <c r="H56" s="11">
        <f t="shared" si="7"/>
        <v>0.51149999999999995</v>
      </c>
      <c r="I56" s="11">
        <f t="shared" si="4"/>
        <v>0.40296803652968033</v>
      </c>
    </row>
    <row r="57" spans="1:9" x14ac:dyDescent="0.3">
      <c r="A57" s="13">
        <f t="shared" si="2"/>
        <v>941.09999999999832</v>
      </c>
      <c r="B57" s="18">
        <v>438</v>
      </c>
      <c r="C57" s="14"/>
      <c r="D57" s="13">
        <f t="shared" si="5"/>
        <v>412201.79999999929</v>
      </c>
      <c r="E57" s="14"/>
      <c r="F57" s="13">
        <f t="shared" si="6"/>
        <v>4868500.7999999961</v>
      </c>
      <c r="G57" s="14"/>
      <c r="H57" s="11">
        <f t="shared" si="7"/>
        <v>0.55879999999999996</v>
      </c>
      <c r="I57" s="11">
        <f t="shared" si="4"/>
        <v>0.45296803652968032</v>
      </c>
    </row>
    <row r="58" spans="1:9" x14ac:dyDescent="0.3">
      <c r="A58" s="13">
        <f t="shared" si="2"/>
        <v>914.39999999999827</v>
      </c>
      <c r="B58" s="18">
        <v>511</v>
      </c>
      <c r="C58" s="14"/>
      <c r="D58" s="13">
        <f t="shared" si="5"/>
        <v>467258.39999999909</v>
      </c>
      <c r="E58" s="14"/>
      <c r="F58" s="13">
        <f t="shared" si="6"/>
        <v>5335759.1999999955</v>
      </c>
      <c r="G58" s="14"/>
      <c r="H58" s="11">
        <f t="shared" si="7"/>
        <v>0.61250000000000004</v>
      </c>
      <c r="I58" s="11">
        <f t="shared" si="4"/>
        <v>0.51130136986301367</v>
      </c>
    </row>
    <row r="59" spans="1:9" x14ac:dyDescent="0.3">
      <c r="A59" s="13">
        <f t="shared" si="2"/>
        <v>887.69999999999823</v>
      </c>
      <c r="B59" s="18">
        <v>563</v>
      </c>
      <c r="C59" s="14"/>
      <c r="D59" s="13">
        <f t="shared" si="5"/>
        <v>499775.09999999899</v>
      </c>
      <c r="E59" s="14"/>
      <c r="F59" s="13">
        <f t="shared" si="6"/>
        <v>5835534.2999999942</v>
      </c>
      <c r="G59" s="14"/>
      <c r="H59" s="11">
        <f t="shared" si="7"/>
        <v>0.66979999999999995</v>
      </c>
      <c r="I59" s="11">
        <f t="shared" si="4"/>
        <v>0.57557077625570774</v>
      </c>
    </row>
    <row r="60" spans="1:9" x14ac:dyDescent="0.3">
      <c r="A60" s="13">
        <f t="shared" si="2"/>
        <v>860.99999999999818</v>
      </c>
      <c r="B60" s="18">
        <v>705</v>
      </c>
      <c r="C60" s="14"/>
      <c r="D60" s="13">
        <f t="shared" si="5"/>
        <v>607004.99999999872</v>
      </c>
      <c r="E60" s="14"/>
      <c r="F60" s="13">
        <f t="shared" si="6"/>
        <v>6442539.2999999933</v>
      </c>
      <c r="G60" s="14"/>
      <c r="H60" s="11">
        <f t="shared" si="7"/>
        <v>0.73950000000000005</v>
      </c>
      <c r="I60" s="11">
        <f t="shared" si="4"/>
        <v>0.6560502283105023</v>
      </c>
    </row>
    <row r="61" spans="1:9" x14ac:dyDescent="0.3">
      <c r="A61" s="13">
        <f t="shared" si="2"/>
        <v>834.29999999999814</v>
      </c>
      <c r="B61" s="18">
        <v>557</v>
      </c>
      <c r="C61" s="14"/>
      <c r="D61" s="13">
        <f t="shared" si="5"/>
        <v>464705.09999999899</v>
      </c>
      <c r="E61" s="14"/>
      <c r="F61" s="13">
        <f t="shared" si="6"/>
        <v>6907244.399999992</v>
      </c>
      <c r="G61" s="14"/>
      <c r="H61" s="11">
        <f t="shared" si="7"/>
        <v>0.79279999999999995</v>
      </c>
      <c r="I61" s="11">
        <f t="shared" si="4"/>
        <v>0.71963470319634704</v>
      </c>
    </row>
    <row r="62" spans="1:9" x14ac:dyDescent="0.3">
      <c r="A62" s="13">
        <f t="shared" si="2"/>
        <v>807.59999999999809</v>
      </c>
      <c r="B62" s="18">
        <v>391</v>
      </c>
      <c r="C62" s="14"/>
      <c r="D62" s="13">
        <f t="shared" si="5"/>
        <v>315771.59999999928</v>
      </c>
      <c r="E62" s="14"/>
      <c r="F62" s="13">
        <f t="shared" si="6"/>
        <v>7223015.9999999916</v>
      </c>
      <c r="G62" s="14"/>
      <c r="H62" s="11">
        <f t="shared" si="7"/>
        <v>0.82909999999999995</v>
      </c>
      <c r="I62" s="11">
        <f t="shared" si="4"/>
        <v>0.76426940639269403</v>
      </c>
    </row>
    <row r="63" spans="1:9" x14ac:dyDescent="0.3">
      <c r="A63" s="13">
        <f t="shared" si="2"/>
        <v>780.89999999999804</v>
      </c>
      <c r="B63" s="18">
        <v>378</v>
      </c>
      <c r="C63" s="14"/>
      <c r="D63" s="13">
        <f t="shared" si="5"/>
        <v>295180.19999999925</v>
      </c>
      <c r="E63" s="14"/>
      <c r="F63" s="13">
        <f t="shared" si="6"/>
        <v>7518196.1999999909</v>
      </c>
      <c r="G63" s="14"/>
      <c r="H63" s="11">
        <f t="shared" si="7"/>
        <v>0.86299999999999999</v>
      </c>
      <c r="I63" s="11">
        <f t="shared" si="4"/>
        <v>0.80742009132420089</v>
      </c>
    </row>
    <row r="64" spans="1:9" x14ac:dyDescent="0.3">
      <c r="A64" s="13">
        <f t="shared" si="2"/>
        <v>754.199999999998</v>
      </c>
      <c r="B64" s="18">
        <v>438</v>
      </c>
      <c r="C64" s="14"/>
      <c r="D64" s="13">
        <f t="shared" si="5"/>
        <v>330339.5999999991</v>
      </c>
      <c r="E64" s="14"/>
      <c r="F64" s="13">
        <f t="shared" si="6"/>
        <v>7848535.7999999896</v>
      </c>
      <c r="G64" s="14"/>
      <c r="H64" s="11">
        <f t="shared" si="7"/>
        <v>0.90090000000000003</v>
      </c>
      <c r="I64" s="11">
        <f t="shared" si="4"/>
        <v>0.85742009132420094</v>
      </c>
    </row>
    <row r="65" spans="1:9" x14ac:dyDescent="0.3">
      <c r="A65" s="13">
        <f t="shared" si="2"/>
        <v>727.49999999999795</v>
      </c>
      <c r="B65" s="18">
        <v>401</v>
      </c>
      <c r="C65" s="14"/>
      <c r="D65" s="13">
        <f t="shared" si="5"/>
        <v>291727.49999999919</v>
      </c>
      <c r="E65" s="14"/>
      <c r="F65" s="13">
        <f t="shared" si="6"/>
        <v>8140263.2999999886</v>
      </c>
      <c r="G65" s="14"/>
      <c r="H65" s="11">
        <f t="shared" si="7"/>
        <v>0.93440000000000001</v>
      </c>
      <c r="I65" s="11">
        <f t="shared" si="4"/>
        <v>0.9031963470319635</v>
      </c>
    </row>
    <row r="66" spans="1:9" x14ac:dyDescent="0.3">
      <c r="A66" s="13">
        <f t="shared" si="2"/>
        <v>700.79999999999791</v>
      </c>
      <c r="B66" s="18">
        <v>323</v>
      </c>
      <c r="C66" s="14"/>
      <c r="D66" s="13">
        <f t="shared" si="5"/>
        <v>226358.39999999932</v>
      </c>
      <c r="E66" s="14"/>
      <c r="F66" s="13">
        <f t="shared" si="6"/>
        <v>8366621.6999999881</v>
      </c>
      <c r="G66" s="14"/>
      <c r="H66" s="11">
        <f t="shared" si="7"/>
        <v>0.96040000000000003</v>
      </c>
      <c r="I66" s="11">
        <f t="shared" si="4"/>
        <v>0.94006849315068497</v>
      </c>
    </row>
    <row r="67" spans="1:9" x14ac:dyDescent="0.3">
      <c r="A67" s="13">
        <f t="shared" si="2"/>
        <v>674.09999999999786</v>
      </c>
      <c r="B67" s="18">
        <v>278</v>
      </c>
      <c r="C67" s="14"/>
      <c r="D67" s="13">
        <f t="shared" si="5"/>
        <v>187399.79999999941</v>
      </c>
      <c r="E67" s="14"/>
      <c r="F67" s="13">
        <f t="shared" si="6"/>
        <v>8554021.499999987</v>
      </c>
      <c r="G67" s="14"/>
      <c r="H67" s="11">
        <f t="shared" si="7"/>
        <v>0.9819</v>
      </c>
      <c r="I67" s="11">
        <f t="shared" si="4"/>
        <v>0.97180365296803661</v>
      </c>
    </row>
    <row r="68" spans="1:9" x14ac:dyDescent="0.3">
      <c r="A68" s="13">
        <f t="shared" si="2"/>
        <v>647.39999999999782</v>
      </c>
      <c r="B68" s="18">
        <v>172</v>
      </c>
      <c r="C68" s="14"/>
      <c r="D68" s="13">
        <f t="shared" si="5"/>
        <v>111352.79999999962</v>
      </c>
      <c r="E68" s="14"/>
      <c r="F68" s="13">
        <f t="shared" si="6"/>
        <v>8665374.2999999858</v>
      </c>
      <c r="G68" s="14"/>
      <c r="H68" s="11">
        <f t="shared" si="7"/>
        <v>0.99470000000000003</v>
      </c>
      <c r="I68" s="11">
        <f t="shared" si="4"/>
        <v>0.99143835616438369</v>
      </c>
    </row>
    <row r="69" spans="1:9" x14ac:dyDescent="0.3">
      <c r="A69" s="13">
        <f t="shared" si="2"/>
        <v>620.69999999999777</v>
      </c>
      <c r="B69" s="18">
        <v>75</v>
      </c>
      <c r="C69" s="14"/>
      <c r="D69" s="13">
        <f t="shared" si="5"/>
        <v>46552.499999999833</v>
      </c>
      <c r="E69" s="14"/>
      <c r="F69" s="13">
        <f t="shared" si="6"/>
        <v>8711926.7999999858</v>
      </c>
      <c r="G69" s="14"/>
      <c r="H69" s="11">
        <f t="shared" si="7"/>
        <v>1</v>
      </c>
      <c r="I69" s="11">
        <f t="shared" si="4"/>
        <v>1.0000000000000002</v>
      </c>
    </row>
    <row r="70" spans="1:9" x14ac:dyDescent="0.3">
      <c r="A70" s="13">
        <f t="shared" si="2"/>
        <v>593.99999999999773</v>
      </c>
      <c r="B70" s="18">
        <v>0</v>
      </c>
      <c r="C70" s="14"/>
      <c r="D70" s="13">
        <f t="shared" si="5"/>
        <v>0</v>
      </c>
      <c r="E70" s="14"/>
      <c r="F70" s="13">
        <f t="shared" si="6"/>
        <v>8711926.7999999858</v>
      </c>
      <c r="G70" s="14"/>
      <c r="H70" s="11">
        <f t="shared" si="7"/>
        <v>1</v>
      </c>
      <c r="I70" s="11">
        <f t="shared" si="4"/>
        <v>1.0000000000000002</v>
      </c>
    </row>
    <row r="71" spans="1:9" x14ac:dyDescent="0.3">
      <c r="A71" s="3" t="s">
        <v>31</v>
      </c>
      <c r="B71" s="19">
        <f>SUM(B20:B70)</f>
        <v>8760</v>
      </c>
      <c r="C71" s="4"/>
      <c r="D71" s="19">
        <f>SUM(D20:D70)</f>
        <v>8711926.7999999858</v>
      </c>
    </row>
  </sheetData>
  <pageMargins left="1.25" right="0.75" top="0.75" bottom="0.75" header="0.3" footer="0.3"/>
  <pageSetup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3"/>
  <dimension ref="A1:I6"/>
  <sheetViews>
    <sheetView tabSelected="1" view="pageBreakPreview" zoomScaleNormal="100" zoomScaleSheetLayoutView="100" workbookViewId="0">
      <selection activeCell="J19" sqref="J19"/>
    </sheetView>
  </sheetViews>
  <sheetFormatPr defaultRowHeight="12.5" x14ac:dyDescent="0.25"/>
  <sheetData>
    <row r="1" spans="1:9" ht="14" x14ac:dyDescent="0.3">
      <c r="A1" s="1" t="str">
        <f>'2018 Schedule'!A1</f>
        <v>EL PASO ELECTRIC COMPANY</v>
      </c>
      <c r="I1" s="2" t="s">
        <v>25</v>
      </c>
    </row>
    <row r="2" spans="1:9" ht="14" x14ac:dyDescent="0.3">
      <c r="A2" s="1" t="str">
        <f>'2018 Schedule'!A2</f>
        <v>2021 TEXAS RATE CASE FILING</v>
      </c>
      <c r="I2" s="2" t="s">
        <v>29</v>
      </c>
    </row>
    <row r="3" spans="1:9" ht="14" x14ac:dyDescent="0.3">
      <c r="A3" s="1" t="str">
        <f>'2018 Schedule'!A3</f>
        <v>SCHEDULE H-12.6c:  ANNUAL LOAD DURATION</v>
      </c>
    </row>
    <row r="4" spans="1:9" ht="14" x14ac:dyDescent="0.3">
      <c r="A4" s="1" t="str">
        <f>'2018 Schedule'!A4</f>
        <v>SPONSOR:  GEORGE NOVELA</v>
      </c>
    </row>
    <row r="5" spans="1:9" ht="14" x14ac:dyDescent="0.3">
      <c r="A5" s="1" t="str">
        <f>'2018 Schedule'!A5</f>
        <v>PREPARER:  ERIC GALVAN</v>
      </c>
    </row>
    <row r="6" spans="1:9" ht="14" x14ac:dyDescent="0.3">
      <c r="A6" s="1" t="str">
        <f>'2018 Schedule'!A6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1"/>
  <sheetViews>
    <sheetView view="pageBreakPreview" zoomScaleNormal="100" zoomScaleSheetLayoutView="100" workbookViewId="0">
      <selection activeCell="F12" sqref="F12"/>
    </sheetView>
  </sheetViews>
  <sheetFormatPr defaultColWidth="9.1796875" defaultRowHeight="14" x14ac:dyDescent="0.3"/>
  <cols>
    <col min="1" max="1" width="15.5429687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0" width="9.1796875" style="3"/>
    <col min="11" max="11" width="10.1796875" style="3" bestFit="1" customWidth="1"/>
    <col min="12" max="16384" width="9.1796875" style="3"/>
  </cols>
  <sheetData>
    <row r="1" spans="1:11" x14ac:dyDescent="0.3">
      <c r="A1" s="1" t="s">
        <v>14</v>
      </c>
      <c r="B1" s="1"/>
      <c r="C1" s="1"/>
      <c r="D1" s="1"/>
      <c r="E1" s="1"/>
      <c r="F1" s="1"/>
      <c r="G1" s="1"/>
      <c r="H1" s="1"/>
      <c r="I1" s="2" t="s">
        <v>25</v>
      </c>
    </row>
    <row r="2" spans="1:11" x14ac:dyDescent="0.3">
      <c r="A2" s="1" t="s">
        <v>32</v>
      </c>
      <c r="B2" s="1"/>
      <c r="C2" s="1"/>
      <c r="D2" s="1"/>
      <c r="E2" s="1"/>
      <c r="F2" s="1"/>
      <c r="G2" s="1"/>
      <c r="H2" s="1"/>
      <c r="I2" s="2" t="s">
        <v>27</v>
      </c>
    </row>
    <row r="3" spans="1:11" x14ac:dyDescent="0.3">
      <c r="A3" s="1" t="s">
        <v>23</v>
      </c>
      <c r="B3" s="1"/>
      <c r="C3" s="1"/>
      <c r="D3" s="1"/>
      <c r="E3" s="1"/>
      <c r="F3" s="1"/>
      <c r="G3" s="1"/>
      <c r="H3" s="1"/>
      <c r="I3" s="1"/>
    </row>
    <row r="4" spans="1:11" x14ac:dyDescent="0.3">
      <c r="A4" s="1" t="s">
        <v>22</v>
      </c>
      <c r="B4" s="1"/>
      <c r="C4" s="1"/>
      <c r="D4" s="1"/>
      <c r="E4" s="1"/>
      <c r="F4" s="1"/>
      <c r="G4" s="1"/>
      <c r="H4" s="1"/>
      <c r="I4" s="1"/>
    </row>
    <row r="5" spans="1:11" x14ac:dyDescent="0.3">
      <c r="A5" s="1" t="s">
        <v>34</v>
      </c>
      <c r="B5" s="1"/>
      <c r="C5" s="1"/>
      <c r="D5" s="1"/>
      <c r="E5" s="1"/>
      <c r="F5" s="1"/>
      <c r="G5" s="1"/>
      <c r="H5" s="1"/>
      <c r="I5" s="1"/>
    </row>
    <row r="6" spans="1:11" x14ac:dyDescent="0.3">
      <c r="A6" s="17" t="s">
        <v>33</v>
      </c>
      <c r="C6" s="4"/>
      <c r="D6" s="4"/>
      <c r="F6" s="4"/>
      <c r="G6" s="4"/>
      <c r="I6" s="4"/>
    </row>
    <row r="8" spans="1:11" x14ac:dyDescent="0.3">
      <c r="C8" s="4"/>
      <c r="D8" s="4"/>
      <c r="F8" s="4"/>
      <c r="G8" s="4"/>
      <c r="I8" s="4"/>
    </row>
    <row r="9" spans="1:11" x14ac:dyDescent="0.3">
      <c r="A9" s="5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11" x14ac:dyDescent="0.3">
      <c r="A10" s="5"/>
      <c r="B10" s="6"/>
      <c r="D10" s="7"/>
      <c r="E10" s="6"/>
      <c r="F10" s="6"/>
      <c r="H10" s="6"/>
      <c r="I10" s="6"/>
    </row>
    <row r="11" spans="1:11" x14ac:dyDescent="0.3">
      <c r="A11" s="15" t="s">
        <v>37</v>
      </c>
      <c r="K11" s="16"/>
    </row>
    <row r="12" spans="1:11" x14ac:dyDescent="0.3">
      <c r="A12" s="15"/>
    </row>
    <row r="13" spans="1:11" x14ac:dyDescent="0.3">
      <c r="A13" s="8" t="s">
        <v>0</v>
      </c>
      <c r="B13" s="4">
        <v>8532494</v>
      </c>
      <c r="D13" s="8" t="s">
        <v>1</v>
      </c>
      <c r="E13" s="4">
        <v>1985</v>
      </c>
      <c r="F13" s="8" t="s">
        <v>2</v>
      </c>
      <c r="H13" s="3">
        <f>ROUND((E13-E15)/50,1)</f>
        <v>28</v>
      </c>
    </row>
    <row r="14" spans="1:11" x14ac:dyDescent="0.3">
      <c r="A14" s="8"/>
      <c r="D14" s="8"/>
      <c r="F14" s="8"/>
    </row>
    <row r="15" spans="1:11" x14ac:dyDescent="0.3">
      <c r="A15" s="8" t="s">
        <v>3</v>
      </c>
      <c r="B15" s="3">
        <v>8760</v>
      </c>
      <c r="D15" s="8" t="s">
        <v>4</v>
      </c>
      <c r="E15" s="4">
        <v>584</v>
      </c>
      <c r="F15" s="8" t="s">
        <v>5</v>
      </c>
      <c r="H15" s="9">
        <f>B13/(E13*B15)</f>
        <v>0.49069470802709819</v>
      </c>
    </row>
    <row r="16" spans="1:11" x14ac:dyDescent="0.3">
      <c r="A16" s="5"/>
      <c r="I16" s="5"/>
    </row>
    <row r="17" spans="1:9" x14ac:dyDescent="0.3">
      <c r="A17" s="5"/>
      <c r="B17" s="5" t="s">
        <v>6</v>
      </c>
      <c r="C17" s="5"/>
      <c r="D17" s="5" t="s">
        <v>7</v>
      </c>
      <c r="E17" s="5"/>
      <c r="F17" s="5" t="s">
        <v>8</v>
      </c>
      <c r="G17" s="5"/>
      <c r="H17" s="5" t="s">
        <v>9</v>
      </c>
      <c r="I17" s="5" t="s">
        <v>10</v>
      </c>
    </row>
    <row r="18" spans="1:9" x14ac:dyDescent="0.3">
      <c r="A18" s="5" t="s">
        <v>11</v>
      </c>
      <c r="B18" s="5" t="s">
        <v>12</v>
      </c>
      <c r="C18" s="5"/>
      <c r="D18" s="5" t="s">
        <v>11</v>
      </c>
      <c r="E18" s="5"/>
      <c r="F18" s="5" t="s">
        <v>11</v>
      </c>
      <c r="G18" s="5"/>
      <c r="H18" s="5" t="s">
        <v>11</v>
      </c>
      <c r="I18" s="5" t="s">
        <v>13</v>
      </c>
    </row>
    <row r="20" spans="1:9" x14ac:dyDescent="0.3">
      <c r="A20" s="4">
        <f>E13</f>
        <v>1985</v>
      </c>
      <c r="B20" s="10">
        <v>3</v>
      </c>
      <c r="D20" s="4">
        <f>A20*B20</f>
        <v>5955</v>
      </c>
      <c r="F20" s="4">
        <f>D20</f>
        <v>5955</v>
      </c>
      <c r="H20" s="11">
        <f t="shared" ref="H20:H70" si="0">ROUND(F20/$D$71,4)</f>
        <v>6.9999999999999999E-4</v>
      </c>
      <c r="I20" s="9">
        <f>B20/$B$15</f>
        <v>3.4246575342465754E-4</v>
      </c>
    </row>
    <row r="21" spans="1:9" x14ac:dyDescent="0.3">
      <c r="A21" s="4">
        <f>A20-$H$13</f>
        <v>1957</v>
      </c>
      <c r="B21" s="18">
        <v>6</v>
      </c>
      <c r="D21" s="4">
        <f t="shared" ref="D21:D70" si="1">A21*B21</f>
        <v>11742</v>
      </c>
      <c r="F21" s="4">
        <f>F20+D21</f>
        <v>17697</v>
      </c>
      <c r="H21" s="11">
        <f t="shared" si="0"/>
        <v>2E-3</v>
      </c>
      <c r="I21" s="12">
        <f>B21/$B$15 +I20</f>
        <v>1.0273972602739727E-3</v>
      </c>
    </row>
    <row r="22" spans="1:9" x14ac:dyDescent="0.3">
      <c r="A22" s="4">
        <f t="shared" ref="A22:A70" si="2">A21-$H$13</f>
        <v>1929</v>
      </c>
      <c r="B22" s="18">
        <v>7</v>
      </c>
      <c r="D22" s="4">
        <f t="shared" si="1"/>
        <v>13503</v>
      </c>
      <c r="F22" s="4">
        <f t="shared" ref="F22:F70" si="3">F21+D22</f>
        <v>31200</v>
      </c>
      <c r="H22" s="11">
        <f t="shared" si="0"/>
        <v>3.5999999999999999E-3</v>
      </c>
      <c r="I22" s="11">
        <f t="shared" ref="I22:I70" si="4">B22/$B$15 +I21</f>
        <v>1.8264840182648403E-3</v>
      </c>
    </row>
    <row r="23" spans="1:9" x14ac:dyDescent="0.3">
      <c r="A23" s="4">
        <f t="shared" si="2"/>
        <v>1901</v>
      </c>
      <c r="B23" s="18">
        <v>11</v>
      </c>
      <c r="D23" s="4">
        <f t="shared" si="1"/>
        <v>20911</v>
      </c>
      <c r="F23" s="4">
        <f t="shared" si="3"/>
        <v>52111</v>
      </c>
      <c r="H23" s="11">
        <f t="shared" si="0"/>
        <v>6.0000000000000001E-3</v>
      </c>
      <c r="I23" s="11">
        <f t="shared" si="4"/>
        <v>3.0821917808219182E-3</v>
      </c>
    </row>
    <row r="24" spans="1:9" x14ac:dyDescent="0.3">
      <c r="A24" s="4">
        <f t="shared" si="2"/>
        <v>1873</v>
      </c>
      <c r="B24" s="18">
        <v>27</v>
      </c>
      <c r="D24" s="4">
        <f t="shared" si="1"/>
        <v>50571</v>
      </c>
      <c r="F24" s="4">
        <f t="shared" si="3"/>
        <v>102682</v>
      </c>
      <c r="H24" s="11">
        <f t="shared" si="0"/>
        <v>1.1900000000000001E-2</v>
      </c>
      <c r="I24" s="11">
        <f t="shared" si="4"/>
        <v>6.1643835616438363E-3</v>
      </c>
    </row>
    <row r="25" spans="1:9" x14ac:dyDescent="0.3">
      <c r="A25" s="4">
        <f t="shared" si="2"/>
        <v>1845</v>
      </c>
      <c r="B25" s="18">
        <v>30</v>
      </c>
      <c r="D25" s="4">
        <f t="shared" si="1"/>
        <v>55350</v>
      </c>
      <c r="F25" s="4">
        <f t="shared" si="3"/>
        <v>158032</v>
      </c>
      <c r="H25" s="11">
        <f t="shared" si="0"/>
        <v>1.83E-2</v>
      </c>
      <c r="I25" s="11">
        <f t="shared" si="4"/>
        <v>9.5890410958904115E-3</v>
      </c>
    </row>
    <row r="26" spans="1:9" x14ac:dyDescent="0.3">
      <c r="A26" s="4">
        <f t="shared" si="2"/>
        <v>1817</v>
      </c>
      <c r="B26" s="18">
        <v>28</v>
      </c>
      <c r="D26" s="4">
        <f t="shared" si="1"/>
        <v>50876</v>
      </c>
      <c r="F26" s="4">
        <f t="shared" si="3"/>
        <v>208908</v>
      </c>
      <c r="H26" s="11">
        <f t="shared" si="0"/>
        <v>2.41E-2</v>
      </c>
      <c r="I26" s="11">
        <f t="shared" si="4"/>
        <v>1.2785388127853882E-2</v>
      </c>
    </row>
    <row r="27" spans="1:9" x14ac:dyDescent="0.3">
      <c r="A27" s="4">
        <f t="shared" si="2"/>
        <v>1789</v>
      </c>
      <c r="B27" s="18">
        <v>38</v>
      </c>
      <c r="D27" s="4">
        <f t="shared" si="1"/>
        <v>67982</v>
      </c>
      <c r="F27" s="4">
        <f t="shared" si="3"/>
        <v>276890</v>
      </c>
      <c r="H27" s="11">
        <f t="shared" si="0"/>
        <v>3.2000000000000001E-2</v>
      </c>
      <c r="I27" s="11">
        <f t="shared" si="4"/>
        <v>1.7123287671232876E-2</v>
      </c>
    </row>
    <row r="28" spans="1:9" x14ac:dyDescent="0.3">
      <c r="A28" s="4">
        <f t="shared" si="2"/>
        <v>1761</v>
      </c>
      <c r="B28" s="18">
        <v>42</v>
      </c>
      <c r="D28" s="4">
        <f t="shared" si="1"/>
        <v>73962</v>
      </c>
      <c r="F28" s="4">
        <f t="shared" si="3"/>
        <v>350852</v>
      </c>
      <c r="H28" s="11">
        <f t="shared" si="0"/>
        <v>4.0500000000000001E-2</v>
      </c>
      <c r="I28" s="11">
        <f t="shared" si="4"/>
        <v>2.1917808219178082E-2</v>
      </c>
    </row>
    <row r="29" spans="1:9" x14ac:dyDescent="0.3">
      <c r="A29" s="4">
        <f t="shared" si="2"/>
        <v>1733</v>
      </c>
      <c r="B29" s="18">
        <v>43</v>
      </c>
      <c r="D29" s="4">
        <f t="shared" si="1"/>
        <v>74519</v>
      </c>
      <c r="F29" s="4">
        <f t="shared" si="3"/>
        <v>425371</v>
      </c>
      <c r="H29" s="11">
        <f t="shared" si="0"/>
        <v>4.9200000000000001E-2</v>
      </c>
      <c r="I29" s="11">
        <f t="shared" si="4"/>
        <v>2.6826484018264839E-2</v>
      </c>
    </row>
    <row r="30" spans="1:9" x14ac:dyDescent="0.3">
      <c r="A30" s="4">
        <f t="shared" si="2"/>
        <v>1705</v>
      </c>
      <c r="B30" s="18">
        <v>50</v>
      </c>
      <c r="D30" s="4">
        <f t="shared" si="1"/>
        <v>85250</v>
      </c>
      <c r="F30" s="4">
        <f t="shared" si="3"/>
        <v>510621</v>
      </c>
      <c r="H30" s="11">
        <f t="shared" si="0"/>
        <v>5.8999999999999997E-2</v>
      </c>
      <c r="I30" s="11">
        <f t="shared" si="4"/>
        <v>3.2534246575342464E-2</v>
      </c>
    </row>
    <row r="31" spans="1:9" x14ac:dyDescent="0.3">
      <c r="A31" s="4">
        <f t="shared" si="2"/>
        <v>1677</v>
      </c>
      <c r="B31" s="18">
        <v>52</v>
      </c>
      <c r="D31" s="4">
        <f t="shared" si="1"/>
        <v>87204</v>
      </c>
      <c r="F31" s="4">
        <f t="shared" si="3"/>
        <v>597825</v>
      </c>
      <c r="H31" s="11">
        <f t="shared" si="0"/>
        <v>6.9099999999999995E-2</v>
      </c>
      <c r="I31" s="11">
        <f t="shared" si="4"/>
        <v>3.8470319634703196E-2</v>
      </c>
    </row>
    <row r="32" spans="1:9" x14ac:dyDescent="0.3">
      <c r="A32" s="4">
        <f t="shared" si="2"/>
        <v>1649</v>
      </c>
      <c r="B32" s="18">
        <v>54</v>
      </c>
      <c r="D32" s="4">
        <f t="shared" si="1"/>
        <v>89046</v>
      </c>
      <c r="F32" s="4">
        <f t="shared" si="3"/>
        <v>686871</v>
      </c>
      <c r="H32" s="11">
        <f t="shared" si="0"/>
        <v>7.9399999999999998E-2</v>
      </c>
      <c r="I32" s="11">
        <f t="shared" si="4"/>
        <v>4.4634703196347034E-2</v>
      </c>
    </row>
    <row r="33" spans="1:9" x14ac:dyDescent="0.3">
      <c r="A33" s="4">
        <f t="shared" si="2"/>
        <v>1621</v>
      </c>
      <c r="B33" s="18">
        <v>61</v>
      </c>
      <c r="D33" s="4">
        <f t="shared" si="1"/>
        <v>98881</v>
      </c>
      <c r="F33" s="4">
        <f t="shared" si="3"/>
        <v>785752</v>
      </c>
      <c r="H33" s="11">
        <f t="shared" si="0"/>
        <v>9.0800000000000006E-2</v>
      </c>
      <c r="I33" s="11">
        <f t="shared" si="4"/>
        <v>5.1598173515981741E-2</v>
      </c>
    </row>
    <row r="34" spans="1:9" x14ac:dyDescent="0.3">
      <c r="A34" s="4">
        <f t="shared" si="2"/>
        <v>1593</v>
      </c>
      <c r="B34" s="18">
        <v>88</v>
      </c>
      <c r="D34" s="4">
        <f t="shared" si="1"/>
        <v>140184</v>
      </c>
      <c r="F34" s="4">
        <f t="shared" si="3"/>
        <v>925936</v>
      </c>
      <c r="H34" s="11">
        <f t="shared" si="0"/>
        <v>0.107</v>
      </c>
      <c r="I34" s="11">
        <f t="shared" si="4"/>
        <v>6.164383561643836E-2</v>
      </c>
    </row>
    <row r="35" spans="1:9" x14ac:dyDescent="0.3">
      <c r="A35" s="4">
        <f t="shared" si="2"/>
        <v>1565</v>
      </c>
      <c r="B35" s="18">
        <v>64</v>
      </c>
      <c r="D35" s="4">
        <f t="shared" si="1"/>
        <v>100160</v>
      </c>
      <c r="F35" s="4">
        <f t="shared" si="3"/>
        <v>1026096</v>
      </c>
      <c r="H35" s="11">
        <f t="shared" si="0"/>
        <v>0.1186</v>
      </c>
      <c r="I35" s="11">
        <f t="shared" si="4"/>
        <v>6.8949771689497716E-2</v>
      </c>
    </row>
    <row r="36" spans="1:9" x14ac:dyDescent="0.3">
      <c r="A36" s="4">
        <f t="shared" si="2"/>
        <v>1537</v>
      </c>
      <c r="B36" s="18">
        <v>72</v>
      </c>
      <c r="D36" s="4">
        <f t="shared" si="1"/>
        <v>110664</v>
      </c>
      <c r="F36" s="4">
        <f t="shared" si="3"/>
        <v>1136760</v>
      </c>
      <c r="H36" s="11">
        <f t="shared" si="0"/>
        <v>0.13139999999999999</v>
      </c>
      <c r="I36" s="11">
        <f t="shared" si="4"/>
        <v>7.7168949771689491E-2</v>
      </c>
    </row>
    <row r="37" spans="1:9" x14ac:dyDescent="0.3">
      <c r="A37" s="4">
        <f t="shared" si="2"/>
        <v>1509</v>
      </c>
      <c r="B37" s="18">
        <v>76</v>
      </c>
      <c r="D37" s="4">
        <f t="shared" si="1"/>
        <v>114684</v>
      </c>
      <c r="F37" s="4">
        <f t="shared" si="3"/>
        <v>1251444</v>
      </c>
      <c r="H37" s="11">
        <f t="shared" si="0"/>
        <v>0.14460000000000001</v>
      </c>
      <c r="I37" s="11">
        <f t="shared" si="4"/>
        <v>8.5844748858447478E-2</v>
      </c>
    </row>
    <row r="38" spans="1:9" x14ac:dyDescent="0.3">
      <c r="A38" s="4">
        <f t="shared" si="2"/>
        <v>1481</v>
      </c>
      <c r="B38" s="18">
        <v>70</v>
      </c>
      <c r="D38" s="4">
        <f t="shared" si="1"/>
        <v>103670</v>
      </c>
      <c r="F38" s="4">
        <f t="shared" si="3"/>
        <v>1355114</v>
      </c>
      <c r="H38" s="11">
        <f t="shared" si="0"/>
        <v>0.15659999999999999</v>
      </c>
      <c r="I38" s="11">
        <f t="shared" si="4"/>
        <v>9.3835616438356154E-2</v>
      </c>
    </row>
    <row r="39" spans="1:9" x14ac:dyDescent="0.3">
      <c r="A39" s="4">
        <f t="shared" si="2"/>
        <v>1453</v>
      </c>
      <c r="B39" s="18">
        <v>83</v>
      </c>
      <c r="D39" s="4">
        <f t="shared" si="1"/>
        <v>120599</v>
      </c>
      <c r="F39" s="4">
        <f t="shared" si="3"/>
        <v>1475713</v>
      </c>
      <c r="H39" s="11">
        <f t="shared" si="0"/>
        <v>0.1706</v>
      </c>
      <c r="I39" s="11">
        <f t="shared" si="4"/>
        <v>0.10331050228310501</v>
      </c>
    </row>
    <row r="40" spans="1:9" x14ac:dyDescent="0.3">
      <c r="A40" s="4">
        <f t="shared" si="2"/>
        <v>1425</v>
      </c>
      <c r="B40" s="18">
        <v>87</v>
      </c>
      <c r="D40" s="4">
        <f>A40*B40</f>
        <v>123975</v>
      </c>
      <c r="F40" s="4">
        <f t="shared" si="3"/>
        <v>1599688</v>
      </c>
      <c r="H40" s="11">
        <f t="shared" si="0"/>
        <v>0.18490000000000001</v>
      </c>
      <c r="I40" s="11">
        <f t="shared" si="4"/>
        <v>0.11324200913242008</v>
      </c>
    </row>
    <row r="41" spans="1:9" x14ac:dyDescent="0.3">
      <c r="A41" s="4">
        <f t="shared" si="2"/>
        <v>1397</v>
      </c>
      <c r="B41" s="18">
        <v>82</v>
      </c>
      <c r="D41" s="4">
        <f t="shared" si="1"/>
        <v>114554</v>
      </c>
      <c r="F41" s="4">
        <f t="shared" si="3"/>
        <v>1714242</v>
      </c>
      <c r="H41" s="11">
        <f t="shared" si="0"/>
        <v>0.1981</v>
      </c>
      <c r="I41" s="11">
        <f t="shared" si="4"/>
        <v>0.12260273972602738</v>
      </c>
    </row>
    <row r="42" spans="1:9" x14ac:dyDescent="0.3">
      <c r="A42" s="4">
        <f t="shared" si="2"/>
        <v>1369</v>
      </c>
      <c r="B42" s="18">
        <v>69</v>
      </c>
      <c r="D42" s="4">
        <f t="shared" si="1"/>
        <v>94461</v>
      </c>
      <c r="F42" s="4">
        <f t="shared" si="3"/>
        <v>1808703</v>
      </c>
      <c r="H42" s="11">
        <f t="shared" si="0"/>
        <v>0.20899999999999999</v>
      </c>
      <c r="I42" s="11">
        <f t="shared" si="4"/>
        <v>0.1304794520547945</v>
      </c>
    </row>
    <row r="43" spans="1:9" x14ac:dyDescent="0.3">
      <c r="A43" s="4">
        <f t="shared" si="2"/>
        <v>1341</v>
      </c>
      <c r="B43" s="18">
        <v>81</v>
      </c>
      <c r="D43" s="4">
        <f t="shared" si="1"/>
        <v>108621</v>
      </c>
      <c r="F43" s="4">
        <f t="shared" si="3"/>
        <v>1917324</v>
      </c>
      <c r="H43" s="11">
        <f t="shared" si="0"/>
        <v>0.22159999999999999</v>
      </c>
      <c r="I43" s="11">
        <f t="shared" si="4"/>
        <v>0.13972602739726026</v>
      </c>
    </row>
    <row r="44" spans="1:9" x14ac:dyDescent="0.3">
      <c r="A44" s="4">
        <f t="shared" si="2"/>
        <v>1313</v>
      </c>
      <c r="B44" s="18">
        <v>85</v>
      </c>
      <c r="D44" s="4">
        <f t="shared" si="1"/>
        <v>111605</v>
      </c>
      <c r="F44" s="4">
        <f t="shared" si="3"/>
        <v>2028929</v>
      </c>
      <c r="H44" s="11">
        <f t="shared" si="0"/>
        <v>0.23449999999999999</v>
      </c>
      <c r="I44" s="11">
        <f t="shared" si="4"/>
        <v>0.14942922374429221</v>
      </c>
    </row>
    <row r="45" spans="1:9" x14ac:dyDescent="0.3">
      <c r="A45" s="4">
        <f t="shared" si="2"/>
        <v>1285</v>
      </c>
      <c r="B45" s="18">
        <v>100</v>
      </c>
      <c r="D45" s="4">
        <f t="shared" si="1"/>
        <v>128500</v>
      </c>
      <c r="F45" s="4">
        <f t="shared" si="3"/>
        <v>2157429</v>
      </c>
      <c r="H45" s="11">
        <f t="shared" si="0"/>
        <v>0.24929999999999999</v>
      </c>
      <c r="I45" s="11">
        <f t="shared" si="4"/>
        <v>0.16084474885844746</v>
      </c>
    </row>
    <row r="46" spans="1:9" x14ac:dyDescent="0.3">
      <c r="A46" s="13">
        <f t="shared" si="2"/>
        <v>1257</v>
      </c>
      <c r="B46" s="18">
        <v>90</v>
      </c>
      <c r="C46" s="14"/>
      <c r="D46" s="13">
        <f t="shared" si="1"/>
        <v>113130</v>
      </c>
      <c r="E46" s="14"/>
      <c r="F46" s="13">
        <f t="shared" si="3"/>
        <v>2270559</v>
      </c>
      <c r="G46" s="14"/>
      <c r="H46" s="11">
        <f t="shared" si="0"/>
        <v>0.26240000000000002</v>
      </c>
      <c r="I46" s="11">
        <f t="shared" si="4"/>
        <v>0.17111872146118717</v>
      </c>
    </row>
    <row r="47" spans="1:9" x14ac:dyDescent="0.3">
      <c r="A47" s="13">
        <f t="shared" si="2"/>
        <v>1229</v>
      </c>
      <c r="B47" s="18">
        <v>117</v>
      </c>
      <c r="C47" s="14"/>
      <c r="D47" s="13">
        <f t="shared" si="1"/>
        <v>143793</v>
      </c>
      <c r="E47" s="14"/>
      <c r="F47" s="13">
        <f t="shared" si="3"/>
        <v>2414352</v>
      </c>
      <c r="G47" s="14"/>
      <c r="H47" s="11">
        <f t="shared" si="0"/>
        <v>0.27900000000000003</v>
      </c>
      <c r="I47" s="11">
        <f t="shared" si="4"/>
        <v>0.1844748858447488</v>
      </c>
    </row>
    <row r="48" spans="1:9" x14ac:dyDescent="0.3">
      <c r="A48" s="13">
        <f t="shared" si="2"/>
        <v>1201</v>
      </c>
      <c r="B48" s="18">
        <v>115</v>
      </c>
      <c r="C48" s="14"/>
      <c r="D48" s="13">
        <f t="shared" si="1"/>
        <v>138115</v>
      </c>
      <c r="E48" s="14"/>
      <c r="F48" s="13">
        <f t="shared" si="3"/>
        <v>2552467</v>
      </c>
      <c r="G48" s="14"/>
      <c r="H48" s="11">
        <f t="shared" si="0"/>
        <v>0.29499999999999998</v>
      </c>
      <c r="I48" s="11">
        <f t="shared" si="4"/>
        <v>0.19760273972602735</v>
      </c>
    </row>
    <row r="49" spans="1:9" x14ac:dyDescent="0.3">
      <c r="A49" s="13">
        <f t="shared" si="2"/>
        <v>1173</v>
      </c>
      <c r="B49" s="18">
        <v>110</v>
      </c>
      <c r="C49" s="14"/>
      <c r="D49" s="13">
        <f t="shared" si="1"/>
        <v>129030</v>
      </c>
      <c r="E49" s="14"/>
      <c r="F49" s="13">
        <f t="shared" si="3"/>
        <v>2681497</v>
      </c>
      <c r="G49" s="14"/>
      <c r="H49" s="11">
        <f t="shared" si="0"/>
        <v>0.30990000000000001</v>
      </c>
      <c r="I49" s="11">
        <f t="shared" si="4"/>
        <v>0.21015981735159811</v>
      </c>
    </row>
    <row r="50" spans="1:9" x14ac:dyDescent="0.3">
      <c r="A50" s="13">
        <f t="shared" si="2"/>
        <v>1145</v>
      </c>
      <c r="B50" s="18">
        <v>135</v>
      </c>
      <c r="C50" s="14"/>
      <c r="D50" s="13">
        <f t="shared" si="1"/>
        <v>154575</v>
      </c>
      <c r="E50" s="14"/>
      <c r="F50" s="13">
        <f t="shared" si="3"/>
        <v>2836072</v>
      </c>
      <c r="G50" s="14"/>
      <c r="H50" s="11">
        <f t="shared" si="0"/>
        <v>0.32779999999999998</v>
      </c>
      <c r="I50" s="11">
        <f t="shared" si="4"/>
        <v>0.22557077625570771</v>
      </c>
    </row>
    <row r="51" spans="1:9" x14ac:dyDescent="0.3">
      <c r="A51" s="13">
        <f t="shared" si="2"/>
        <v>1117</v>
      </c>
      <c r="B51" s="18">
        <v>138</v>
      </c>
      <c r="C51" s="14"/>
      <c r="D51" s="13">
        <f t="shared" si="1"/>
        <v>154146</v>
      </c>
      <c r="E51" s="14"/>
      <c r="F51" s="13">
        <f t="shared" si="3"/>
        <v>2990218</v>
      </c>
      <c r="G51" s="14"/>
      <c r="H51" s="11">
        <f t="shared" si="0"/>
        <v>0.34560000000000002</v>
      </c>
      <c r="I51" s="11">
        <f t="shared" si="4"/>
        <v>0.24132420091324194</v>
      </c>
    </row>
    <row r="52" spans="1:9" x14ac:dyDescent="0.3">
      <c r="A52" s="13">
        <f t="shared" si="2"/>
        <v>1089</v>
      </c>
      <c r="B52" s="18">
        <v>157</v>
      </c>
      <c r="C52" s="14"/>
      <c r="D52" s="13">
        <f t="shared" si="1"/>
        <v>170973</v>
      </c>
      <c r="E52" s="14"/>
      <c r="F52" s="13">
        <f t="shared" si="3"/>
        <v>3161191</v>
      </c>
      <c r="G52" s="14"/>
      <c r="H52" s="11">
        <f t="shared" si="0"/>
        <v>0.36530000000000001</v>
      </c>
      <c r="I52" s="11">
        <f t="shared" si="4"/>
        <v>0.2592465753424657</v>
      </c>
    </row>
    <row r="53" spans="1:9" x14ac:dyDescent="0.3">
      <c r="A53" s="13">
        <f t="shared" si="2"/>
        <v>1061</v>
      </c>
      <c r="B53" s="18">
        <v>189</v>
      </c>
      <c r="C53" s="14"/>
      <c r="D53" s="13">
        <f t="shared" si="1"/>
        <v>200529</v>
      </c>
      <c r="E53" s="14"/>
      <c r="F53" s="13">
        <f t="shared" si="3"/>
        <v>3361720</v>
      </c>
      <c r="G53" s="14"/>
      <c r="H53" s="11">
        <f t="shared" si="0"/>
        <v>0.38850000000000001</v>
      </c>
      <c r="I53" s="11">
        <f t="shared" si="4"/>
        <v>0.28082191780821913</v>
      </c>
    </row>
    <row r="54" spans="1:9" x14ac:dyDescent="0.3">
      <c r="A54" s="13">
        <f t="shared" si="2"/>
        <v>1033</v>
      </c>
      <c r="B54" s="18">
        <v>234</v>
      </c>
      <c r="C54" s="14"/>
      <c r="D54" s="13">
        <f t="shared" si="1"/>
        <v>241722</v>
      </c>
      <c r="E54" s="14"/>
      <c r="F54" s="13">
        <f t="shared" si="3"/>
        <v>3603442</v>
      </c>
      <c r="G54" s="14"/>
      <c r="H54" s="11">
        <f t="shared" si="0"/>
        <v>0.41649999999999998</v>
      </c>
      <c r="I54" s="11">
        <f t="shared" si="4"/>
        <v>0.30753424657534245</v>
      </c>
    </row>
    <row r="55" spans="1:9" x14ac:dyDescent="0.3">
      <c r="A55" s="13">
        <f t="shared" si="2"/>
        <v>1005</v>
      </c>
      <c r="B55" s="18">
        <v>272</v>
      </c>
      <c r="C55" s="14"/>
      <c r="D55" s="13">
        <f t="shared" si="1"/>
        <v>273360</v>
      </c>
      <c r="E55" s="14"/>
      <c r="F55" s="13">
        <f t="shared" si="3"/>
        <v>3876802</v>
      </c>
      <c r="G55" s="14"/>
      <c r="H55" s="11">
        <f t="shared" si="0"/>
        <v>0.44800000000000001</v>
      </c>
      <c r="I55" s="11">
        <f t="shared" si="4"/>
        <v>0.33858447488584476</v>
      </c>
    </row>
    <row r="56" spans="1:9" x14ac:dyDescent="0.3">
      <c r="A56" s="13">
        <f t="shared" si="2"/>
        <v>977</v>
      </c>
      <c r="B56" s="18">
        <v>335</v>
      </c>
      <c r="C56" s="14"/>
      <c r="D56" s="13">
        <f t="shared" si="1"/>
        <v>327295</v>
      </c>
      <c r="E56" s="14"/>
      <c r="F56" s="13">
        <f t="shared" si="3"/>
        <v>4204097</v>
      </c>
      <c r="G56" s="14"/>
      <c r="H56" s="11">
        <f t="shared" si="0"/>
        <v>0.4859</v>
      </c>
      <c r="I56" s="11">
        <f t="shared" si="4"/>
        <v>0.37682648401826485</v>
      </c>
    </row>
    <row r="57" spans="1:9" x14ac:dyDescent="0.3">
      <c r="A57" s="13">
        <f t="shared" si="2"/>
        <v>949</v>
      </c>
      <c r="B57" s="18">
        <v>433</v>
      </c>
      <c r="C57" s="14"/>
      <c r="D57" s="13">
        <f t="shared" si="1"/>
        <v>410917</v>
      </c>
      <c r="E57" s="14"/>
      <c r="F57" s="13">
        <f t="shared" si="3"/>
        <v>4615014</v>
      </c>
      <c r="G57" s="14"/>
      <c r="H57" s="11">
        <f t="shared" si="0"/>
        <v>0.53339999999999999</v>
      </c>
      <c r="I57" s="11">
        <f t="shared" si="4"/>
        <v>0.42625570776255711</v>
      </c>
    </row>
    <row r="58" spans="1:9" x14ac:dyDescent="0.3">
      <c r="A58" s="13">
        <f t="shared" si="2"/>
        <v>921</v>
      </c>
      <c r="B58" s="18">
        <v>488</v>
      </c>
      <c r="C58" s="14"/>
      <c r="D58" s="13">
        <f t="shared" si="1"/>
        <v>449448</v>
      </c>
      <c r="E58" s="14"/>
      <c r="F58" s="13">
        <f t="shared" si="3"/>
        <v>5064462</v>
      </c>
      <c r="G58" s="14"/>
      <c r="H58" s="11">
        <f t="shared" si="0"/>
        <v>0.58530000000000004</v>
      </c>
      <c r="I58" s="11">
        <f t="shared" si="4"/>
        <v>0.48196347031963471</v>
      </c>
    </row>
    <row r="59" spans="1:9" x14ac:dyDescent="0.3">
      <c r="A59" s="13">
        <f t="shared" si="2"/>
        <v>893</v>
      </c>
      <c r="B59" s="18">
        <v>555</v>
      </c>
      <c r="C59" s="14"/>
      <c r="D59" s="13">
        <f t="shared" si="1"/>
        <v>495615</v>
      </c>
      <c r="E59" s="14"/>
      <c r="F59" s="13">
        <f t="shared" si="3"/>
        <v>5560077</v>
      </c>
      <c r="G59" s="14"/>
      <c r="H59" s="11">
        <f t="shared" si="0"/>
        <v>0.64259999999999995</v>
      </c>
      <c r="I59" s="11">
        <f t="shared" si="4"/>
        <v>0.54531963470319633</v>
      </c>
    </row>
    <row r="60" spans="1:9" x14ac:dyDescent="0.3">
      <c r="A60" s="13">
        <f t="shared" si="2"/>
        <v>865</v>
      </c>
      <c r="B60" s="18">
        <v>638</v>
      </c>
      <c r="C60" s="14"/>
      <c r="D60" s="13">
        <f t="shared" si="1"/>
        <v>551870</v>
      </c>
      <c r="E60" s="14"/>
      <c r="F60" s="13">
        <f t="shared" si="3"/>
        <v>6111947</v>
      </c>
      <c r="G60" s="14"/>
      <c r="H60" s="11">
        <f t="shared" si="0"/>
        <v>0.70640000000000003</v>
      </c>
      <c r="I60" s="11">
        <f t="shared" si="4"/>
        <v>0.61815068493150682</v>
      </c>
    </row>
    <row r="61" spans="1:9" x14ac:dyDescent="0.3">
      <c r="A61" s="13">
        <f t="shared" si="2"/>
        <v>837</v>
      </c>
      <c r="B61" s="18">
        <v>727</v>
      </c>
      <c r="C61" s="14"/>
      <c r="D61" s="13">
        <f t="shared" si="1"/>
        <v>608499</v>
      </c>
      <c r="E61" s="14"/>
      <c r="F61" s="13">
        <f t="shared" si="3"/>
        <v>6720446</v>
      </c>
      <c r="G61" s="14"/>
      <c r="H61" s="11">
        <f t="shared" si="0"/>
        <v>0.77669999999999995</v>
      </c>
      <c r="I61" s="11">
        <f t="shared" si="4"/>
        <v>0.70114155251141552</v>
      </c>
    </row>
    <row r="62" spans="1:9" x14ac:dyDescent="0.3">
      <c r="A62" s="13">
        <f t="shared" si="2"/>
        <v>809</v>
      </c>
      <c r="B62" s="18">
        <v>464</v>
      </c>
      <c r="C62" s="14"/>
      <c r="D62" s="13">
        <f t="shared" si="1"/>
        <v>375376</v>
      </c>
      <c r="E62" s="14"/>
      <c r="F62" s="13">
        <f t="shared" si="3"/>
        <v>7095822</v>
      </c>
      <c r="G62" s="14"/>
      <c r="H62" s="11">
        <f t="shared" si="0"/>
        <v>0.82010000000000005</v>
      </c>
      <c r="I62" s="11">
        <f t="shared" si="4"/>
        <v>0.75410958904109593</v>
      </c>
    </row>
    <row r="63" spans="1:9" x14ac:dyDescent="0.3">
      <c r="A63" s="13">
        <f t="shared" si="2"/>
        <v>781</v>
      </c>
      <c r="B63" s="18">
        <v>450</v>
      </c>
      <c r="C63" s="14"/>
      <c r="D63" s="13">
        <f t="shared" si="1"/>
        <v>351450</v>
      </c>
      <c r="E63" s="14"/>
      <c r="F63" s="13">
        <f t="shared" si="3"/>
        <v>7447272</v>
      </c>
      <c r="G63" s="14"/>
      <c r="H63" s="11">
        <f t="shared" si="0"/>
        <v>0.86070000000000002</v>
      </c>
      <c r="I63" s="11">
        <f t="shared" si="4"/>
        <v>0.80547945205479454</v>
      </c>
    </row>
    <row r="64" spans="1:9" x14ac:dyDescent="0.3">
      <c r="A64" s="13">
        <f t="shared" si="2"/>
        <v>753</v>
      </c>
      <c r="B64" s="18">
        <v>450</v>
      </c>
      <c r="C64" s="14"/>
      <c r="D64" s="13">
        <f t="shared" si="1"/>
        <v>338850</v>
      </c>
      <c r="E64" s="14"/>
      <c r="F64" s="13">
        <f t="shared" si="3"/>
        <v>7786122</v>
      </c>
      <c r="G64" s="14"/>
      <c r="H64" s="11">
        <f t="shared" si="0"/>
        <v>0.89990000000000003</v>
      </c>
      <c r="I64" s="11">
        <f t="shared" si="4"/>
        <v>0.85684931506849316</v>
      </c>
    </row>
    <row r="65" spans="1:9" x14ac:dyDescent="0.3">
      <c r="A65" s="13">
        <f t="shared" si="2"/>
        <v>725</v>
      </c>
      <c r="B65" s="18">
        <v>440</v>
      </c>
      <c r="C65" s="14"/>
      <c r="D65" s="13">
        <f t="shared" si="1"/>
        <v>319000</v>
      </c>
      <c r="E65" s="14"/>
      <c r="F65" s="13">
        <f t="shared" si="3"/>
        <v>8105122</v>
      </c>
      <c r="G65" s="14"/>
      <c r="H65" s="11">
        <f t="shared" si="0"/>
        <v>0.93669999999999998</v>
      </c>
      <c r="I65" s="11">
        <f t="shared" si="4"/>
        <v>0.9070776255707762</v>
      </c>
    </row>
    <row r="66" spans="1:9" x14ac:dyDescent="0.3">
      <c r="A66" s="13">
        <f t="shared" si="2"/>
        <v>697</v>
      </c>
      <c r="B66" s="18">
        <v>355</v>
      </c>
      <c r="C66" s="14"/>
      <c r="D66" s="13">
        <f t="shared" si="1"/>
        <v>247435</v>
      </c>
      <c r="E66" s="14"/>
      <c r="F66" s="13">
        <f t="shared" si="3"/>
        <v>8352557</v>
      </c>
      <c r="G66" s="14"/>
      <c r="H66" s="11">
        <f t="shared" si="0"/>
        <v>0.96530000000000005</v>
      </c>
      <c r="I66" s="11">
        <f t="shared" si="4"/>
        <v>0.94760273972602738</v>
      </c>
    </row>
    <row r="67" spans="1:9" x14ac:dyDescent="0.3">
      <c r="A67" s="13">
        <f t="shared" si="2"/>
        <v>669</v>
      </c>
      <c r="B67" s="18">
        <v>264</v>
      </c>
      <c r="C67" s="14"/>
      <c r="D67" s="13">
        <f t="shared" si="1"/>
        <v>176616</v>
      </c>
      <c r="E67" s="14"/>
      <c r="F67" s="13">
        <f t="shared" si="3"/>
        <v>8529173</v>
      </c>
      <c r="G67" s="14"/>
      <c r="H67" s="11">
        <f t="shared" si="0"/>
        <v>0.98570000000000002</v>
      </c>
      <c r="I67" s="11">
        <f t="shared" si="4"/>
        <v>0.97773972602739723</v>
      </c>
    </row>
    <row r="68" spans="1:9" x14ac:dyDescent="0.3">
      <c r="A68" s="13">
        <f t="shared" si="2"/>
        <v>641</v>
      </c>
      <c r="B68" s="18">
        <v>142</v>
      </c>
      <c r="C68" s="14"/>
      <c r="D68" s="13">
        <f t="shared" si="1"/>
        <v>91022</v>
      </c>
      <c r="E68" s="14"/>
      <c r="F68" s="13">
        <f t="shared" si="3"/>
        <v>8620195</v>
      </c>
      <c r="G68" s="14"/>
      <c r="H68" s="11">
        <f t="shared" si="0"/>
        <v>0.99629999999999996</v>
      </c>
      <c r="I68" s="11">
        <f t="shared" si="4"/>
        <v>0.99394977168949772</v>
      </c>
    </row>
    <row r="69" spans="1:9" x14ac:dyDescent="0.3">
      <c r="A69" s="13">
        <f t="shared" si="2"/>
        <v>613</v>
      </c>
      <c r="B69" s="18">
        <v>51</v>
      </c>
      <c r="C69" s="14"/>
      <c r="D69" s="13">
        <f t="shared" si="1"/>
        <v>31263</v>
      </c>
      <c r="E69" s="14"/>
      <c r="F69" s="13">
        <f t="shared" si="3"/>
        <v>8651458</v>
      </c>
      <c r="G69" s="14"/>
      <c r="H69" s="11">
        <f t="shared" si="0"/>
        <v>0.99990000000000001</v>
      </c>
      <c r="I69" s="11">
        <f t="shared" si="4"/>
        <v>0.99977168949771689</v>
      </c>
    </row>
    <row r="70" spans="1:9" x14ac:dyDescent="0.3">
      <c r="A70" s="13">
        <f t="shared" si="2"/>
        <v>585</v>
      </c>
      <c r="B70" s="18">
        <v>2</v>
      </c>
      <c r="C70" s="14"/>
      <c r="D70" s="13">
        <f t="shared" si="1"/>
        <v>1170</v>
      </c>
      <c r="E70" s="14"/>
      <c r="F70" s="13">
        <f t="shared" si="3"/>
        <v>8652628</v>
      </c>
      <c r="G70" s="14"/>
      <c r="H70" s="11">
        <f t="shared" si="0"/>
        <v>1</v>
      </c>
      <c r="I70" s="11">
        <f t="shared" si="4"/>
        <v>1</v>
      </c>
    </row>
    <row r="71" spans="1:9" x14ac:dyDescent="0.3">
      <c r="A71" s="3" t="s">
        <v>31</v>
      </c>
      <c r="B71" s="19">
        <f>SUM(B20:B70)</f>
        <v>8760</v>
      </c>
      <c r="C71" s="4"/>
      <c r="D71" s="19">
        <f>SUM(D20:D70)</f>
        <v>8652628</v>
      </c>
    </row>
  </sheetData>
  <pageMargins left="1.25" right="0.75" top="0.75" bottom="0.75" header="0.3" footer="0.3"/>
  <pageSetup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6"/>
  <sheetViews>
    <sheetView view="pageBreakPreview" zoomScaleNormal="100" zoomScaleSheetLayoutView="100" workbookViewId="0">
      <selection activeCell="G6" sqref="G6"/>
    </sheetView>
  </sheetViews>
  <sheetFormatPr defaultRowHeight="12.5" x14ac:dyDescent="0.25"/>
  <sheetData>
    <row r="1" spans="1:9" ht="14" x14ac:dyDescent="0.3">
      <c r="A1" s="1" t="str">
        <f>'2019 Schedule'!A1</f>
        <v>EL PASO ELECTRIC COMPANY</v>
      </c>
      <c r="I1" s="2" t="s">
        <v>25</v>
      </c>
    </row>
    <row r="2" spans="1:9" ht="14" x14ac:dyDescent="0.3">
      <c r="A2" s="1" t="str">
        <f>'2019 Schedule'!A2</f>
        <v>2021 TEXAS RATE CASE FILING</v>
      </c>
      <c r="I2" s="2" t="s">
        <v>30</v>
      </c>
    </row>
    <row r="3" spans="1:9" ht="14" x14ac:dyDescent="0.3">
      <c r="A3" s="1" t="str">
        <f>'2019 Schedule'!A3</f>
        <v>SCHEDULE H-12.6c:  ANNUAL LOAD DURATION</v>
      </c>
    </row>
    <row r="4" spans="1:9" ht="14" x14ac:dyDescent="0.3">
      <c r="A4" s="1" t="str">
        <f>'2019 Schedule'!A4</f>
        <v>SPONSOR:  GEORGE NOVELA</v>
      </c>
    </row>
    <row r="5" spans="1:9" ht="14" x14ac:dyDescent="0.3">
      <c r="A5" s="1" t="str">
        <f>'2019 Schedule'!A5</f>
        <v>PREPARER:  ERIC GALVAN</v>
      </c>
    </row>
    <row r="6" spans="1:9" ht="14" x14ac:dyDescent="0.3">
      <c r="A6" s="1" t="str">
        <f>'2019 Schedule'!A6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2017 Schedule</vt:lpstr>
      <vt:lpstr>2017 Chart</vt:lpstr>
      <vt:lpstr>2018 Schedule</vt:lpstr>
      <vt:lpstr>2018 Chart</vt:lpstr>
      <vt:lpstr>2019 Schedule</vt:lpstr>
      <vt:lpstr>2019 Chart</vt:lpstr>
      <vt:lpstr>'2017 Chart'!Print_Area</vt:lpstr>
      <vt:lpstr>'2017 Schedule'!Print_Area</vt:lpstr>
      <vt:lpstr>'2018 Chart'!Print_Area</vt:lpstr>
      <vt:lpstr>'2018 Schedule'!Print_Area</vt:lpstr>
      <vt:lpstr>'2019 Chart'!Print_Area</vt:lpstr>
      <vt:lpstr>'2019 Schedule'!Print_Area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2017-02-03T21:28:57Z</dcterms:created>
  <dcterms:modified xsi:type="dcterms:W3CDTF">2021-03-11T20:46:54Z</dcterms:modified>
</cp:coreProperties>
</file>