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1BCA7725-DB80-40C3-AA67-EE70FE6E798A}" xr6:coauthVersionLast="45" xr6:coauthVersionMax="45" xr10:uidLastSave="{00000000-0000-0000-0000-000000000000}"/>
  <bookViews>
    <workbookView xWindow="-110" yWindow="-110" windowWidth="19420" windowHeight="10420" tabRatio="849" activeTab="2" xr2:uid="{00000000-000D-0000-FFFF-FFFF00000000}"/>
  </bookViews>
  <sheets>
    <sheet name="Jan 2017" sheetId="55" r:id="rId1"/>
    <sheet name="Jan 2017 Chart" sheetId="56" r:id="rId2"/>
    <sheet name="Feb 2017" sheetId="58" r:id="rId3"/>
    <sheet name="Feb 2017 Chart" sheetId="59" r:id="rId4"/>
    <sheet name="Mar 2017" sheetId="60" r:id="rId5"/>
    <sheet name="Mar 2017 Chart" sheetId="61" r:id="rId6"/>
    <sheet name="Apr 2017" sheetId="62" r:id="rId7"/>
    <sheet name="Apr 2017 Chart" sheetId="63" r:id="rId8"/>
    <sheet name="May 2017" sheetId="64" r:id="rId9"/>
    <sheet name="May 2017 Chart" sheetId="65" r:id="rId10"/>
    <sheet name="Jun 2017" sheetId="66" r:id="rId11"/>
    <sheet name="Jun 2017 Chart" sheetId="67" r:id="rId12"/>
    <sheet name="Jul 2017" sheetId="68" r:id="rId13"/>
    <sheet name="Jul 2017 Chart" sheetId="69" r:id="rId14"/>
    <sheet name="Aug 2017" sheetId="70" r:id="rId15"/>
    <sheet name="Aug 2017 Chart" sheetId="71" r:id="rId16"/>
    <sheet name="Sep 2017" sheetId="72" r:id="rId17"/>
    <sheet name="Sep 2017 Chart" sheetId="73" r:id="rId18"/>
    <sheet name="Oct 2017" sheetId="74" r:id="rId19"/>
    <sheet name="Oct 2017 Chart" sheetId="75" r:id="rId20"/>
    <sheet name="Nov 2017" sheetId="76" r:id="rId21"/>
    <sheet name="Nov 2017 Chart" sheetId="77" r:id="rId22"/>
    <sheet name="Dec 2017" sheetId="78" r:id="rId23"/>
    <sheet name="Dec 2017 Chart" sheetId="79" r:id="rId24"/>
    <sheet name="Jan 2018" sheetId="81" r:id="rId25"/>
    <sheet name="Jan 2018 Chart" sheetId="82" r:id="rId26"/>
    <sheet name="Feb 2018" sheetId="83" r:id="rId27"/>
    <sheet name="Feb 2018 Chart" sheetId="84" r:id="rId28"/>
    <sheet name="Mar 2018" sheetId="85" r:id="rId29"/>
    <sheet name="Mar 2018 Chart" sheetId="86" r:id="rId30"/>
    <sheet name="Apr 2018" sheetId="87" r:id="rId31"/>
    <sheet name="Apr 2018 Chart" sheetId="88" r:id="rId32"/>
    <sheet name="May 2018" sheetId="89" r:id="rId33"/>
    <sheet name="May 2018 Chart" sheetId="90" r:id="rId34"/>
    <sheet name="Jun 2018" sheetId="91" r:id="rId35"/>
    <sheet name="Jun 2018 Chart" sheetId="92" r:id="rId36"/>
    <sheet name="Jul 2018" sheetId="93" r:id="rId37"/>
    <sheet name="Jul 2018 Chart" sheetId="94" r:id="rId38"/>
    <sheet name="Aug 2018" sheetId="95" r:id="rId39"/>
    <sheet name="Aug 2018 Chart" sheetId="96" r:id="rId40"/>
    <sheet name="Sep 2018" sheetId="97" r:id="rId41"/>
    <sheet name="Sep 2018 Chart" sheetId="98" r:id="rId42"/>
    <sheet name="Oct 2018" sheetId="99" r:id="rId43"/>
    <sheet name="Oct 2018 Chart" sheetId="100" r:id="rId44"/>
    <sheet name="Nov 2018" sheetId="101" r:id="rId45"/>
    <sheet name="Nov 2018 Chart" sheetId="102" r:id="rId46"/>
    <sheet name="Dec 2018" sheetId="103" r:id="rId47"/>
    <sheet name="Dec 2018 Chart" sheetId="104" r:id="rId48"/>
    <sheet name="Jan 2019" sheetId="106" r:id="rId49"/>
    <sheet name="Jan 2019 Chart" sheetId="107" r:id="rId50"/>
    <sheet name="Feb 2019" sheetId="108" r:id="rId51"/>
    <sheet name="Feb 2019 Chart" sheetId="109" r:id="rId52"/>
    <sheet name="Mar 2019" sheetId="110" r:id="rId53"/>
    <sheet name="Mar 2019 Chart" sheetId="111" r:id="rId54"/>
    <sheet name="Apr 2019" sheetId="112" r:id="rId55"/>
    <sheet name="Apr 2019 Chart" sheetId="113" r:id="rId56"/>
    <sheet name="May 2019" sheetId="114" r:id="rId57"/>
    <sheet name="May 2019 Chart" sheetId="115" r:id="rId58"/>
    <sheet name="Jun 2019" sheetId="116" r:id="rId59"/>
    <sheet name="Jun 2019 Chart" sheetId="117" r:id="rId60"/>
    <sheet name="Jul 2019" sheetId="118" r:id="rId61"/>
    <sheet name="Jul 2019 Chart" sheetId="119" r:id="rId62"/>
    <sheet name="Aug 2019" sheetId="120" r:id="rId63"/>
    <sheet name="Aug 2019 Chart" sheetId="121" r:id="rId64"/>
    <sheet name="Sep 2019" sheetId="122" r:id="rId65"/>
    <sheet name="Sep 2019 Chart" sheetId="123" r:id="rId66"/>
    <sheet name="Oct 2019" sheetId="124" r:id="rId67"/>
    <sheet name="Oct 2019 Chart" sheetId="125" r:id="rId68"/>
    <sheet name="Nov 2019" sheetId="126" r:id="rId69"/>
    <sheet name="Nov 2019 Chart" sheetId="127" r:id="rId70"/>
    <sheet name="Dec 2019" sheetId="128" r:id="rId71"/>
    <sheet name="Dec 2019 Chart" sheetId="129" r:id="rId72"/>
  </sheets>
  <externalReferences>
    <externalReference r:id="rId73"/>
  </externalReferences>
  <definedNames>
    <definedName name="load1">'[1]2004 Load data'!$G$6:$G$749</definedName>
    <definedName name="_xlnm.Print_Area" localSheetId="6">'Apr 2017'!$A$1:$I$71</definedName>
    <definedName name="_xlnm.Print_Area" localSheetId="7">'Apr 2017 Chart'!$A$1:$I$42</definedName>
    <definedName name="_xlnm.Print_Area" localSheetId="30">'Apr 2018'!$A$1:$I$71</definedName>
    <definedName name="_xlnm.Print_Area" localSheetId="31">'Apr 2018 Chart'!$A$1:$I$42</definedName>
    <definedName name="_xlnm.Print_Area" localSheetId="54">'Apr 2019'!$A$1:$I$71</definedName>
    <definedName name="_xlnm.Print_Area" localSheetId="55">'Apr 2019 Chart'!$A$1:$I$42</definedName>
    <definedName name="_xlnm.Print_Area" localSheetId="14">'Aug 2017'!$A$1:$I$71</definedName>
    <definedName name="_xlnm.Print_Area" localSheetId="15">'Aug 2017 Chart'!$A$1:$I$42</definedName>
    <definedName name="_xlnm.Print_Area" localSheetId="38">'Aug 2018'!$A$1:$I$71</definedName>
    <definedName name="_xlnm.Print_Area" localSheetId="39">'Aug 2018 Chart'!$A$1:$I$42</definedName>
    <definedName name="_xlnm.Print_Area" localSheetId="62">'Aug 2019'!$A$1:$I$71</definedName>
    <definedName name="_xlnm.Print_Area" localSheetId="63">'Aug 2019 Chart'!$A$1:$I$42</definedName>
    <definedName name="_xlnm.Print_Area" localSheetId="22">'Dec 2017'!$A$1:$I$71</definedName>
    <definedName name="_xlnm.Print_Area" localSheetId="23">'Dec 2017 Chart'!$A$1:$I$42</definedName>
    <definedName name="_xlnm.Print_Area" localSheetId="46">'Dec 2018'!$A$1:$I$71</definedName>
    <definedName name="_xlnm.Print_Area" localSheetId="47">'Dec 2018 Chart'!$A$1:$I$42</definedName>
    <definedName name="_xlnm.Print_Area" localSheetId="70">'Dec 2019'!$A$1:$I$71</definedName>
    <definedName name="_xlnm.Print_Area" localSheetId="71">'Dec 2019 Chart'!$A$1:$I$42</definedName>
    <definedName name="_xlnm.Print_Area" localSheetId="3">'Feb 2017 Chart'!$A$1:$I$42</definedName>
    <definedName name="_xlnm.Print_Area" localSheetId="26">'Feb 2018'!$A$1:$I$71</definedName>
    <definedName name="_xlnm.Print_Area" localSheetId="27">'Feb 2018 Chart'!$A$1:$I$42</definedName>
    <definedName name="_xlnm.Print_Area" localSheetId="50">'Feb 2019'!$A$1:$I$71</definedName>
    <definedName name="_xlnm.Print_Area" localSheetId="51">'Feb 2019 Chart'!$A$1:$I$42</definedName>
    <definedName name="_xlnm.Print_Area" localSheetId="0">'Jan 2017'!$A$1:$I$71</definedName>
    <definedName name="_xlnm.Print_Area" localSheetId="1">'Jan 2017 Chart'!$A$1:$I$42</definedName>
    <definedName name="_xlnm.Print_Area" localSheetId="24">'Jan 2018'!$A$1:$I$71</definedName>
    <definedName name="_xlnm.Print_Area" localSheetId="25">'Jan 2018 Chart'!$A$1:$I$42</definedName>
    <definedName name="_xlnm.Print_Area" localSheetId="48">'Jan 2019'!$A$1:$I$71</definedName>
    <definedName name="_xlnm.Print_Area" localSheetId="49">'Jan 2019 Chart'!$A$1:$I$42</definedName>
    <definedName name="_xlnm.Print_Area" localSheetId="12">'Jul 2017'!$A$1:$I$71</definedName>
    <definedName name="_xlnm.Print_Area" localSheetId="13">'Jul 2017 Chart'!$A$1:$I$42</definedName>
    <definedName name="_xlnm.Print_Area" localSheetId="36">'Jul 2018'!$A$1:$I$71</definedName>
    <definedName name="_xlnm.Print_Area" localSheetId="37">'Jul 2018 Chart'!$A$1:$I$42</definedName>
    <definedName name="_xlnm.Print_Area" localSheetId="60">'Jul 2019'!$A$1:$I$71</definedName>
    <definedName name="_xlnm.Print_Area" localSheetId="61">'Jul 2019 Chart'!$A$1:$I$42</definedName>
    <definedName name="_xlnm.Print_Area" localSheetId="10">'Jun 2017'!$A$1:$I$71</definedName>
    <definedName name="_xlnm.Print_Area" localSheetId="11">'Jun 2017 Chart'!$A$1:$I$42</definedName>
    <definedName name="_xlnm.Print_Area" localSheetId="34">'Jun 2018'!$A$1:$I$71</definedName>
    <definedName name="_xlnm.Print_Area" localSheetId="35">'Jun 2018 Chart'!$A$1:$I$42</definedName>
    <definedName name="_xlnm.Print_Area" localSheetId="58">'Jun 2019'!$A$1:$I$71</definedName>
    <definedName name="_xlnm.Print_Area" localSheetId="59">'Jun 2019 Chart'!$A$1:$I$42</definedName>
    <definedName name="_xlnm.Print_Area" localSheetId="4">'Mar 2017'!$A$1:$I$71</definedName>
    <definedName name="_xlnm.Print_Area" localSheetId="5">'Mar 2017 Chart'!$A$1:$I$42</definedName>
    <definedName name="_xlnm.Print_Area" localSheetId="28">'Mar 2018'!$A$1:$I$71</definedName>
    <definedName name="_xlnm.Print_Area" localSheetId="29">'Mar 2018 Chart'!$A$1:$I$42</definedName>
    <definedName name="_xlnm.Print_Area" localSheetId="52">'Mar 2019'!$A$1:$I$71</definedName>
    <definedName name="_xlnm.Print_Area" localSheetId="53">'Mar 2019 Chart'!$A$1:$I$42</definedName>
    <definedName name="_xlnm.Print_Area" localSheetId="8">'May 2017'!$A$1:$I$71</definedName>
    <definedName name="_xlnm.Print_Area" localSheetId="9">'May 2017 Chart'!$A$1:$I$42</definedName>
    <definedName name="_xlnm.Print_Area" localSheetId="32">'May 2018'!$A$1:$I$71</definedName>
    <definedName name="_xlnm.Print_Area" localSheetId="33">'May 2018 Chart'!$A$1:$I$42</definedName>
    <definedName name="_xlnm.Print_Area" localSheetId="56">'May 2019'!$A$1:$I$71</definedName>
    <definedName name="_xlnm.Print_Area" localSheetId="57">'May 2019 Chart'!$A$1:$I$42</definedName>
    <definedName name="_xlnm.Print_Area" localSheetId="20">'Nov 2017'!$A$1:$I$71</definedName>
    <definedName name="_xlnm.Print_Area" localSheetId="21">'Nov 2017 Chart'!$A$1:$I$42</definedName>
    <definedName name="_xlnm.Print_Area" localSheetId="44">'Nov 2018'!$A$1:$I$71</definedName>
    <definedName name="_xlnm.Print_Area" localSheetId="45">'Nov 2018 Chart'!$A$1:$I$42</definedName>
    <definedName name="_xlnm.Print_Area" localSheetId="68">'Nov 2019'!$A$1:$I$71</definedName>
    <definedName name="_xlnm.Print_Area" localSheetId="69">'Nov 2019 Chart'!$A$1:$I$42</definedName>
    <definedName name="_xlnm.Print_Area" localSheetId="18">'Oct 2017'!$A$1:$I$71</definedName>
    <definedName name="_xlnm.Print_Area" localSheetId="19">'Oct 2017 Chart'!$A$1:$I$42</definedName>
    <definedName name="_xlnm.Print_Area" localSheetId="42">'Oct 2018'!$A$1:$I$71</definedName>
    <definedName name="_xlnm.Print_Area" localSheetId="43">'Oct 2018 Chart'!$A$1:$I$42</definedName>
    <definedName name="_xlnm.Print_Area" localSheetId="66">'Oct 2019'!$A$1:$I$71</definedName>
    <definedName name="_xlnm.Print_Area" localSheetId="67">'Oct 2019 Chart'!$A$1:$I$42</definedName>
    <definedName name="_xlnm.Print_Area" localSheetId="16">'Sep 2017'!$A$1:$I$71</definedName>
    <definedName name="_xlnm.Print_Area" localSheetId="17">'Sep 2017 Chart'!$A$1:$I$42</definedName>
    <definedName name="_xlnm.Print_Area" localSheetId="40">'Sep 2018'!$A$1:$I$71</definedName>
    <definedName name="_xlnm.Print_Area" localSheetId="41">'Sep 2018 Chart'!$A$1:$I$42</definedName>
    <definedName name="_xlnm.Print_Area" localSheetId="64">'Sep 2019'!$A$1:$I$71</definedName>
    <definedName name="_xlnm.Print_Area" localSheetId="65">'Sep 2019 Chart'!$A$1:$I$42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9" l="1"/>
  <c r="A5" i="129"/>
  <c r="A4" i="129"/>
  <c r="A3" i="129"/>
  <c r="A2" i="129"/>
  <c r="A1" i="129"/>
  <c r="H13" i="128"/>
  <c r="H15" i="128"/>
  <c r="A6" i="128"/>
  <c r="A5" i="128"/>
  <c r="A4" i="128"/>
  <c r="A3" i="128"/>
  <c r="A2" i="128"/>
  <c r="A1" i="128"/>
  <c r="A6" i="127"/>
  <c r="A5" i="127"/>
  <c r="A4" i="127"/>
  <c r="A3" i="127"/>
  <c r="A2" i="127"/>
  <c r="A1" i="127"/>
  <c r="A20" i="126"/>
  <c r="A6" i="126"/>
  <c r="A5" i="126"/>
  <c r="A4" i="126"/>
  <c r="A3" i="126"/>
  <c r="A2" i="126"/>
  <c r="A1" i="126"/>
  <c r="A6" i="125"/>
  <c r="A5" i="125"/>
  <c r="A4" i="125"/>
  <c r="A3" i="125"/>
  <c r="A2" i="125"/>
  <c r="A1" i="125"/>
  <c r="A6" i="124"/>
  <c r="A5" i="124"/>
  <c r="A4" i="124"/>
  <c r="A3" i="124"/>
  <c r="A2" i="124"/>
  <c r="A1" i="124"/>
  <c r="A6" i="123"/>
  <c r="A5" i="123"/>
  <c r="A4" i="123"/>
  <c r="A3" i="123"/>
  <c r="A2" i="123"/>
  <c r="A1" i="123"/>
  <c r="H15" i="122"/>
  <c r="A6" i="122"/>
  <c r="A5" i="122"/>
  <c r="A4" i="122"/>
  <c r="A3" i="122"/>
  <c r="A2" i="122"/>
  <c r="A1" i="122"/>
  <c r="A6" i="121"/>
  <c r="A5" i="121"/>
  <c r="A4" i="121"/>
  <c r="A3" i="121"/>
  <c r="A2" i="121"/>
  <c r="A1" i="121"/>
  <c r="H13" i="120"/>
  <c r="A20" i="120"/>
  <c r="A6" i="120"/>
  <c r="A5" i="120"/>
  <c r="A4" i="120"/>
  <c r="A3" i="120"/>
  <c r="A2" i="120"/>
  <c r="A1" i="120"/>
  <c r="A6" i="119"/>
  <c r="A5" i="119"/>
  <c r="A4" i="119"/>
  <c r="A3" i="119"/>
  <c r="A2" i="119"/>
  <c r="A1" i="119"/>
  <c r="H15" i="118"/>
  <c r="A6" i="118"/>
  <c r="A5" i="118"/>
  <c r="A4" i="118"/>
  <c r="A3" i="118"/>
  <c r="A2" i="118"/>
  <c r="A1" i="118"/>
  <c r="A6" i="117"/>
  <c r="A5" i="117"/>
  <c r="A4" i="117"/>
  <c r="A3" i="117"/>
  <c r="A2" i="117"/>
  <c r="A1" i="117"/>
  <c r="A6" i="116"/>
  <c r="A5" i="116"/>
  <c r="A4" i="116"/>
  <c r="A3" i="116"/>
  <c r="A2" i="116"/>
  <c r="A1" i="116"/>
  <c r="A6" i="115"/>
  <c r="A5" i="115"/>
  <c r="A4" i="115"/>
  <c r="A3" i="115"/>
  <c r="A2" i="115"/>
  <c r="A1" i="115"/>
  <c r="H13" i="114"/>
  <c r="A6" i="114"/>
  <c r="A5" i="114"/>
  <c r="A4" i="114"/>
  <c r="A3" i="114"/>
  <c r="A2" i="114"/>
  <c r="A1" i="114"/>
  <c r="A6" i="113"/>
  <c r="A5" i="113"/>
  <c r="A4" i="113"/>
  <c r="A3" i="113"/>
  <c r="A2" i="113"/>
  <c r="A1" i="113"/>
  <c r="A6" i="112"/>
  <c r="A5" i="112"/>
  <c r="A4" i="112"/>
  <c r="A3" i="112"/>
  <c r="A2" i="112"/>
  <c r="A1" i="112"/>
  <c r="A6" i="111"/>
  <c r="A5" i="111"/>
  <c r="A4" i="111"/>
  <c r="A3" i="111"/>
  <c r="A2" i="111"/>
  <c r="A1" i="111"/>
  <c r="A6" i="110"/>
  <c r="A5" i="110"/>
  <c r="A4" i="110"/>
  <c r="A3" i="110"/>
  <c r="A2" i="110"/>
  <c r="A1" i="110"/>
  <c r="A6" i="109"/>
  <c r="A5" i="109"/>
  <c r="A4" i="109"/>
  <c r="A3" i="109"/>
  <c r="A2" i="109"/>
  <c r="A1" i="109"/>
  <c r="H13" i="108"/>
  <c r="A20" i="108"/>
  <c r="A6" i="108"/>
  <c r="A5" i="108"/>
  <c r="A4" i="108"/>
  <c r="A3" i="108"/>
  <c r="A2" i="108"/>
  <c r="A1" i="108"/>
  <c r="A6" i="107"/>
  <c r="A5" i="107"/>
  <c r="A4" i="107"/>
  <c r="A3" i="107"/>
  <c r="A2" i="107"/>
  <c r="A1" i="107"/>
  <c r="H13" i="106"/>
  <c r="H15" i="106" l="1"/>
  <c r="A20" i="106"/>
  <c r="A21" i="106" s="1"/>
  <c r="H15" i="110"/>
  <c r="H15" i="126"/>
  <c r="A20" i="114"/>
  <c r="D20" i="114" s="1"/>
  <c r="A20" i="118"/>
  <c r="I20" i="120"/>
  <c r="H15" i="112"/>
  <c r="A20" i="112"/>
  <c r="H13" i="118"/>
  <c r="A20" i="128"/>
  <c r="A21" i="128" s="1"/>
  <c r="H13" i="112"/>
  <c r="H15" i="116"/>
  <c r="H15" i="120"/>
  <c r="A21" i="114"/>
  <c r="A21" i="108"/>
  <c r="A20" i="110"/>
  <c r="H13" i="110"/>
  <c r="H15" i="114"/>
  <c r="A21" i="120"/>
  <c r="H15" i="108"/>
  <c r="A20" i="116"/>
  <c r="H13" i="116"/>
  <c r="A20" i="122"/>
  <c r="H13" i="122"/>
  <c r="A20" i="124"/>
  <c r="H13" i="124"/>
  <c r="H15" i="124"/>
  <c r="H13" i="126"/>
  <c r="D20" i="120" l="1"/>
  <c r="F20" i="120" s="1"/>
  <c r="A21" i="118"/>
  <c r="D20" i="118"/>
  <c r="F20" i="118" s="1"/>
  <c r="A21" i="112"/>
  <c r="D20" i="128"/>
  <c r="F20" i="128" s="1"/>
  <c r="A21" i="126"/>
  <c r="A22" i="126" s="1"/>
  <c r="I20" i="106"/>
  <c r="F20" i="114"/>
  <c r="A21" i="124"/>
  <c r="D20" i="116"/>
  <c r="A21" i="116"/>
  <c r="I20" i="126"/>
  <c r="D20" i="126"/>
  <c r="A22" i="118"/>
  <c r="I20" i="108"/>
  <c r="I20" i="112"/>
  <c r="I20" i="128"/>
  <c r="D20" i="122"/>
  <c r="A21" i="122"/>
  <c r="D20" i="112"/>
  <c r="D20" i="108"/>
  <c r="A22" i="114"/>
  <c r="I20" i="114"/>
  <c r="A22" i="106"/>
  <c r="D21" i="106"/>
  <c r="D21" i="128"/>
  <c r="A22" i="128"/>
  <c r="A21" i="110"/>
  <c r="D21" i="120"/>
  <c r="A22" i="120"/>
  <c r="A22" i="112"/>
  <c r="D21" i="108"/>
  <c r="A22" i="108"/>
  <c r="D20" i="106"/>
  <c r="A2" i="104"/>
  <c r="A3" i="104"/>
  <c r="A4" i="104"/>
  <c r="A5" i="104"/>
  <c r="A6" i="104"/>
  <c r="A1" i="104"/>
  <c r="A2" i="103"/>
  <c r="A3" i="103"/>
  <c r="A4" i="103"/>
  <c r="A5" i="103"/>
  <c r="A6" i="103"/>
  <c r="A1" i="103"/>
  <c r="A2" i="102"/>
  <c r="A3" i="102"/>
  <c r="A4" i="102"/>
  <c r="A5" i="102"/>
  <c r="A6" i="102"/>
  <c r="A1" i="102"/>
  <c r="A2" i="101"/>
  <c r="A3" i="101"/>
  <c r="A4" i="101"/>
  <c r="A5" i="101"/>
  <c r="A6" i="101"/>
  <c r="A1" i="101"/>
  <c r="A2" i="100"/>
  <c r="A3" i="100"/>
  <c r="A4" i="100"/>
  <c r="A5" i="100"/>
  <c r="A6" i="100"/>
  <c r="A1" i="100"/>
  <c r="A2" i="99"/>
  <c r="A3" i="99"/>
  <c r="A4" i="99"/>
  <c r="A5" i="99"/>
  <c r="A6" i="99"/>
  <c r="A1" i="99"/>
  <c r="A2" i="98"/>
  <c r="A3" i="98"/>
  <c r="A4" i="98"/>
  <c r="A5" i="98"/>
  <c r="A6" i="98"/>
  <c r="A1" i="98"/>
  <c r="A2" i="97"/>
  <c r="A3" i="97"/>
  <c r="A4" i="97"/>
  <c r="A5" i="97"/>
  <c r="A6" i="97"/>
  <c r="A1" i="97"/>
  <c r="A2" i="96"/>
  <c r="A3" i="96"/>
  <c r="A4" i="96"/>
  <c r="A5" i="96"/>
  <c r="A6" i="96"/>
  <c r="A1" i="96"/>
  <c r="A2" i="95"/>
  <c r="A3" i="95"/>
  <c r="A4" i="95"/>
  <c r="A5" i="95"/>
  <c r="A6" i="95"/>
  <c r="A1" i="95"/>
  <c r="A2" i="94"/>
  <c r="A3" i="94"/>
  <c r="A4" i="94"/>
  <c r="A5" i="94"/>
  <c r="A6" i="94"/>
  <c r="A1" i="94"/>
  <c r="A2" i="93"/>
  <c r="A3" i="93"/>
  <c r="A4" i="93"/>
  <c r="A5" i="93"/>
  <c r="A6" i="93"/>
  <c r="A1" i="93"/>
  <c r="A2" i="92"/>
  <c r="A3" i="92"/>
  <c r="A4" i="92"/>
  <c r="A5" i="92"/>
  <c r="A6" i="92"/>
  <c r="A1" i="92"/>
  <c r="A2" i="91"/>
  <c r="A3" i="91"/>
  <c r="A4" i="91"/>
  <c r="A5" i="91"/>
  <c r="A6" i="91"/>
  <c r="A1" i="91"/>
  <c r="A2" i="90"/>
  <c r="A3" i="90"/>
  <c r="A4" i="90"/>
  <c r="A5" i="90"/>
  <c r="A6" i="90"/>
  <c r="A1" i="90"/>
  <c r="A2" i="89"/>
  <c r="A3" i="89"/>
  <c r="A4" i="89"/>
  <c r="A5" i="89"/>
  <c r="A6" i="89"/>
  <c r="A1" i="89"/>
  <c r="A2" i="88"/>
  <c r="A3" i="88"/>
  <c r="A4" i="88"/>
  <c r="A5" i="88"/>
  <c r="A6" i="88"/>
  <c r="A1" i="88"/>
  <c r="A2" i="87"/>
  <c r="A3" i="87"/>
  <c r="A4" i="87"/>
  <c r="A5" i="87"/>
  <c r="A6" i="87"/>
  <c r="A1" i="87"/>
  <c r="A2" i="86"/>
  <c r="A3" i="86"/>
  <c r="A4" i="86"/>
  <c r="A5" i="86"/>
  <c r="A6" i="86"/>
  <c r="A1" i="86"/>
  <c r="A2" i="85"/>
  <c r="A3" i="85"/>
  <c r="A4" i="85"/>
  <c r="A5" i="85"/>
  <c r="A6" i="85"/>
  <c r="A1" i="85"/>
  <c r="A2" i="84"/>
  <c r="A3" i="84"/>
  <c r="A4" i="84"/>
  <c r="A5" i="84"/>
  <c r="A6" i="84"/>
  <c r="A1" i="84"/>
  <c r="A2" i="83"/>
  <c r="A3" i="83"/>
  <c r="A4" i="83"/>
  <c r="A5" i="83"/>
  <c r="A6" i="83"/>
  <c r="A1" i="83"/>
  <c r="A2" i="82"/>
  <c r="A3" i="82"/>
  <c r="A4" i="82"/>
  <c r="A5" i="82"/>
  <c r="A6" i="82"/>
  <c r="A1" i="82"/>
  <c r="A2" i="79"/>
  <c r="A3" i="79"/>
  <c r="A4" i="79"/>
  <c r="A5" i="79"/>
  <c r="A6" i="79"/>
  <c r="A1" i="79"/>
  <c r="A2" i="78"/>
  <c r="A3" i="78"/>
  <c r="A4" i="78"/>
  <c r="A5" i="78"/>
  <c r="A6" i="78"/>
  <c r="A1" i="78"/>
  <c r="A2" i="77"/>
  <c r="A3" i="77"/>
  <c r="A4" i="77"/>
  <c r="A5" i="77"/>
  <c r="A6" i="77"/>
  <c r="A1" i="77"/>
  <c r="A2" i="76"/>
  <c r="A3" i="76"/>
  <c r="A4" i="76"/>
  <c r="A5" i="76"/>
  <c r="A6" i="76"/>
  <c r="A1" i="76"/>
  <c r="A2" i="75"/>
  <c r="A3" i="75"/>
  <c r="A4" i="75"/>
  <c r="A5" i="75"/>
  <c r="A6" i="75"/>
  <c r="A1" i="75"/>
  <c r="A2" i="74"/>
  <c r="A3" i="74"/>
  <c r="A4" i="74"/>
  <c r="A5" i="74"/>
  <c r="A6" i="74"/>
  <c r="A1" i="74"/>
  <c r="A2" i="73"/>
  <c r="A3" i="73"/>
  <c r="A4" i="73"/>
  <c r="A5" i="73"/>
  <c r="A6" i="73"/>
  <c r="A1" i="73"/>
  <c r="A2" i="72"/>
  <c r="A3" i="72"/>
  <c r="A4" i="72"/>
  <c r="A5" i="72"/>
  <c r="A6" i="72"/>
  <c r="A1" i="72"/>
  <c r="A2" i="71"/>
  <c r="A3" i="71"/>
  <c r="A4" i="71"/>
  <c r="A5" i="71"/>
  <c r="A6" i="71"/>
  <c r="A1" i="71"/>
  <c r="A2" i="70"/>
  <c r="A3" i="70"/>
  <c r="A4" i="70"/>
  <c r="A5" i="70"/>
  <c r="A6" i="70"/>
  <c r="A1" i="70"/>
  <c r="A2" i="69"/>
  <c r="A3" i="69"/>
  <c r="A4" i="69"/>
  <c r="A5" i="69"/>
  <c r="A6" i="69"/>
  <c r="A1" i="69"/>
  <c r="A2" i="68"/>
  <c r="A3" i="68"/>
  <c r="A4" i="68"/>
  <c r="A5" i="68"/>
  <c r="A6" i="68"/>
  <c r="A1" i="68"/>
  <c r="A2" i="67"/>
  <c r="A3" i="67"/>
  <c r="A4" i="67"/>
  <c r="A5" i="67"/>
  <c r="A6" i="67"/>
  <c r="A1" i="67"/>
  <c r="A2" i="66"/>
  <c r="A3" i="66"/>
  <c r="A4" i="66"/>
  <c r="A5" i="66"/>
  <c r="A6" i="66"/>
  <c r="A1" i="66"/>
  <c r="A2" i="65"/>
  <c r="A3" i="65"/>
  <c r="A4" i="65"/>
  <c r="A5" i="65"/>
  <c r="A6" i="65"/>
  <c r="A1" i="65"/>
  <c r="A2" i="64"/>
  <c r="A3" i="64"/>
  <c r="A4" i="64"/>
  <c r="A5" i="64"/>
  <c r="A6" i="64"/>
  <c r="A1" i="64"/>
  <c r="A2" i="63"/>
  <c r="A3" i="63"/>
  <c r="A4" i="63"/>
  <c r="A5" i="63"/>
  <c r="A6" i="63"/>
  <c r="A1" i="63"/>
  <c r="A2" i="62"/>
  <c r="A3" i="62"/>
  <c r="A4" i="62"/>
  <c r="A5" i="62"/>
  <c r="A6" i="62"/>
  <c r="A1" i="62"/>
  <c r="A2" i="61"/>
  <c r="A3" i="61"/>
  <c r="A4" i="61"/>
  <c r="A5" i="61"/>
  <c r="A6" i="61"/>
  <c r="A1" i="61"/>
  <c r="A2" i="60"/>
  <c r="A3" i="60"/>
  <c r="A4" i="60"/>
  <c r="A5" i="60"/>
  <c r="A6" i="60"/>
  <c r="A1" i="60"/>
  <c r="A2" i="59"/>
  <c r="A3" i="59"/>
  <c r="A4" i="59"/>
  <c r="A5" i="59"/>
  <c r="A6" i="59"/>
  <c r="A1" i="59"/>
  <c r="A2" i="58"/>
  <c r="A3" i="58"/>
  <c r="A4" i="58"/>
  <c r="A5" i="58"/>
  <c r="A6" i="58"/>
  <c r="A1" i="58"/>
  <c r="I20" i="118" l="1"/>
  <c r="I21" i="118" s="1"/>
  <c r="I21" i="112"/>
  <c r="I22" i="112" s="1"/>
  <c r="D21" i="126"/>
  <c r="I21" i="108"/>
  <c r="I22" i="108" s="1"/>
  <c r="D21" i="112"/>
  <c r="F20" i="122"/>
  <c r="I20" i="124"/>
  <c r="I21" i="124" s="1"/>
  <c r="F21" i="128"/>
  <c r="F20" i="116"/>
  <c r="A22" i="110"/>
  <c r="D21" i="110"/>
  <c r="I21" i="128"/>
  <c r="I22" i="128" s="1"/>
  <c r="I21" i="114"/>
  <c r="A23" i="118"/>
  <c r="I20" i="116"/>
  <c r="I21" i="116" s="1"/>
  <c r="D22" i="126"/>
  <c r="A23" i="126"/>
  <c r="A23" i="112"/>
  <c r="I20" i="122"/>
  <c r="F20" i="126"/>
  <c r="A22" i="124"/>
  <c r="I20" i="110"/>
  <c r="D22" i="106"/>
  <c r="A23" i="106"/>
  <c r="A23" i="114"/>
  <c r="D22" i="114"/>
  <c r="A22" i="122"/>
  <c r="F20" i="106"/>
  <c r="A23" i="120"/>
  <c r="D20" i="110"/>
  <c r="F20" i="108"/>
  <c r="F21" i="120"/>
  <c r="A23" i="108"/>
  <c r="I21" i="120"/>
  <c r="A23" i="128"/>
  <c r="I21" i="106"/>
  <c r="D21" i="114"/>
  <c r="F21" i="114" s="1"/>
  <c r="F20" i="112"/>
  <c r="D21" i="118"/>
  <c r="A22" i="116"/>
  <c r="D20" i="124"/>
  <c r="I21" i="126"/>
  <c r="A2" i="56"/>
  <c r="A3" i="56"/>
  <c r="A4" i="56"/>
  <c r="A5" i="56"/>
  <c r="A6" i="56"/>
  <c r="A1" i="56"/>
  <c r="D22" i="128" l="1"/>
  <c r="F22" i="128" s="1"/>
  <c r="I21" i="122"/>
  <c r="I22" i="118"/>
  <c r="D22" i="118"/>
  <c r="I22" i="120"/>
  <c r="I23" i="120" s="1"/>
  <c r="D21" i="122"/>
  <c r="F21" i="122" s="1"/>
  <c r="F22" i="114"/>
  <c r="D21" i="124"/>
  <c r="I23" i="108"/>
  <c r="A24" i="108"/>
  <c r="F21" i="108"/>
  <c r="D22" i="120"/>
  <c r="F22" i="120" s="1"/>
  <c r="I22" i="114"/>
  <c r="A24" i="106"/>
  <c r="I22" i="124"/>
  <c r="A23" i="124"/>
  <c r="A24" i="126"/>
  <c r="D23" i="118"/>
  <c r="A24" i="118"/>
  <c r="A23" i="110"/>
  <c r="F20" i="124"/>
  <c r="F21" i="112"/>
  <c r="I23" i="128"/>
  <c r="A24" i="128"/>
  <c r="D21" i="116"/>
  <c r="F21" i="116" s="1"/>
  <c r="D22" i="108"/>
  <c r="A24" i="120"/>
  <c r="I22" i="106"/>
  <c r="F21" i="126"/>
  <c r="D22" i="112"/>
  <c r="I22" i="116"/>
  <c r="A23" i="116"/>
  <c r="D22" i="116"/>
  <c r="F20" i="110"/>
  <c r="F21" i="106"/>
  <c r="D22" i="122"/>
  <c r="A23" i="122"/>
  <c r="A24" i="114"/>
  <c r="A24" i="112"/>
  <c r="I23" i="112"/>
  <c r="I22" i="126"/>
  <c r="F21" i="118"/>
  <c r="I21" i="110"/>
  <c r="D23" i="128" l="1"/>
  <c r="F23" i="128" s="1"/>
  <c r="I23" i="114"/>
  <c r="I24" i="114" s="1"/>
  <c r="I23" i="126"/>
  <c r="D23" i="114"/>
  <c r="F23" i="114" s="1"/>
  <c r="F22" i="116"/>
  <c r="F22" i="118"/>
  <c r="I24" i="112"/>
  <c r="A25" i="112"/>
  <c r="D23" i="120"/>
  <c r="F23" i="120" s="1"/>
  <c r="I24" i="128"/>
  <c r="A25" i="128"/>
  <c r="A25" i="118"/>
  <c r="A25" i="126"/>
  <c r="D22" i="124"/>
  <c r="F22" i="108"/>
  <c r="F21" i="124"/>
  <c r="A24" i="110"/>
  <c r="I23" i="118"/>
  <c r="D23" i="126"/>
  <c r="A25" i="106"/>
  <c r="A25" i="108"/>
  <c r="D24" i="108"/>
  <c r="D23" i="112"/>
  <c r="F22" i="106"/>
  <c r="F22" i="122"/>
  <c r="F22" i="126"/>
  <c r="A25" i="114"/>
  <c r="A24" i="122"/>
  <c r="I22" i="110"/>
  <c r="A24" i="124"/>
  <c r="D23" i="124"/>
  <c r="I23" i="106"/>
  <c r="I24" i="106" s="1"/>
  <c r="D23" i="108"/>
  <c r="I22" i="122"/>
  <c r="F21" i="110"/>
  <c r="A24" i="116"/>
  <c r="I23" i="116"/>
  <c r="A25" i="120"/>
  <c r="I24" i="120"/>
  <c r="F22" i="112"/>
  <c r="D22" i="110"/>
  <c r="D23" i="106"/>
  <c r="A20" i="81"/>
  <c r="H13" i="81"/>
  <c r="A20" i="89"/>
  <c r="H13" i="89"/>
  <c r="A20" i="97"/>
  <c r="H13" i="97"/>
  <c r="A20" i="91"/>
  <c r="H13" i="91"/>
  <c r="A20" i="99"/>
  <c r="H13" i="99"/>
  <c r="A20" i="85"/>
  <c r="H13" i="85"/>
  <c r="A20" i="93"/>
  <c r="H13" i="93"/>
  <c r="A20" i="101"/>
  <c r="H13" i="101"/>
  <c r="A20" i="83"/>
  <c r="H13" i="83"/>
  <c r="A20" i="87"/>
  <c r="H13" i="87"/>
  <c r="A20" i="95"/>
  <c r="H13" i="95"/>
  <c r="A21" i="95" s="1"/>
  <c r="A20" i="103"/>
  <c r="H13" i="103"/>
  <c r="H15" i="103"/>
  <c r="H15" i="101"/>
  <c r="H15" i="99"/>
  <c r="H15" i="97"/>
  <c r="H15" i="95"/>
  <c r="H15" i="93"/>
  <c r="H15" i="91"/>
  <c r="H15" i="89"/>
  <c r="H15" i="87"/>
  <c r="H15" i="85"/>
  <c r="H15" i="83"/>
  <c r="H15" i="81"/>
  <c r="A21" i="99" l="1"/>
  <c r="A22" i="99" s="1"/>
  <c r="I24" i="126"/>
  <c r="I25" i="126" s="1"/>
  <c r="D24" i="120"/>
  <c r="D23" i="116"/>
  <c r="F23" i="116" s="1"/>
  <c r="I23" i="110"/>
  <c r="I23" i="122"/>
  <c r="I24" i="122" s="1"/>
  <c r="D24" i="126"/>
  <c r="F24" i="120"/>
  <c r="F23" i="112"/>
  <c r="F23" i="126"/>
  <c r="A26" i="106"/>
  <c r="F22" i="124"/>
  <c r="F23" i="108"/>
  <c r="I24" i="118"/>
  <c r="I25" i="118" s="1"/>
  <c r="I25" i="128"/>
  <c r="A26" i="128"/>
  <c r="I25" i="120"/>
  <c r="A26" i="120"/>
  <c r="I24" i="116"/>
  <c r="A25" i="116"/>
  <c r="I24" i="108"/>
  <c r="I25" i="108" s="1"/>
  <c r="F23" i="118"/>
  <c r="D24" i="114"/>
  <c r="F24" i="114" s="1"/>
  <c r="F22" i="110"/>
  <c r="D23" i="122"/>
  <c r="F23" i="122" s="1"/>
  <c r="I25" i="114"/>
  <c r="A26" i="114"/>
  <c r="A26" i="108"/>
  <c r="D25" i="108"/>
  <c r="D23" i="110"/>
  <c r="D24" i="118"/>
  <c r="D24" i="112"/>
  <c r="A25" i="124"/>
  <c r="I23" i="124"/>
  <c r="A25" i="122"/>
  <c r="F23" i="106"/>
  <c r="D24" i="106"/>
  <c r="A25" i="110"/>
  <c r="A26" i="126"/>
  <c r="A26" i="118"/>
  <c r="D24" i="128"/>
  <c r="F24" i="128" s="1"/>
  <c r="A26" i="112"/>
  <c r="I25" i="112"/>
  <c r="A21" i="93"/>
  <c r="A22" i="93" s="1"/>
  <c r="A21" i="97"/>
  <c r="A20" i="60"/>
  <c r="H13" i="60"/>
  <c r="A20" i="68"/>
  <c r="H13" i="68"/>
  <c r="A20" i="76"/>
  <c r="H13" i="76"/>
  <c r="A21" i="103"/>
  <c r="A20" i="70"/>
  <c r="H13" i="70"/>
  <c r="A20" i="55"/>
  <c r="H13" i="55"/>
  <c r="A20" i="64"/>
  <c r="H13" i="64"/>
  <c r="A20" i="72"/>
  <c r="H13" i="72"/>
  <c r="A21" i="101"/>
  <c r="A20" i="62"/>
  <c r="H13" i="62"/>
  <c r="A20" i="78"/>
  <c r="H13" i="78"/>
  <c r="A20" i="58"/>
  <c r="H13" i="58"/>
  <c r="A20" i="66"/>
  <c r="H13" i="66"/>
  <c r="A20" i="74"/>
  <c r="H13" i="74"/>
  <c r="I20" i="83"/>
  <c r="A21" i="81"/>
  <c r="H15" i="58"/>
  <c r="A21" i="83"/>
  <c r="A21" i="87"/>
  <c r="A21" i="91"/>
  <c r="A21" i="85"/>
  <c r="A21" i="89"/>
  <c r="H15" i="74"/>
  <c r="A22" i="95"/>
  <c r="H15" i="78"/>
  <c r="H15" i="76"/>
  <c r="H15" i="72"/>
  <c r="H15" i="70"/>
  <c r="H15" i="68"/>
  <c r="H15" i="66"/>
  <c r="H15" i="64"/>
  <c r="H15" i="62"/>
  <c r="H15" i="60"/>
  <c r="H15" i="55"/>
  <c r="A21" i="74" l="1"/>
  <c r="A22" i="74" s="1"/>
  <c r="I24" i="110"/>
  <c r="I25" i="110" s="1"/>
  <c r="A22" i="97"/>
  <c r="A23" i="97" s="1"/>
  <c r="A22" i="91"/>
  <c r="I24" i="124"/>
  <c r="I25" i="124" s="1"/>
  <c r="D24" i="116"/>
  <c r="F24" i="116" s="1"/>
  <c r="D25" i="112"/>
  <c r="D25" i="118"/>
  <c r="D24" i="124"/>
  <c r="A27" i="114"/>
  <c r="I26" i="114"/>
  <c r="D25" i="128"/>
  <c r="F25" i="128" s="1"/>
  <c r="F24" i="108"/>
  <c r="I25" i="106"/>
  <c r="A27" i="106"/>
  <c r="I26" i="126"/>
  <c r="A27" i="126"/>
  <c r="F24" i="106"/>
  <c r="I26" i="112"/>
  <c r="A27" i="112"/>
  <c r="I26" i="118"/>
  <c r="A27" i="118"/>
  <c r="D24" i="110"/>
  <c r="A26" i="122"/>
  <c r="I25" i="122"/>
  <c r="A26" i="124"/>
  <c r="A27" i="108"/>
  <c r="D26" i="108"/>
  <c r="F23" i="110"/>
  <c r="D25" i="120"/>
  <c r="F25" i="120" s="1"/>
  <c r="F23" i="124"/>
  <c r="F24" i="112"/>
  <c r="A26" i="110"/>
  <c r="D25" i="126"/>
  <c r="D24" i="122"/>
  <c r="F24" i="122" s="1"/>
  <c r="D25" i="114"/>
  <c r="F25" i="114" s="1"/>
  <c r="F24" i="118"/>
  <c r="A26" i="116"/>
  <c r="D25" i="116"/>
  <c r="A27" i="120"/>
  <c r="I26" i="120"/>
  <c r="I26" i="128"/>
  <c r="A27" i="128"/>
  <c r="D25" i="106"/>
  <c r="F24" i="126"/>
  <c r="A22" i="101"/>
  <c r="A22" i="85"/>
  <c r="A21" i="78"/>
  <c r="A21" i="55"/>
  <c r="A21" i="76"/>
  <c r="A22" i="83"/>
  <c r="A22" i="103"/>
  <c r="A22" i="87"/>
  <c r="A22" i="81"/>
  <c r="A21" i="62"/>
  <c r="A21" i="66"/>
  <c r="A22" i="66" s="1"/>
  <c r="A21" i="70"/>
  <c r="A21" i="58"/>
  <c r="A21" i="60"/>
  <c r="A21" i="64"/>
  <c r="A21" i="68"/>
  <c r="A21" i="72"/>
  <c r="A22" i="89"/>
  <c r="I20" i="103"/>
  <c r="I21" i="103" s="1"/>
  <c r="D20" i="103"/>
  <c r="D21" i="103"/>
  <c r="I20" i="101"/>
  <c r="I21" i="101" s="1"/>
  <c r="D20" i="101"/>
  <c r="D21" i="101"/>
  <c r="A23" i="99"/>
  <c r="I20" i="99"/>
  <c r="I21" i="99" s="1"/>
  <c r="D20" i="99"/>
  <c r="D21" i="99"/>
  <c r="I20" i="97"/>
  <c r="I21" i="97" s="1"/>
  <c r="D20" i="97"/>
  <c r="D21" i="97"/>
  <c r="A23" i="95"/>
  <c r="I20" i="95"/>
  <c r="I21" i="95" s="1"/>
  <c r="D20" i="95"/>
  <c r="D21" i="95"/>
  <c r="A23" i="93"/>
  <c r="I20" i="93"/>
  <c r="I21" i="93" s="1"/>
  <c r="D20" i="93"/>
  <c r="D21" i="93"/>
  <c r="A23" i="91"/>
  <c r="I20" i="91"/>
  <c r="I21" i="91" s="1"/>
  <c r="D20" i="91"/>
  <c r="D21" i="91"/>
  <c r="I20" i="89"/>
  <c r="I21" i="89" s="1"/>
  <c r="D20" i="89"/>
  <c r="D21" i="89"/>
  <c r="I20" i="87"/>
  <c r="I21" i="87" s="1"/>
  <c r="D20" i="87"/>
  <c r="D21" i="87"/>
  <c r="I20" i="85"/>
  <c r="I21" i="85" s="1"/>
  <c r="D20" i="85"/>
  <c r="D21" i="85"/>
  <c r="D20" i="83"/>
  <c r="F20" i="83" s="1"/>
  <c r="I21" i="83"/>
  <c r="D21" i="83"/>
  <c r="I20" i="81"/>
  <c r="I21" i="81" s="1"/>
  <c r="D20" i="81"/>
  <c r="D21" i="81"/>
  <c r="D26" i="118" l="1"/>
  <c r="I26" i="106"/>
  <c r="A23" i="101"/>
  <c r="A24" i="101" s="1"/>
  <c r="A22" i="58"/>
  <c r="A23" i="58" s="1"/>
  <c r="D26" i="120"/>
  <c r="F26" i="120" s="1"/>
  <c r="F24" i="110"/>
  <c r="D27" i="108"/>
  <c r="A28" i="108"/>
  <c r="I27" i="112"/>
  <c r="A28" i="112"/>
  <c r="D25" i="122"/>
  <c r="F25" i="122" s="1"/>
  <c r="I27" i="118"/>
  <c r="A28" i="118"/>
  <c r="D26" i="106"/>
  <c r="D25" i="110"/>
  <c r="A27" i="110"/>
  <c r="I26" i="110"/>
  <c r="D25" i="124"/>
  <c r="I26" i="122"/>
  <c r="A27" i="122"/>
  <c r="A28" i="126"/>
  <c r="I27" i="126"/>
  <c r="A28" i="106"/>
  <c r="F25" i="108"/>
  <c r="D26" i="114"/>
  <c r="F26" i="114" s="1"/>
  <c r="I27" i="128"/>
  <c r="A28" i="128"/>
  <c r="I27" i="120"/>
  <c r="A28" i="120"/>
  <c r="F25" i="118"/>
  <c r="F25" i="126"/>
  <c r="I25" i="116"/>
  <c r="I26" i="116" s="1"/>
  <c r="F25" i="116"/>
  <c r="F24" i="124"/>
  <c r="D26" i="128"/>
  <c r="F26" i="128" s="1"/>
  <c r="A27" i="116"/>
  <c r="F25" i="112"/>
  <c r="I26" i="108"/>
  <c r="A27" i="124"/>
  <c r="I26" i="124"/>
  <c r="D26" i="112"/>
  <c r="F25" i="106"/>
  <c r="D26" i="126"/>
  <c r="I27" i="114"/>
  <c r="A28" i="114"/>
  <c r="A23" i="85"/>
  <c r="A23" i="103"/>
  <c r="I22" i="83"/>
  <c r="A22" i="60"/>
  <c r="A22" i="76"/>
  <c r="A23" i="76" s="1"/>
  <c r="A22" i="62"/>
  <c r="A23" i="62" s="1"/>
  <c r="A22" i="78"/>
  <c r="A22" i="68"/>
  <c r="A23" i="68" s="1"/>
  <c r="A23" i="83"/>
  <c r="A22" i="70"/>
  <c r="A23" i="70" s="1"/>
  <c r="A23" i="87"/>
  <c r="A22" i="55"/>
  <c r="A22" i="64"/>
  <c r="A23" i="89"/>
  <c r="A23" i="81"/>
  <c r="A22" i="72"/>
  <c r="A23" i="72" s="1"/>
  <c r="I22" i="103"/>
  <c r="F20" i="103"/>
  <c r="D22" i="103"/>
  <c r="I22" i="101"/>
  <c r="F20" i="101"/>
  <c r="D22" i="101"/>
  <c r="A24" i="99"/>
  <c r="I22" i="99"/>
  <c r="F20" i="99"/>
  <c r="D22" i="99"/>
  <c r="A24" i="97"/>
  <c r="I22" i="97"/>
  <c r="F20" i="97"/>
  <c r="D22" i="97"/>
  <c r="A24" i="95"/>
  <c r="I22" i="95"/>
  <c r="F20" i="95"/>
  <c r="D22" i="95"/>
  <c r="A24" i="93"/>
  <c r="I22" i="93"/>
  <c r="F20" i="93"/>
  <c r="D22" i="93"/>
  <c r="A24" i="91"/>
  <c r="I22" i="91"/>
  <c r="F20" i="91"/>
  <c r="D22" i="91"/>
  <c r="I22" i="89"/>
  <c r="F20" i="89"/>
  <c r="D22" i="89"/>
  <c r="I22" i="87"/>
  <c r="F20" i="87"/>
  <c r="D22" i="87"/>
  <c r="I22" i="85"/>
  <c r="F20" i="85"/>
  <c r="D22" i="85"/>
  <c r="F21" i="83"/>
  <c r="D22" i="83"/>
  <c r="I22" i="81"/>
  <c r="F20" i="81"/>
  <c r="D22" i="81"/>
  <c r="I20" i="78"/>
  <c r="I21" i="78" s="1"/>
  <c r="D20" i="78"/>
  <c r="D21" i="78"/>
  <c r="I20" i="76"/>
  <c r="I21" i="76" s="1"/>
  <c r="D20" i="76"/>
  <c r="D21" i="76"/>
  <c r="A23" i="74"/>
  <c r="I20" i="74"/>
  <c r="I21" i="74" s="1"/>
  <c r="D20" i="74"/>
  <c r="D21" i="74"/>
  <c r="I20" i="72"/>
  <c r="I21" i="72" s="1"/>
  <c r="D20" i="72"/>
  <c r="D21" i="72"/>
  <c r="I20" i="70"/>
  <c r="I21" i="70" s="1"/>
  <c r="D20" i="70"/>
  <c r="D21" i="70"/>
  <c r="I20" i="68"/>
  <c r="I21" i="68" s="1"/>
  <c r="D20" i="68"/>
  <c r="D21" i="68"/>
  <c r="A23" i="66"/>
  <c r="I20" i="66"/>
  <c r="I21" i="66" s="1"/>
  <c r="D20" i="66"/>
  <c r="D21" i="66"/>
  <c r="A23" i="64"/>
  <c r="I20" i="64"/>
  <c r="I21" i="64" s="1"/>
  <c r="D20" i="64"/>
  <c r="D21" i="64"/>
  <c r="I20" i="62"/>
  <c r="I21" i="62" s="1"/>
  <c r="D20" i="62"/>
  <c r="D21" i="62"/>
  <c r="A23" i="60"/>
  <c r="I20" i="60"/>
  <c r="I21" i="60" s="1"/>
  <c r="D20" i="60"/>
  <c r="D21" i="60"/>
  <c r="I20" i="58"/>
  <c r="I21" i="58" s="1"/>
  <c r="D20" i="58"/>
  <c r="D21" i="58"/>
  <c r="I20" i="55"/>
  <c r="I21" i="55" s="1"/>
  <c r="D20" i="55"/>
  <c r="D21" i="55"/>
  <c r="I27" i="106" l="1"/>
  <c r="I28" i="106" s="1"/>
  <c r="I23" i="83"/>
  <c r="A23" i="78"/>
  <c r="A23" i="55"/>
  <c r="A24" i="55" s="1"/>
  <c r="D27" i="128"/>
  <c r="F27" i="128" s="1"/>
  <c r="A28" i="124"/>
  <c r="I27" i="124"/>
  <c r="F26" i="112"/>
  <c r="F26" i="126"/>
  <c r="D27" i="120"/>
  <c r="F27" i="120" s="1"/>
  <c r="D27" i="126"/>
  <c r="D26" i="122"/>
  <c r="F26" i="122" s="1"/>
  <c r="D26" i="110"/>
  <c r="D27" i="118"/>
  <c r="D27" i="112"/>
  <c r="F26" i="106"/>
  <c r="A29" i="114"/>
  <c r="I28" i="114"/>
  <c r="D26" i="116"/>
  <c r="F26" i="116" s="1"/>
  <c r="F25" i="124"/>
  <c r="A28" i="122"/>
  <c r="I27" i="122"/>
  <c r="F25" i="110"/>
  <c r="A29" i="106"/>
  <c r="D27" i="114"/>
  <c r="F27" i="114" s="1"/>
  <c r="D26" i="124"/>
  <c r="A28" i="116"/>
  <c r="I27" i="116"/>
  <c r="F26" i="118"/>
  <c r="I28" i="128"/>
  <c r="A29" i="128"/>
  <c r="F26" i="108"/>
  <c r="I28" i="126"/>
  <c r="A29" i="126"/>
  <c r="A28" i="110"/>
  <c r="I27" i="110"/>
  <c r="I28" i="118"/>
  <c r="A29" i="118"/>
  <c r="I28" i="112"/>
  <c r="A29" i="112"/>
  <c r="A29" i="108"/>
  <c r="A29" i="120"/>
  <c r="I28" i="120"/>
  <c r="D27" i="106"/>
  <c r="I27" i="108"/>
  <c r="A24" i="89"/>
  <c r="A25" i="89" s="1"/>
  <c r="A24" i="103"/>
  <c r="A24" i="85"/>
  <c r="A24" i="83"/>
  <c r="A24" i="87"/>
  <c r="A24" i="81"/>
  <c r="I23" i="103"/>
  <c r="F21" i="103"/>
  <c r="D23" i="103"/>
  <c r="I23" i="101"/>
  <c r="I24" i="101" s="1"/>
  <c r="A25" i="101"/>
  <c r="F21" i="101"/>
  <c r="D23" i="101"/>
  <c r="I23" i="99"/>
  <c r="I24" i="99" s="1"/>
  <c r="A25" i="99"/>
  <c r="F21" i="99"/>
  <c r="D23" i="99"/>
  <c r="I23" i="97"/>
  <c r="I24" i="97" s="1"/>
  <c r="A25" i="97"/>
  <c r="F21" i="97"/>
  <c r="D23" i="97"/>
  <c r="I23" i="95"/>
  <c r="I24" i="95" s="1"/>
  <c r="A25" i="95"/>
  <c r="F21" i="95"/>
  <c r="D23" i="95"/>
  <c r="I23" i="93"/>
  <c r="I24" i="93" s="1"/>
  <c r="A25" i="93"/>
  <c r="F21" i="93"/>
  <c r="D23" i="93"/>
  <c r="I23" i="91"/>
  <c r="I24" i="91" s="1"/>
  <c r="A25" i="91"/>
  <c r="F21" i="91"/>
  <c r="D23" i="91"/>
  <c r="I23" i="89"/>
  <c r="F21" i="89"/>
  <c r="D23" i="89"/>
  <c r="I23" i="87"/>
  <c r="F21" i="87"/>
  <c r="D23" i="87"/>
  <c r="I23" i="85"/>
  <c r="A25" i="85"/>
  <c r="F21" i="85"/>
  <c r="D23" i="85"/>
  <c r="F22" i="83"/>
  <c r="D23" i="83"/>
  <c r="I23" i="81"/>
  <c r="F21" i="81"/>
  <c r="D23" i="81"/>
  <c r="A24" i="78"/>
  <c r="I22" i="78"/>
  <c r="F20" i="78"/>
  <c r="D22" i="78"/>
  <c r="A24" i="76"/>
  <c r="I22" i="76"/>
  <c r="F20" i="76"/>
  <c r="D22" i="76"/>
  <c r="A24" i="74"/>
  <c r="I22" i="74"/>
  <c r="F20" i="74"/>
  <c r="D22" i="74"/>
  <c r="A24" i="72"/>
  <c r="I22" i="72"/>
  <c r="F20" i="72"/>
  <c r="D22" i="72"/>
  <c r="A24" i="70"/>
  <c r="I22" i="70"/>
  <c r="F20" i="70"/>
  <c r="D22" i="70"/>
  <c r="A24" i="68"/>
  <c r="I22" i="68"/>
  <c r="F20" i="68"/>
  <c r="D22" i="68"/>
  <c r="A24" i="66"/>
  <c r="I22" i="66"/>
  <c r="F20" i="66"/>
  <c r="D22" i="66"/>
  <c r="A24" i="64"/>
  <c r="I22" i="64"/>
  <c r="F20" i="64"/>
  <c r="D22" i="64"/>
  <c r="A24" i="62"/>
  <c r="I22" i="62"/>
  <c r="F20" i="62"/>
  <c r="D22" i="62"/>
  <c r="A24" i="60"/>
  <c r="I22" i="60"/>
  <c r="F20" i="60"/>
  <c r="D22" i="60"/>
  <c r="A24" i="58"/>
  <c r="I22" i="58"/>
  <c r="F20" i="58"/>
  <c r="D22" i="58"/>
  <c r="F20" i="55"/>
  <c r="I22" i="55"/>
  <c r="D22" i="55"/>
  <c r="I24" i="103" l="1"/>
  <c r="I24" i="89"/>
  <c r="A25" i="87"/>
  <c r="I24" i="85"/>
  <c r="I25" i="85" s="1"/>
  <c r="I24" i="83"/>
  <c r="A25" i="83"/>
  <c r="A26" i="83" s="1"/>
  <c r="D28" i="118"/>
  <c r="D27" i="110"/>
  <c r="I28" i="108"/>
  <c r="D28" i="120"/>
  <c r="F28" i="120" s="1"/>
  <c r="A30" i="108"/>
  <c r="A30" i="112"/>
  <c r="I29" i="112"/>
  <c r="D28" i="126"/>
  <c r="F27" i="108"/>
  <c r="F27" i="118"/>
  <c r="I28" i="116"/>
  <c r="A29" i="116"/>
  <c r="A30" i="106"/>
  <c r="I29" i="106"/>
  <c r="I28" i="122"/>
  <c r="A29" i="122"/>
  <c r="F27" i="126"/>
  <c r="D27" i="124"/>
  <c r="A30" i="126"/>
  <c r="I29" i="126"/>
  <c r="D28" i="128"/>
  <c r="F28" i="128" s="1"/>
  <c r="F26" i="124"/>
  <c r="D28" i="114"/>
  <c r="F28" i="114" s="1"/>
  <c r="F27" i="112"/>
  <c r="A29" i="124"/>
  <c r="I28" i="124"/>
  <c r="I29" i="128"/>
  <c r="A30" i="128"/>
  <c r="F26" i="110"/>
  <c r="I29" i="114"/>
  <c r="A30" i="114"/>
  <c r="I29" i="120"/>
  <c r="A30" i="120"/>
  <c r="D28" i="108"/>
  <c r="D28" i="112"/>
  <c r="A30" i="118"/>
  <c r="I29" i="118"/>
  <c r="I28" i="110"/>
  <c r="A29" i="110"/>
  <c r="D27" i="116"/>
  <c r="F27" i="116" s="1"/>
  <c r="D28" i="106"/>
  <c r="D27" i="122"/>
  <c r="F27" i="122" s="1"/>
  <c r="F27" i="106"/>
  <c r="A25" i="103"/>
  <c r="I24" i="87"/>
  <c r="I25" i="87" s="1"/>
  <c r="A25" i="81"/>
  <c r="I24" i="81"/>
  <c r="A26" i="103"/>
  <c r="F22" i="103"/>
  <c r="D24" i="103"/>
  <c r="A26" i="101"/>
  <c r="I25" i="101"/>
  <c r="F22" i="101"/>
  <c r="D24" i="101"/>
  <c r="A26" i="99"/>
  <c r="I25" i="99"/>
  <c r="F22" i="99"/>
  <c r="D24" i="99"/>
  <c r="A26" i="97"/>
  <c r="I25" i="97"/>
  <c r="F22" i="97"/>
  <c r="D24" i="97"/>
  <c r="A26" i="95"/>
  <c r="I25" i="95"/>
  <c r="F22" i="95"/>
  <c r="D24" i="95"/>
  <c r="A26" i="93"/>
  <c r="I25" i="93"/>
  <c r="F22" i="93"/>
  <c r="D24" i="93"/>
  <c r="A26" i="91"/>
  <c r="I25" i="91"/>
  <c r="F22" i="91"/>
  <c r="D24" i="91"/>
  <c r="F22" i="89"/>
  <c r="D24" i="89"/>
  <c r="A26" i="89"/>
  <c r="I25" i="89"/>
  <c r="A26" i="87"/>
  <c r="F22" i="87"/>
  <c r="D24" i="87"/>
  <c r="A26" i="85"/>
  <c r="F22" i="85"/>
  <c r="D24" i="85"/>
  <c r="F23" i="83"/>
  <c r="D24" i="83"/>
  <c r="F22" i="81"/>
  <c r="D24" i="81"/>
  <c r="I23" i="78"/>
  <c r="I24" i="78" s="1"/>
  <c r="A25" i="78"/>
  <c r="F21" i="78"/>
  <c r="D23" i="78"/>
  <c r="I23" i="76"/>
  <c r="I24" i="76" s="1"/>
  <c r="A25" i="76"/>
  <c r="F21" i="76"/>
  <c r="D23" i="76"/>
  <c r="I23" i="74"/>
  <c r="I24" i="74" s="1"/>
  <c r="A25" i="74"/>
  <c r="F21" i="74"/>
  <c r="D23" i="74"/>
  <c r="I23" i="72"/>
  <c r="I24" i="72" s="1"/>
  <c r="A25" i="72"/>
  <c r="F21" i="72"/>
  <c r="D23" i="72"/>
  <c r="I23" i="70"/>
  <c r="I24" i="70" s="1"/>
  <c r="A25" i="70"/>
  <c r="F21" i="70"/>
  <c r="D23" i="70"/>
  <c r="I23" i="68"/>
  <c r="I24" i="68" s="1"/>
  <c r="A25" i="68"/>
  <c r="F21" i="68"/>
  <c r="D23" i="68"/>
  <c r="I23" i="66"/>
  <c r="I24" i="66" s="1"/>
  <c r="A25" i="66"/>
  <c r="F21" i="66"/>
  <c r="D23" i="66"/>
  <c r="I23" i="64"/>
  <c r="I24" i="64" s="1"/>
  <c r="A25" i="64"/>
  <c r="F21" i="64"/>
  <c r="D23" i="64"/>
  <c r="I23" i="62"/>
  <c r="I24" i="62" s="1"/>
  <c r="A25" i="62"/>
  <c r="F21" i="62"/>
  <c r="D23" i="62"/>
  <c r="I23" i="60"/>
  <c r="I24" i="60" s="1"/>
  <c r="A25" i="60"/>
  <c r="F21" i="60"/>
  <c r="D23" i="60"/>
  <c r="I23" i="58"/>
  <c r="I24" i="58" s="1"/>
  <c r="A25" i="58"/>
  <c r="F21" i="58"/>
  <c r="D23" i="58"/>
  <c r="I23" i="55"/>
  <c r="I24" i="55" s="1"/>
  <c r="F21" i="55"/>
  <c r="D23" i="55"/>
  <c r="A25" i="55"/>
  <c r="I25" i="103" l="1"/>
  <c r="I26" i="103" s="1"/>
  <c r="I25" i="83"/>
  <c r="I26" i="83" s="1"/>
  <c r="D29" i="114"/>
  <c r="F29" i="114" s="1"/>
  <c r="D28" i="116"/>
  <c r="F28" i="116" s="1"/>
  <c r="I29" i="108"/>
  <c r="F28" i="106"/>
  <c r="D28" i="110"/>
  <c r="F28" i="126"/>
  <c r="D29" i="106"/>
  <c r="F28" i="108"/>
  <c r="D29" i="120"/>
  <c r="F29" i="120" s="1"/>
  <c r="I30" i="128"/>
  <c r="A31" i="128"/>
  <c r="I30" i="126"/>
  <c r="A31" i="126"/>
  <c r="A30" i="122"/>
  <c r="I29" i="122"/>
  <c r="I30" i="112"/>
  <c r="A31" i="112"/>
  <c r="F27" i="110"/>
  <c r="A30" i="110"/>
  <c r="I29" i="110"/>
  <c r="I30" i="118"/>
  <c r="A31" i="118"/>
  <c r="A30" i="124"/>
  <c r="I29" i="124"/>
  <c r="F27" i="124"/>
  <c r="A31" i="114"/>
  <c r="I30" i="114"/>
  <c r="D29" i="118"/>
  <c r="I30" i="120"/>
  <c r="A31" i="120"/>
  <c r="D29" i="128"/>
  <c r="F29" i="128" s="1"/>
  <c r="F28" i="112"/>
  <c r="D28" i="122"/>
  <c r="F28" i="122" s="1"/>
  <c r="I30" i="106"/>
  <c r="A31" i="106"/>
  <c r="D29" i="108"/>
  <c r="D28" i="124"/>
  <c r="D29" i="126"/>
  <c r="A30" i="116"/>
  <c r="I29" i="116"/>
  <c r="F28" i="118"/>
  <c r="D29" i="112"/>
  <c r="A31" i="108"/>
  <c r="I26" i="87"/>
  <c r="I25" i="81"/>
  <c r="A26" i="81"/>
  <c r="A27" i="103"/>
  <c r="F23" i="103"/>
  <c r="D25" i="103"/>
  <c r="A27" i="101"/>
  <c r="I26" i="101"/>
  <c r="F23" i="101"/>
  <c r="D25" i="101"/>
  <c r="A27" i="99"/>
  <c r="I26" i="99"/>
  <c r="F23" i="99"/>
  <c r="D25" i="99"/>
  <c r="A27" i="97"/>
  <c r="I26" i="97"/>
  <c r="F23" i="97"/>
  <c r="D25" i="97"/>
  <c r="A27" i="95"/>
  <c r="I26" i="95"/>
  <c r="F23" i="95"/>
  <c r="D25" i="95"/>
  <c r="A27" i="93"/>
  <c r="I26" i="93"/>
  <c r="F23" i="93"/>
  <c r="D25" i="93"/>
  <c r="A27" i="91"/>
  <c r="I26" i="91"/>
  <c r="F23" i="91"/>
  <c r="D25" i="91"/>
  <c r="D25" i="89"/>
  <c r="A27" i="89"/>
  <c r="I26" i="89"/>
  <c r="F23" i="89"/>
  <c r="A27" i="87"/>
  <c r="F23" i="87"/>
  <c r="D25" i="87"/>
  <c r="A27" i="85"/>
  <c r="I26" i="85"/>
  <c r="F23" i="85"/>
  <c r="D25" i="85"/>
  <c r="D25" i="83"/>
  <c r="A27" i="83"/>
  <c r="F24" i="83"/>
  <c r="F23" i="81"/>
  <c r="D25" i="81"/>
  <c r="A26" i="78"/>
  <c r="I25" i="78"/>
  <c r="F22" i="78"/>
  <c r="D24" i="78"/>
  <c r="A26" i="76"/>
  <c r="I25" i="76"/>
  <c r="F22" i="76"/>
  <c r="D24" i="76"/>
  <c r="A26" i="74"/>
  <c r="I25" i="74"/>
  <c r="F22" i="74"/>
  <c r="D24" i="74"/>
  <c r="A26" i="72"/>
  <c r="I25" i="72"/>
  <c r="F22" i="72"/>
  <c r="D24" i="72"/>
  <c r="A26" i="70"/>
  <c r="I25" i="70"/>
  <c r="F22" i="70"/>
  <c r="D24" i="70"/>
  <c r="F22" i="68"/>
  <c r="A26" i="68"/>
  <c r="I25" i="68"/>
  <c r="D24" i="68"/>
  <c r="A26" i="66"/>
  <c r="I25" i="66"/>
  <c r="F22" i="66"/>
  <c r="D24" i="66"/>
  <c r="A26" i="64"/>
  <c r="I25" i="64"/>
  <c r="F22" i="64"/>
  <c r="D24" i="64"/>
  <c r="A26" i="62"/>
  <c r="I25" i="62"/>
  <c r="F22" i="62"/>
  <c r="D24" i="62"/>
  <c r="A26" i="60"/>
  <c r="I25" i="60"/>
  <c r="F22" i="60"/>
  <c r="D24" i="60"/>
  <c r="A26" i="58"/>
  <c r="I25" i="58"/>
  <c r="F22" i="58"/>
  <c r="D24" i="58"/>
  <c r="F22" i="55"/>
  <c r="D24" i="55"/>
  <c r="A26" i="55"/>
  <c r="I25" i="55"/>
  <c r="I27" i="103" l="1"/>
  <c r="I27" i="87"/>
  <c r="I30" i="108"/>
  <c r="D30" i="112"/>
  <c r="D29" i="122"/>
  <c r="F29" i="122" s="1"/>
  <c r="D30" i="106"/>
  <c r="F29" i="112"/>
  <c r="A32" i="118"/>
  <c r="I31" i="118"/>
  <c r="I30" i="110"/>
  <c r="A31" i="110"/>
  <c r="A32" i="112"/>
  <c r="I31" i="112"/>
  <c r="I30" i="122"/>
  <c r="A31" i="122"/>
  <c r="F29" i="106"/>
  <c r="I31" i="108"/>
  <c r="A32" i="108"/>
  <c r="F29" i="118"/>
  <c r="I30" i="116"/>
  <c r="A31" i="116"/>
  <c r="D30" i="108"/>
  <c r="D30" i="114"/>
  <c r="F30" i="114" s="1"/>
  <c r="D29" i="116"/>
  <c r="F29" i="116" s="1"/>
  <c r="I31" i="106"/>
  <c r="A32" i="106"/>
  <c r="D30" i="120"/>
  <c r="F30" i="120" s="1"/>
  <c r="I31" i="114"/>
  <c r="A32" i="114"/>
  <c r="D29" i="124"/>
  <c r="F28" i="110"/>
  <c r="D30" i="126"/>
  <c r="F28" i="124"/>
  <c r="A31" i="124"/>
  <c r="I30" i="124"/>
  <c r="A32" i="126"/>
  <c r="I31" i="126"/>
  <c r="D30" i="128"/>
  <c r="F30" i="128" s="1"/>
  <c r="F29" i="126"/>
  <c r="I31" i="120"/>
  <c r="A32" i="120"/>
  <c r="D30" i="118"/>
  <c r="D29" i="110"/>
  <c r="I31" i="128"/>
  <c r="A32" i="128"/>
  <c r="F29" i="108"/>
  <c r="I26" i="81"/>
  <c r="A27" i="81"/>
  <c r="A28" i="81" s="1"/>
  <c r="F24" i="103"/>
  <c r="D26" i="103"/>
  <c r="A28" i="103"/>
  <c r="F24" i="101"/>
  <c r="D26" i="101"/>
  <c r="A28" i="101"/>
  <c r="I27" i="101"/>
  <c r="F24" i="99"/>
  <c r="D26" i="99"/>
  <c r="A28" i="99"/>
  <c r="I27" i="99"/>
  <c r="F24" i="97"/>
  <c r="D26" i="97"/>
  <c r="A28" i="97"/>
  <c r="I27" i="97"/>
  <c r="F24" i="95"/>
  <c r="D26" i="95"/>
  <c r="A28" i="95"/>
  <c r="I27" i="95"/>
  <c r="F24" i="93"/>
  <c r="D26" i="93"/>
  <c r="A28" i="93"/>
  <c r="I27" i="93"/>
  <c r="F24" i="91"/>
  <c r="D26" i="91"/>
  <c r="A28" i="91"/>
  <c r="I27" i="91"/>
  <c r="F24" i="89"/>
  <c r="D26" i="89"/>
  <c r="A28" i="89"/>
  <c r="I27" i="89"/>
  <c r="F24" i="87"/>
  <c r="D26" i="87"/>
  <c r="A28" i="87"/>
  <c r="I28" i="87" s="1"/>
  <c r="F24" i="85"/>
  <c r="D26" i="85"/>
  <c r="A28" i="85"/>
  <c r="I27" i="85"/>
  <c r="F25" i="83"/>
  <c r="D26" i="83"/>
  <c r="A28" i="83"/>
  <c r="I27" i="83"/>
  <c r="F24" i="81"/>
  <c r="D26" i="81"/>
  <c r="A27" i="78"/>
  <c r="I26" i="78"/>
  <c r="F23" i="78"/>
  <c r="D25" i="78"/>
  <c r="A27" i="76"/>
  <c r="I26" i="76"/>
  <c r="F23" i="76"/>
  <c r="D25" i="76"/>
  <c r="A27" i="74"/>
  <c r="I26" i="74"/>
  <c r="F23" i="74"/>
  <c r="D25" i="74"/>
  <c r="A27" i="72"/>
  <c r="I26" i="72"/>
  <c r="F23" i="72"/>
  <c r="D25" i="72"/>
  <c r="A27" i="70"/>
  <c r="I26" i="70"/>
  <c r="F23" i="70"/>
  <c r="D25" i="70"/>
  <c r="D25" i="68"/>
  <c r="A27" i="68"/>
  <c r="I26" i="68"/>
  <c r="F23" i="68"/>
  <c r="A27" i="66"/>
  <c r="I26" i="66"/>
  <c r="F23" i="66"/>
  <c r="D25" i="66"/>
  <c r="A27" i="64"/>
  <c r="I26" i="64"/>
  <c r="F23" i="64"/>
  <c r="D25" i="64"/>
  <c r="A27" i="62"/>
  <c r="I26" i="62"/>
  <c r="F23" i="62"/>
  <c r="D25" i="62"/>
  <c r="A27" i="60"/>
  <c r="I26" i="60"/>
  <c r="F23" i="60"/>
  <c r="D25" i="60"/>
  <c r="A27" i="58"/>
  <c r="I26" i="58"/>
  <c r="F23" i="58"/>
  <c r="D25" i="58"/>
  <c r="F23" i="55"/>
  <c r="D25" i="55"/>
  <c r="A27" i="55"/>
  <c r="I26" i="55"/>
  <c r="I28" i="103" l="1"/>
  <c r="D31" i="112"/>
  <c r="D30" i="122"/>
  <c r="F30" i="126"/>
  <c r="I32" i="126"/>
  <c r="A33" i="126"/>
  <c r="F29" i="110"/>
  <c r="D31" i="128"/>
  <c r="F31" i="128" s="1"/>
  <c r="F30" i="106"/>
  <c r="A32" i="110"/>
  <c r="I31" i="110"/>
  <c r="D31" i="118"/>
  <c r="F30" i="122"/>
  <c r="D31" i="120"/>
  <c r="F31" i="120" s="1"/>
  <c r="F30" i="108"/>
  <c r="F29" i="124"/>
  <c r="I32" i="128"/>
  <c r="A33" i="128"/>
  <c r="A33" i="120"/>
  <c r="I32" i="120"/>
  <c r="D31" i="126"/>
  <c r="A32" i="124"/>
  <c r="I31" i="124"/>
  <c r="A33" i="114"/>
  <c r="I32" i="114"/>
  <c r="I32" i="106"/>
  <c r="A33" i="106"/>
  <c r="D30" i="116"/>
  <c r="F30" i="116" s="1"/>
  <c r="F30" i="118"/>
  <c r="I32" i="112"/>
  <c r="A33" i="112"/>
  <c r="D30" i="124"/>
  <c r="D31" i="114"/>
  <c r="F31" i="114" s="1"/>
  <c r="A32" i="116"/>
  <c r="I31" i="116"/>
  <c r="A33" i="108"/>
  <c r="I32" i="108"/>
  <c r="A32" i="122"/>
  <c r="I31" i="122"/>
  <c r="F30" i="112"/>
  <c r="D31" i="106"/>
  <c r="D31" i="108"/>
  <c r="D30" i="110"/>
  <c r="I32" i="118"/>
  <c r="A33" i="118"/>
  <c r="I27" i="60"/>
  <c r="I27" i="81"/>
  <c r="I28" i="81" s="1"/>
  <c r="D27" i="103"/>
  <c r="A29" i="103"/>
  <c r="I29" i="103" s="1"/>
  <c r="F25" i="103"/>
  <c r="D27" i="101"/>
  <c r="A29" i="101"/>
  <c r="I28" i="101"/>
  <c r="F25" i="101"/>
  <c r="D27" i="99"/>
  <c r="A29" i="99"/>
  <c r="I28" i="99"/>
  <c r="F25" i="99"/>
  <c r="D27" i="97"/>
  <c r="A29" i="97"/>
  <c r="I28" i="97"/>
  <c r="F25" i="97"/>
  <c r="D27" i="95"/>
  <c r="A29" i="95"/>
  <c r="I28" i="95"/>
  <c r="F25" i="95"/>
  <c r="D27" i="93"/>
  <c r="A29" i="93"/>
  <c r="I28" i="93"/>
  <c r="F25" i="93"/>
  <c r="D27" i="91"/>
  <c r="A29" i="91"/>
  <c r="I28" i="91"/>
  <c r="F25" i="91"/>
  <c r="D27" i="89"/>
  <c r="A29" i="89"/>
  <c r="I28" i="89"/>
  <c r="F25" i="89"/>
  <c r="D27" i="87"/>
  <c r="A29" i="87"/>
  <c r="I29" i="87" s="1"/>
  <c r="F25" i="87"/>
  <c r="D27" i="85"/>
  <c r="A29" i="85"/>
  <c r="I28" i="85"/>
  <c r="F25" i="85"/>
  <c r="D27" i="83"/>
  <c r="A29" i="83"/>
  <c r="I28" i="83"/>
  <c r="F26" i="83"/>
  <c r="A29" i="81"/>
  <c r="F25" i="81"/>
  <c r="F24" i="78"/>
  <c r="D26" i="78"/>
  <c r="A28" i="78"/>
  <c r="I27" i="78"/>
  <c r="F24" i="76"/>
  <c r="D26" i="76"/>
  <c r="A28" i="76"/>
  <c r="I27" i="76"/>
  <c r="F24" i="74"/>
  <c r="D26" i="74"/>
  <c r="A28" i="74"/>
  <c r="I27" i="74"/>
  <c r="F24" i="72"/>
  <c r="D26" i="72"/>
  <c r="A28" i="72"/>
  <c r="I27" i="72"/>
  <c r="F24" i="70"/>
  <c r="D26" i="70"/>
  <c r="A28" i="70"/>
  <c r="I27" i="70"/>
  <c r="F24" i="68"/>
  <c r="D26" i="68"/>
  <c r="A28" i="68"/>
  <c r="I27" i="68"/>
  <c r="F24" i="66"/>
  <c r="D26" i="66"/>
  <c r="A28" i="66"/>
  <c r="I27" i="66"/>
  <c r="F24" i="64"/>
  <c r="D26" i="64"/>
  <c r="A28" i="64"/>
  <c r="I27" i="64"/>
  <c r="F24" i="62"/>
  <c r="D26" i="62"/>
  <c r="A28" i="62"/>
  <c r="I27" i="62"/>
  <c r="F24" i="60"/>
  <c r="D26" i="60"/>
  <c r="A28" i="60"/>
  <c r="I28" i="60" s="1"/>
  <c r="F24" i="58"/>
  <c r="D26" i="58"/>
  <c r="A28" i="58"/>
  <c r="I27" i="58"/>
  <c r="D26" i="55"/>
  <c r="A28" i="55"/>
  <c r="I27" i="55"/>
  <c r="F24" i="55"/>
  <c r="I29" i="89" l="1"/>
  <c r="D32" i="118"/>
  <c r="D31" i="116"/>
  <c r="D31" i="124"/>
  <c r="F31" i="116"/>
  <c r="D32" i="106"/>
  <c r="D32" i="114"/>
  <c r="F32" i="114" s="1"/>
  <c r="A33" i="124"/>
  <c r="I32" i="124"/>
  <c r="I33" i="120"/>
  <c r="A34" i="120"/>
  <c r="F30" i="124"/>
  <c r="F31" i="112"/>
  <c r="I32" i="122"/>
  <c r="D32" i="122"/>
  <c r="A33" i="122"/>
  <c r="F31" i="118"/>
  <c r="A34" i="106"/>
  <c r="I33" i="106"/>
  <c r="A34" i="114"/>
  <c r="I33" i="114"/>
  <c r="D32" i="128"/>
  <c r="F32" i="128" s="1"/>
  <c r="D31" i="110"/>
  <c r="F31" i="126"/>
  <c r="I32" i="116"/>
  <c r="A33" i="116"/>
  <c r="A34" i="112"/>
  <c r="I33" i="112"/>
  <c r="A34" i="118"/>
  <c r="I33" i="118"/>
  <c r="D31" i="122"/>
  <c r="F31" i="122" s="1"/>
  <c r="I33" i="108"/>
  <c r="A34" i="108"/>
  <c r="D32" i="108"/>
  <c r="D32" i="112"/>
  <c r="D32" i="120"/>
  <c r="F32" i="120" s="1"/>
  <c r="I33" i="128"/>
  <c r="A34" i="128"/>
  <c r="I32" i="110"/>
  <c r="A33" i="110"/>
  <c r="I33" i="126"/>
  <c r="A34" i="126"/>
  <c r="F31" i="108"/>
  <c r="F31" i="106"/>
  <c r="D32" i="126"/>
  <c r="F30" i="110"/>
  <c r="D27" i="81"/>
  <c r="F26" i="103"/>
  <c r="D28" i="103"/>
  <c r="A30" i="103"/>
  <c r="I30" i="103" s="1"/>
  <c r="F26" i="101"/>
  <c r="D28" i="101"/>
  <c r="A30" i="101"/>
  <c r="I29" i="101"/>
  <c r="F26" i="99"/>
  <c r="D28" i="99"/>
  <c r="A30" i="99"/>
  <c r="I29" i="99"/>
  <c r="F26" i="97"/>
  <c r="D28" i="97"/>
  <c r="A30" i="97"/>
  <c r="I29" i="97"/>
  <c r="F26" i="95"/>
  <c r="D28" i="95"/>
  <c r="A30" i="95"/>
  <c r="I29" i="95"/>
  <c r="F26" i="93"/>
  <c r="D28" i="93"/>
  <c r="A30" i="93"/>
  <c r="I29" i="93"/>
  <c r="F26" i="91"/>
  <c r="D28" i="91"/>
  <c r="A30" i="91"/>
  <c r="I29" i="91"/>
  <c r="F26" i="89"/>
  <c r="D28" i="89"/>
  <c r="A30" i="89"/>
  <c r="I30" i="89" s="1"/>
  <c r="F26" i="87"/>
  <c r="D28" i="87"/>
  <c r="A30" i="87"/>
  <c r="I30" i="87" s="1"/>
  <c r="F26" i="85"/>
  <c r="D28" i="85"/>
  <c r="A30" i="85"/>
  <c r="I29" i="85"/>
  <c r="F27" i="83"/>
  <c r="D28" i="83"/>
  <c r="A30" i="83"/>
  <c r="I29" i="83"/>
  <c r="F26" i="81"/>
  <c r="D28" i="81"/>
  <c r="A30" i="81"/>
  <c r="I29" i="81"/>
  <c r="D27" i="78"/>
  <c r="A29" i="78"/>
  <c r="I28" i="78"/>
  <c r="F25" i="78"/>
  <c r="D27" i="76"/>
  <c r="A29" i="76"/>
  <c r="I28" i="76"/>
  <c r="F25" i="76"/>
  <c r="D27" i="74"/>
  <c r="A29" i="74"/>
  <c r="I28" i="74"/>
  <c r="F25" i="74"/>
  <c r="D27" i="72"/>
  <c r="A29" i="72"/>
  <c r="I28" i="72"/>
  <c r="F25" i="72"/>
  <c r="D27" i="70"/>
  <c r="A29" i="70"/>
  <c r="I28" i="70"/>
  <c r="F25" i="70"/>
  <c r="D27" i="68"/>
  <c r="A29" i="68"/>
  <c r="I28" i="68"/>
  <c r="F25" i="68"/>
  <c r="D27" i="66"/>
  <c r="A29" i="66"/>
  <c r="I28" i="66"/>
  <c r="F25" i="66"/>
  <c r="D27" i="64"/>
  <c r="A29" i="64"/>
  <c r="I28" i="64"/>
  <c r="F25" i="64"/>
  <c r="D27" i="62"/>
  <c r="A29" i="62"/>
  <c r="I28" i="62"/>
  <c r="F25" i="62"/>
  <c r="D27" i="60"/>
  <c r="A29" i="60"/>
  <c r="I29" i="60" s="1"/>
  <c r="F25" i="60"/>
  <c r="D27" i="58"/>
  <c r="A29" i="58"/>
  <c r="I28" i="58"/>
  <c r="F25" i="58"/>
  <c r="F25" i="55"/>
  <c r="D27" i="55"/>
  <c r="A29" i="55"/>
  <c r="I28" i="55"/>
  <c r="D33" i="120" l="1"/>
  <c r="F33" i="120" s="1"/>
  <c r="D33" i="118"/>
  <c r="D32" i="110"/>
  <c r="I34" i="126"/>
  <c r="A35" i="126"/>
  <c r="I34" i="128"/>
  <c r="A35" i="128"/>
  <c r="F32" i="106"/>
  <c r="F31" i="110"/>
  <c r="D33" i="126"/>
  <c r="F32" i="122"/>
  <c r="D33" i="106"/>
  <c r="F32" i="118"/>
  <c r="D33" i="108"/>
  <c r="F32" i="108"/>
  <c r="A34" i="110"/>
  <c r="I33" i="110"/>
  <c r="A35" i="108"/>
  <c r="I34" i="108"/>
  <c r="I34" i="112"/>
  <c r="A35" i="112"/>
  <c r="D33" i="114"/>
  <c r="F33" i="114" s="1"/>
  <c r="A34" i="122"/>
  <c r="I33" i="122"/>
  <c r="F32" i="112"/>
  <c r="A35" i="120"/>
  <c r="I34" i="120"/>
  <c r="A34" i="124"/>
  <c r="I33" i="124"/>
  <c r="I34" i="118"/>
  <c r="A35" i="118"/>
  <c r="A34" i="116"/>
  <c r="I33" i="116"/>
  <c r="F32" i="126"/>
  <c r="I34" i="106"/>
  <c r="A35" i="106"/>
  <c r="D33" i="128"/>
  <c r="F33" i="128" s="1"/>
  <c r="D33" i="112"/>
  <c r="D32" i="116"/>
  <c r="F32" i="116" s="1"/>
  <c r="I34" i="114"/>
  <c r="A35" i="114"/>
  <c r="F31" i="124"/>
  <c r="D32" i="124"/>
  <c r="I30" i="81"/>
  <c r="I29" i="70"/>
  <c r="D29" i="103"/>
  <c r="A31" i="103"/>
  <c r="I31" i="103" s="1"/>
  <c r="F27" i="103"/>
  <c r="D29" i="101"/>
  <c r="A31" i="101"/>
  <c r="I30" i="101"/>
  <c r="F27" i="101"/>
  <c r="D29" i="99"/>
  <c r="A31" i="99"/>
  <c r="I30" i="99"/>
  <c r="F27" i="99"/>
  <c r="D29" i="97"/>
  <c r="A31" i="97"/>
  <c r="I30" i="97"/>
  <c r="F27" i="97"/>
  <c r="D29" i="95"/>
  <c r="A31" i="95"/>
  <c r="I30" i="95"/>
  <c r="F27" i="95"/>
  <c r="D29" i="93"/>
  <c r="A31" i="93"/>
  <c r="I30" i="93"/>
  <c r="F27" i="93"/>
  <c r="A31" i="91"/>
  <c r="I30" i="91"/>
  <c r="F27" i="91"/>
  <c r="D29" i="91"/>
  <c r="D29" i="89"/>
  <c r="A31" i="89"/>
  <c r="I31" i="89" s="1"/>
  <c r="F27" i="89"/>
  <c r="D29" i="87"/>
  <c r="A31" i="87"/>
  <c r="I31" i="87" s="1"/>
  <c r="F27" i="87"/>
  <c r="D29" i="85"/>
  <c r="A31" i="85"/>
  <c r="I30" i="85"/>
  <c r="F27" i="85"/>
  <c r="D29" i="83"/>
  <c r="A31" i="83"/>
  <c r="I30" i="83"/>
  <c r="F28" i="83"/>
  <c r="D29" i="81"/>
  <c r="A31" i="81"/>
  <c r="F27" i="81"/>
  <c r="F26" i="78"/>
  <c r="D28" i="78"/>
  <c r="A30" i="78"/>
  <c r="I29" i="78"/>
  <c r="F26" i="76"/>
  <c r="D28" i="76"/>
  <c r="A30" i="76"/>
  <c r="I29" i="76"/>
  <c r="F26" i="74"/>
  <c r="D28" i="74"/>
  <c r="A30" i="74"/>
  <c r="I29" i="74"/>
  <c r="F26" i="72"/>
  <c r="D28" i="72"/>
  <c r="A30" i="72"/>
  <c r="I29" i="72"/>
  <c r="F26" i="70"/>
  <c r="D28" i="70"/>
  <c r="A30" i="70"/>
  <c r="F26" i="68"/>
  <c r="D28" i="68"/>
  <c r="A30" i="68"/>
  <c r="I29" i="68"/>
  <c r="A30" i="66"/>
  <c r="I29" i="66"/>
  <c r="F26" i="66"/>
  <c r="D28" i="66"/>
  <c r="F26" i="64"/>
  <c r="D28" i="64"/>
  <c r="A30" i="64"/>
  <c r="I29" i="64"/>
  <c r="F26" i="62"/>
  <c r="D28" i="62"/>
  <c r="A30" i="62"/>
  <c r="I29" i="62"/>
  <c r="F26" i="60"/>
  <c r="D28" i="60"/>
  <c r="A30" i="60"/>
  <c r="I30" i="60" s="1"/>
  <c r="F26" i="58"/>
  <c r="D28" i="58"/>
  <c r="A30" i="58"/>
  <c r="I29" i="58"/>
  <c r="D28" i="55"/>
  <c r="A30" i="55"/>
  <c r="I29" i="55"/>
  <c r="F26" i="55"/>
  <c r="D34" i="118" l="1"/>
  <c r="D34" i="114"/>
  <c r="F34" i="114" s="1"/>
  <c r="I35" i="106"/>
  <c r="A36" i="106"/>
  <c r="I34" i="116"/>
  <c r="A35" i="116"/>
  <c r="D34" i="112"/>
  <c r="I34" i="110"/>
  <c r="A35" i="110"/>
  <c r="F32" i="110"/>
  <c r="D34" i="128"/>
  <c r="F34" i="128" s="1"/>
  <c r="D34" i="126"/>
  <c r="F32" i="124"/>
  <c r="D34" i="106"/>
  <c r="F33" i="126"/>
  <c r="D33" i="124"/>
  <c r="I35" i="120"/>
  <c r="A36" i="120"/>
  <c r="D33" i="122"/>
  <c r="F33" i="122" s="1"/>
  <c r="I35" i="112"/>
  <c r="A36" i="112"/>
  <c r="I35" i="108"/>
  <c r="A36" i="108"/>
  <c r="I35" i="128"/>
  <c r="A36" i="128"/>
  <c r="I35" i="118"/>
  <c r="A36" i="118"/>
  <c r="A35" i="124"/>
  <c r="I34" i="124"/>
  <c r="F33" i="112"/>
  <c r="I34" i="122"/>
  <c r="A35" i="122"/>
  <c r="F33" i="108"/>
  <c r="F33" i="118"/>
  <c r="F33" i="106"/>
  <c r="I35" i="114"/>
  <c r="A36" i="114"/>
  <c r="D33" i="116"/>
  <c r="F33" i="116" s="1"/>
  <c r="D34" i="120"/>
  <c r="F34" i="120" s="1"/>
  <c r="D34" i="108"/>
  <c r="D33" i="110"/>
  <c r="A36" i="126"/>
  <c r="I35" i="126"/>
  <c r="D35" i="126"/>
  <c r="I31" i="99"/>
  <c r="I30" i="70"/>
  <c r="I30" i="66"/>
  <c r="I31" i="81"/>
  <c r="F28" i="103"/>
  <c r="D30" i="103"/>
  <c r="A32" i="103"/>
  <c r="I32" i="103" s="1"/>
  <c r="F28" i="101"/>
  <c r="D30" i="101"/>
  <c r="A32" i="101"/>
  <c r="I31" i="101"/>
  <c r="F28" i="99"/>
  <c r="D30" i="99"/>
  <c r="A32" i="99"/>
  <c r="F28" i="97"/>
  <c r="D30" i="97"/>
  <c r="A32" i="97"/>
  <c r="I31" i="97"/>
  <c r="F28" i="95"/>
  <c r="D30" i="95"/>
  <c r="A32" i="95"/>
  <c r="I31" i="95"/>
  <c r="F28" i="93"/>
  <c r="D30" i="93"/>
  <c r="A32" i="93"/>
  <c r="I31" i="93"/>
  <c r="A32" i="91"/>
  <c r="I31" i="91"/>
  <c r="F28" i="91"/>
  <c r="D30" i="91"/>
  <c r="F28" i="89"/>
  <c r="D30" i="89"/>
  <c r="A32" i="89"/>
  <c r="I32" i="89" s="1"/>
  <c r="F28" i="87"/>
  <c r="D30" i="87"/>
  <c r="A32" i="87"/>
  <c r="I32" i="87" s="1"/>
  <c r="F28" i="85"/>
  <c r="D30" i="85"/>
  <c r="A32" i="85"/>
  <c r="I31" i="85"/>
  <c r="F29" i="83"/>
  <c r="D30" i="83"/>
  <c r="A32" i="83"/>
  <c r="I31" i="83"/>
  <c r="F28" i="81"/>
  <c r="D30" i="81"/>
  <c r="A32" i="81"/>
  <c r="D29" i="78"/>
  <c r="A31" i="78"/>
  <c r="I30" i="78"/>
  <c r="F27" i="78"/>
  <c r="D29" i="76"/>
  <c r="A31" i="76"/>
  <c r="I30" i="76"/>
  <c r="F27" i="76"/>
  <c r="D29" i="74"/>
  <c r="A31" i="74"/>
  <c r="I30" i="74"/>
  <c r="F27" i="74"/>
  <c r="D29" i="72"/>
  <c r="A31" i="72"/>
  <c r="I30" i="72"/>
  <c r="F27" i="72"/>
  <c r="D29" i="70"/>
  <c r="A31" i="70"/>
  <c r="F27" i="70"/>
  <c r="D29" i="68"/>
  <c r="A31" i="68"/>
  <c r="I30" i="68"/>
  <c r="F27" i="68"/>
  <c r="A31" i="66"/>
  <c r="F27" i="66"/>
  <c r="D29" i="66"/>
  <c r="A31" i="64"/>
  <c r="I30" i="64"/>
  <c r="F27" i="64"/>
  <c r="D29" i="64"/>
  <c r="D29" i="62"/>
  <c r="A31" i="62"/>
  <c r="I30" i="62"/>
  <c r="F27" i="62"/>
  <c r="D29" i="60"/>
  <c r="A31" i="60"/>
  <c r="I31" i="60" s="1"/>
  <c r="F27" i="60"/>
  <c r="D29" i="58"/>
  <c r="A31" i="58"/>
  <c r="I30" i="58"/>
  <c r="F27" i="58"/>
  <c r="F27" i="55"/>
  <c r="D29" i="55"/>
  <c r="A31" i="55"/>
  <c r="I30" i="55"/>
  <c r="I32" i="99" l="1"/>
  <c r="D35" i="128"/>
  <c r="D35" i="114"/>
  <c r="F35" i="114" s="1"/>
  <c r="I31" i="70"/>
  <c r="D34" i="116"/>
  <c r="F34" i="116" s="1"/>
  <c r="D35" i="118"/>
  <c r="A37" i="120"/>
  <c r="I36" i="120"/>
  <c r="F34" i="126"/>
  <c r="D34" i="110"/>
  <c r="I36" i="114"/>
  <c r="A37" i="114"/>
  <c r="F34" i="108"/>
  <c r="A36" i="124"/>
  <c r="I35" i="124"/>
  <c r="I36" i="128"/>
  <c r="A37" i="128"/>
  <c r="A37" i="108"/>
  <c r="I36" i="108"/>
  <c r="D35" i="112"/>
  <c r="A36" i="110"/>
  <c r="I35" i="110"/>
  <c r="A36" i="116"/>
  <c r="I35" i="116"/>
  <c r="D35" i="106"/>
  <c r="F33" i="110"/>
  <c r="D35" i="108"/>
  <c r="I36" i="126"/>
  <c r="A37" i="126"/>
  <c r="D34" i="122"/>
  <c r="F34" i="122" s="1"/>
  <c r="F34" i="112"/>
  <c r="I36" i="118"/>
  <c r="A37" i="118"/>
  <c r="F34" i="106"/>
  <c r="F34" i="118"/>
  <c r="A36" i="122"/>
  <c r="I35" i="122"/>
  <c r="D34" i="124"/>
  <c r="I36" i="112"/>
  <c r="A37" i="112"/>
  <c r="D36" i="112"/>
  <c r="D35" i="120"/>
  <c r="F35" i="120" s="1"/>
  <c r="F33" i="124"/>
  <c r="I36" i="106"/>
  <c r="A37" i="106"/>
  <c r="F35" i="128"/>
  <c r="I31" i="66"/>
  <c r="I32" i="81"/>
  <c r="D31" i="103"/>
  <c r="A33" i="103"/>
  <c r="I33" i="103" s="1"/>
  <c r="F29" i="103"/>
  <c r="D31" i="101"/>
  <c r="A33" i="101"/>
  <c r="I32" i="101"/>
  <c r="F29" i="101"/>
  <c r="D31" i="99"/>
  <c r="A33" i="99"/>
  <c r="I33" i="99" s="1"/>
  <c r="F29" i="99"/>
  <c r="D31" i="97"/>
  <c r="A33" i="97"/>
  <c r="I32" i="97"/>
  <c r="F29" i="97"/>
  <c r="D31" i="95"/>
  <c r="A33" i="95"/>
  <c r="I32" i="95"/>
  <c r="F29" i="95"/>
  <c r="D31" i="93"/>
  <c r="A33" i="93"/>
  <c r="I32" i="93"/>
  <c r="F29" i="93"/>
  <c r="A33" i="91"/>
  <c r="I32" i="91"/>
  <c r="F29" i="91"/>
  <c r="D31" i="91"/>
  <c r="D31" i="89"/>
  <c r="A33" i="89"/>
  <c r="I33" i="89" s="1"/>
  <c r="F29" i="89"/>
  <c r="D31" i="87"/>
  <c r="A33" i="87"/>
  <c r="I33" i="87" s="1"/>
  <c r="F29" i="87"/>
  <c r="D31" i="85"/>
  <c r="A33" i="85"/>
  <c r="I32" i="85"/>
  <c r="F29" i="85"/>
  <c r="D31" i="83"/>
  <c r="A33" i="83"/>
  <c r="I32" i="83"/>
  <c r="F30" i="83"/>
  <c r="D31" i="81"/>
  <c r="A33" i="81"/>
  <c r="F29" i="81"/>
  <c r="F28" i="78"/>
  <c r="D30" i="78"/>
  <c r="A32" i="78"/>
  <c r="I31" i="78"/>
  <c r="F28" i="76"/>
  <c r="D30" i="76"/>
  <c r="A32" i="76"/>
  <c r="I31" i="76"/>
  <c r="F28" i="74"/>
  <c r="D30" i="74"/>
  <c r="A32" i="74"/>
  <c r="I31" i="74"/>
  <c r="F28" i="72"/>
  <c r="D30" i="72"/>
  <c r="A32" i="72"/>
  <c r="I31" i="72"/>
  <c r="F28" i="70"/>
  <c r="D30" i="70"/>
  <c r="A32" i="70"/>
  <c r="I32" i="70" s="1"/>
  <c r="F28" i="68"/>
  <c r="D30" i="68"/>
  <c r="A32" i="68"/>
  <c r="I31" i="68"/>
  <c r="A32" i="66"/>
  <c r="F28" i="66"/>
  <c r="D30" i="66"/>
  <c r="A32" i="64"/>
  <c r="I31" i="64"/>
  <c r="F28" i="64"/>
  <c r="D30" i="64"/>
  <c r="F28" i="62"/>
  <c r="D30" i="62"/>
  <c r="A32" i="62"/>
  <c r="I31" i="62"/>
  <c r="F28" i="60"/>
  <c r="D30" i="60"/>
  <c r="A32" i="60"/>
  <c r="I32" i="60" s="1"/>
  <c r="F28" i="58"/>
  <c r="D30" i="58"/>
  <c r="A32" i="58"/>
  <c r="I31" i="58"/>
  <c r="D30" i="55"/>
  <c r="A32" i="55"/>
  <c r="I31" i="55"/>
  <c r="F28" i="55"/>
  <c r="D36" i="108" l="1"/>
  <c r="D35" i="116"/>
  <c r="F35" i="116" s="1"/>
  <c r="D36" i="126"/>
  <c r="F34" i="110"/>
  <c r="I37" i="128"/>
  <c r="A38" i="128"/>
  <c r="I36" i="124"/>
  <c r="A37" i="124"/>
  <c r="D36" i="120"/>
  <c r="F36" i="120" s="1"/>
  <c r="A38" i="106"/>
  <c r="I37" i="106"/>
  <c r="F35" i="118"/>
  <c r="F35" i="112"/>
  <c r="A38" i="126"/>
  <c r="I37" i="126"/>
  <c r="D37" i="126"/>
  <c r="D35" i="110"/>
  <c r="I37" i="114"/>
  <c r="A38" i="114"/>
  <c r="I37" i="120"/>
  <c r="A38" i="120"/>
  <c r="F34" i="124"/>
  <c r="A38" i="112"/>
  <c r="I37" i="112"/>
  <c r="D35" i="122"/>
  <c r="F35" i="122" s="1"/>
  <c r="F35" i="106"/>
  <c r="D36" i="118"/>
  <c r="F35" i="108"/>
  <c r="F35" i="126"/>
  <c r="I36" i="110"/>
  <c r="A37" i="110"/>
  <c r="I37" i="108"/>
  <c r="A38" i="108"/>
  <c r="D36" i="106"/>
  <c r="I36" i="122"/>
  <c r="A37" i="122"/>
  <c r="A38" i="118"/>
  <c r="I37" i="118"/>
  <c r="I36" i="116"/>
  <c r="A37" i="116"/>
  <c r="D36" i="128"/>
  <c r="F36" i="128" s="1"/>
  <c r="D35" i="124"/>
  <c r="D36" i="114"/>
  <c r="F36" i="114" s="1"/>
  <c r="I33" i="95"/>
  <c r="I32" i="72"/>
  <c r="I32" i="66"/>
  <c r="I33" i="81"/>
  <c r="F30" i="103"/>
  <c r="D32" i="103"/>
  <c r="A34" i="103"/>
  <c r="I34" i="103" s="1"/>
  <c r="F30" i="101"/>
  <c r="D32" i="101"/>
  <c r="A34" i="101"/>
  <c r="I33" i="101"/>
  <c r="F30" i="99"/>
  <c r="D32" i="99"/>
  <c r="A34" i="99"/>
  <c r="I34" i="99" s="1"/>
  <c r="F30" i="97"/>
  <c r="D32" i="97"/>
  <c r="A34" i="97"/>
  <c r="I33" i="97"/>
  <c r="F30" i="95"/>
  <c r="D32" i="95"/>
  <c r="A34" i="95"/>
  <c r="I34" i="95" s="1"/>
  <c r="F30" i="93"/>
  <c r="D32" i="93"/>
  <c r="A34" i="93"/>
  <c r="I33" i="93"/>
  <c r="A34" i="91"/>
  <c r="I33" i="91"/>
  <c r="F30" i="91"/>
  <c r="D32" i="91"/>
  <c r="F30" i="89"/>
  <c r="D32" i="89"/>
  <c r="A34" i="89"/>
  <c r="I34" i="89" s="1"/>
  <c r="F30" i="87"/>
  <c r="D32" i="87"/>
  <c r="A34" i="87"/>
  <c r="I34" i="87" s="1"/>
  <c r="F30" i="85"/>
  <c r="D32" i="85"/>
  <c r="A34" i="85"/>
  <c r="I33" i="85"/>
  <c r="F31" i="83"/>
  <c r="D32" i="83"/>
  <c r="A34" i="83"/>
  <c r="I33" i="83"/>
  <c r="F30" i="81"/>
  <c r="D32" i="81"/>
  <c r="A34" i="81"/>
  <c r="D31" i="78"/>
  <c r="A33" i="78"/>
  <c r="I32" i="78"/>
  <c r="F29" i="78"/>
  <c r="D31" i="76"/>
  <c r="A33" i="76"/>
  <c r="I32" i="76"/>
  <c r="F29" i="76"/>
  <c r="A33" i="74"/>
  <c r="I32" i="74"/>
  <c r="F29" i="74"/>
  <c r="D31" i="74"/>
  <c r="D31" i="72"/>
  <c r="A33" i="72"/>
  <c r="F29" i="72"/>
  <c r="D31" i="70"/>
  <c r="A33" i="70"/>
  <c r="I33" i="70" s="1"/>
  <c r="F29" i="70"/>
  <c r="D31" i="68"/>
  <c r="A33" i="68"/>
  <c r="I32" i="68"/>
  <c r="F29" i="68"/>
  <c r="F29" i="66"/>
  <c r="A33" i="66"/>
  <c r="D31" i="66"/>
  <c r="A33" i="64"/>
  <c r="I32" i="64"/>
  <c r="F29" i="64"/>
  <c r="D31" i="64"/>
  <c r="D31" i="62"/>
  <c r="A33" i="62"/>
  <c r="I32" i="62"/>
  <c r="F29" i="62"/>
  <c r="D31" i="60"/>
  <c r="A33" i="60"/>
  <c r="I33" i="60" s="1"/>
  <c r="F29" i="60"/>
  <c r="D31" i="58"/>
  <c r="A33" i="58"/>
  <c r="I32" i="58"/>
  <c r="F29" i="58"/>
  <c r="F29" i="55"/>
  <c r="D31" i="55"/>
  <c r="A33" i="55"/>
  <c r="I32" i="55"/>
  <c r="D37" i="120" l="1"/>
  <c r="F37" i="120" s="1"/>
  <c r="D37" i="114"/>
  <c r="F37" i="114" s="1"/>
  <c r="D36" i="124"/>
  <c r="D36" i="122"/>
  <c r="F36" i="122" s="1"/>
  <c r="D37" i="108"/>
  <c r="A38" i="116"/>
  <c r="I37" i="116"/>
  <c r="A38" i="122"/>
  <c r="I37" i="122"/>
  <c r="A39" i="108"/>
  <c r="I38" i="108"/>
  <c r="D36" i="110"/>
  <c r="F36" i="106"/>
  <c r="I38" i="112"/>
  <c r="A39" i="112"/>
  <c r="A39" i="114"/>
  <c r="I38" i="114"/>
  <c r="F36" i="112"/>
  <c r="F36" i="108"/>
  <c r="A39" i="120"/>
  <c r="I38" i="120"/>
  <c r="I38" i="106"/>
  <c r="A39" i="106"/>
  <c r="D36" i="116"/>
  <c r="F36" i="116" s="1"/>
  <c r="D37" i="118"/>
  <c r="D37" i="112"/>
  <c r="F35" i="124"/>
  <c r="I38" i="126"/>
  <c r="A39" i="126"/>
  <c r="F36" i="118"/>
  <c r="I38" i="128"/>
  <c r="A39" i="128"/>
  <c r="F35" i="110"/>
  <c r="I38" i="118"/>
  <c r="A39" i="118"/>
  <c r="A38" i="110"/>
  <c r="I37" i="110"/>
  <c r="F36" i="126"/>
  <c r="D37" i="106"/>
  <c r="A38" i="124"/>
  <c r="I37" i="124"/>
  <c r="D37" i="128"/>
  <c r="F37" i="128" s="1"/>
  <c r="I34" i="83"/>
  <c r="I34" i="101"/>
  <c r="I33" i="68"/>
  <c r="I34" i="97"/>
  <c r="I33" i="72"/>
  <c r="I34" i="81"/>
  <c r="I33" i="66"/>
  <c r="D33" i="103"/>
  <c r="A35" i="103"/>
  <c r="I35" i="103" s="1"/>
  <c r="F31" i="103"/>
  <c r="D33" i="101"/>
  <c r="A35" i="101"/>
  <c r="F31" i="101"/>
  <c r="D33" i="99"/>
  <c r="A35" i="99"/>
  <c r="I35" i="99" s="1"/>
  <c r="F31" i="99"/>
  <c r="D33" i="97"/>
  <c r="A35" i="97"/>
  <c r="F31" i="97"/>
  <c r="D33" i="95"/>
  <c r="A35" i="95"/>
  <c r="I35" i="95" s="1"/>
  <c r="F31" i="95"/>
  <c r="D33" i="93"/>
  <c r="A35" i="93"/>
  <c r="I34" i="93"/>
  <c r="F31" i="93"/>
  <c r="A35" i="91"/>
  <c r="I34" i="91"/>
  <c r="F31" i="91"/>
  <c r="D33" i="91"/>
  <c r="D33" i="89"/>
  <c r="A35" i="89"/>
  <c r="I35" i="89" s="1"/>
  <c r="F31" i="89"/>
  <c r="D33" i="87"/>
  <c r="A35" i="87"/>
  <c r="I35" i="87" s="1"/>
  <c r="F31" i="87"/>
  <c r="D33" i="85"/>
  <c r="A35" i="85"/>
  <c r="I34" i="85"/>
  <c r="F31" i="85"/>
  <c r="D33" i="83"/>
  <c r="A35" i="83"/>
  <c r="F32" i="83"/>
  <c r="D33" i="81"/>
  <c r="A35" i="81"/>
  <c r="F31" i="81"/>
  <c r="F30" i="78"/>
  <c r="D32" i="78"/>
  <c r="A34" i="78"/>
  <c r="I33" i="78"/>
  <c r="F30" i="76"/>
  <c r="D32" i="76"/>
  <c r="A34" i="76"/>
  <c r="I33" i="76"/>
  <c r="A34" i="74"/>
  <c r="I33" i="74"/>
  <c r="F30" i="74"/>
  <c r="D32" i="74"/>
  <c r="F30" i="72"/>
  <c r="D32" i="72"/>
  <c r="A34" i="72"/>
  <c r="F30" i="70"/>
  <c r="D32" i="70"/>
  <c r="A34" i="70"/>
  <c r="I34" i="70" s="1"/>
  <c r="F30" i="68"/>
  <c r="D32" i="68"/>
  <c r="A34" i="68"/>
  <c r="I34" i="68" s="1"/>
  <c r="A34" i="66"/>
  <c r="F30" i="66"/>
  <c r="D32" i="66"/>
  <c r="A34" i="64"/>
  <c r="I33" i="64"/>
  <c r="F30" i="64"/>
  <c r="D32" i="64"/>
  <c r="F30" i="62"/>
  <c r="D32" i="62"/>
  <c r="A34" i="62"/>
  <c r="I33" i="62"/>
  <c r="F30" i="60"/>
  <c r="D32" i="60"/>
  <c r="A34" i="60"/>
  <c r="I34" i="60" s="1"/>
  <c r="F30" i="58"/>
  <c r="D32" i="58"/>
  <c r="A34" i="58"/>
  <c r="I33" i="58"/>
  <c r="D32" i="55"/>
  <c r="A34" i="55"/>
  <c r="I33" i="55"/>
  <c r="F30" i="55"/>
  <c r="I35" i="83" l="1"/>
  <c r="D38" i="120"/>
  <c r="F38" i="120" s="1"/>
  <c r="I38" i="124"/>
  <c r="A39" i="124"/>
  <c r="F37" i="118"/>
  <c r="F37" i="108"/>
  <c r="D37" i="124"/>
  <c r="D38" i="118"/>
  <c r="I39" i="128"/>
  <c r="A40" i="128"/>
  <c r="I39" i="126"/>
  <c r="A40" i="126"/>
  <c r="D38" i="106"/>
  <c r="I39" i="120"/>
  <c r="A40" i="120"/>
  <c r="F37" i="112"/>
  <c r="I39" i="114"/>
  <c r="A40" i="114"/>
  <c r="A40" i="112"/>
  <c r="I39" i="112"/>
  <c r="D37" i="116"/>
  <c r="F37" i="116" s="1"/>
  <c r="D38" i="126"/>
  <c r="I39" i="106"/>
  <c r="A40" i="106"/>
  <c r="D37" i="122"/>
  <c r="F37" i="122" s="1"/>
  <c r="I38" i="116"/>
  <c r="A39" i="116"/>
  <c r="I39" i="118"/>
  <c r="A40" i="118"/>
  <c r="F36" i="110"/>
  <c r="D37" i="110"/>
  <c r="D38" i="114"/>
  <c r="F38" i="114" s="1"/>
  <c r="F37" i="106"/>
  <c r="I39" i="108"/>
  <c r="A40" i="108"/>
  <c r="I38" i="122"/>
  <c r="A39" i="122"/>
  <c r="F37" i="126"/>
  <c r="I38" i="110"/>
  <c r="A39" i="110"/>
  <c r="D38" i="128"/>
  <c r="F38" i="128" s="1"/>
  <c r="F36" i="124"/>
  <c r="D38" i="112"/>
  <c r="D38" i="108"/>
  <c r="I35" i="101"/>
  <c r="I35" i="85"/>
  <c r="I35" i="91"/>
  <c r="I34" i="66"/>
  <c r="I35" i="93"/>
  <c r="I35" i="81"/>
  <c r="I35" i="97"/>
  <c r="I34" i="72"/>
  <c r="F32" i="103"/>
  <c r="D34" i="103"/>
  <c r="A36" i="103"/>
  <c r="I36" i="103" s="1"/>
  <c r="F32" i="101"/>
  <c r="D34" i="101"/>
  <c r="A36" i="101"/>
  <c r="F32" i="99"/>
  <c r="D34" i="99"/>
  <c r="A36" i="99"/>
  <c r="I36" i="99" s="1"/>
  <c r="F32" i="97"/>
  <c r="D34" i="97"/>
  <c r="A36" i="97"/>
  <c r="F32" i="95"/>
  <c r="D34" i="95"/>
  <c r="A36" i="95"/>
  <c r="I36" i="95" s="1"/>
  <c r="F32" i="93"/>
  <c r="D34" i="93"/>
  <c r="A36" i="93"/>
  <c r="A36" i="91"/>
  <c r="F32" i="91"/>
  <c r="D34" i="91"/>
  <c r="A36" i="89"/>
  <c r="I36" i="89" s="1"/>
  <c r="D34" i="89"/>
  <c r="F32" i="89"/>
  <c r="F32" i="87"/>
  <c r="D34" i="87"/>
  <c r="A36" i="87"/>
  <c r="I36" i="87" s="1"/>
  <c r="F32" i="85"/>
  <c r="D34" i="85"/>
  <c r="A36" i="85"/>
  <c r="F33" i="83"/>
  <c r="D34" i="83"/>
  <c r="A36" i="83"/>
  <c r="I36" i="83" s="1"/>
  <c r="F32" i="81"/>
  <c r="D34" i="81"/>
  <c r="A36" i="81"/>
  <c r="D33" i="78"/>
  <c r="A35" i="78"/>
  <c r="I34" i="78"/>
  <c r="F31" i="78"/>
  <c r="D33" i="76"/>
  <c r="A35" i="76"/>
  <c r="I34" i="76"/>
  <c r="F31" i="76"/>
  <c r="A35" i="74"/>
  <c r="I34" i="74"/>
  <c r="F31" i="74"/>
  <c r="D33" i="74"/>
  <c r="D33" i="72"/>
  <c r="A35" i="72"/>
  <c r="F31" i="72"/>
  <c r="D33" i="70"/>
  <c r="A35" i="70"/>
  <c r="I35" i="70" s="1"/>
  <c r="F31" i="70"/>
  <c r="D33" i="68"/>
  <c r="A35" i="68"/>
  <c r="I35" i="68" s="1"/>
  <c r="F31" i="68"/>
  <c r="A35" i="66"/>
  <c r="F31" i="66"/>
  <c r="D33" i="66"/>
  <c r="A35" i="64"/>
  <c r="I34" i="64"/>
  <c r="F31" i="64"/>
  <c r="D33" i="64"/>
  <c r="D33" i="62"/>
  <c r="A35" i="62"/>
  <c r="I34" i="62"/>
  <c r="F31" i="62"/>
  <c r="D33" i="60"/>
  <c r="A35" i="60"/>
  <c r="I35" i="60" s="1"/>
  <c r="F31" i="60"/>
  <c r="D33" i="58"/>
  <c r="A35" i="58"/>
  <c r="I34" i="58"/>
  <c r="F31" i="58"/>
  <c r="F31" i="55"/>
  <c r="D33" i="55"/>
  <c r="A35" i="55"/>
  <c r="I34" i="55"/>
  <c r="I36" i="91" l="1"/>
  <c r="I36" i="101"/>
  <c r="I36" i="85"/>
  <c r="D39" i="126"/>
  <c r="D39" i="120"/>
  <c r="F39" i="120" s="1"/>
  <c r="D39" i="108"/>
  <c r="I35" i="78"/>
  <c r="I35" i="62"/>
  <c r="D39" i="112"/>
  <c r="D39" i="118"/>
  <c r="A41" i="108"/>
  <c r="I40" i="108"/>
  <c r="F38" i="106"/>
  <c r="F37" i="110"/>
  <c r="F38" i="108"/>
  <c r="D38" i="124"/>
  <c r="A40" i="110"/>
  <c r="I39" i="110"/>
  <c r="D39" i="106"/>
  <c r="I40" i="112"/>
  <c r="A41" i="112"/>
  <c r="D38" i="122"/>
  <c r="F38" i="122" s="1"/>
  <c r="I40" i="118"/>
  <c r="A41" i="118"/>
  <c r="F37" i="124"/>
  <c r="D38" i="110"/>
  <c r="F38" i="126"/>
  <c r="A40" i="122"/>
  <c r="I39" i="122"/>
  <c r="D38" i="116"/>
  <c r="F38" i="116" s="1"/>
  <c r="I40" i="106"/>
  <c r="A41" i="106"/>
  <c r="D39" i="114"/>
  <c r="F39" i="114" s="1"/>
  <c r="F38" i="112"/>
  <c r="D39" i="128"/>
  <c r="F39" i="128" s="1"/>
  <c r="F38" i="118"/>
  <c r="A40" i="116"/>
  <c r="I39" i="116"/>
  <c r="A41" i="114"/>
  <c r="I40" i="114"/>
  <c r="A41" i="120"/>
  <c r="I40" i="120"/>
  <c r="I40" i="126"/>
  <c r="A41" i="126"/>
  <c r="I40" i="128"/>
  <c r="A41" i="128"/>
  <c r="A40" i="124"/>
  <c r="I39" i="124"/>
  <c r="I36" i="93"/>
  <c r="I36" i="97"/>
  <c r="I37" i="97" s="1"/>
  <c r="I35" i="66"/>
  <c r="I35" i="72"/>
  <c r="I36" i="81"/>
  <c r="D35" i="103"/>
  <c r="A37" i="103"/>
  <c r="I37" i="103" s="1"/>
  <c r="F33" i="103"/>
  <c r="D35" i="101"/>
  <c r="A37" i="101"/>
  <c r="I37" i="101" s="1"/>
  <c r="F33" i="101"/>
  <c r="D35" i="99"/>
  <c r="A37" i="99"/>
  <c r="I37" i="99" s="1"/>
  <c r="F33" i="99"/>
  <c r="D35" i="97"/>
  <c r="A37" i="97"/>
  <c r="F33" i="97"/>
  <c r="D35" i="95"/>
  <c r="A37" i="95"/>
  <c r="I37" i="95" s="1"/>
  <c r="F33" i="95"/>
  <c r="D35" i="93"/>
  <c r="A37" i="93"/>
  <c r="F33" i="93"/>
  <c r="A37" i="91"/>
  <c r="I37" i="91" s="1"/>
  <c r="F33" i="91"/>
  <c r="D35" i="91"/>
  <c r="A37" i="89"/>
  <c r="I37" i="89" s="1"/>
  <c r="F33" i="89"/>
  <c r="D35" i="89"/>
  <c r="D35" i="87"/>
  <c r="A37" i="87"/>
  <c r="I37" i="87" s="1"/>
  <c r="F33" i="87"/>
  <c r="D35" i="85"/>
  <c r="A37" i="85"/>
  <c r="F33" i="85"/>
  <c r="D35" i="83"/>
  <c r="A37" i="83"/>
  <c r="I37" i="83" s="1"/>
  <c r="F34" i="83"/>
  <c r="D35" i="81"/>
  <c r="A37" i="81"/>
  <c r="F33" i="81"/>
  <c r="F32" i="78"/>
  <c r="D34" i="78"/>
  <c r="A36" i="78"/>
  <c r="F32" i="76"/>
  <c r="D34" i="76"/>
  <c r="A36" i="76"/>
  <c r="I35" i="76"/>
  <c r="A36" i="74"/>
  <c r="I35" i="74"/>
  <c r="F32" i="74"/>
  <c r="D34" i="74"/>
  <c r="F32" i="72"/>
  <c r="D34" i="72"/>
  <c r="A36" i="72"/>
  <c r="F32" i="70"/>
  <c r="D34" i="70"/>
  <c r="A36" i="70"/>
  <c r="I36" i="70" s="1"/>
  <c r="F32" i="68"/>
  <c r="D34" i="68"/>
  <c r="A36" i="68"/>
  <c r="I36" i="68" s="1"/>
  <c r="A36" i="66"/>
  <c r="F32" i="66"/>
  <c r="D34" i="66"/>
  <c r="A36" i="64"/>
  <c r="I35" i="64"/>
  <c r="F32" i="64"/>
  <c r="D34" i="64"/>
  <c r="F32" i="62"/>
  <c r="D34" i="62"/>
  <c r="A36" i="62"/>
  <c r="I36" i="62" s="1"/>
  <c r="F32" i="60"/>
  <c r="D34" i="60"/>
  <c r="A36" i="60"/>
  <c r="I36" i="60" s="1"/>
  <c r="F32" i="58"/>
  <c r="D34" i="58"/>
  <c r="A36" i="58"/>
  <c r="I35" i="58"/>
  <c r="D34" i="55"/>
  <c r="A36" i="55"/>
  <c r="I35" i="55"/>
  <c r="F32" i="55"/>
  <c r="I37" i="85" l="1"/>
  <c r="D40" i="120"/>
  <c r="D39" i="116"/>
  <c r="F39" i="116" s="1"/>
  <c r="D40" i="106"/>
  <c r="I36" i="78"/>
  <c r="A41" i="124"/>
  <c r="I40" i="124"/>
  <c r="I41" i="126"/>
  <c r="A42" i="126"/>
  <c r="I40" i="122"/>
  <c r="A41" i="122"/>
  <c r="F38" i="124"/>
  <c r="D40" i="118"/>
  <c r="D40" i="112"/>
  <c r="D40" i="128"/>
  <c r="F40" i="128" s="1"/>
  <c r="D40" i="126"/>
  <c r="I41" i="120"/>
  <c r="A42" i="120"/>
  <c r="F39" i="126"/>
  <c r="A42" i="118"/>
  <c r="I41" i="118"/>
  <c r="A42" i="112"/>
  <c r="I41" i="112"/>
  <c r="D39" i="110"/>
  <c r="F39" i="108"/>
  <c r="I40" i="110"/>
  <c r="A41" i="110"/>
  <c r="F38" i="110"/>
  <c r="D40" i="108"/>
  <c r="I41" i="128"/>
  <c r="A42" i="128"/>
  <c r="I40" i="116"/>
  <c r="A41" i="116"/>
  <c r="F39" i="112"/>
  <c r="A42" i="106"/>
  <c r="I41" i="106"/>
  <c r="D39" i="122"/>
  <c r="F39" i="122" s="1"/>
  <c r="F40" i="120"/>
  <c r="D40" i="114"/>
  <c r="F40" i="114" s="1"/>
  <c r="D39" i="124"/>
  <c r="I41" i="114"/>
  <c r="A42" i="114"/>
  <c r="F39" i="118"/>
  <c r="F39" i="106"/>
  <c r="I41" i="108"/>
  <c r="A42" i="108"/>
  <c r="I36" i="76"/>
  <c r="I36" i="58"/>
  <c r="I36" i="74"/>
  <c r="I37" i="81"/>
  <c r="I37" i="93"/>
  <c r="I36" i="72"/>
  <c r="I36" i="66"/>
  <c r="F34" i="103"/>
  <c r="D36" i="103"/>
  <c r="A38" i="103"/>
  <c r="I38" i="103" s="1"/>
  <c r="F34" i="101"/>
  <c r="D36" i="101"/>
  <c r="A38" i="101"/>
  <c r="I38" i="101" s="1"/>
  <c r="F34" i="99"/>
  <c r="D36" i="99"/>
  <c r="A38" i="99"/>
  <c r="I38" i="99" s="1"/>
  <c r="F34" i="97"/>
  <c r="D36" i="97"/>
  <c r="A38" i="97"/>
  <c r="I38" i="97" s="1"/>
  <c r="F34" i="95"/>
  <c r="D36" i="95"/>
  <c r="A38" i="95"/>
  <c r="I38" i="95" s="1"/>
  <c r="F34" i="93"/>
  <c r="D36" i="93"/>
  <c r="A38" i="93"/>
  <c r="A38" i="91"/>
  <c r="I38" i="91" s="1"/>
  <c r="F34" i="91"/>
  <c r="D36" i="91"/>
  <c r="A38" i="89"/>
  <c r="I38" i="89" s="1"/>
  <c r="F34" i="89"/>
  <c r="D36" i="89"/>
  <c r="F34" i="87"/>
  <c r="D36" i="87"/>
  <c r="A38" i="87"/>
  <c r="I38" i="87" s="1"/>
  <c r="F34" i="85"/>
  <c r="D36" i="85"/>
  <c r="A38" i="85"/>
  <c r="I38" i="85" s="1"/>
  <c r="F35" i="83"/>
  <c r="D36" i="83"/>
  <c r="A38" i="83"/>
  <c r="I38" i="83" s="1"/>
  <c r="F34" i="81"/>
  <c r="D36" i="81"/>
  <c r="A38" i="81"/>
  <c r="D35" i="78"/>
  <c r="A37" i="78"/>
  <c r="F33" i="78"/>
  <c r="D35" i="76"/>
  <c r="A37" i="76"/>
  <c r="F33" i="76"/>
  <c r="A37" i="74"/>
  <c r="F33" i="74"/>
  <c r="D35" i="74"/>
  <c r="D35" i="72"/>
  <c r="A37" i="72"/>
  <c r="F33" i="72"/>
  <c r="D35" i="70"/>
  <c r="A37" i="70"/>
  <c r="I37" i="70" s="1"/>
  <c r="F33" i="70"/>
  <c r="D35" i="68"/>
  <c r="A37" i="68"/>
  <c r="I37" i="68" s="1"/>
  <c r="F33" i="68"/>
  <c r="A37" i="66"/>
  <c r="F33" i="66"/>
  <c r="D35" i="66"/>
  <c r="A37" i="64"/>
  <c r="I36" i="64"/>
  <c r="F33" i="64"/>
  <c r="D35" i="64"/>
  <c r="D35" i="62"/>
  <c r="A37" i="62"/>
  <c r="I37" i="62" s="1"/>
  <c r="F33" i="62"/>
  <c r="D35" i="60"/>
  <c r="A37" i="60"/>
  <c r="I37" i="60" s="1"/>
  <c r="F33" i="60"/>
  <c r="D35" i="58"/>
  <c r="A37" i="58"/>
  <c r="F33" i="58"/>
  <c r="F33" i="55"/>
  <c r="D35" i="55"/>
  <c r="A37" i="55"/>
  <c r="I36" i="55"/>
  <c r="I37" i="76" l="1"/>
  <c r="D41" i="120"/>
  <c r="F41" i="120" s="1"/>
  <c r="D40" i="116"/>
  <c r="F40" i="116" s="1"/>
  <c r="I37" i="78"/>
  <c r="D41" i="128"/>
  <c r="F41" i="128" s="1"/>
  <c r="D41" i="108"/>
  <c r="I42" i="106"/>
  <c r="A43" i="106"/>
  <c r="A42" i="110"/>
  <c r="I41" i="110"/>
  <c r="F40" i="108"/>
  <c r="I42" i="112"/>
  <c r="A43" i="112"/>
  <c r="D40" i="122"/>
  <c r="F40" i="122" s="1"/>
  <c r="D41" i="126"/>
  <c r="D41" i="114"/>
  <c r="F41" i="114" s="1"/>
  <c r="D41" i="106"/>
  <c r="F40" i="112"/>
  <c r="I42" i="128"/>
  <c r="A43" i="128"/>
  <c r="F40" i="106"/>
  <c r="A43" i="114"/>
  <c r="I42" i="114"/>
  <c r="A43" i="108"/>
  <c r="I42" i="108"/>
  <c r="F40" i="118"/>
  <c r="D40" i="110"/>
  <c r="D41" i="118"/>
  <c r="F40" i="126"/>
  <c r="D40" i="124"/>
  <c r="D41" i="112"/>
  <c r="F39" i="124"/>
  <c r="I42" i="126"/>
  <c r="A43" i="126"/>
  <c r="A42" i="116"/>
  <c r="I41" i="116"/>
  <c r="F39" i="110"/>
  <c r="I42" i="118"/>
  <c r="A43" i="118"/>
  <c r="A43" i="120"/>
  <c r="I42" i="120"/>
  <c r="A42" i="122"/>
  <c r="I41" i="122"/>
  <c r="A42" i="124"/>
  <c r="I41" i="124"/>
  <c r="I37" i="74"/>
  <c r="I37" i="72"/>
  <c r="I37" i="58"/>
  <c r="I38" i="81"/>
  <c r="I37" i="66"/>
  <c r="I38" i="93"/>
  <c r="D37" i="103"/>
  <c r="A39" i="103"/>
  <c r="I39" i="103" s="1"/>
  <c r="F35" i="103"/>
  <c r="D37" i="101"/>
  <c r="A39" i="101"/>
  <c r="I39" i="101" s="1"/>
  <c r="F35" i="101"/>
  <c r="D37" i="99"/>
  <c r="A39" i="99"/>
  <c r="I39" i="99" s="1"/>
  <c r="F35" i="99"/>
  <c r="D37" i="97"/>
  <c r="A39" i="97"/>
  <c r="I39" i="97" s="1"/>
  <c r="F35" i="97"/>
  <c r="D37" i="95"/>
  <c r="A39" i="95"/>
  <c r="I39" i="95" s="1"/>
  <c r="F35" i="95"/>
  <c r="D37" i="93"/>
  <c r="A39" i="93"/>
  <c r="F35" i="93"/>
  <c r="A39" i="91"/>
  <c r="I39" i="91" s="1"/>
  <c r="F35" i="91"/>
  <c r="D37" i="91"/>
  <c r="A39" i="89"/>
  <c r="I39" i="89" s="1"/>
  <c r="F35" i="89"/>
  <c r="D37" i="89"/>
  <c r="D37" i="87"/>
  <c r="A39" i="87"/>
  <c r="I39" i="87" s="1"/>
  <c r="F35" i="87"/>
  <c r="D37" i="85"/>
  <c r="A39" i="85"/>
  <c r="I39" i="85" s="1"/>
  <c r="F35" i="85"/>
  <c r="D37" i="83"/>
  <c r="A39" i="83"/>
  <c r="I39" i="83" s="1"/>
  <c r="F36" i="83"/>
  <c r="D37" i="81"/>
  <c r="A39" i="81"/>
  <c r="F35" i="81"/>
  <c r="F34" i="78"/>
  <c r="D36" i="78"/>
  <c r="A38" i="78"/>
  <c r="F34" i="76"/>
  <c r="D36" i="76"/>
  <c r="A38" i="76"/>
  <c r="I38" i="76" s="1"/>
  <c r="A38" i="74"/>
  <c r="F34" i="74"/>
  <c r="D36" i="74"/>
  <c r="F34" i="72"/>
  <c r="D36" i="72"/>
  <c r="A38" i="72"/>
  <c r="F34" i="70"/>
  <c r="D36" i="70"/>
  <c r="A38" i="70"/>
  <c r="I38" i="70" s="1"/>
  <c r="F34" i="68"/>
  <c r="D36" i="68"/>
  <c r="A38" i="68"/>
  <c r="I38" i="68" s="1"/>
  <c r="A38" i="66"/>
  <c r="F34" i="66"/>
  <c r="D36" i="66"/>
  <c r="A38" i="64"/>
  <c r="I37" i="64"/>
  <c r="F34" i="64"/>
  <c r="D36" i="64"/>
  <c r="F34" i="62"/>
  <c r="D36" i="62"/>
  <c r="A38" i="62"/>
  <c r="I38" i="62" s="1"/>
  <c r="F34" i="60"/>
  <c r="D36" i="60"/>
  <c r="A38" i="60"/>
  <c r="I38" i="60" s="1"/>
  <c r="A38" i="58"/>
  <c r="D36" i="58"/>
  <c r="F34" i="58"/>
  <c r="D36" i="55"/>
  <c r="A38" i="55"/>
  <c r="I37" i="55"/>
  <c r="F34" i="55"/>
  <c r="I38" i="74" l="1"/>
  <c r="D41" i="124"/>
  <c r="I38" i="78"/>
  <c r="D42" i="114"/>
  <c r="F42" i="114" s="1"/>
  <c r="I42" i="124"/>
  <c r="A43" i="124"/>
  <c r="D42" i="120"/>
  <c r="F42" i="120" s="1"/>
  <c r="I43" i="118"/>
  <c r="A44" i="118"/>
  <c r="D41" i="116"/>
  <c r="F41" i="116" s="1"/>
  <c r="A44" i="126"/>
  <c r="I43" i="126"/>
  <c r="F41" i="126"/>
  <c r="F41" i="112"/>
  <c r="D41" i="122"/>
  <c r="F41" i="122" s="1"/>
  <c r="I43" i="120"/>
  <c r="A44" i="120"/>
  <c r="F40" i="110"/>
  <c r="I42" i="116"/>
  <c r="A43" i="116"/>
  <c r="D42" i="126"/>
  <c r="D42" i="108"/>
  <c r="D42" i="128"/>
  <c r="F42" i="128" s="1"/>
  <c r="I42" i="110"/>
  <c r="A43" i="110"/>
  <c r="I42" i="122"/>
  <c r="A43" i="122"/>
  <c r="D42" i="118"/>
  <c r="I43" i="114"/>
  <c r="A44" i="114"/>
  <c r="I43" i="128"/>
  <c r="A44" i="128"/>
  <c r="D42" i="112"/>
  <c r="F41" i="108"/>
  <c r="D42" i="106"/>
  <c r="F40" i="124"/>
  <c r="F41" i="118"/>
  <c r="I43" i="108"/>
  <c r="A44" i="108"/>
  <c r="F41" i="106"/>
  <c r="I43" i="112"/>
  <c r="A44" i="112"/>
  <c r="I43" i="106"/>
  <c r="A44" i="106"/>
  <c r="D41" i="110"/>
  <c r="I38" i="58"/>
  <c r="I39" i="81"/>
  <c r="I39" i="93"/>
  <c r="I38" i="72"/>
  <c r="I38" i="66"/>
  <c r="F36" i="103"/>
  <c r="D38" i="103"/>
  <c r="A40" i="103"/>
  <c r="I40" i="103" s="1"/>
  <c r="D38" i="101"/>
  <c r="F36" i="101"/>
  <c r="A40" i="101"/>
  <c r="I40" i="101" s="1"/>
  <c r="F36" i="99"/>
  <c r="D38" i="99"/>
  <c r="A40" i="99"/>
  <c r="I40" i="99" s="1"/>
  <c r="F36" i="97"/>
  <c r="D38" i="97"/>
  <c r="A40" i="97"/>
  <c r="I40" i="97" s="1"/>
  <c r="F36" i="95"/>
  <c r="D38" i="95"/>
  <c r="A40" i="95"/>
  <c r="I40" i="95" s="1"/>
  <c r="F36" i="93"/>
  <c r="D38" i="93"/>
  <c r="A40" i="93"/>
  <c r="A40" i="91"/>
  <c r="I40" i="91" s="1"/>
  <c r="F36" i="91"/>
  <c r="D38" i="91"/>
  <c r="A40" i="89"/>
  <c r="I40" i="89" s="1"/>
  <c r="F36" i="89"/>
  <c r="D38" i="89"/>
  <c r="F36" i="87"/>
  <c r="D38" i="87"/>
  <c r="A40" i="87"/>
  <c r="I40" i="87" s="1"/>
  <c r="F36" i="85"/>
  <c r="D38" i="85"/>
  <c r="A40" i="85"/>
  <c r="I40" i="85" s="1"/>
  <c r="F37" i="83"/>
  <c r="D38" i="83"/>
  <c r="A40" i="83"/>
  <c r="I40" i="83" s="1"/>
  <c r="F36" i="81"/>
  <c r="D38" i="81"/>
  <c r="A40" i="81"/>
  <c r="D37" i="78"/>
  <c r="A39" i="78"/>
  <c r="F35" i="78"/>
  <c r="D37" i="76"/>
  <c r="A39" i="76"/>
  <c r="I39" i="76" s="1"/>
  <c r="F35" i="76"/>
  <c r="A39" i="74"/>
  <c r="I39" i="74" s="1"/>
  <c r="F35" i="74"/>
  <c r="D37" i="74"/>
  <c r="D37" i="72"/>
  <c r="A39" i="72"/>
  <c r="F35" i="72"/>
  <c r="D37" i="70"/>
  <c r="A39" i="70"/>
  <c r="I39" i="70" s="1"/>
  <c r="F35" i="70"/>
  <c r="D37" i="68"/>
  <c r="A39" i="68"/>
  <c r="I39" i="68" s="1"/>
  <c r="F35" i="68"/>
  <c r="A39" i="66"/>
  <c r="F35" i="66"/>
  <c r="D37" i="66"/>
  <c r="A39" i="64"/>
  <c r="I38" i="64"/>
  <c r="F35" i="64"/>
  <c r="D37" i="64"/>
  <c r="D37" i="62"/>
  <c r="A39" i="62"/>
  <c r="I39" i="62" s="1"/>
  <c r="F35" i="62"/>
  <c r="D37" i="60"/>
  <c r="A39" i="60"/>
  <c r="I39" i="60" s="1"/>
  <c r="F35" i="60"/>
  <c r="A39" i="58"/>
  <c r="F35" i="58"/>
  <c r="D37" i="58"/>
  <c r="F35" i="55"/>
  <c r="D37" i="55"/>
  <c r="A39" i="55"/>
  <c r="I38" i="55"/>
  <c r="D43" i="114" l="1"/>
  <c r="D43" i="112"/>
  <c r="I39" i="78"/>
  <c r="D42" i="110"/>
  <c r="I44" i="120"/>
  <c r="A45" i="120"/>
  <c r="F42" i="112"/>
  <c r="D43" i="106"/>
  <c r="I44" i="112"/>
  <c r="A45" i="112"/>
  <c r="F42" i="106"/>
  <c r="D42" i="116"/>
  <c r="F42" i="116" s="1"/>
  <c r="F42" i="126"/>
  <c r="I44" i="108"/>
  <c r="A45" i="108"/>
  <c r="F41" i="124"/>
  <c r="I44" i="128"/>
  <c r="A45" i="128"/>
  <c r="A44" i="122"/>
  <c r="I43" i="122"/>
  <c r="I44" i="106"/>
  <c r="A45" i="106"/>
  <c r="D43" i="108"/>
  <c r="F42" i="118"/>
  <c r="A45" i="114"/>
  <c r="I44" i="114"/>
  <c r="D42" i="122"/>
  <c r="F42" i="122" s="1"/>
  <c r="A44" i="116"/>
  <c r="I43" i="116"/>
  <c r="D43" i="120"/>
  <c r="F43" i="120" s="1"/>
  <c r="D43" i="126"/>
  <c r="I44" i="118"/>
  <c r="A45" i="118"/>
  <c r="A44" i="124"/>
  <c r="I43" i="124"/>
  <c r="F42" i="108"/>
  <c r="D43" i="128"/>
  <c r="F43" i="128" s="1"/>
  <c r="A44" i="110"/>
  <c r="I43" i="110"/>
  <c r="F41" i="110"/>
  <c r="I44" i="126"/>
  <c r="A45" i="126"/>
  <c r="D43" i="118"/>
  <c r="D42" i="124"/>
  <c r="F43" i="114"/>
  <c r="I40" i="81"/>
  <c r="I39" i="58"/>
  <c r="I39" i="66"/>
  <c r="I40" i="93"/>
  <c r="I39" i="72"/>
  <c r="D39" i="103"/>
  <c r="A41" i="103"/>
  <c r="I41" i="103" s="1"/>
  <c r="F37" i="103"/>
  <c r="A41" i="101"/>
  <c r="I41" i="101" s="1"/>
  <c r="F37" i="101"/>
  <c r="D39" i="101"/>
  <c r="D39" i="99"/>
  <c r="A41" i="99"/>
  <c r="I41" i="99" s="1"/>
  <c r="F37" i="99"/>
  <c r="D39" i="97"/>
  <c r="A41" i="97"/>
  <c r="I41" i="97" s="1"/>
  <c r="F37" i="97"/>
  <c r="D39" i="95"/>
  <c r="A41" i="95"/>
  <c r="I41" i="95" s="1"/>
  <c r="F37" i="95"/>
  <c r="D39" i="93"/>
  <c r="A41" i="93"/>
  <c r="F37" i="93"/>
  <c r="A41" i="91"/>
  <c r="I41" i="91" s="1"/>
  <c r="F37" i="91"/>
  <c r="D39" i="91"/>
  <c r="A41" i="89"/>
  <c r="I41" i="89" s="1"/>
  <c r="F37" i="89"/>
  <c r="D39" i="89"/>
  <c r="D39" i="87"/>
  <c r="A41" i="87"/>
  <c r="I41" i="87" s="1"/>
  <c r="F37" i="87"/>
  <c r="D39" i="85"/>
  <c r="A41" i="85"/>
  <c r="I41" i="85" s="1"/>
  <c r="F37" i="85"/>
  <c r="D39" i="83"/>
  <c r="A41" i="83"/>
  <c r="I41" i="83" s="1"/>
  <c r="F38" i="83"/>
  <c r="D39" i="81"/>
  <c r="A41" i="81"/>
  <c r="F37" i="81"/>
  <c r="F36" i="78"/>
  <c r="D38" i="78"/>
  <c r="A40" i="78"/>
  <c r="F36" i="76"/>
  <c r="D38" i="76"/>
  <c r="A40" i="76"/>
  <c r="I40" i="76" s="1"/>
  <c r="A40" i="74"/>
  <c r="I40" i="74" s="1"/>
  <c r="F36" i="74"/>
  <c r="D38" i="74"/>
  <c r="F36" i="72"/>
  <c r="D38" i="72"/>
  <c r="A40" i="72"/>
  <c r="F36" i="70"/>
  <c r="D38" i="70"/>
  <c r="A40" i="70"/>
  <c r="I40" i="70" s="1"/>
  <c r="F36" i="68"/>
  <c r="D38" i="68"/>
  <c r="A40" i="68"/>
  <c r="I40" i="68" s="1"/>
  <c r="A40" i="66"/>
  <c r="F36" i="66"/>
  <c r="D38" i="66"/>
  <c r="A40" i="64"/>
  <c r="I39" i="64"/>
  <c r="F36" i="64"/>
  <c r="D38" i="64"/>
  <c r="F36" i="62"/>
  <c r="D38" i="62"/>
  <c r="A40" i="62"/>
  <c r="I40" i="62" s="1"/>
  <c r="F36" i="60"/>
  <c r="D38" i="60"/>
  <c r="A40" i="60"/>
  <c r="I40" i="60" s="1"/>
  <c r="A40" i="58"/>
  <c r="F36" i="58"/>
  <c r="D38" i="58"/>
  <c r="D38" i="55"/>
  <c r="A40" i="55"/>
  <c r="I39" i="55"/>
  <c r="F36" i="55"/>
  <c r="I41" i="81" l="1"/>
  <c r="I40" i="78"/>
  <c r="D44" i="118"/>
  <c r="D44" i="106"/>
  <c r="A45" i="124"/>
  <c r="I44" i="124"/>
  <c r="I44" i="116"/>
  <c r="A45" i="116"/>
  <c r="D44" i="128"/>
  <c r="F44" i="128" s="1"/>
  <c r="F43" i="126"/>
  <c r="A46" i="112"/>
  <c r="I45" i="112"/>
  <c r="D44" i="120"/>
  <c r="F44" i="120" s="1"/>
  <c r="I45" i="126"/>
  <c r="A46" i="126"/>
  <c r="I45" i="128"/>
  <c r="A46" i="128"/>
  <c r="I45" i="108"/>
  <c r="A46" i="108"/>
  <c r="F43" i="106"/>
  <c r="F43" i="112"/>
  <c r="D43" i="110"/>
  <c r="F43" i="108"/>
  <c r="I45" i="114"/>
  <c r="A46" i="114"/>
  <c r="F42" i="110"/>
  <c r="I44" i="110"/>
  <c r="A45" i="110"/>
  <c r="D44" i="114"/>
  <c r="F44" i="114" s="1"/>
  <c r="D43" i="122"/>
  <c r="F43" i="122" s="1"/>
  <c r="D44" i="108"/>
  <c r="A46" i="118"/>
  <c r="I45" i="118"/>
  <c r="D44" i="126"/>
  <c r="D43" i="124"/>
  <c r="D43" i="116"/>
  <c r="F43" i="116" s="1"/>
  <c r="F43" i="118"/>
  <c r="A46" i="106"/>
  <c r="I45" i="106"/>
  <c r="I44" i="122"/>
  <c r="A45" i="122"/>
  <c r="F42" i="124"/>
  <c r="D44" i="112"/>
  <c r="I45" i="120"/>
  <c r="A46" i="120"/>
  <c r="I40" i="72"/>
  <c r="I41" i="93"/>
  <c r="I40" i="64"/>
  <c r="I40" i="66"/>
  <c r="I40" i="58"/>
  <c r="F38" i="103"/>
  <c r="D40" i="103"/>
  <c r="A42" i="103"/>
  <c r="I42" i="103" s="1"/>
  <c r="A42" i="101"/>
  <c r="I42" i="101" s="1"/>
  <c r="F38" i="101"/>
  <c r="D40" i="101"/>
  <c r="F38" i="99"/>
  <c r="D40" i="99"/>
  <c r="A42" i="99"/>
  <c r="I42" i="99" s="1"/>
  <c r="F38" i="97"/>
  <c r="D40" i="97"/>
  <c r="A42" i="97"/>
  <c r="I42" i="97" s="1"/>
  <c r="F38" i="95"/>
  <c r="D40" i="95"/>
  <c r="A42" i="95"/>
  <c r="I42" i="95" s="1"/>
  <c r="F38" i="93"/>
  <c r="D40" i="93"/>
  <c r="A42" i="93"/>
  <c r="A42" i="91"/>
  <c r="I42" i="91" s="1"/>
  <c r="F38" i="91"/>
  <c r="D40" i="91"/>
  <c r="A42" i="89"/>
  <c r="I42" i="89" s="1"/>
  <c r="F38" i="89"/>
  <c r="D40" i="89"/>
  <c r="F38" i="87"/>
  <c r="D40" i="87"/>
  <c r="A42" i="87"/>
  <c r="I42" i="87" s="1"/>
  <c r="F38" i="85"/>
  <c r="D40" i="85"/>
  <c r="A42" i="85"/>
  <c r="I42" i="85" s="1"/>
  <c r="F39" i="83"/>
  <c r="D40" i="83"/>
  <c r="A42" i="83"/>
  <c r="I42" i="83" s="1"/>
  <c r="F38" i="81"/>
  <c r="D40" i="81"/>
  <c r="A42" i="81"/>
  <c r="D39" i="78"/>
  <c r="A41" i="78"/>
  <c r="I41" i="78" s="1"/>
  <c r="F37" i="78"/>
  <c r="D39" i="76"/>
  <c r="A41" i="76"/>
  <c r="I41" i="76" s="1"/>
  <c r="F37" i="76"/>
  <c r="A41" i="74"/>
  <c r="I41" i="74" s="1"/>
  <c r="F37" i="74"/>
  <c r="D39" i="74"/>
  <c r="D39" i="72"/>
  <c r="A41" i="72"/>
  <c r="F37" i="72"/>
  <c r="D39" i="70"/>
  <c r="A41" i="70"/>
  <c r="I41" i="70" s="1"/>
  <c r="F37" i="70"/>
  <c r="D39" i="68"/>
  <c r="A41" i="68"/>
  <c r="I41" i="68" s="1"/>
  <c r="F37" i="68"/>
  <c r="A41" i="66"/>
  <c r="F37" i="66"/>
  <c r="D39" i="66"/>
  <c r="A41" i="64"/>
  <c r="F37" i="64"/>
  <c r="D39" i="64"/>
  <c r="D39" i="62"/>
  <c r="A41" i="62"/>
  <c r="I41" i="62" s="1"/>
  <c r="F37" i="62"/>
  <c r="D39" i="60"/>
  <c r="A41" i="60"/>
  <c r="I41" i="60" s="1"/>
  <c r="F37" i="60"/>
  <c r="A41" i="58"/>
  <c r="F37" i="58"/>
  <c r="D39" i="58"/>
  <c r="F37" i="55"/>
  <c r="D39" i="55"/>
  <c r="A41" i="55"/>
  <c r="I40" i="55"/>
  <c r="D45" i="118" l="1"/>
  <c r="I42" i="81"/>
  <c r="D45" i="108"/>
  <c r="D45" i="128"/>
  <c r="F45" i="128" s="1"/>
  <c r="D45" i="112"/>
  <c r="F44" i="126"/>
  <c r="I46" i="120"/>
  <c r="A47" i="120"/>
  <c r="F43" i="124"/>
  <c r="D45" i="106"/>
  <c r="F44" i="118"/>
  <c r="D44" i="122"/>
  <c r="F44" i="122" s="1"/>
  <c r="I46" i="106"/>
  <c r="A47" i="106"/>
  <c r="I46" i="118"/>
  <c r="A47" i="118"/>
  <c r="A46" i="110"/>
  <c r="I45" i="110"/>
  <c r="F43" i="110"/>
  <c r="F44" i="108"/>
  <c r="F44" i="112"/>
  <c r="I46" i="108"/>
  <c r="A47" i="108"/>
  <c r="D44" i="124"/>
  <c r="A46" i="122"/>
  <c r="I45" i="122"/>
  <c r="D45" i="120"/>
  <c r="F45" i="120" s="1"/>
  <c r="D44" i="110"/>
  <c r="A47" i="114"/>
  <c r="I46" i="114"/>
  <c r="I46" i="126"/>
  <c r="A47" i="126"/>
  <c r="I46" i="112"/>
  <c r="A47" i="112"/>
  <c r="A46" i="116"/>
  <c r="I45" i="116"/>
  <c r="D45" i="114"/>
  <c r="F45" i="114" s="1"/>
  <c r="F44" i="106"/>
  <c r="I46" i="128"/>
  <c r="A47" i="128"/>
  <c r="D45" i="126"/>
  <c r="D44" i="116"/>
  <c r="F44" i="116" s="1"/>
  <c r="A46" i="124"/>
  <c r="I45" i="124"/>
  <c r="I42" i="93"/>
  <c r="I41" i="72"/>
  <c r="I41" i="64"/>
  <c r="I41" i="66"/>
  <c r="I41" i="58"/>
  <c r="D41" i="103"/>
  <c r="A43" i="103"/>
  <c r="I43" i="103" s="1"/>
  <c r="F39" i="103"/>
  <c r="A43" i="101"/>
  <c r="I43" i="101" s="1"/>
  <c r="F39" i="101"/>
  <c r="D41" i="101"/>
  <c r="D41" i="99"/>
  <c r="A43" i="99"/>
  <c r="I43" i="99" s="1"/>
  <c r="F39" i="99"/>
  <c r="D41" i="97"/>
  <c r="A43" i="97"/>
  <c r="I43" i="97" s="1"/>
  <c r="F39" i="97"/>
  <c r="D41" i="95"/>
  <c r="A43" i="95"/>
  <c r="I43" i="95" s="1"/>
  <c r="F39" i="95"/>
  <c r="D41" i="93"/>
  <c r="A43" i="93"/>
  <c r="F39" i="93"/>
  <c r="A43" i="91"/>
  <c r="I43" i="91" s="1"/>
  <c r="F39" i="91"/>
  <c r="D41" i="91"/>
  <c r="A43" i="89"/>
  <c r="I43" i="89" s="1"/>
  <c r="F39" i="89"/>
  <c r="D41" i="89"/>
  <c r="D41" i="87"/>
  <c r="A43" i="87"/>
  <c r="I43" i="87" s="1"/>
  <c r="F39" i="87"/>
  <c r="D41" i="85"/>
  <c r="A43" i="85"/>
  <c r="I43" i="85" s="1"/>
  <c r="F39" i="85"/>
  <c r="D41" i="83"/>
  <c r="A43" i="83"/>
  <c r="I43" i="83" s="1"/>
  <c r="F40" i="83"/>
  <c r="D41" i="81"/>
  <c r="A43" i="81"/>
  <c r="F39" i="81"/>
  <c r="F38" i="78"/>
  <c r="D40" i="78"/>
  <c r="A42" i="78"/>
  <c r="I42" i="78" s="1"/>
  <c r="F38" i="76"/>
  <c r="D40" i="76"/>
  <c r="A42" i="76"/>
  <c r="I42" i="76" s="1"/>
  <c r="A42" i="74"/>
  <c r="I42" i="74" s="1"/>
  <c r="F38" i="74"/>
  <c r="D40" i="74"/>
  <c r="F38" i="72"/>
  <c r="D40" i="72"/>
  <c r="A42" i="72"/>
  <c r="F38" i="70"/>
  <c r="D40" i="70"/>
  <c r="A42" i="70"/>
  <c r="I42" i="70" s="1"/>
  <c r="F38" i="68"/>
  <c r="D40" i="68"/>
  <c r="A42" i="68"/>
  <c r="I42" i="68" s="1"/>
  <c r="A42" i="66"/>
  <c r="F38" i="66"/>
  <c r="D40" i="66"/>
  <c r="A42" i="64"/>
  <c r="F38" i="64"/>
  <c r="D40" i="64"/>
  <c r="F38" i="62"/>
  <c r="D40" i="62"/>
  <c r="A42" i="62"/>
  <c r="I42" i="62" s="1"/>
  <c r="F38" i="60"/>
  <c r="D40" i="60"/>
  <c r="A42" i="60"/>
  <c r="I42" i="60" s="1"/>
  <c r="A42" i="58"/>
  <c r="F38" i="58"/>
  <c r="D40" i="58"/>
  <c r="D40" i="55"/>
  <c r="A42" i="55"/>
  <c r="I41" i="55"/>
  <c r="F38" i="55"/>
  <c r="I43" i="81" l="1"/>
  <c r="I43" i="93"/>
  <c r="D46" i="128"/>
  <c r="D45" i="124"/>
  <c r="D46" i="112"/>
  <c r="D46" i="126"/>
  <c r="D46" i="118"/>
  <c r="A48" i="118"/>
  <c r="I47" i="118"/>
  <c r="I47" i="108"/>
  <c r="A48" i="108"/>
  <c r="I47" i="106"/>
  <c r="A48" i="106"/>
  <c r="I47" i="120"/>
  <c r="A48" i="120"/>
  <c r="A47" i="124"/>
  <c r="I46" i="124"/>
  <c r="I47" i="128"/>
  <c r="A48" i="128"/>
  <c r="I47" i="114"/>
  <c r="A48" i="114"/>
  <c r="D45" i="122"/>
  <c r="F45" i="122" s="1"/>
  <c r="F46" i="128"/>
  <c r="A48" i="112"/>
  <c r="I47" i="112"/>
  <c r="F44" i="124"/>
  <c r="D46" i="120"/>
  <c r="F46" i="120" s="1"/>
  <c r="I46" i="116"/>
  <c r="A47" i="116"/>
  <c r="I47" i="126"/>
  <c r="A48" i="126"/>
  <c r="I46" i="122"/>
  <c r="A47" i="122"/>
  <c r="D46" i="108"/>
  <c r="F45" i="108"/>
  <c r="D45" i="110"/>
  <c r="F45" i="106"/>
  <c r="D45" i="116"/>
  <c r="F45" i="116" s="1"/>
  <c r="D46" i="114"/>
  <c r="F46" i="114" s="1"/>
  <c r="F45" i="112"/>
  <c r="F44" i="110"/>
  <c r="I46" i="110"/>
  <c r="A47" i="110"/>
  <c r="D46" i="106"/>
  <c r="F45" i="118"/>
  <c r="F45" i="126"/>
  <c r="I42" i="58"/>
  <c r="I42" i="64"/>
  <c r="I42" i="66"/>
  <c r="I42" i="72"/>
  <c r="F40" i="103"/>
  <c r="D42" i="103"/>
  <c r="A44" i="103"/>
  <c r="I44" i="103" s="1"/>
  <c r="A44" i="101"/>
  <c r="I44" i="101" s="1"/>
  <c r="F40" i="101"/>
  <c r="D42" i="101"/>
  <c r="F40" i="99"/>
  <c r="D42" i="99"/>
  <c r="A44" i="99"/>
  <c r="I44" i="99" s="1"/>
  <c r="F40" i="97"/>
  <c r="D42" i="97"/>
  <c r="A44" i="97"/>
  <c r="I44" i="97" s="1"/>
  <c r="F40" i="95"/>
  <c r="D42" i="95"/>
  <c r="A44" i="95"/>
  <c r="I44" i="95" s="1"/>
  <c r="F40" i="93"/>
  <c r="D42" i="93"/>
  <c r="A44" i="93"/>
  <c r="I44" i="93" s="1"/>
  <c r="A44" i="91"/>
  <c r="I44" i="91" s="1"/>
  <c r="F40" i="91"/>
  <c r="D42" i="91"/>
  <c r="A44" i="89"/>
  <c r="I44" i="89" s="1"/>
  <c r="F40" i="89"/>
  <c r="D42" i="89"/>
  <c r="F40" i="87"/>
  <c r="D42" i="87"/>
  <c r="A44" i="87"/>
  <c r="F40" i="85"/>
  <c r="D42" i="85"/>
  <c r="A44" i="85"/>
  <c r="I44" i="85" s="1"/>
  <c r="F41" i="83"/>
  <c r="D42" i="83"/>
  <c r="A44" i="83"/>
  <c r="I44" i="83" s="1"/>
  <c r="F40" i="81"/>
  <c r="D42" i="81"/>
  <c r="A44" i="81"/>
  <c r="I44" i="81" s="1"/>
  <c r="D41" i="78"/>
  <c r="A43" i="78"/>
  <c r="I43" i="78" s="1"/>
  <c r="F39" i="78"/>
  <c r="D41" i="76"/>
  <c r="A43" i="76"/>
  <c r="I43" i="76" s="1"/>
  <c r="F39" i="76"/>
  <c r="A43" i="74"/>
  <c r="I43" i="74" s="1"/>
  <c r="F39" i="74"/>
  <c r="D41" i="74"/>
  <c r="D41" i="72"/>
  <c r="A43" i="72"/>
  <c r="F39" i="72"/>
  <c r="D41" i="70"/>
  <c r="A43" i="70"/>
  <c r="I43" i="70" s="1"/>
  <c r="F39" i="70"/>
  <c r="D41" i="68"/>
  <c r="A43" i="68"/>
  <c r="I43" i="68" s="1"/>
  <c r="F39" i="68"/>
  <c r="A43" i="66"/>
  <c r="F39" i="66"/>
  <c r="D41" i="66"/>
  <c r="A43" i="64"/>
  <c r="F39" i="64"/>
  <c r="D41" i="64"/>
  <c r="D41" i="62"/>
  <c r="A43" i="62"/>
  <c r="I43" i="62" s="1"/>
  <c r="F39" i="62"/>
  <c r="D41" i="60"/>
  <c r="A43" i="60"/>
  <c r="I43" i="60" s="1"/>
  <c r="F39" i="60"/>
  <c r="A43" i="58"/>
  <c r="F39" i="58"/>
  <c r="D41" i="58"/>
  <c r="F39" i="55"/>
  <c r="D41" i="55"/>
  <c r="A43" i="55"/>
  <c r="I42" i="55"/>
  <c r="D46" i="122" l="1"/>
  <c r="F46" i="122" s="1"/>
  <c r="D47" i="118"/>
  <c r="F46" i="118"/>
  <c r="F46" i="112"/>
  <c r="F46" i="106"/>
  <c r="I48" i="126"/>
  <c r="A49" i="126"/>
  <c r="A48" i="116"/>
  <c r="I47" i="116"/>
  <c r="F45" i="124"/>
  <c r="A49" i="114"/>
  <c r="I48" i="114"/>
  <c r="A49" i="108"/>
  <c r="I48" i="108"/>
  <c r="I48" i="118"/>
  <c r="A49" i="118"/>
  <c r="I48" i="106"/>
  <c r="A49" i="106"/>
  <c r="D47" i="108"/>
  <c r="F46" i="126"/>
  <c r="D46" i="110"/>
  <c r="F45" i="110"/>
  <c r="A48" i="122"/>
  <c r="I47" i="122"/>
  <c r="D47" i="126"/>
  <c r="I48" i="112"/>
  <c r="A49" i="112"/>
  <c r="D47" i="128"/>
  <c r="F47" i="128" s="1"/>
  <c r="A48" i="124"/>
  <c r="I47" i="124"/>
  <c r="A49" i="120"/>
  <c r="I48" i="120"/>
  <c r="A48" i="110"/>
  <c r="I47" i="110"/>
  <c r="F46" i="108"/>
  <c r="D46" i="116"/>
  <c r="F46" i="116" s="1"/>
  <c r="D47" i="112"/>
  <c r="D47" i="114"/>
  <c r="F47" i="114" s="1"/>
  <c r="I48" i="128"/>
  <c r="A49" i="128"/>
  <c r="D46" i="124"/>
  <c r="D47" i="120"/>
  <c r="F47" i="120" s="1"/>
  <c r="D47" i="106"/>
  <c r="I43" i="55"/>
  <c r="I43" i="72"/>
  <c r="I43" i="58"/>
  <c r="A45" i="87"/>
  <c r="I44" i="87"/>
  <c r="I43" i="66"/>
  <c r="I43" i="64"/>
  <c r="D43" i="103"/>
  <c r="A45" i="103"/>
  <c r="I45" i="103" s="1"/>
  <c r="F41" i="103"/>
  <c r="A45" i="101"/>
  <c r="I45" i="101" s="1"/>
  <c r="F41" i="101"/>
  <c r="D43" i="101"/>
  <c r="D43" i="99"/>
  <c r="A45" i="99"/>
  <c r="I45" i="99" s="1"/>
  <c r="F41" i="99"/>
  <c r="D43" i="97"/>
  <c r="A45" i="97"/>
  <c r="I45" i="97" s="1"/>
  <c r="F41" i="97"/>
  <c r="D43" i="95"/>
  <c r="A45" i="95"/>
  <c r="I45" i="95" s="1"/>
  <c r="F41" i="95"/>
  <c r="D43" i="93"/>
  <c r="A45" i="93"/>
  <c r="I45" i="93" s="1"/>
  <c r="F41" i="93"/>
  <c r="A45" i="91"/>
  <c r="I45" i="91" s="1"/>
  <c r="F41" i="91"/>
  <c r="D43" i="91"/>
  <c r="A45" i="89"/>
  <c r="I45" i="89" s="1"/>
  <c r="F41" i="89"/>
  <c r="D43" i="89"/>
  <c r="D43" i="87"/>
  <c r="F41" i="87"/>
  <c r="D43" i="85"/>
  <c r="A45" i="85"/>
  <c r="I45" i="85" s="1"/>
  <c r="F41" i="85"/>
  <c r="D43" i="83"/>
  <c r="A45" i="83"/>
  <c r="I45" i="83" s="1"/>
  <c r="F42" i="83"/>
  <c r="D43" i="81"/>
  <c r="A45" i="81"/>
  <c r="I45" i="81" s="1"/>
  <c r="F41" i="81"/>
  <c r="F40" i="78"/>
  <c r="D42" i="78"/>
  <c r="A44" i="78"/>
  <c r="I44" i="78" s="1"/>
  <c r="F40" i="76"/>
  <c r="D42" i="76"/>
  <c r="A44" i="76"/>
  <c r="I44" i="76" s="1"/>
  <c r="F40" i="74"/>
  <c r="A44" i="74"/>
  <c r="I44" i="74" s="1"/>
  <c r="D42" i="74"/>
  <c r="F40" i="72"/>
  <c r="D42" i="72"/>
  <c r="A44" i="72"/>
  <c r="F40" i="70"/>
  <c r="D42" i="70"/>
  <c r="A44" i="70"/>
  <c r="I44" i="70" s="1"/>
  <c r="F40" i="68"/>
  <c r="D42" i="68"/>
  <c r="A44" i="68"/>
  <c r="I44" i="68" s="1"/>
  <c r="A44" i="66"/>
  <c r="F40" i="66"/>
  <c r="D42" i="66"/>
  <c r="A44" i="64"/>
  <c r="F40" i="64"/>
  <c r="D42" i="64"/>
  <c r="F40" i="62"/>
  <c r="D42" i="62"/>
  <c r="A44" i="62"/>
  <c r="I44" i="62" s="1"/>
  <c r="F40" i="60"/>
  <c r="D42" i="60"/>
  <c r="A44" i="60"/>
  <c r="I44" i="60" s="1"/>
  <c r="A44" i="58"/>
  <c r="F40" i="58"/>
  <c r="D42" i="58"/>
  <c r="D42" i="55"/>
  <c r="A44" i="55"/>
  <c r="F40" i="55"/>
  <c r="D47" i="122" l="1"/>
  <c r="D48" i="118"/>
  <c r="D48" i="108"/>
  <c r="D48" i="106"/>
  <c r="I48" i="110"/>
  <c r="A49" i="110"/>
  <c r="F47" i="108"/>
  <c r="D48" i="120"/>
  <c r="F48" i="120" s="1"/>
  <c r="D47" i="124"/>
  <c r="A50" i="112"/>
  <c r="I49" i="112"/>
  <c r="A50" i="126"/>
  <c r="I49" i="126"/>
  <c r="F47" i="112"/>
  <c r="I48" i="122"/>
  <c r="D48" i="122"/>
  <c r="A49" i="122"/>
  <c r="A50" i="106"/>
  <c r="I49" i="106"/>
  <c r="A49" i="124"/>
  <c r="I48" i="124"/>
  <c r="I49" i="114"/>
  <c r="A50" i="114"/>
  <c r="D47" i="116"/>
  <c r="F47" i="116" s="1"/>
  <c r="I49" i="128"/>
  <c r="A50" i="128"/>
  <c r="D47" i="110"/>
  <c r="I49" i="120"/>
  <c r="A50" i="120"/>
  <c r="F46" i="110"/>
  <c r="F47" i="126"/>
  <c r="A50" i="118"/>
  <c r="I49" i="118"/>
  <c r="I49" i="108"/>
  <c r="A50" i="108"/>
  <c r="F46" i="124"/>
  <c r="I48" i="116"/>
  <c r="A49" i="116"/>
  <c r="F47" i="106"/>
  <c r="F47" i="118"/>
  <c r="D48" i="128"/>
  <c r="F48" i="128" s="1"/>
  <c r="D48" i="112"/>
  <c r="D48" i="114"/>
  <c r="F48" i="114" s="1"/>
  <c r="D48" i="126"/>
  <c r="F47" i="122"/>
  <c r="I44" i="64"/>
  <c r="I44" i="58"/>
  <c r="I44" i="66"/>
  <c r="I44" i="72"/>
  <c r="I44" i="55"/>
  <c r="D45" i="87"/>
  <c r="A46" i="87"/>
  <c r="F42" i="103"/>
  <c r="D44" i="103"/>
  <c r="A46" i="103"/>
  <c r="D45" i="103"/>
  <c r="A46" i="101"/>
  <c r="D45" i="101"/>
  <c r="F42" i="101"/>
  <c r="D44" i="101"/>
  <c r="F42" i="99"/>
  <c r="D44" i="99"/>
  <c r="A46" i="99"/>
  <c r="D45" i="99"/>
  <c r="F42" i="97"/>
  <c r="D44" i="97"/>
  <c r="A46" i="97"/>
  <c r="D45" i="97"/>
  <c r="F42" i="95"/>
  <c r="D44" i="95"/>
  <c r="A46" i="95"/>
  <c r="D45" i="95"/>
  <c r="F42" i="93"/>
  <c r="D44" i="93"/>
  <c r="A46" i="93"/>
  <c r="D45" i="93"/>
  <c r="F42" i="91"/>
  <c r="A46" i="91"/>
  <c r="D45" i="91"/>
  <c r="D44" i="91"/>
  <c r="A46" i="89"/>
  <c r="D45" i="89"/>
  <c r="F42" i="89"/>
  <c r="D44" i="89"/>
  <c r="F42" i="87"/>
  <c r="D44" i="87"/>
  <c r="F42" i="85"/>
  <c r="D44" i="85"/>
  <c r="A46" i="85"/>
  <c r="D45" i="85"/>
  <c r="F43" i="83"/>
  <c r="D44" i="83"/>
  <c r="A46" i="83"/>
  <c r="D45" i="83"/>
  <c r="F42" i="81"/>
  <c r="D44" i="81"/>
  <c r="A46" i="81"/>
  <c r="D45" i="81"/>
  <c r="D43" i="78"/>
  <c r="A45" i="78"/>
  <c r="I45" i="78" s="1"/>
  <c r="F41" i="78"/>
  <c r="D43" i="76"/>
  <c r="A45" i="76"/>
  <c r="F41" i="76"/>
  <c r="A45" i="74"/>
  <c r="I45" i="74" s="1"/>
  <c r="F41" i="74"/>
  <c r="D43" i="74"/>
  <c r="D43" i="72"/>
  <c r="A45" i="72"/>
  <c r="F41" i="72"/>
  <c r="D43" i="70"/>
  <c r="A45" i="70"/>
  <c r="I45" i="70" s="1"/>
  <c r="F41" i="70"/>
  <c r="D43" i="68"/>
  <c r="A45" i="68"/>
  <c r="I45" i="68" s="1"/>
  <c r="F41" i="68"/>
  <c r="A45" i="66"/>
  <c r="F41" i="66"/>
  <c r="D43" i="66"/>
  <c r="A45" i="64"/>
  <c r="F41" i="64"/>
  <c r="D43" i="64"/>
  <c r="D43" i="62"/>
  <c r="A45" i="62"/>
  <c r="I45" i="62" s="1"/>
  <c r="F41" i="62"/>
  <c r="D43" i="60"/>
  <c r="A45" i="60"/>
  <c r="I45" i="60" s="1"/>
  <c r="F41" i="60"/>
  <c r="A45" i="58"/>
  <c r="F41" i="58"/>
  <c r="D43" i="58"/>
  <c r="F41" i="55"/>
  <c r="D43" i="55"/>
  <c r="A45" i="55"/>
  <c r="D49" i="108" l="1"/>
  <c r="D48" i="116"/>
  <c r="F48" i="116" s="1"/>
  <c r="D49" i="126"/>
  <c r="F48" i="118"/>
  <c r="A51" i="108"/>
  <c r="I50" i="108"/>
  <c r="I50" i="118"/>
  <c r="A51" i="118"/>
  <c r="F47" i="110"/>
  <c r="D48" i="124"/>
  <c r="I50" i="126"/>
  <c r="A51" i="126"/>
  <c r="D49" i="112"/>
  <c r="D48" i="110"/>
  <c r="F48" i="122"/>
  <c r="F48" i="106"/>
  <c r="I50" i="106"/>
  <c r="A51" i="106"/>
  <c r="D49" i="120"/>
  <c r="F49" i="120" s="1"/>
  <c r="I50" i="128"/>
  <c r="A51" i="128"/>
  <c r="D49" i="114"/>
  <c r="F49" i="114" s="1"/>
  <c r="A50" i="116"/>
  <c r="I49" i="116"/>
  <c r="F47" i="124"/>
  <c r="D49" i="118"/>
  <c r="F48" i="126"/>
  <c r="A51" i="120"/>
  <c r="I50" i="120"/>
  <c r="D49" i="128"/>
  <c r="F49" i="128" s="1"/>
  <c r="I50" i="114"/>
  <c r="A51" i="114"/>
  <c r="A50" i="124"/>
  <c r="I49" i="124"/>
  <c r="A50" i="122"/>
  <c r="I49" i="122"/>
  <c r="F48" i="112"/>
  <c r="I50" i="112"/>
  <c r="A51" i="112"/>
  <c r="F48" i="108"/>
  <c r="D49" i="106"/>
  <c r="A50" i="110"/>
  <c r="I49" i="110"/>
  <c r="I45" i="87"/>
  <c r="I46" i="87" s="1"/>
  <c r="I45" i="64"/>
  <c r="A47" i="91"/>
  <c r="I46" i="91"/>
  <c r="A47" i="87"/>
  <c r="I46" i="81"/>
  <c r="A47" i="81"/>
  <c r="I46" i="83"/>
  <c r="A47" i="83"/>
  <c r="I46" i="85"/>
  <c r="A47" i="85"/>
  <c r="I46" i="89"/>
  <c r="A47" i="89"/>
  <c r="A47" i="101"/>
  <c r="I46" i="101"/>
  <c r="I45" i="72"/>
  <c r="I45" i="58"/>
  <c r="I45" i="76"/>
  <c r="A46" i="76"/>
  <c r="I46" i="93"/>
  <c r="A47" i="93"/>
  <c r="I46" i="95"/>
  <c r="A47" i="95"/>
  <c r="I46" i="97"/>
  <c r="A47" i="97"/>
  <c r="A47" i="99"/>
  <c r="I46" i="99"/>
  <c r="I46" i="103"/>
  <c r="A47" i="103"/>
  <c r="I45" i="55"/>
  <c r="I45" i="66"/>
  <c r="F43" i="103"/>
  <c r="F43" i="101"/>
  <c r="F43" i="99"/>
  <c r="F43" i="97"/>
  <c r="F43" i="95"/>
  <c r="F43" i="93"/>
  <c r="F43" i="91"/>
  <c r="F43" i="89"/>
  <c r="F43" i="87"/>
  <c r="F43" i="85"/>
  <c r="F44" i="83"/>
  <c r="F43" i="81"/>
  <c r="F42" i="78"/>
  <c r="D44" i="78"/>
  <c r="A46" i="78"/>
  <c r="D45" i="78"/>
  <c r="F42" i="76"/>
  <c r="D44" i="76"/>
  <c r="A46" i="74"/>
  <c r="D45" i="74"/>
  <c r="F42" i="74"/>
  <c r="D44" i="74"/>
  <c r="F42" i="72"/>
  <c r="D44" i="72"/>
  <c r="A46" i="72"/>
  <c r="D45" i="72"/>
  <c r="F42" i="70"/>
  <c r="D44" i="70"/>
  <c r="A46" i="70"/>
  <c r="D45" i="70"/>
  <c r="F42" i="68"/>
  <c r="D44" i="68"/>
  <c r="A46" i="68"/>
  <c r="D45" i="68"/>
  <c r="A46" i="66"/>
  <c r="D45" i="66"/>
  <c r="F42" i="66"/>
  <c r="D44" i="66"/>
  <c r="A46" i="64"/>
  <c r="D45" i="64"/>
  <c r="F42" i="64"/>
  <c r="D44" i="64"/>
  <c r="F42" i="62"/>
  <c r="D44" i="62"/>
  <c r="A46" i="62"/>
  <c r="D45" i="62"/>
  <c r="F42" i="60"/>
  <c r="D44" i="60"/>
  <c r="A46" i="60"/>
  <c r="D45" i="60"/>
  <c r="A46" i="58"/>
  <c r="D45" i="58"/>
  <c r="F42" i="58"/>
  <c r="D44" i="58"/>
  <c r="D44" i="55"/>
  <c r="A46" i="55"/>
  <c r="D45" i="55"/>
  <c r="F42" i="55"/>
  <c r="D50" i="112" l="1"/>
  <c r="D49" i="116"/>
  <c r="D49" i="122"/>
  <c r="F49" i="122" s="1"/>
  <c r="A51" i="124"/>
  <c r="I50" i="124"/>
  <c r="F49" i="106"/>
  <c r="I51" i="120"/>
  <c r="A52" i="120"/>
  <c r="F48" i="124"/>
  <c r="I50" i="116"/>
  <c r="A51" i="116"/>
  <c r="D50" i="118"/>
  <c r="D49" i="110"/>
  <c r="F49" i="108"/>
  <c r="F49" i="112"/>
  <c r="I50" i="122"/>
  <c r="A51" i="122"/>
  <c r="I51" i="114"/>
  <c r="A52" i="114"/>
  <c r="D50" i="120"/>
  <c r="F50" i="120" s="1"/>
  <c r="F49" i="126"/>
  <c r="D50" i="128"/>
  <c r="F50" i="128" s="1"/>
  <c r="D50" i="106"/>
  <c r="I51" i="118"/>
  <c r="A52" i="118"/>
  <c r="I51" i="108"/>
  <c r="A52" i="108"/>
  <c r="I51" i="112"/>
  <c r="A52" i="112"/>
  <c r="I50" i="110"/>
  <c r="A51" i="110"/>
  <c r="D50" i="114"/>
  <c r="F50" i="114" s="1"/>
  <c r="I51" i="128"/>
  <c r="A52" i="128"/>
  <c r="I51" i="106"/>
  <c r="A52" i="106"/>
  <c r="A52" i="126"/>
  <c r="I51" i="126"/>
  <c r="F48" i="110"/>
  <c r="F49" i="118"/>
  <c r="D49" i="124"/>
  <c r="D50" i="126"/>
  <c r="D50" i="108"/>
  <c r="F49" i="116"/>
  <c r="D47" i="101"/>
  <c r="A48" i="101"/>
  <c r="I46" i="58"/>
  <c r="A47" i="58"/>
  <c r="A47" i="64"/>
  <c r="A47" i="66"/>
  <c r="I46" i="66"/>
  <c r="A47" i="74"/>
  <c r="I46" i="74"/>
  <c r="I47" i="89"/>
  <c r="A48" i="89"/>
  <c r="D46" i="87"/>
  <c r="D47" i="91"/>
  <c r="A48" i="91"/>
  <c r="D45" i="76"/>
  <c r="I46" i="78"/>
  <c r="A47" i="78"/>
  <c r="I47" i="95"/>
  <c r="A48" i="95"/>
  <c r="A47" i="76"/>
  <c r="D46" i="76"/>
  <c r="I47" i="83"/>
  <c r="A48" i="83"/>
  <c r="A47" i="60"/>
  <c r="I46" i="60"/>
  <c r="I46" i="62"/>
  <c r="A47" i="62"/>
  <c r="A47" i="68"/>
  <c r="I46" i="68"/>
  <c r="A47" i="70"/>
  <c r="I46" i="70"/>
  <c r="A47" i="72"/>
  <c r="I46" i="72"/>
  <c r="D47" i="103"/>
  <c r="A48" i="103"/>
  <c r="I47" i="99"/>
  <c r="A48" i="99"/>
  <c r="I47" i="87"/>
  <c r="A48" i="87"/>
  <c r="I46" i="64"/>
  <c r="I46" i="55"/>
  <c r="A47" i="55"/>
  <c r="I47" i="97"/>
  <c r="A48" i="97"/>
  <c r="D47" i="93"/>
  <c r="A48" i="93"/>
  <c r="I47" i="85"/>
  <c r="A48" i="85"/>
  <c r="I47" i="81"/>
  <c r="A48" i="81"/>
  <c r="F44" i="103"/>
  <c r="D46" i="103"/>
  <c r="F44" i="101"/>
  <c r="D46" i="101"/>
  <c r="F44" i="99"/>
  <c r="D46" i="99"/>
  <c r="F44" i="97"/>
  <c r="D46" i="97"/>
  <c r="F44" i="95"/>
  <c r="D46" i="95"/>
  <c r="F44" i="93"/>
  <c r="D46" i="93"/>
  <c r="F44" i="91"/>
  <c r="D46" i="91"/>
  <c r="F44" i="89"/>
  <c r="D46" i="89"/>
  <c r="F44" i="87"/>
  <c r="F44" i="85"/>
  <c r="D46" i="85"/>
  <c r="F45" i="83"/>
  <c r="D46" i="83"/>
  <c r="F44" i="81"/>
  <c r="D46" i="81"/>
  <c r="F43" i="78"/>
  <c r="F43" i="76"/>
  <c r="F43" i="74"/>
  <c r="F43" i="72"/>
  <c r="F43" i="70"/>
  <c r="F43" i="68"/>
  <c r="F43" i="66"/>
  <c r="F43" i="64"/>
  <c r="F43" i="62"/>
  <c r="F43" i="60"/>
  <c r="F43" i="58"/>
  <c r="F43" i="55"/>
  <c r="D50" i="122" l="1"/>
  <c r="F50" i="122" s="1"/>
  <c r="I47" i="101"/>
  <c r="I47" i="91"/>
  <c r="D47" i="83"/>
  <c r="D51" i="118"/>
  <c r="D50" i="124"/>
  <c r="D51" i="106"/>
  <c r="I52" i="112"/>
  <c r="A53" i="112"/>
  <c r="A53" i="108"/>
  <c r="I52" i="108"/>
  <c r="F50" i="126"/>
  <c r="A53" i="120"/>
  <c r="I52" i="120"/>
  <c r="F49" i="110"/>
  <c r="I52" i="126"/>
  <c r="A53" i="126"/>
  <c r="I52" i="128"/>
  <c r="A53" i="128"/>
  <c r="D50" i="110"/>
  <c r="F50" i="112"/>
  <c r="I52" i="106"/>
  <c r="A53" i="106"/>
  <c r="D51" i="128"/>
  <c r="F51" i="128" s="1"/>
  <c r="A52" i="110"/>
  <c r="I51" i="110"/>
  <c r="D51" i="112"/>
  <c r="I52" i="118"/>
  <c r="A53" i="118"/>
  <c r="D51" i="114"/>
  <c r="F51" i="114" s="1"/>
  <c r="A52" i="122"/>
  <c r="I51" i="122"/>
  <c r="D50" i="116"/>
  <c r="F50" i="116" s="1"/>
  <c r="F49" i="124"/>
  <c r="A52" i="124"/>
  <c r="I51" i="124"/>
  <c r="D51" i="126"/>
  <c r="D51" i="108"/>
  <c r="I52" i="114"/>
  <c r="A53" i="114"/>
  <c r="F50" i="108"/>
  <c r="A52" i="116"/>
  <c r="I51" i="116"/>
  <c r="D51" i="120"/>
  <c r="F51" i="120" s="1"/>
  <c r="F50" i="106"/>
  <c r="F50" i="118"/>
  <c r="D47" i="89"/>
  <c r="D47" i="81"/>
  <c r="D47" i="99"/>
  <c r="D47" i="97"/>
  <c r="A49" i="85"/>
  <c r="D48" i="85"/>
  <c r="A49" i="81"/>
  <c r="D48" i="81"/>
  <c r="D47" i="70"/>
  <c r="A48" i="70"/>
  <c r="D47" i="60"/>
  <c r="A48" i="60"/>
  <c r="D48" i="97"/>
  <c r="A49" i="97"/>
  <c r="I47" i="55"/>
  <c r="A48" i="55"/>
  <c r="I47" i="62"/>
  <c r="A48" i="62"/>
  <c r="F45" i="87"/>
  <c r="F46" i="87" s="1"/>
  <c r="D47" i="85"/>
  <c r="D48" i="93"/>
  <c r="A49" i="93"/>
  <c r="D47" i="87"/>
  <c r="D48" i="103"/>
  <c r="A49" i="103"/>
  <c r="D47" i="72"/>
  <c r="A48" i="72"/>
  <c r="A48" i="68"/>
  <c r="D47" i="68"/>
  <c r="D48" i="95"/>
  <c r="A49" i="95"/>
  <c r="A48" i="78"/>
  <c r="D47" i="78"/>
  <c r="D48" i="91"/>
  <c r="A49" i="91"/>
  <c r="I47" i="93"/>
  <c r="I47" i="66"/>
  <c r="A48" i="66"/>
  <c r="I47" i="103"/>
  <c r="D48" i="99"/>
  <c r="A49" i="99"/>
  <c r="I47" i="60"/>
  <c r="D48" i="83"/>
  <c r="A49" i="83"/>
  <c r="D47" i="95"/>
  <c r="D48" i="89"/>
  <c r="A49" i="89"/>
  <c r="I47" i="64"/>
  <c r="A48" i="64"/>
  <c r="D47" i="58"/>
  <c r="A48" i="58"/>
  <c r="I46" i="76"/>
  <c r="A49" i="87"/>
  <c r="I48" i="87"/>
  <c r="D47" i="76"/>
  <c r="A48" i="76"/>
  <c r="D47" i="74"/>
  <c r="A48" i="74"/>
  <c r="A49" i="101"/>
  <c r="D48" i="101"/>
  <c r="F45" i="103"/>
  <c r="F45" i="101"/>
  <c r="F45" i="99"/>
  <c r="F45" i="97"/>
  <c r="F45" i="95"/>
  <c r="F45" i="93"/>
  <c r="F45" i="91"/>
  <c r="F45" i="89"/>
  <c r="F45" i="85"/>
  <c r="F46" i="83"/>
  <c r="F45" i="81"/>
  <c r="F44" i="78"/>
  <c r="D46" i="78"/>
  <c r="F44" i="76"/>
  <c r="F44" i="74"/>
  <c r="D46" i="74"/>
  <c r="F44" i="72"/>
  <c r="D46" i="72"/>
  <c r="F44" i="70"/>
  <c r="D46" i="70"/>
  <c r="F44" i="68"/>
  <c r="D46" i="68"/>
  <c r="F44" i="66"/>
  <c r="D46" i="66"/>
  <c r="F44" i="64"/>
  <c r="D46" i="64"/>
  <c r="F44" i="62"/>
  <c r="D46" i="62"/>
  <c r="F44" i="60"/>
  <c r="D46" i="60"/>
  <c r="F44" i="58"/>
  <c r="D46" i="58"/>
  <c r="F44" i="55"/>
  <c r="D46" i="55"/>
  <c r="I47" i="78" l="1"/>
  <c r="D47" i="62"/>
  <c r="D52" i="106"/>
  <c r="I52" i="116"/>
  <c r="A53" i="116"/>
  <c r="F51" i="108"/>
  <c r="A53" i="124"/>
  <c r="I52" i="124"/>
  <c r="D52" i="118"/>
  <c r="F50" i="110"/>
  <c r="I53" i="120"/>
  <c r="A54" i="120"/>
  <c r="D52" i="108"/>
  <c r="F51" i="106"/>
  <c r="D51" i="116"/>
  <c r="F51" i="116" s="1"/>
  <c r="I53" i="114"/>
  <c r="A54" i="114"/>
  <c r="F50" i="124"/>
  <c r="D51" i="122"/>
  <c r="F51" i="122" s="1"/>
  <c r="A54" i="118"/>
  <c r="I53" i="118"/>
  <c r="D51" i="110"/>
  <c r="A54" i="106"/>
  <c r="I53" i="106"/>
  <c r="D52" i="126"/>
  <c r="F51" i="126"/>
  <c r="I53" i="108"/>
  <c r="A54" i="108"/>
  <c r="I52" i="122"/>
  <c r="D52" i="122"/>
  <c r="A53" i="122"/>
  <c r="I52" i="110"/>
  <c r="A53" i="110"/>
  <c r="D52" i="128"/>
  <c r="F52" i="128" s="1"/>
  <c r="I53" i="126"/>
  <c r="A54" i="126"/>
  <c r="D52" i="120"/>
  <c r="F52" i="120" s="1"/>
  <c r="D52" i="112"/>
  <c r="F51" i="118"/>
  <c r="D52" i="114"/>
  <c r="F52" i="114" s="1"/>
  <c r="D51" i="124"/>
  <c r="F51" i="112"/>
  <c r="I53" i="128"/>
  <c r="A54" i="128"/>
  <c r="A54" i="112"/>
  <c r="I53" i="112"/>
  <c r="D48" i="87"/>
  <c r="I48" i="95"/>
  <c r="I48" i="93"/>
  <c r="I48" i="91"/>
  <c r="I48" i="103"/>
  <c r="D47" i="64"/>
  <c r="I47" i="58"/>
  <c r="I47" i="72"/>
  <c r="I48" i="72" s="1"/>
  <c r="I47" i="76"/>
  <c r="I47" i="70"/>
  <c r="D47" i="55"/>
  <c r="A49" i="55"/>
  <c r="D48" i="55"/>
  <c r="D48" i="60"/>
  <c r="A49" i="60"/>
  <c r="A49" i="76"/>
  <c r="D48" i="76"/>
  <c r="D49" i="99"/>
  <c r="A50" i="99"/>
  <c r="D48" i="78"/>
  <c r="A49" i="78"/>
  <c r="D48" i="68"/>
  <c r="A49" i="68"/>
  <c r="D48" i="74"/>
  <c r="A49" i="74"/>
  <c r="F47" i="83"/>
  <c r="F48" i="83" s="1"/>
  <c r="D49" i="89"/>
  <c r="A50" i="89"/>
  <c r="I48" i="101"/>
  <c r="D47" i="66"/>
  <c r="D49" i="91"/>
  <c r="A50" i="91"/>
  <c r="D49" i="95"/>
  <c r="A50" i="95"/>
  <c r="A49" i="72"/>
  <c r="F47" i="87"/>
  <c r="A50" i="93"/>
  <c r="D49" i="93"/>
  <c r="I47" i="68"/>
  <c r="D49" i="97"/>
  <c r="A50" i="97"/>
  <c r="D48" i="70"/>
  <c r="A49" i="70"/>
  <c r="I48" i="89"/>
  <c r="I48" i="83"/>
  <c r="D49" i="101"/>
  <c r="A50" i="101"/>
  <c r="D49" i="87"/>
  <c r="A50" i="87"/>
  <c r="A50" i="83"/>
  <c r="D49" i="83"/>
  <c r="D48" i="66"/>
  <c r="A49" i="66"/>
  <c r="A49" i="62"/>
  <c r="D48" i="62"/>
  <c r="I48" i="97"/>
  <c r="I48" i="85"/>
  <c r="D48" i="58"/>
  <c r="A49" i="58"/>
  <c r="D48" i="64"/>
  <c r="A49" i="64"/>
  <c r="D49" i="103"/>
  <c r="A50" i="103"/>
  <c r="D49" i="85"/>
  <c r="A50" i="85"/>
  <c r="I47" i="74"/>
  <c r="D49" i="81"/>
  <c r="A50" i="81"/>
  <c r="I48" i="99"/>
  <c r="I48" i="81"/>
  <c r="F46" i="103"/>
  <c r="F46" i="101"/>
  <c r="F46" i="99"/>
  <c r="F46" i="97"/>
  <c r="F46" i="95"/>
  <c r="F47" i="95" s="1"/>
  <c r="F48" i="95" s="1"/>
  <c r="F46" i="93"/>
  <c r="F46" i="91"/>
  <c r="F46" i="89"/>
  <c r="F46" i="85"/>
  <c r="F46" i="81"/>
  <c r="F45" i="78"/>
  <c r="F45" i="76"/>
  <c r="F45" i="74"/>
  <c r="F45" i="72"/>
  <c r="F45" i="70"/>
  <c r="F45" i="68"/>
  <c r="F45" i="66"/>
  <c r="F45" i="64"/>
  <c r="F45" i="62"/>
  <c r="F45" i="60"/>
  <c r="F45" i="58"/>
  <c r="F45" i="55"/>
  <c r="F48" i="87" l="1"/>
  <c r="I49" i="95"/>
  <c r="I48" i="68"/>
  <c r="D53" i="106"/>
  <c r="D53" i="118"/>
  <c r="D52" i="110"/>
  <c r="F52" i="122"/>
  <c r="I54" i="112"/>
  <c r="A55" i="112"/>
  <c r="I54" i="126"/>
  <c r="A55" i="126"/>
  <c r="A54" i="110"/>
  <c r="I53" i="110"/>
  <c r="I54" i="128"/>
  <c r="A55" i="128"/>
  <c r="F52" i="112"/>
  <c r="F52" i="118"/>
  <c r="D53" i="112"/>
  <c r="D53" i="128"/>
  <c r="F53" i="128" s="1"/>
  <c r="D53" i="126"/>
  <c r="A55" i="108"/>
  <c r="I54" i="108"/>
  <c r="F52" i="126"/>
  <c r="I54" i="106"/>
  <c r="A55" i="106"/>
  <c r="I54" i="118"/>
  <c r="A55" i="118"/>
  <c r="A55" i="114"/>
  <c r="I54" i="114"/>
  <c r="D53" i="120"/>
  <c r="F53" i="120" s="1"/>
  <c r="A54" i="122"/>
  <c r="I53" i="122"/>
  <c r="D53" i="108"/>
  <c r="D53" i="114"/>
  <c r="F53" i="114" s="1"/>
  <c r="F52" i="106"/>
  <c r="D52" i="124"/>
  <c r="F52" i="108"/>
  <c r="A54" i="116"/>
  <c r="I53" i="116"/>
  <c r="F51" i="124"/>
  <c r="A55" i="120"/>
  <c r="I54" i="120"/>
  <c r="F51" i="110"/>
  <c r="A54" i="124"/>
  <c r="I53" i="124"/>
  <c r="D52" i="116"/>
  <c r="F52" i="116" s="1"/>
  <c r="I49" i="99"/>
  <c r="F49" i="83"/>
  <c r="I48" i="58"/>
  <c r="I48" i="78"/>
  <c r="I48" i="55"/>
  <c r="I48" i="60"/>
  <c r="I48" i="70"/>
  <c r="F49" i="87"/>
  <c r="D49" i="58"/>
  <c r="A50" i="58"/>
  <c r="D49" i="66"/>
  <c r="A50" i="66"/>
  <c r="D50" i="91"/>
  <c r="A51" i="91"/>
  <c r="A50" i="60"/>
  <c r="D49" i="60"/>
  <c r="D49" i="55"/>
  <c r="A50" i="55"/>
  <c r="I49" i="87"/>
  <c r="F47" i="81"/>
  <c r="F47" i="93"/>
  <c r="F47" i="101"/>
  <c r="I49" i="81"/>
  <c r="I48" i="74"/>
  <c r="D50" i="103"/>
  <c r="A51" i="103"/>
  <c r="D50" i="83"/>
  <c r="A51" i="83"/>
  <c r="I49" i="83"/>
  <c r="F47" i="103"/>
  <c r="D50" i="85"/>
  <c r="A51" i="85"/>
  <c r="A50" i="64"/>
  <c r="D49" i="64"/>
  <c r="I48" i="64"/>
  <c r="I49" i="97"/>
  <c r="I49" i="103"/>
  <c r="D50" i="101"/>
  <c r="A51" i="101"/>
  <c r="I49" i="89"/>
  <c r="D50" i="97"/>
  <c r="A51" i="97"/>
  <c r="D48" i="72"/>
  <c r="D50" i="95"/>
  <c r="A51" i="95"/>
  <c r="I49" i="101"/>
  <c r="D49" i="74"/>
  <c r="A50" i="74"/>
  <c r="A50" i="68"/>
  <c r="D49" i="68"/>
  <c r="D50" i="99"/>
  <c r="A51" i="99"/>
  <c r="I48" i="76"/>
  <c r="F47" i="85"/>
  <c r="D50" i="93"/>
  <c r="A51" i="93"/>
  <c r="F46" i="76"/>
  <c r="F47" i="89"/>
  <c r="F47" i="97"/>
  <c r="A51" i="81"/>
  <c r="D50" i="81"/>
  <c r="I48" i="62"/>
  <c r="D50" i="87"/>
  <c r="A51" i="87"/>
  <c r="D49" i="70"/>
  <c r="A50" i="70"/>
  <c r="A50" i="72"/>
  <c r="D49" i="72"/>
  <c r="F49" i="95"/>
  <c r="D50" i="89"/>
  <c r="A51" i="89"/>
  <c r="I49" i="93"/>
  <c r="F47" i="91"/>
  <c r="F47" i="99"/>
  <c r="A50" i="78"/>
  <c r="D49" i="78"/>
  <c r="I49" i="85"/>
  <c r="A50" i="62"/>
  <c r="D49" i="62"/>
  <c r="D49" i="76"/>
  <c r="A50" i="76"/>
  <c r="I49" i="91"/>
  <c r="I48" i="66"/>
  <c r="F46" i="78"/>
  <c r="F46" i="74"/>
  <c r="F46" i="72"/>
  <c r="F46" i="70"/>
  <c r="F46" i="68"/>
  <c r="F46" i="66"/>
  <c r="F46" i="64"/>
  <c r="F46" i="62"/>
  <c r="F46" i="60"/>
  <c r="F46" i="58"/>
  <c r="F46" i="55"/>
  <c r="F50" i="83" l="1"/>
  <c r="I50" i="91"/>
  <c r="F50" i="87"/>
  <c r="D53" i="116"/>
  <c r="F53" i="116" s="1"/>
  <c r="D54" i="118"/>
  <c r="I55" i="108"/>
  <c r="A56" i="108"/>
  <c r="D53" i="124"/>
  <c r="F52" i="110"/>
  <c r="D54" i="120"/>
  <c r="F54" i="120" s="1"/>
  <c r="I55" i="106"/>
  <c r="A56" i="106"/>
  <c r="F53" i="112"/>
  <c r="D54" i="126"/>
  <c r="A56" i="112"/>
  <c r="I55" i="112"/>
  <c r="D54" i="114"/>
  <c r="F54" i="114" s="1"/>
  <c r="I55" i="118"/>
  <c r="A56" i="118"/>
  <c r="A56" i="126"/>
  <c r="I55" i="126"/>
  <c r="D53" i="122"/>
  <c r="F53" i="122" s="1"/>
  <c r="D54" i="108"/>
  <c r="F53" i="118"/>
  <c r="D54" i="128"/>
  <c r="F54" i="128" s="1"/>
  <c r="D53" i="110"/>
  <c r="F52" i="124"/>
  <c r="I54" i="116"/>
  <c r="A55" i="116"/>
  <c r="F53" i="106"/>
  <c r="I54" i="124"/>
  <c r="A55" i="124"/>
  <c r="I55" i="120"/>
  <c r="A56" i="120"/>
  <c r="F53" i="108"/>
  <c r="I54" i="122"/>
  <c r="A55" i="122"/>
  <c r="I55" i="114"/>
  <c r="A56" i="114"/>
  <c r="D54" i="106"/>
  <c r="F53" i="126"/>
  <c r="I55" i="128"/>
  <c r="A56" i="128"/>
  <c r="I54" i="110"/>
  <c r="A55" i="110"/>
  <c r="D54" i="112"/>
  <c r="I50" i="83"/>
  <c r="I50" i="93"/>
  <c r="I50" i="97"/>
  <c r="I50" i="101"/>
  <c r="I50" i="85"/>
  <c r="I50" i="95"/>
  <c r="I49" i="55"/>
  <c r="I49" i="76"/>
  <c r="I49" i="66"/>
  <c r="I49" i="62"/>
  <c r="I49" i="64"/>
  <c r="D50" i="62"/>
  <c r="A51" i="62"/>
  <c r="D50" i="78"/>
  <c r="A51" i="78"/>
  <c r="F48" i="91"/>
  <c r="F47" i="76"/>
  <c r="F48" i="99"/>
  <c r="I49" i="78"/>
  <c r="A51" i="55"/>
  <c r="D50" i="55"/>
  <c r="A51" i="66"/>
  <c r="D50" i="66"/>
  <c r="F47" i="60"/>
  <c r="F47" i="68"/>
  <c r="F47" i="78"/>
  <c r="D50" i="76"/>
  <c r="A51" i="76"/>
  <c r="F47" i="55"/>
  <c r="F47" i="64"/>
  <c r="F47" i="72"/>
  <c r="F48" i="72" s="1"/>
  <c r="F48" i="89"/>
  <c r="D51" i="95"/>
  <c r="A52" i="95"/>
  <c r="F47" i="58"/>
  <c r="F47" i="74"/>
  <c r="D51" i="89"/>
  <c r="A52" i="89"/>
  <c r="D50" i="70"/>
  <c r="A51" i="70"/>
  <c r="D51" i="87"/>
  <c r="F51" i="87" s="1"/>
  <c r="A52" i="87"/>
  <c r="A52" i="81"/>
  <c r="D51" i="81"/>
  <c r="I49" i="68"/>
  <c r="D51" i="99"/>
  <c r="A52" i="99"/>
  <c r="D50" i="68"/>
  <c r="A51" i="68"/>
  <c r="F50" i="95"/>
  <c r="I50" i="89"/>
  <c r="I50" i="103"/>
  <c r="A51" i="64"/>
  <c r="D50" i="64"/>
  <c r="D51" i="83"/>
  <c r="F51" i="83" s="1"/>
  <c r="A52" i="83"/>
  <c r="D51" i="103"/>
  <c r="A52" i="103"/>
  <c r="I49" i="74"/>
  <c r="F48" i="93"/>
  <c r="D50" i="58"/>
  <c r="A51" i="58"/>
  <c r="I49" i="72"/>
  <c r="D50" i="72"/>
  <c r="A51" i="72"/>
  <c r="F48" i="97"/>
  <c r="A51" i="74"/>
  <c r="D50" i="74"/>
  <c r="I50" i="99"/>
  <c r="I50" i="81"/>
  <c r="I50" i="87"/>
  <c r="F47" i="62"/>
  <c r="F47" i="70"/>
  <c r="I49" i="60"/>
  <c r="D51" i="93"/>
  <c r="A52" i="93"/>
  <c r="F48" i="85"/>
  <c r="F47" i="66"/>
  <c r="D51" i="97"/>
  <c r="A52" i="97"/>
  <c r="D51" i="101"/>
  <c r="A52" i="101"/>
  <c r="A52" i="85"/>
  <c r="D51" i="85"/>
  <c r="F48" i="103"/>
  <c r="F48" i="101"/>
  <c r="F48" i="81"/>
  <c r="D50" i="60"/>
  <c r="A51" i="60"/>
  <c r="D51" i="91"/>
  <c r="A52" i="91"/>
  <c r="I49" i="58"/>
  <c r="I49" i="70"/>
  <c r="I51" i="95" l="1"/>
  <c r="I51" i="87"/>
  <c r="I52" i="87" s="1"/>
  <c r="I51" i="85"/>
  <c r="I51" i="83"/>
  <c r="I50" i="58"/>
  <c r="D54" i="122"/>
  <c r="F54" i="122" s="1"/>
  <c r="D55" i="114"/>
  <c r="F55" i="114" s="1"/>
  <c r="A56" i="122"/>
  <c r="I55" i="122"/>
  <c r="D55" i="120"/>
  <c r="F55" i="120" s="1"/>
  <c r="D54" i="116"/>
  <c r="F53" i="124"/>
  <c r="I56" i="118"/>
  <c r="A57" i="118"/>
  <c r="D55" i="106"/>
  <c r="A56" i="110"/>
  <c r="I55" i="110"/>
  <c r="A57" i="114"/>
  <c r="I56" i="114"/>
  <c r="A57" i="120"/>
  <c r="I56" i="120"/>
  <c r="D54" i="124"/>
  <c r="A56" i="116"/>
  <c r="I55" i="116"/>
  <c r="D55" i="126"/>
  <c r="I56" i="112"/>
  <c r="A57" i="112"/>
  <c r="F54" i="112"/>
  <c r="A57" i="108"/>
  <c r="I56" i="108"/>
  <c r="D55" i="128"/>
  <c r="F55" i="128" s="1"/>
  <c r="F54" i="126"/>
  <c r="F54" i="118"/>
  <c r="D55" i="118"/>
  <c r="D55" i="112"/>
  <c r="I56" i="106"/>
  <c r="A57" i="106"/>
  <c r="D55" i="108"/>
  <c r="F54" i="116"/>
  <c r="D54" i="110"/>
  <c r="I56" i="128"/>
  <c r="A57" i="128"/>
  <c r="F54" i="108"/>
  <c r="A56" i="124"/>
  <c r="I55" i="124"/>
  <c r="F54" i="106"/>
  <c r="I56" i="126"/>
  <c r="A57" i="126"/>
  <c r="F53" i="110"/>
  <c r="I51" i="99"/>
  <c r="I51" i="89"/>
  <c r="I51" i="81"/>
  <c r="I51" i="103"/>
  <c r="I50" i="62"/>
  <c r="I50" i="64"/>
  <c r="I50" i="70"/>
  <c r="I50" i="55"/>
  <c r="D52" i="103"/>
  <c r="A53" i="103"/>
  <c r="F48" i="68"/>
  <c r="F49" i="81"/>
  <c r="A53" i="85"/>
  <c r="D52" i="85"/>
  <c r="D52" i="97"/>
  <c r="A53" i="97"/>
  <c r="A52" i="72"/>
  <c r="D51" i="72"/>
  <c r="D51" i="58"/>
  <c r="A52" i="58"/>
  <c r="D52" i="83"/>
  <c r="F52" i="83" s="1"/>
  <c r="A53" i="83"/>
  <c r="A53" i="89"/>
  <c r="D52" i="89"/>
  <c r="I50" i="66"/>
  <c r="F48" i="58"/>
  <c r="F49" i="89"/>
  <c r="F48" i="55"/>
  <c r="F48" i="78"/>
  <c r="F48" i="60"/>
  <c r="F49" i="99"/>
  <c r="I51" i="93"/>
  <c r="A53" i="81"/>
  <c r="D52" i="81"/>
  <c r="D51" i="55"/>
  <c r="A52" i="55"/>
  <c r="A52" i="60"/>
  <c r="D51" i="60"/>
  <c r="F49" i="103"/>
  <c r="F49" i="85"/>
  <c r="I50" i="60"/>
  <c r="F48" i="62"/>
  <c r="I51" i="97"/>
  <c r="I51" i="101"/>
  <c r="F49" i="97"/>
  <c r="I50" i="74"/>
  <c r="A52" i="64"/>
  <c r="D51" i="64"/>
  <c r="A52" i="68"/>
  <c r="D51" i="68"/>
  <c r="A52" i="70"/>
  <c r="D51" i="70"/>
  <c r="F48" i="74"/>
  <c r="I50" i="76"/>
  <c r="A52" i="76"/>
  <c r="D51" i="76"/>
  <c r="I51" i="91"/>
  <c r="F49" i="91"/>
  <c r="F49" i="101"/>
  <c r="D52" i="101"/>
  <c r="A53" i="101"/>
  <c r="F48" i="66"/>
  <c r="D52" i="95"/>
  <c r="A53" i="95"/>
  <c r="F48" i="64"/>
  <c r="F48" i="76"/>
  <c r="A52" i="62"/>
  <c r="D51" i="62"/>
  <c r="D52" i="91"/>
  <c r="A53" i="91"/>
  <c r="D52" i="93"/>
  <c r="A53" i="93"/>
  <c r="F48" i="70"/>
  <c r="D51" i="74"/>
  <c r="A52" i="74"/>
  <c r="I50" i="72"/>
  <c r="F49" i="93"/>
  <c r="D52" i="99"/>
  <c r="A53" i="99"/>
  <c r="I50" i="68"/>
  <c r="A53" i="87"/>
  <c r="F49" i="72"/>
  <c r="F50" i="72" s="1"/>
  <c r="F51" i="95"/>
  <c r="D51" i="66"/>
  <c r="A52" i="66"/>
  <c r="I50" i="78"/>
  <c r="A52" i="78"/>
  <c r="D51" i="78"/>
  <c r="D56" i="106" l="1"/>
  <c r="I52" i="89"/>
  <c r="I52" i="83"/>
  <c r="D56" i="112"/>
  <c r="D56" i="126"/>
  <c r="F55" i="108"/>
  <c r="F55" i="126"/>
  <c r="I57" i="108"/>
  <c r="A58" i="108"/>
  <c r="A58" i="112"/>
  <c r="I57" i="112"/>
  <c r="D55" i="116"/>
  <c r="F55" i="116" s="1"/>
  <c r="I57" i="114"/>
  <c r="A58" i="114"/>
  <c r="F54" i="124"/>
  <c r="A58" i="126"/>
  <c r="I57" i="126"/>
  <c r="F54" i="110"/>
  <c r="I56" i="116"/>
  <c r="A57" i="116"/>
  <c r="I57" i="120"/>
  <c r="A58" i="120"/>
  <c r="D56" i="118"/>
  <c r="A57" i="122"/>
  <c r="I56" i="122"/>
  <c r="D55" i="124"/>
  <c r="D56" i="128"/>
  <c r="F56" i="128" s="1"/>
  <c r="A58" i="106"/>
  <c r="I57" i="106"/>
  <c r="F55" i="118"/>
  <c r="F55" i="112"/>
  <c r="F55" i="106"/>
  <c r="A57" i="124"/>
  <c r="I56" i="124"/>
  <c r="I57" i="128"/>
  <c r="A58" i="128"/>
  <c r="D56" i="108"/>
  <c r="D56" i="114"/>
  <c r="F56" i="114" s="1"/>
  <c r="D55" i="110"/>
  <c r="A58" i="118"/>
  <c r="I57" i="118"/>
  <c r="D55" i="122"/>
  <c r="F55" i="122" s="1"/>
  <c r="D56" i="120"/>
  <c r="F56" i="120" s="1"/>
  <c r="I56" i="110"/>
  <c r="A57" i="110"/>
  <c r="I52" i="97"/>
  <c r="D52" i="87"/>
  <c r="F52" i="87" s="1"/>
  <c r="I52" i="95"/>
  <c r="I51" i="68"/>
  <c r="I51" i="55"/>
  <c r="I51" i="58"/>
  <c r="I51" i="66"/>
  <c r="I51" i="72"/>
  <c r="I51" i="70"/>
  <c r="D52" i="58"/>
  <c r="A53" i="58"/>
  <c r="F50" i="93"/>
  <c r="D52" i="74"/>
  <c r="A53" i="74"/>
  <c r="F49" i="76"/>
  <c r="I51" i="76"/>
  <c r="A53" i="68"/>
  <c r="D52" i="68"/>
  <c r="I51" i="74"/>
  <c r="I51" i="60"/>
  <c r="I51" i="64"/>
  <c r="A53" i="60"/>
  <c r="D52" i="60"/>
  <c r="D52" i="55"/>
  <c r="A53" i="55"/>
  <c r="F50" i="89"/>
  <c r="F49" i="58"/>
  <c r="D53" i="89"/>
  <c r="A54" i="89"/>
  <c r="D53" i="83"/>
  <c r="F53" i="83" s="1"/>
  <c r="A54" i="83"/>
  <c r="F51" i="72"/>
  <c r="I52" i="81"/>
  <c r="D53" i="97"/>
  <c r="A54" i="97"/>
  <c r="D53" i="95"/>
  <c r="A54" i="95"/>
  <c r="F49" i="68"/>
  <c r="D52" i="78"/>
  <c r="A53" i="78"/>
  <c r="D52" i="66"/>
  <c r="A53" i="66"/>
  <c r="F49" i="70"/>
  <c r="D53" i="91"/>
  <c r="A54" i="91"/>
  <c r="F49" i="66"/>
  <c r="F50" i="101"/>
  <c r="I52" i="91"/>
  <c r="F49" i="74"/>
  <c r="D52" i="70"/>
  <c r="A53" i="70"/>
  <c r="I52" i="101"/>
  <c r="I52" i="85"/>
  <c r="F50" i="85"/>
  <c r="F50" i="103"/>
  <c r="A54" i="81"/>
  <c r="D53" i="81"/>
  <c r="F49" i="60"/>
  <c r="F49" i="55"/>
  <c r="A53" i="72"/>
  <c r="D52" i="72"/>
  <c r="F50" i="81"/>
  <c r="I52" i="103"/>
  <c r="D53" i="99"/>
  <c r="A54" i="99"/>
  <c r="A53" i="64"/>
  <c r="D52" i="64"/>
  <c r="I51" i="78"/>
  <c r="I51" i="62"/>
  <c r="I53" i="87"/>
  <c r="A54" i="87"/>
  <c r="D53" i="93"/>
  <c r="A54" i="93"/>
  <c r="A53" i="62"/>
  <c r="D52" i="62"/>
  <c r="F49" i="64"/>
  <c r="F52" i="95"/>
  <c r="A54" i="101"/>
  <c r="D53" i="101"/>
  <c r="F50" i="91"/>
  <c r="A53" i="76"/>
  <c r="D52" i="76"/>
  <c r="F50" i="97"/>
  <c r="F49" i="62"/>
  <c r="I52" i="93"/>
  <c r="F50" i="99"/>
  <c r="F49" i="78"/>
  <c r="I52" i="99"/>
  <c r="A54" i="85"/>
  <c r="D53" i="85"/>
  <c r="D53" i="103"/>
  <c r="A54" i="103"/>
  <c r="I53" i="99" l="1"/>
  <c r="I53" i="95"/>
  <c r="I53" i="91"/>
  <c r="I52" i="66"/>
  <c r="I52" i="55"/>
  <c r="D56" i="116"/>
  <c r="F56" i="116" s="1"/>
  <c r="D57" i="126"/>
  <c r="D56" i="110"/>
  <c r="D57" i="118"/>
  <c r="I58" i="128"/>
  <c r="A59" i="128"/>
  <c r="D57" i="106"/>
  <c r="I58" i="120"/>
  <c r="A59" i="120"/>
  <c r="I58" i="126"/>
  <c r="A59" i="126"/>
  <c r="D57" i="114"/>
  <c r="F57" i="114" s="1"/>
  <c r="D57" i="112"/>
  <c r="A59" i="108"/>
  <c r="I58" i="108"/>
  <c r="I57" i="122"/>
  <c r="A58" i="122"/>
  <c r="F56" i="108"/>
  <c r="I58" i="106"/>
  <c r="A59" i="106"/>
  <c r="A58" i="116"/>
  <c r="I57" i="116"/>
  <c r="F55" i="110"/>
  <c r="I58" i="112"/>
  <c r="A59" i="112"/>
  <c r="D57" i="128"/>
  <c r="F57" i="128" s="1"/>
  <c r="A58" i="124"/>
  <c r="I57" i="124"/>
  <c r="F56" i="112"/>
  <c r="A59" i="114"/>
  <c r="I58" i="114"/>
  <c r="I58" i="118"/>
  <c r="A59" i="118"/>
  <c r="A58" i="110"/>
  <c r="I57" i="110"/>
  <c r="D56" i="124"/>
  <c r="F56" i="106"/>
  <c r="F56" i="118"/>
  <c r="D56" i="122"/>
  <c r="F56" i="122" s="1"/>
  <c r="D57" i="120"/>
  <c r="F57" i="120" s="1"/>
  <c r="F55" i="124"/>
  <c r="D57" i="108"/>
  <c r="F56" i="126"/>
  <c r="I53" i="93"/>
  <c r="I52" i="72"/>
  <c r="F50" i="78"/>
  <c r="D54" i="93"/>
  <c r="A55" i="93"/>
  <c r="A54" i="78"/>
  <c r="D53" i="78"/>
  <c r="F50" i="68"/>
  <c r="F50" i="76"/>
  <c r="F51" i="97"/>
  <c r="A54" i="76"/>
  <c r="D53" i="76"/>
  <c r="D54" i="101"/>
  <c r="A55" i="101"/>
  <c r="F51" i="101"/>
  <c r="D54" i="91"/>
  <c r="A55" i="91"/>
  <c r="I52" i="68"/>
  <c r="D53" i="66"/>
  <c r="A54" i="66"/>
  <c r="I52" i="70"/>
  <c r="F53" i="95"/>
  <c r="F50" i="58"/>
  <c r="I52" i="60"/>
  <c r="I53" i="89"/>
  <c r="F51" i="93"/>
  <c r="D54" i="89"/>
  <c r="A55" i="89"/>
  <c r="F51" i="89"/>
  <c r="A54" i="60"/>
  <c r="D53" i="60"/>
  <c r="D53" i="74"/>
  <c r="A54" i="74"/>
  <c r="D54" i="85"/>
  <c r="A55" i="85"/>
  <c r="F51" i="99"/>
  <c r="F51" i="91"/>
  <c r="A54" i="62"/>
  <c r="D53" i="62"/>
  <c r="D53" i="87"/>
  <c r="F53" i="87" s="1"/>
  <c r="I52" i="78"/>
  <c r="F52" i="72"/>
  <c r="F50" i="60"/>
  <c r="I53" i="101"/>
  <c r="F50" i="74"/>
  <c r="D54" i="103"/>
  <c r="A55" i="103"/>
  <c r="F50" i="62"/>
  <c r="F50" i="64"/>
  <c r="I52" i="58"/>
  <c r="A55" i="87"/>
  <c r="I54" i="87"/>
  <c r="A54" i="64"/>
  <c r="D53" i="64"/>
  <c r="F51" i="81"/>
  <c r="A54" i="72"/>
  <c r="D53" i="72"/>
  <c r="F51" i="85"/>
  <c r="F50" i="66"/>
  <c r="D54" i="97"/>
  <c r="A55" i="97"/>
  <c r="I53" i="81"/>
  <c r="I52" i="74"/>
  <c r="I52" i="76"/>
  <c r="I53" i="83"/>
  <c r="D53" i="58"/>
  <c r="A54" i="58"/>
  <c r="I53" i="97"/>
  <c r="D54" i="99"/>
  <c r="A55" i="99"/>
  <c r="I53" i="103"/>
  <c r="A55" i="81"/>
  <c r="D54" i="81"/>
  <c r="A54" i="70"/>
  <c r="D53" i="70"/>
  <c r="F50" i="70"/>
  <c r="I52" i="62"/>
  <c r="F50" i="55"/>
  <c r="F51" i="103"/>
  <c r="I53" i="85"/>
  <c r="D54" i="95"/>
  <c r="A55" i="95"/>
  <c r="D54" i="83"/>
  <c r="F54" i="83" s="1"/>
  <c r="A55" i="83"/>
  <c r="D53" i="55"/>
  <c r="A54" i="55"/>
  <c r="I52" i="64"/>
  <c r="A54" i="68"/>
  <c r="D53" i="68"/>
  <c r="I54" i="91" l="1"/>
  <c r="I54" i="89"/>
  <c r="I54" i="81"/>
  <c r="I53" i="72"/>
  <c r="D58" i="106"/>
  <c r="D58" i="126"/>
  <c r="D58" i="120"/>
  <c r="F58" i="120" s="1"/>
  <c r="F56" i="124"/>
  <c r="F57" i="118"/>
  <c r="F57" i="126"/>
  <c r="F57" i="106"/>
  <c r="D57" i="110"/>
  <c r="D58" i="118"/>
  <c r="D58" i="114"/>
  <c r="F58" i="114" s="1"/>
  <c r="I58" i="110"/>
  <c r="A59" i="110"/>
  <c r="I59" i="118"/>
  <c r="A60" i="118"/>
  <c r="I59" i="114"/>
  <c r="A60" i="114"/>
  <c r="D57" i="124"/>
  <c r="I59" i="112"/>
  <c r="A60" i="112"/>
  <c r="I59" i="106"/>
  <c r="A60" i="106"/>
  <c r="D57" i="122"/>
  <c r="F57" i="122" s="1"/>
  <c r="F57" i="112"/>
  <c r="A59" i="124"/>
  <c r="I58" i="124"/>
  <c r="D57" i="116"/>
  <c r="F57" i="116" s="1"/>
  <c r="A59" i="122"/>
  <c r="I58" i="122"/>
  <c r="D58" i="108"/>
  <c r="I59" i="120"/>
  <c r="A60" i="120"/>
  <c r="D58" i="128"/>
  <c r="F58" i="128" s="1"/>
  <c r="F56" i="110"/>
  <c r="I58" i="116"/>
  <c r="A59" i="116"/>
  <c r="A60" i="126"/>
  <c r="I59" i="126"/>
  <c r="I59" i="128"/>
  <c r="A60" i="128"/>
  <c r="D58" i="112"/>
  <c r="F57" i="108"/>
  <c r="I59" i="108"/>
  <c r="A60" i="108"/>
  <c r="I54" i="97"/>
  <c r="I54" i="93"/>
  <c r="F54" i="95"/>
  <c r="I54" i="103"/>
  <c r="I54" i="85"/>
  <c r="I54" i="101"/>
  <c r="I53" i="62"/>
  <c r="I54" i="62" s="1"/>
  <c r="I53" i="55"/>
  <c r="I53" i="68"/>
  <c r="I53" i="64"/>
  <c r="F53" i="72"/>
  <c r="I53" i="78"/>
  <c r="I53" i="76"/>
  <c r="I54" i="76" s="1"/>
  <c r="I53" i="60"/>
  <c r="D55" i="99"/>
  <c r="A56" i="99"/>
  <c r="I53" i="74"/>
  <c r="F52" i="81"/>
  <c r="I53" i="58"/>
  <c r="F51" i="74"/>
  <c r="A55" i="62"/>
  <c r="D54" i="62"/>
  <c r="A56" i="85"/>
  <c r="D55" i="85"/>
  <c r="D55" i="89"/>
  <c r="A56" i="89"/>
  <c r="I53" i="66"/>
  <c r="F52" i="93"/>
  <c r="F51" i="58"/>
  <c r="A55" i="66"/>
  <c r="D54" i="66"/>
  <c r="F51" i="76"/>
  <c r="D54" i="55"/>
  <c r="A55" i="55"/>
  <c r="D55" i="97"/>
  <c r="A56" i="97"/>
  <c r="A55" i="68"/>
  <c r="D54" i="68"/>
  <c r="A56" i="83"/>
  <c r="D55" i="83"/>
  <c r="F55" i="83" s="1"/>
  <c r="F51" i="55"/>
  <c r="A56" i="81"/>
  <c r="D55" i="81"/>
  <c r="I54" i="83"/>
  <c r="F51" i="66"/>
  <c r="A55" i="64"/>
  <c r="D54" i="64"/>
  <c r="D54" i="87"/>
  <c r="F54" i="87" s="1"/>
  <c r="F51" i="64"/>
  <c r="F51" i="60"/>
  <c r="A55" i="60"/>
  <c r="D54" i="60"/>
  <c r="A55" i="76"/>
  <c r="D54" i="76"/>
  <c r="D55" i="103"/>
  <c r="A56" i="103"/>
  <c r="F52" i="91"/>
  <c r="F52" i="99"/>
  <c r="D54" i="74"/>
  <c r="A55" i="74"/>
  <c r="F52" i="89"/>
  <c r="D55" i="101"/>
  <c r="A56" i="101"/>
  <c r="F52" i="97"/>
  <c r="A55" i="78"/>
  <c r="D54" i="78"/>
  <c r="D55" i="95"/>
  <c r="F55" i="95" s="1"/>
  <c r="A56" i="95"/>
  <c r="F52" i="103"/>
  <c r="I54" i="99"/>
  <c r="F51" i="70"/>
  <c r="A55" i="70"/>
  <c r="D54" i="70"/>
  <c r="A55" i="58"/>
  <c r="D54" i="58"/>
  <c r="F52" i="85"/>
  <c r="A55" i="72"/>
  <c r="D54" i="72"/>
  <c r="F54" i="72" s="1"/>
  <c r="I54" i="95"/>
  <c r="D55" i="87"/>
  <c r="A56" i="87"/>
  <c r="F51" i="62"/>
  <c r="I53" i="70"/>
  <c r="D55" i="91"/>
  <c r="A56" i="91"/>
  <c r="F52" i="101"/>
  <c r="F51" i="68"/>
  <c r="D55" i="93"/>
  <c r="A56" i="93"/>
  <c r="F51" i="78"/>
  <c r="I55" i="91" l="1"/>
  <c r="I55" i="89"/>
  <c r="I54" i="55"/>
  <c r="D59" i="126"/>
  <c r="D58" i="116"/>
  <c r="F58" i="116" s="1"/>
  <c r="D59" i="112"/>
  <c r="D58" i="110"/>
  <c r="F58" i="108"/>
  <c r="A60" i="116"/>
  <c r="I59" i="116"/>
  <c r="D59" i="108"/>
  <c r="I60" i="128"/>
  <c r="A61" i="128"/>
  <c r="D59" i="120"/>
  <c r="F59" i="120" s="1"/>
  <c r="D58" i="122"/>
  <c r="F58" i="122" s="1"/>
  <c r="D58" i="124"/>
  <c r="F58" i="112"/>
  <c r="D59" i="106"/>
  <c r="I60" i="118"/>
  <c r="A61" i="118"/>
  <c r="A60" i="110"/>
  <c r="I59" i="110"/>
  <c r="F58" i="126"/>
  <c r="F57" i="124"/>
  <c r="I60" i="112"/>
  <c r="A61" i="112"/>
  <c r="A61" i="114"/>
  <c r="I60" i="114"/>
  <c r="I60" i="108"/>
  <c r="A61" i="108"/>
  <c r="D59" i="128"/>
  <c r="F59" i="128" s="1"/>
  <c r="I60" i="126"/>
  <c r="A61" i="126"/>
  <c r="F57" i="110"/>
  <c r="A61" i="120"/>
  <c r="I60" i="120"/>
  <c r="I59" i="122"/>
  <c r="A60" i="122"/>
  <c r="A60" i="124"/>
  <c r="I59" i="124"/>
  <c r="I60" i="106"/>
  <c r="A61" i="106"/>
  <c r="D59" i="114"/>
  <c r="F59" i="114" s="1"/>
  <c r="D59" i="118"/>
  <c r="F58" i="106"/>
  <c r="F58" i="118"/>
  <c r="I55" i="95"/>
  <c r="I55" i="99"/>
  <c r="F55" i="87"/>
  <c r="I55" i="101"/>
  <c r="I54" i="60"/>
  <c r="D56" i="93"/>
  <c r="A57" i="93"/>
  <c r="D56" i="87"/>
  <c r="A57" i="87"/>
  <c r="F52" i="76"/>
  <c r="D56" i="95"/>
  <c r="F56" i="95" s="1"/>
  <c r="A57" i="95"/>
  <c r="F52" i="78"/>
  <c r="F52" i="68"/>
  <c r="I55" i="93"/>
  <c r="F53" i="97"/>
  <c r="I55" i="85"/>
  <c r="A56" i="76"/>
  <c r="D55" i="76"/>
  <c r="F52" i="55"/>
  <c r="I54" i="64"/>
  <c r="D55" i="68"/>
  <c r="A56" i="68"/>
  <c r="I55" i="97"/>
  <c r="F53" i="93"/>
  <c r="F53" i="81"/>
  <c r="D55" i="78"/>
  <c r="A56" i="78"/>
  <c r="D56" i="101"/>
  <c r="A57" i="101"/>
  <c r="D55" i="74"/>
  <c r="A56" i="74"/>
  <c r="F53" i="91"/>
  <c r="F52" i="60"/>
  <c r="F52" i="58"/>
  <c r="I54" i="66"/>
  <c r="I55" i="87"/>
  <c r="D55" i="72"/>
  <c r="F55" i="72" s="1"/>
  <c r="A56" i="72"/>
  <c r="D55" i="58"/>
  <c r="A56" i="58"/>
  <c r="F52" i="70"/>
  <c r="F53" i="89"/>
  <c r="F53" i="99"/>
  <c r="F52" i="66"/>
  <c r="F53" i="101"/>
  <c r="I54" i="70"/>
  <c r="F53" i="85"/>
  <c r="I55" i="103"/>
  <c r="F53" i="103"/>
  <c r="I54" i="68"/>
  <c r="A56" i="60"/>
  <c r="D55" i="60"/>
  <c r="I54" i="78"/>
  <c r="A57" i="81"/>
  <c r="D56" i="81"/>
  <c r="A56" i="62"/>
  <c r="D55" i="62"/>
  <c r="I54" i="58"/>
  <c r="D56" i="99"/>
  <c r="A57" i="99"/>
  <c r="I55" i="83"/>
  <c r="D56" i="91"/>
  <c r="A57" i="91"/>
  <c r="F52" i="62"/>
  <c r="D55" i="70"/>
  <c r="A56" i="70"/>
  <c r="D56" i="103"/>
  <c r="A57" i="103"/>
  <c r="I54" i="72"/>
  <c r="F52" i="64"/>
  <c r="A56" i="64"/>
  <c r="D55" i="64"/>
  <c r="I55" i="81"/>
  <c r="A57" i="83"/>
  <c r="D56" i="83"/>
  <c r="F56" i="83" s="1"/>
  <c r="D56" i="97"/>
  <c r="A57" i="97"/>
  <c r="D55" i="55"/>
  <c r="A56" i="55"/>
  <c r="D55" i="66"/>
  <c r="A56" i="66"/>
  <c r="D56" i="89"/>
  <c r="A57" i="89"/>
  <c r="A57" i="85"/>
  <c r="D56" i="85"/>
  <c r="F52" i="74"/>
  <c r="I54" i="74"/>
  <c r="D60" i="120" l="1"/>
  <c r="F60" i="120" s="1"/>
  <c r="D60" i="108"/>
  <c r="I55" i="58"/>
  <c r="F59" i="118"/>
  <c r="D60" i="112"/>
  <c r="D59" i="110"/>
  <c r="I61" i="128"/>
  <c r="A62" i="128"/>
  <c r="D59" i="116"/>
  <c r="F59" i="116" s="1"/>
  <c r="I60" i="122"/>
  <c r="A61" i="122"/>
  <c r="A62" i="112"/>
  <c r="I61" i="112"/>
  <c r="I60" i="110"/>
  <c r="A61" i="110"/>
  <c r="I60" i="116"/>
  <c r="D60" i="116"/>
  <c r="A61" i="116"/>
  <c r="D60" i="126"/>
  <c r="I61" i="108"/>
  <c r="A62" i="108"/>
  <c r="I61" i="114"/>
  <c r="A62" i="114"/>
  <c r="F59" i="126"/>
  <c r="D60" i="118"/>
  <c r="F59" i="112"/>
  <c r="D59" i="122"/>
  <c r="F59" i="122" s="1"/>
  <c r="F58" i="110"/>
  <c r="F59" i="106"/>
  <c r="D60" i="106"/>
  <c r="D59" i="124"/>
  <c r="A62" i="106"/>
  <c r="I61" i="106"/>
  <c r="I60" i="124"/>
  <c r="A61" i="124"/>
  <c r="I61" i="120"/>
  <c r="A62" i="120"/>
  <c r="A62" i="126"/>
  <c r="I61" i="126"/>
  <c r="D60" i="114"/>
  <c r="F60" i="114" s="1"/>
  <c r="F58" i="124"/>
  <c r="A62" i="118"/>
  <c r="I61" i="118"/>
  <c r="D60" i="128"/>
  <c r="F60" i="128" s="1"/>
  <c r="F59" i="108"/>
  <c r="F56" i="87"/>
  <c r="I56" i="81"/>
  <c r="I56" i="103"/>
  <c r="I56" i="87"/>
  <c r="I55" i="78"/>
  <c r="I55" i="62"/>
  <c r="I55" i="68"/>
  <c r="I55" i="60"/>
  <c r="I55" i="74"/>
  <c r="F53" i="74"/>
  <c r="F53" i="66"/>
  <c r="F53" i="76"/>
  <c r="D57" i="87"/>
  <c r="A58" i="87"/>
  <c r="D56" i="66"/>
  <c r="A57" i="66"/>
  <c r="A57" i="55"/>
  <c r="D56" i="55"/>
  <c r="I56" i="91"/>
  <c r="D57" i="99"/>
  <c r="A58" i="99"/>
  <c r="I55" i="70"/>
  <c r="F54" i="99"/>
  <c r="D56" i="58"/>
  <c r="A57" i="58"/>
  <c r="I56" i="101"/>
  <c r="A57" i="78"/>
  <c r="D56" i="78"/>
  <c r="I56" i="99"/>
  <c r="F54" i="81"/>
  <c r="F54" i="93"/>
  <c r="I56" i="97"/>
  <c r="I55" i="64"/>
  <c r="I56" i="93"/>
  <c r="F53" i="78"/>
  <c r="I55" i="76"/>
  <c r="F53" i="64"/>
  <c r="D57" i="103"/>
  <c r="A58" i="103"/>
  <c r="A57" i="70"/>
  <c r="D56" i="70"/>
  <c r="A57" i="74"/>
  <c r="D56" i="74"/>
  <c r="D57" i="85"/>
  <c r="A58" i="85"/>
  <c r="I56" i="83"/>
  <c r="D56" i="62"/>
  <c r="A57" i="62"/>
  <c r="D57" i="81"/>
  <c r="A58" i="81"/>
  <c r="D56" i="60"/>
  <c r="A57" i="60"/>
  <c r="F54" i="103"/>
  <c r="F54" i="101"/>
  <c r="I55" i="66"/>
  <c r="F53" i="60"/>
  <c r="F54" i="91"/>
  <c r="I55" i="55"/>
  <c r="F53" i="55"/>
  <c r="A57" i="76"/>
  <c r="D56" i="76"/>
  <c r="I56" i="95"/>
  <c r="A58" i="89"/>
  <c r="D57" i="89"/>
  <c r="A58" i="97"/>
  <c r="D57" i="97"/>
  <c r="D57" i="83"/>
  <c r="F57" i="83" s="1"/>
  <c r="A58" i="83"/>
  <c r="D56" i="64"/>
  <c r="A57" i="64"/>
  <c r="I55" i="72"/>
  <c r="I56" i="89"/>
  <c r="F53" i="62"/>
  <c r="D57" i="91"/>
  <c r="A58" i="91"/>
  <c r="F54" i="85"/>
  <c r="F54" i="89"/>
  <c r="F53" i="70"/>
  <c r="A57" i="72"/>
  <c r="D56" i="72"/>
  <c r="F56" i="72" s="1"/>
  <c r="F53" i="58"/>
  <c r="D57" i="101"/>
  <c r="A58" i="101"/>
  <c r="A57" i="68"/>
  <c r="D56" i="68"/>
  <c r="I56" i="85"/>
  <c r="F54" i="97"/>
  <c r="F53" i="68"/>
  <c r="D57" i="95"/>
  <c r="F57" i="95" s="1"/>
  <c r="A58" i="95"/>
  <c r="A58" i="93"/>
  <c r="D57" i="93"/>
  <c r="F57" i="87" l="1"/>
  <c r="D61" i="118"/>
  <c r="I57" i="99"/>
  <c r="I57" i="93"/>
  <c r="I56" i="66"/>
  <c r="I56" i="58"/>
  <c r="I62" i="126"/>
  <c r="A63" i="126"/>
  <c r="A62" i="124"/>
  <c r="I61" i="124"/>
  <c r="I62" i="118"/>
  <c r="A63" i="118"/>
  <c r="F59" i="124"/>
  <c r="D61" i="126"/>
  <c r="D61" i="106"/>
  <c r="D61" i="114"/>
  <c r="F61" i="114" s="1"/>
  <c r="D61" i="112"/>
  <c r="D60" i="122"/>
  <c r="F60" i="122" s="1"/>
  <c r="D61" i="128"/>
  <c r="F61" i="128" s="1"/>
  <c r="A62" i="110"/>
  <c r="I61" i="110"/>
  <c r="F60" i="118"/>
  <c r="F60" i="108"/>
  <c r="D61" i="120"/>
  <c r="F61" i="120" s="1"/>
  <c r="D60" i="124"/>
  <c r="I62" i="106"/>
  <c r="A63" i="106"/>
  <c r="F60" i="106"/>
  <c r="F59" i="110"/>
  <c r="F60" i="126"/>
  <c r="D61" i="108"/>
  <c r="A62" i="116"/>
  <c r="I61" i="116"/>
  <c r="D60" i="110"/>
  <c r="I62" i="112"/>
  <c r="A63" i="112"/>
  <c r="A63" i="120"/>
  <c r="I62" i="120"/>
  <c r="F60" i="116"/>
  <c r="F60" i="112"/>
  <c r="A63" i="114"/>
  <c r="I62" i="114"/>
  <c r="I62" i="108"/>
  <c r="A63" i="108"/>
  <c r="I61" i="122"/>
  <c r="A62" i="122"/>
  <c r="I62" i="128"/>
  <c r="A63" i="128"/>
  <c r="I57" i="91"/>
  <c r="I56" i="78"/>
  <c r="D58" i="101"/>
  <c r="A59" i="101"/>
  <c r="A58" i="72"/>
  <c r="D57" i="72"/>
  <c r="F57" i="72" s="1"/>
  <c r="A58" i="64"/>
  <c r="D57" i="64"/>
  <c r="I57" i="95"/>
  <c r="F54" i="60"/>
  <c r="F55" i="101"/>
  <c r="A58" i="60"/>
  <c r="D57" i="60"/>
  <c r="A58" i="62"/>
  <c r="D57" i="62"/>
  <c r="I56" i="76"/>
  <c r="F55" i="93"/>
  <c r="I57" i="101"/>
  <c r="A58" i="58"/>
  <c r="D57" i="58"/>
  <c r="F55" i="99"/>
  <c r="F54" i="66"/>
  <c r="F54" i="68"/>
  <c r="I57" i="85"/>
  <c r="F54" i="70"/>
  <c r="F55" i="85"/>
  <c r="A59" i="91"/>
  <c r="D58" i="91"/>
  <c r="D57" i="76"/>
  <c r="A58" i="76"/>
  <c r="I56" i="55"/>
  <c r="A58" i="74"/>
  <c r="D57" i="74"/>
  <c r="I57" i="89"/>
  <c r="A59" i="83"/>
  <c r="D58" i="83"/>
  <c r="F58" i="83" s="1"/>
  <c r="D58" i="93"/>
  <c r="A59" i="93"/>
  <c r="A59" i="95"/>
  <c r="D58" i="95"/>
  <c r="F58" i="95" s="1"/>
  <c r="F55" i="97"/>
  <c r="A58" i="68"/>
  <c r="D57" i="68"/>
  <c r="F55" i="89"/>
  <c r="F54" i="62"/>
  <c r="I56" i="72"/>
  <c r="I56" i="60"/>
  <c r="I57" i="83"/>
  <c r="A59" i="85"/>
  <c r="D58" i="85"/>
  <c r="I57" i="87"/>
  <c r="F54" i="64"/>
  <c r="I57" i="97"/>
  <c r="I57" i="81"/>
  <c r="D58" i="87"/>
  <c r="F58" i="87" s="1"/>
  <c r="A59" i="87"/>
  <c r="I56" i="68"/>
  <c r="D58" i="97"/>
  <c r="A59" i="97"/>
  <c r="D58" i="89"/>
  <c r="A59" i="89"/>
  <c r="A59" i="103"/>
  <c r="D58" i="103"/>
  <c r="I56" i="62"/>
  <c r="A58" i="55"/>
  <c r="D57" i="55"/>
  <c r="F54" i="76"/>
  <c r="F54" i="58"/>
  <c r="I56" i="74"/>
  <c r="F54" i="55"/>
  <c r="F55" i="91"/>
  <c r="F55" i="103"/>
  <c r="D58" i="81"/>
  <c r="A59" i="81"/>
  <c r="A58" i="70"/>
  <c r="D57" i="70"/>
  <c r="F54" i="78"/>
  <c r="I56" i="64"/>
  <c r="F55" i="81"/>
  <c r="D57" i="78"/>
  <c r="A58" i="78"/>
  <c r="I56" i="70"/>
  <c r="A59" i="99"/>
  <c r="D58" i="99"/>
  <c r="A58" i="66"/>
  <c r="D57" i="66"/>
  <c r="I57" i="103"/>
  <c r="F54" i="74"/>
  <c r="D62" i="120" l="1"/>
  <c r="D62" i="118"/>
  <c r="I58" i="103"/>
  <c r="I58" i="91"/>
  <c r="I57" i="72"/>
  <c r="F62" i="120"/>
  <c r="I63" i="108"/>
  <c r="A64" i="108"/>
  <c r="I63" i="106"/>
  <c r="A64" i="106"/>
  <c r="A64" i="126"/>
  <c r="I63" i="126"/>
  <c r="A63" i="122"/>
  <c r="I62" i="122"/>
  <c r="F61" i="108"/>
  <c r="D61" i="110"/>
  <c r="D61" i="124"/>
  <c r="I63" i="128"/>
  <c r="A64" i="128"/>
  <c r="I63" i="114"/>
  <c r="A64" i="114"/>
  <c r="D62" i="112"/>
  <c r="F61" i="106"/>
  <c r="D62" i="128"/>
  <c r="F62" i="128" s="1"/>
  <c r="D61" i="122"/>
  <c r="F61" i="122" s="1"/>
  <c r="D62" i="108"/>
  <c r="F61" i="112"/>
  <c r="A64" i="112"/>
  <c r="I63" i="112"/>
  <c r="D61" i="116"/>
  <c r="F61" i="116" s="1"/>
  <c r="F61" i="126"/>
  <c r="F61" i="118"/>
  <c r="I62" i="110"/>
  <c r="A63" i="110"/>
  <c r="A64" i="118"/>
  <c r="I63" i="118"/>
  <c r="A63" i="124"/>
  <c r="I62" i="124"/>
  <c r="D62" i="114"/>
  <c r="F62" i="114" s="1"/>
  <c r="I63" i="120"/>
  <c r="A64" i="120"/>
  <c r="I62" i="116"/>
  <c r="A63" i="116"/>
  <c r="F60" i="110"/>
  <c r="D62" i="106"/>
  <c r="F60" i="124"/>
  <c r="D62" i="126"/>
  <c r="I58" i="97"/>
  <c r="I58" i="101"/>
  <c r="I57" i="60"/>
  <c r="I57" i="68"/>
  <c r="I57" i="70"/>
  <c r="F55" i="78"/>
  <c r="D59" i="81"/>
  <c r="A60" i="81"/>
  <c r="I57" i="66"/>
  <c r="A60" i="87"/>
  <c r="D59" i="87"/>
  <c r="F59" i="87" s="1"/>
  <c r="F55" i="64"/>
  <c r="D59" i="85"/>
  <c r="A60" i="85"/>
  <c r="D59" i="91"/>
  <c r="A60" i="91"/>
  <c r="F55" i="68"/>
  <c r="I57" i="74"/>
  <c r="F55" i="58"/>
  <c r="D59" i="97"/>
  <c r="A60" i="97"/>
  <c r="F56" i="101"/>
  <c r="D58" i="64"/>
  <c r="A59" i="64"/>
  <c r="F55" i="74"/>
  <c r="D59" i="99"/>
  <c r="A60" i="99"/>
  <c r="D58" i="78"/>
  <c r="A59" i="78"/>
  <c r="I57" i="64"/>
  <c r="F55" i="55"/>
  <c r="A59" i="55"/>
  <c r="D58" i="55"/>
  <c r="D59" i="89"/>
  <c r="A60" i="89"/>
  <c r="I58" i="81"/>
  <c r="I58" i="83"/>
  <c r="F56" i="97"/>
  <c r="D59" i="93"/>
  <c r="A60" i="93"/>
  <c r="I58" i="89"/>
  <c r="A59" i="76"/>
  <c r="D58" i="76"/>
  <c r="F56" i="85"/>
  <c r="I58" i="85"/>
  <c r="F55" i="66"/>
  <c r="I58" i="99"/>
  <c r="F55" i="60"/>
  <c r="F55" i="76"/>
  <c r="D59" i="103"/>
  <c r="A60" i="103"/>
  <c r="F56" i="93"/>
  <c r="D58" i="60"/>
  <c r="A59" i="60"/>
  <c r="D58" i="66"/>
  <c r="A59" i="66"/>
  <c r="F56" i="81"/>
  <c r="F56" i="91"/>
  <c r="D58" i="74"/>
  <c r="A59" i="74"/>
  <c r="F55" i="70"/>
  <c r="I57" i="58"/>
  <c r="A59" i="58"/>
  <c r="D58" i="58"/>
  <c r="I57" i="76"/>
  <c r="D58" i="70"/>
  <c r="A59" i="70"/>
  <c r="F56" i="103"/>
  <c r="I57" i="62"/>
  <c r="I58" i="87"/>
  <c r="F55" i="62"/>
  <c r="F56" i="89"/>
  <c r="D58" i="68"/>
  <c r="A59" i="68"/>
  <c r="D59" i="95"/>
  <c r="F59" i="95" s="1"/>
  <c r="A60" i="95"/>
  <c r="D59" i="83"/>
  <c r="F59" i="83" s="1"/>
  <c r="A60" i="83"/>
  <c r="I57" i="55"/>
  <c r="I57" i="78"/>
  <c r="F56" i="99"/>
  <c r="I58" i="93"/>
  <c r="D58" i="62"/>
  <c r="A59" i="62"/>
  <c r="I58" i="95"/>
  <c r="D58" i="72"/>
  <c r="F58" i="72" s="1"/>
  <c r="A59" i="72"/>
  <c r="D59" i="101"/>
  <c r="A60" i="101"/>
  <c r="D62" i="124" l="1"/>
  <c r="D62" i="110"/>
  <c r="D63" i="126"/>
  <c r="F62" i="118"/>
  <c r="F61" i="110"/>
  <c r="D63" i="120"/>
  <c r="F63" i="120" s="1"/>
  <c r="F62" i="126"/>
  <c r="D63" i="112"/>
  <c r="D63" i="128"/>
  <c r="F63" i="128" s="1"/>
  <c r="I63" i="122"/>
  <c r="A64" i="122"/>
  <c r="I64" i="126"/>
  <c r="A65" i="126"/>
  <c r="F61" i="124"/>
  <c r="D62" i="116"/>
  <c r="F62" i="116" s="1"/>
  <c r="A65" i="120"/>
  <c r="I64" i="120"/>
  <c r="A64" i="124"/>
  <c r="I63" i="124"/>
  <c r="D63" i="118"/>
  <c r="D63" i="114"/>
  <c r="F63" i="114" s="1"/>
  <c r="I64" i="128"/>
  <c r="A65" i="128"/>
  <c r="D62" i="122"/>
  <c r="F62" i="122" s="1"/>
  <c r="I64" i="106"/>
  <c r="A65" i="106"/>
  <c r="F62" i="112"/>
  <c r="A65" i="114"/>
  <c r="I64" i="114"/>
  <c r="F62" i="108"/>
  <c r="A65" i="108"/>
  <c r="I64" i="108"/>
  <c r="I64" i="112"/>
  <c r="A65" i="112"/>
  <c r="F62" i="106"/>
  <c r="D63" i="106"/>
  <c r="D63" i="108"/>
  <c r="A64" i="116"/>
  <c r="I63" i="116"/>
  <c r="A64" i="110"/>
  <c r="I63" i="110"/>
  <c r="I64" i="118"/>
  <c r="A65" i="118"/>
  <c r="I59" i="91"/>
  <c r="I59" i="87"/>
  <c r="I59" i="85"/>
  <c r="I59" i="89"/>
  <c r="I59" i="83"/>
  <c r="I58" i="70"/>
  <c r="I58" i="78"/>
  <c r="I58" i="64"/>
  <c r="I58" i="72"/>
  <c r="I58" i="62"/>
  <c r="I58" i="58"/>
  <c r="I58" i="68"/>
  <c r="D59" i="58"/>
  <c r="A60" i="58"/>
  <c r="A60" i="74"/>
  <c r="D59" i="74"/>
  <c r="F57" i="81"/>
  <c r="D59" i="60"/>
  <c r="A60" i="60"/>
  <c r="F57" i="93"/>
  <c r="F56" i="66"/>
  <c r="I59" i="81"/>
  <c r="F56" i="74"/>
  <c r="F57" i="101"/>
  <c r="I58" i="74"/>
  <c r="F56" i="68"/>
  <c r="F56" i="64"/>
  <c r="A61" i="87"/>
  <c r="D60" i="87"/>
  <c r="F60" i="87" s="1"/>
  <c r="D60" i="81"/>
  <c r="A61" i="81"/>
  <c r="I59" i="95"/>
  <c r="I59" i="101"/>
  <c r="F57" i="91"/>
  <c r="F56" i="55"/>
  <c r="D60" i="99"/>
  <c r="A61" i="99"/>
  <c r="D60" i="97"/>
  <c r="A61" i="97"/>
  <c r="F56" i="60"/>
  <c r="D59" i="64"/>
  <c r="A60" i="64"/>
  <c r="I58" i="60"/>
  <c r="F56" i="58"/>
  <c r="D60" i="91"/>
  <c r="A61" i="91"/>
  <c r="D60" i="85"/>
  <c r="A61" i="85"/>
  <c r="F56" i="78"/>
  <c r="A60" i="72"/>
  <c r="D59" i="72"/>
  <c r="F59" i="72" s="1"/>
  <c r="D59" i="62"/>
  <c r="A60" i="62"/>
  <c r="F57" i="99"/>
  <c r="D60" i="83"/>
  <c r="F60" i="83" s="1"/>
  <c r="A61" i="83"/>
  <c r="A60" i="68"/>
  <c r="D59" i="68"/>
  <c r="F56" i="62"/>
  <c r="F57" i="103"/>
  <c r="D60" i="103"/>
  <c r="A61" i="103"/>
  <c r="F57" i="85"/>
  <c r="D59" i="76"/>
  <c r="A60" i="76"/>
  <c r="F57" i="97"/>
  <c r="I58" i="76"/>
  <c r="D59" i="66"/>
  <c r="A60" i="66"/>
  <c r="D60" i="89"/>
  <c r="A61" i="89"/>
  <c r="D59" i="55"/>
  <c r="A60" i="55"/>
  <c r="D60" i="101"/>
  <c r="A61" i="101"/>
  <c r="I59" i="93"/>
  <c r="I58" i="55"/>
  <c r="D60" i="95"/>
  <c r="F60" i="95" s="1"/>
  <c r="A61" i="95"/>
  <c r="F57" i="89"/>
  <c r="A60" i="70"/>
  <c r="D59" i="70"/>
  <c r="F56" i="70"/>
  <c r="F56" i="76"/>
  <c r="I59" i="99"/>
  <c r="D60" i="93"/>
  <c r="A61" i="93"/>
  <c r="I59" i="97"/>
  <c r="A60" i="78"/>
  <c r="D59" i="78"/>
  <c r="I59" i="103"/>
  <c r="I58" i="66"/>
  <c r="I60" i="99" l="1"/>
  <c r="I60" i="97"/>
  <c r="I60" i="87"/>
  <c r="I61" i="87" s="1"/>
  <c r="D64" i="108"/>
  <c r="D63" i="116"/>
  <c r="F63" i="116"/>
  <c r="D64" i="126"/>
  <c r="F63" i="118"/>
  <c r="F63" i="106"/>
  <c r="I65" i="114"/>
  <c r="A66" i="114"/>
  <c r="D64" i="118"/>
  <c r="I64" i="116"/>
  <c r="A65" i="116"/>
  <c r="F63" i="112"/>
  <c r="D63" i="124"/>
  <c r="I65" i="120"/>
  <c r="A66" i="120"/>
  <c r="A66" i="106"/>
  <c r="I65" i="106"/>
  <c r="I65" i="128"/>
  <c r="A66" i="128"/>
  <c r="D63" i="110"/>
  <c r="F63" i="108"/>
  <c r="A66" i="118"/>
  <c r="I65" i="118"/>
  <c r="I64" i="110"/>
  <c r="A65" i="110"/>
  <c r="D64" i="112"/>
  <c r="D64" i="114"/>
  <c r="F64" i="114" s="1"/>
  <c r="A65" i="124"/>
  <c r="I64" i="124"/>
  <c r="A65" i="122"/>
  <c r="I64" i="122"/>
  <c r="F62" i="110"/>
  <c r="A66" i="112"/>
  <c r="I65" i="112"/>
  <c r="I65" i="108"/>
  <c r="A66" i="108"/>
  <c r="D64" i="106"/>
  <c r="D64" i="128"/>
  <c r="F64" i="128" s="1"/>
  <c r="D64" i="120"/>
  <c r="F64" i="120" s="1"/>
  <c r="F62" i="124"/>
  <c r="I65" i="126"/>
  <c r="A66" i="126"/>
  <c r="D63" i="122"/>
  <c r="F63" i="122" s="1"/>
  <c r="F63" i="126"/>
  <c r="I60" i="103"/>
  <c r="I60" i="89"/>
  <c r="I60" i="83"/>
  <c r="I59" i="68"/>
  <c r="I59" i="74"/>
  <c r="I59" i="60"/>
  <c r="I59" i="58"/>
  <c r="I59" i="62"/>
  <c r="I59" i="55"/>
  <c r="I59" i="64"/>
  <c r="F57" i="76"/>
  <c r="D61" i="101"/>
  <c r="A62" i="101"/>
  <c r="D60" i="66"/>
  <c r="A61" i="66"/>
  <c r="I59" i="76"/>
  <c r="F58" i="97"/>
  <c r="F58" i="85"/>
  <c r="F58" i="99"/>
  <c r="D61" i="91"/>
  <c r="A62" i="91"/>
  <c r="D61" i="97"/>
  <c r="A62" i="97"/>
  <c r="I60" i="101"/>
  <c r="F57" i="68"/>
  <c r="F58" i="101"/>
  <c r="D60" i="60"/>
  <c r="A61" i="60"/>
  <c r="F58" i="89"/>
  <c r="I59" i="78"/>
  <c r="D60" i="68"/>
  <c r="A61" i="68"/>
  <c r="D60" i="72"/>
  <c r="F60" i="72" s="1"/>
  <c r="A61" i="72"/>
  <c r="F57" i="60"/>
  <c r="F58" i="91"/>
  <c r="I60" i="95"/>
  <c r="A62" i="87"/>
  <c r="D60" i="74"/>
  <c r="A61" i="74"/>
  <c r="I59" i="66"/>
  <c r="D60" i="70"/>
  <c r="A61" i="70"/>
  <c r="I60" i="93"/>
  <c r="D60" i="76"/>
  <c r="A61" i="76"/>
  <c r="I59" i="70"/>
  <c r="I60" i="70" s="1"/>
  <c r="F58" i="103"/>
  <c r="F57" i="62"/>
  <c r="D61" i="83"/>
  <c r="F61" i="83" s="1"/>
  <c r="A62" i="83"/>
  <c r="D60" i="62"/>
  <c r="A61" i="62"/>
  <c r="F57" i="78"/>
  <c r="D61" i="85"/>
  <c r="A62" i="85"/>
  <c r="F57" i="58"/>
  <c r="D60" i="64"/>
  <c r="A61" i="64"/>
  <c r="I59" i="72"/>
  <c r="F57" i="64"/>
  <c r="F57" i="74"/>
  <c r="I60" i="85"/>
  <c r="F58" i="93"/>
  <c r="F58" i="81"/>
  <c r="D60" i="58"/>
  <c r="A61" i="58"/>
  <c r="D60" i="78"/>
  <c r="A61" i="78"/>
  <c r="D61" i="89"/>
  <c r="A62" i="89"/>
  <c r="D61" i="93"/>
  <c r="A62" i="93"/>
  <c r="F57" i="70"/>
  <c r="D61" i="95"/>
  <c r="F61" i="95" s="1"/>
  <c r="A62" i="95"/>
  <c r="A61" i="55"/>
  <c r="D60" i="55"/>
  <c r="D61" i="103"/>
  <c r="A62" i="103"/>
  <c r="I60" i="91"/>
  <c r="D61" i="99"/>
  <c r="A62" i="99"/>
  <c r="F57" i="55"/>
  <c r="D61" i="81"/>
  <c r="A62" i="81"/>
  <c r="I60" i="81"/>
  <c r="F57" i="66"/>
  <c r="D64" i="110" l="1"/>
  <c r="I61" i="101"/>
  <c r="D61" i="87"/>
  <c r="F61" i="87" s="1"/>
  <c r="I60" i="58"/>
  <c r="D65" i="120"/>
  <c r="F65" i="120" s="1"/>
  <c r="D65" i="108"/>
  <c r="D64" i="124"/>
  <c r="D65" i="118"/>
  <c r="F64" i="118"/>
  <c r="D64" i="122"/>
  <c r="F64" i="122" s="1"/>
  <c r="A66" i="110"/>
  <c r="I65" i="110"/>
  <c r="D65" i="106"/>
  <c r="I66" i="120"/>
  <c r="A67" i="120"/>
  <c r="F64" i="112"/>
  <c r="A67" i="108"/>
  <c r="I66" i="108"/>
  <c r="I66" i="112"/>
  <c r="A67" i="112"/>
  <c r="A66" i="116"/>
  <c r="I65" i="116"/>
  <c r="D65" i="114"/>
  <c r="F65" i="114" s="1"/>
  <c r="F64" i="106"/>
  <c r="D65" i="112"/>
  <c r="F63" i="110"/>
  <c r="F64" i="108"/>
  <c r="A67" i="126"/>
  <c r="I66" i="126"/>
  <c r="F63" i="124"/>
  <c r="A66" i="124"/>
  <c r="I65" i="124"/>
  <c r="I66" i="118"/>
  <c r="A67" i="118"/>
  <c r="I66" i="128"/>
  <c r="A67" i="128"/>
  <c r="F64" i="126"/>
  <c r="D65" i="126"/>
  <c r="I65" i="122"/>
  <c r="A66" i="122"/>
  <c r="D65" i="128"/>
  <c r="F65" i="128" s="1"/>
  <c r="I66" i="106"/>
  <c r="A67" i="106"/>
  <c r="D64" i="116"/>
  <c r="F64" i="116" s="1"/>
  <c r="I66" i="114"/>
  <c r="A67" i="114"/>
  <c r="I61" i="83"/>
  <c r="I61" i="91"/>
  <c r="I61" i="97"/>
  <c r="I60" i="72"/>
  <c r="I60" i="66"/>
  <c r="I60" i="74"/>
  <c r="A63" i="103"/>
  <c r="D62" i="103"/>
  <c r="A62" i="55"/>
  <c r="D61" i="55"/>
  <c r="F58" i="66"/>
  <c r="A63" i="81"/>
  <c r="D62" i="81"/>
  <c r="A63" i="99"/>
  <c r="D62" i="99"/>
  <c r="I61" i="89"/>
  <c r="A63" i="95"/>
  <c r="D62" i="95"/>
  <c r="F62" i="95" s="1"/>
  <c r="F58" i="70"/>
  <c r="I61" i="99"/>
  <c r="A63" i="89"/>
  <c r="D62" i="89"/>
  <c r="D61" i="78"/>
  <c r="A62" i="78"/>
  <c r="A62" i="64"/>
  <c r="D61" i="64"/>
  <c r="D62" i="85"/>
  <c r="A63" i="85"/>
  <c r="A62" i="62"/>
  <c r="D61" i="62"/>
  <c r="F58" i="62"/>
  <c r="I61" i="95"/>
  <c r="I60" i="60"/>
  <c r="A62" i="60"/>
  <c r="D61" i="60"/>
  <c r="A63" i="93"/>
  <c r="D62" i="93"/>
  <c r="F58" i="64"/>
  <c r="I60" i="64"/>
  <c r="D61" i="70"/>
  <c r="A62" i="70"/>
  <c r="F59" i="91"/>
  <c r="I60" i="78"/>
  <c r="F59" i="89"/>
  <c r="I61" i="81"/>
  <c r="F58" i="55"/>
  <c r="F58" i="74"/>
  <c r="F58" i="58"/>
  <c r="F58" i="78"/>
  <c r="A63" i="83"/>
  <c r="D62" i="83"/>
  <c r="F62" i="83" s="1"/>
  <c r="F59" i="103"/>
  <c r="I61" i="93"/>
  <c r="I62" i="87"/>
  <c r="A63" i="87"/>
  <c r="F58" i="60"/>
  <c r="D61" i="72"/>
  <c r="F61" i="72" s="1"/>
  <c r="A62" i="72"/>
  <c r="D61" i="68"/>
  <c r="A62" i="68"/>
  <c r="F59" i="101"/>
  <c r="F58" i="68"/>
  <c r="F59" i="99"/>
  <c r="I60" i="76"/>
  <c r="F58" i="76"/>
  <c r="A62" i="58"/>
  <c r="D61" i="58"/>
  <c r="F59" i="93"/>
  <c r="A63" i="91"/>
  <c r="D62" i="91"/>
  <c r="I60" i="62"/>
  <c r="F59" i="85"/>
  <c r="A63" i="101"/>
  <c r="D62" i="101"/>
  <c r="I61" i="103"/>
  <c r="F59" i="81"/>
  <c r="I61" i="85"/>
  <c r="D61" i="76"/>
  <c r="A62" i="76"/>
  <c r="D61" i="74"/>
  <c r="A62" i="74"/>
  <c r="I60" i="68"/>
  <c r="A63" i="97"/>
  <c r="D62" i="97"/>
  <c r="F59" i="97"/>
  <c r="A62" i="66"/>
  <c r="D61" i="66"/>
  <c r="I60" i="55"/>
  <c r="I62" i="103" l="1"/>
  <c r="I62" i="85"/>
  <c r="I61" i="68"/>
  <c r="D66" i="118"/>
  <c r="D65" i="124"/>
  <c r="D66" i="112"/>
  <c r="D66" i="128"/>
  <c r="F66" i="128" s="1"/>
  <c r="I67" i="118"/>
  <c r="A68" i="118"/>
  <c r="I66" i="124"/>
  <c r="A67" i="124"/>
  <c r="I67" i="128"/>
  <c r="A68" i="128"/>
  <c r="F64" i="124"/>
  <c r="A68" i="126"/>
  <c r="I67" i="126"/>
  <c r="F65" i="106"/>
  <c r="D65" i="116"/>
  <c r="F65" i="116" s="1"/>
  <c r="F65" i="112"/>
  <c r="D66" i="120"/>
  <c r="F66" i="120" s="1"/>
  <c r="I66" i="110"/>
  <c r="A67" i="110"/>
  <c r="I66" i="116"/>
  <c r="A67" i="116"/>
  <c r="D66" i="108"/>
  <c r="I67" i="114"/>
  <c r="A68" i="114"/>
  <c r="D66" i="106"/>
  <c r="D65" i="122"/>
  <c r="F65" i="122" s="1"/>
  <c r="D66" i="114"/>
  <c r="F66" i="114" s="1"/>
  <c r="I67" i="106"/>
  <c r="A68" i="106"/>
  <c r="A67" i="122"/>
  <c r="I66" i="122"/>
  <c r="F65" i="126"/>
  <c r="D66" i="126"/>
  <c r="F65" i="108"/>
  <c r="I67" i="120"/>
  <c r="A68" i="120"/>
  <c r="F65" i="118"/>
  <c r="F64" i="110"/>
  <c r="I67" i="112"/>
  <c r="A68" i="112"/>
  <c r="I67" i="108"/>
  <c r="A68" i="108"/>
  <c r="D65" i="110"/>
  <c r="I62" i="97"/>
  <c r="D62" i="87"/>
  <c r="F62" i="87" s="1"/>
  <c r="I62" i="95"/>
  <c r="I62" i="99"/>
  <c r="I62" i="89"/>
  <c r="I62" i="93"/>
  <c r="I62" i="81"/>
  <c r="I61" i="64"/>
  <c r="I62" i="64" s="1"/>
  <c r="I61" i="76"/>
  <c r="I61" i="66"/>
  <c r="I61" i="72"/>
  <c r="I61" i="62"/>
  <c r="I61" i="55"/>
  <c r="D63" i="101"/>
  <c r="A64" i="101"/>
  <c r="D62" i="58"/>
  <c r="A63" i="58"/>
  <c r="F59" i="70"/>
  <c r="A64" i="99"/>
  <c r="D63" i="99"/>
  <c r="D62" i="76"/>
  <c r="A63" i="76"/>
  <c r="F60" i="85"/>
  <c r="A64" i="91"/>
  <c r="D63" i="91"/>
  <c r="F59" i="76"/>
  <c r="F60" i="99"/>
  <c r="D62" i="66"/>
  <c r="A63" i="66"/>
  <c r="D63" i="97"/>
  <c r="A64" i="97"/>
  <c r="D62" i="74"/>
  <c r="A63" i="74"/>
  <c r="F60" i="81"/>
  <c r="I62" i="101"/>
  <c r="F60" i="101"/>
  <c r="F59" i="55"/>
  <c r="F59" i="64"/>
  <c r="I61" i="60"/>
  <c r="I61" i="70"/>
  <c r="D62" i="62"/>
  <c r="A63" i="62"/>
  <c r="D62" i="64"/>
  <c r="A63" i="64"/>
  <c r="D62" i="78"/>
  <c r="A63" i="78"/>
  <c r="A64" i="95"/>
  <c r="D63" i="95"/>
  <c r="F63" i="95" s="1"/>
  <c r="F59" i="66"/>
  <c r="D62" i="55"/>
  <c r="A63" i="55"/>
  <c r="A64" i="103"/>
  <c r="D63" i="103"/>
  <c r="F60" i="97"/>
  <c r="D62" i="72"/>
  <c r="F62" i="72" s="1"/>
  <c r="A63" i="72"/>
  <c r="F59" i="62"/>
  <c r="A64" i="85"/>
  <c r="D63" i="85"/>
  <c r="F60" i="93"/>
  <c r="F59" i="68"/>
  <c r="I63" i="87"/>
  <c r="A64" i="87"/>
  <c r="D63" i="83"/>
  <c r="F63" i="83" s="1"/>
  <c r="A64" i="83"/>
  <c r="F60" i="91"/>
  <c r="I62" i="83"/>
  <c r="F59" i="58"/>
  <c r="F59" i="74"/>
  <c r="I61" i="78"/>
  <c r="D62" i="70"/>
  <c r="A63" i="70"/>
  <c r="D62" i="68"/>
  <c r="A63" i="68"/>
  <c r="F59" i="60"/>
  <c r="F60" i="103"/>
  <c r="F59" i="78"/>
  <c r="F60" i="89"/>
  <c r="D63" i="93"/>
  <c r="A64" i="93"/>
  <c r="D62" i="60"/>
  <c r="A63" i="60"/>
  <c r="I61" i="74"/>
  <c r="D63" i="89"/>
  <c r="A64" i="89"/>
  <c r="I62" i="91"/>
  <c r="A64" i="81"/>
  <c r="D63" i="81"/>
  <c r="I61" i="58"/>
  <c r="I63" i="91" l="1"/>
  <c r="I62" i="74"/>
  <c r="I62" i="66"/>
  <c r="I62" i="58"/>
  <c r="D67" i="120"/>
  <c r="D67" i="128"/>
  <c r="F67" i="128" s="1"/>
  <c r="F66" i="108"/>
  <c r="D66" i="122"/>
  <c r="F66" i="122" s="1"/>
  <c r="D66" i="110"/>
  <c r="F66" i="106"/>
  <c r="F65" i="124"/>
  <c r="I68" i="118"/>
  <c r="A69" i="118"/>
  <c r="I68" i="112"/>
  <c r="A69" i="112"/>
  <c r="F66" i="118"/>
  <c r="F66" i="126"/>
  <c r="I68" i="106"/>
  <c r="A69" i="106"/>
  <c r="D67" i="108"/>
  <c r="A69" i="108"/>
  <c r="I68" i="108"/>
  <c r="D67" i="112"/>
  <c r="F67" i="120"/>
  <c r="A69" i="120"/>
  <c r="I68" i="120"/>
  <c r="D67" i="106"/>
  <c r="D67" i="114"/>
  <c r="F67" i="114" s="1"/>
  <c r="D66" i="116"/>
  <c r="F66" i="116" s="1"/>
  <c r="A68" i="110"/>
  <c r="I67" i="110"/>
  <c r="F66" i="112"/>
  <c r="A68" i="124"/>
  <c r="I67" i="124"/>
  <c r="F65" i="110"/>
  <c r="I67" i="122"/>
  <c r="A68" i="122"/>
  <c r="A69" i="114"/>
  <c r="I68" i="114"/>
  <c r="A68" i="116"/>
  <c r="I67" i="116"/>
  <c r="A69" i="126"/>
  <c r="I68" i="126"/>
  <c r="I68" i="128"/>
  <c r="A69" i="128"/>
  <c r="D66" i="124"/>
  <c r="D67" i="118"/>
  <c r="D67" i="126"/>
  <c r="I63" i="99"/>
  <c r="I63" i="101"/>
  <c r="I62" i="78"/>
  <c r="I62" i="76"/>
  <c r="I62" i="55"/>
  <c r="F61" i="103"/>
  <c r="F60" i="60"/>
  <c r="I63" i="83"/>
  <c r="I63" i="81"/>
  <c r="D63" i="87"/>
  <c r="F63" i="87" s="1"/>
  <c r="F61" i="93"/>
  <c r="I62" i="68"/>
  <c r="A64" i="55"/>
  <c r="D63" i="55"/>
  <c r="A64" i="60"/>
  <c r="D63" i="60"/>
  <c r="A65" i="93"/>
  <c r="D64" i="93"/>
  <c r="F60" i="58"/>
  <c r="A65" i="83"/>
  <c r="D64" i="83"/>
  <c r="F64" i="83" s="1"/>
  <c r="D64" i="87"/>
  <c r="F64" i="87" s="1"/>
  <c r="A65" i="87"/>
  <c r="F60" i="68"/>
  <c r="I63" i="89"/>
  <c r="A65" i="85"/>
  <c r="D64" i="85"/>
  <c r="I63" i="93"/>
  <c r="I62" i="62"/>
  <c r="F61" i="97"/>
  <c r="A64" i="78"/>
  <c r="D63" i="78"/>
  <c r="A64" i="62"/>
  <c r="D63" i="62"/>
  <c r="F60" i="64"/>
  <c r="F60" i="55"/>
  <c r="F61" i="101"/>
  <c r="D64" i="97"/>
  <c r="A65" i="97"/>
  <c r="F61" i="99"/>
  <c r="D64" i="101"/>
  <c r="A65" i="101"/>
  <c r="D64" i="89"/>
  <c r="A65" i="89"/>
  <c r="D64" i="91"/>
  <c r="A65" i="91"/>
  <c r="F61" i="89"/>
  <c r="F60" i="78"/>
  <c r="A64" i="68"/>
  <c r="D63" i="68"/>
  <c r="D63" i="70"/>
  <c r="A64" i="70"/>
  <c r="F61" i="91"/>
  <c r="F60" i="62"/>
  <c r="F60" i="74"/>
  <c r="A64" i="72"/>
  <c r="D63" i="72"/>
  <c r="F63" i="72" s="1"/>
  <c r="D64" i="103"/>
  <c r="A65" i="103"/>
  <c r="F60" i="66"/>
  <c r="D64" i="95"/>
  <c r="F64" i="95" s="1"/>
  <c r="A65" i="95"/>
  <c r="A64" i="64"/>
  <c r="D63" i="64"/>
  <c r="I62" i="70"/>
  <c r="A64" i="74"/>
  <c r="D63" i="74"/>
  <c r="A64" i="66"/>
  <c r="D63" i="66"/>
  <c r="F60" i="76"/>
  <c r="F61" i="85"/>
  <c r="I63" i="85"/>
  <c r="I63" i="103"/>
  <c r="D64" i="99"/>
  <c r="A65" i="99"/>
  <c r="A64" i="58"/>
  <c r="D63" i="58"/>
  <c r="I63" i="97"/>
  <c r="A65" i="81"/>
  <c r="D64" i="81"/>
  <c r="I63" i="95"/>
  <c r="I62" i="60"/>
  <c r="F61" i="81"/>
  <c r="D63" i="76"/>
  <c r="A64" i="76"/>
  <c r="I62" i="72"/>
  <c r="F60" i="70"/>
  <c r="I64" i="97" l="1"/>
  <c r="I63" i="78"/>
  <c r="I63" i="70"/>
  <c r="I63" i="55"/>
  <c r="D68" i="120"/>
  <c r="F68" i="120" s="1"/>
  <c r="D67" i="116"/>
  <c r="F67" i="116" s="1"/>
  <c r="I69" i="114"/>
  <c r="A70" i="114"/>
  <c r="F66" i="110"/>
  <c r="I68" i="124"/>
  <c r="A69" i="124"/>
  <c r="D67" i="110"/>
  <c r="D68" i="108"/>
  <c r="A70" i="106"/>
  <c r="I69" i="106"/>
  <c r="D69" i="106"/>
  <c r="F67" i="118"/>
  <c r="F66" i="124"/>
  <c r="I69" i="120"/>
  <c r="A70" i="120"/>
  <c r="D68" i="128"/>
  <c r="F68" i="128" s="1"/>
  <c r="D68" i="126"/>
  <c r="I68" i="116"/>
  <c r="A69" i="116"/>
  <c r="D67" i="122"/>
  <c r="F67" i="122" s="1"/>
  <c r="F67" i="112"/>
  <c r="I68" i="110"/>
  <c r="A69" i="110"/>
  <c r="I69" i="108"/>
  <c r="A70" i="108"/>
  <c r="D68" i="118"/>
  <c r="I69" i="128"/>
  <c r="D69" i="128"/>
  <c r="A70" i="128"/>
  <c r="A70" i="126"/>
  <c r="I69" i="126"/>
  <c r="D68" i="114"/>
  <c r="F68" i="114" s="1"/>
  <c r="A69" i="122"/>
  <c r="I68" i="122"/>
  <c r="D68" i="112"/>
  <c r="A70" i="118"/>
  <c r="I69" i="118"/>
  <c r="F67" i="106"/>
  <c r="D67" i="124"/>
  <c r="D68" i="106"/>
  <c r="F67" i="126"/>
  <c r="A70" i="112"/>
  <c r="I69" i="112"/>
  <c r="F67" i="108"/>
  <c r="I64" i="101"/>
  <c r="I64" i="93"/>
  <c r="I64" i="85"/>
  <c r="I63" i="72"/>
  <c r="I63" i="60"/>
  <c r="D65" i="81"/>
  <c r="A66" i="81"/>
  <c r="F62" i="81"/>
  <c r="I64" i="95"/>
  <c r="F61" i="70"/>
  <c r="A65" i="76"/>
  <c r="D64" i="76"/>
  <c r="D64" i="58"/>
  <c r="A65" i="58"/>
  <c r="D64" i="74"/>
  <c r="A65" i="74"/>
  <c r="A66" i="95"/>
  <c r="D65" i="95"/>
  <c r="F65" i="95" s="1"/>
  <c r="A66" i="103"/>
  <c r="D65" i="103"/>
  <c r="D64" i="72"/>
  <c r="F64" i="72" s="1"/>
  <c r="A65" i="72"/>
  <c r="A66" i="91"/>
  <c r="D65" i="91"/>
  <c r="D65" i="89"/>
  <c r="A66" i="89"/>
  <c r="D65" i="97"/>
  <c r="A66" i="97"/>
  <c r="F61" i="64"/>
  <c r="I63" i="62"/>
  <c r="A66" i="87"/>
  <c r="D65" i="87"/>
  <c r="F65" i="87" s="1"/>
  <c r="D65" i="93"/>
  <c r="A66" i="93"/>
  <c r="F61" i="60"/>
  <c r="I64" i="91"/>
  <c r="I64" i="87"/>
  <c r="F62" i="91"/>
  <c r="F62" i="89"/>
  <c r="D64" i="78"/>
  <c r="A65" i="78"/>
  <c r="D65" i="85"/>
  <c r="A66" i="85"/>
  <c r="I63" i="58"/>
  <c r="A65" i="55"/>
  <c r="D64" i="55"/>
  <c r="A66" i="99"/>
  <c r="D65" i="99"/>
  <c r="F62" i="85"/>
  <c r="D64" i="66"/>
  <c r="A65" i="66"/>
  <c r="F61" i="66"/>
  <c r="F61" i="74"/>
  <c r="I64" i="78"/>
  <c r="D64" i="68"/>
  <c r="A65" i="68"/>
  <c r="F62" i="99"/>
  <c r="F62" i="101"/>
  <c r="F61" i="55"/>
  <c r="F62" i="97"/>
  <c r="I64" i="89"/>
  <c r="F61" i="58"/>
  <c r="D64" i="60"/>
  <c r="A65" i="60"/>
  <c r="I63" i="68"/>
  <c r="F62" i="93"/>
  <c r="I64" i="81"/>
  <c r="F62" i="103"/>
  <c r="I63" i="66"/>
  <c r="I64" i="55"/>
  <c r="I64" i="103"/>
  <c r="F61" i="76"/>
  <c r="D64" i="64"/>
  <c r="A65" i="64"/>
  <c r="I63" i="76"/>
  <c r="I63" i="64"/>
  <c r="F61" i="62"/>
  <c r="D64" i="70"/>
  <c r="A65" i="70"/>
  <c r="F61" i="78"/>
  <c r="I63" i="74"/>
  <c r="D65" i="101"/>
  <c r="A66" i="101"/>
  <c r="D64" i="62"/>
  <c r="A65" i="62"/>
  <c r="F61" i="68"/>
  <c r="D65" i="83"/>
  <c r="F65" i="83" s="1"/>
  <c r="A66" i="83"/>
  <c r="I64" i="99"/>
  <c r="I64" i="83"/>
  <c r="D69" i="108" l="1"/>
  <c r="I65" i="103"/>
  <c r="I65" i="91"/>
  <c r="I65" i="89"/>
  <c r="I65" i="81"/>
  <c r="I64" i="76"/>
  <c r="I64" i="74"/>
  <c r="D69" i="118"/>
  <c r="D69" i="120"/>
  <c r="F69" i="128"/>
  <c r="D70" i="106"/>
  <c r="D71" i="106" s="1"/>
  <c r="D70" i="112"/>
  <c r="I69" i="122"/>
  <c r="A70" i="122"/>
  <c r="D68" i="110"/>
  <c r="F68" i="118"/>
  <c r="A70" i="124"/>
  <c r="I69" i="124"/>
  <c r="F67" i="110"/>
  <c r="F68" i="108"/>
  <c r="F68" i="126"/>
  <c r="D70" i="118"/>
  <c r="D68" i="122"/>
  <c r="F68" i="122" s="1"/>
  <c r="D69" i="126"/>
  <c r="D69" i="114"/>
  <c r="F69" i="114" s="1"/>
  <c r="A70" i="110"/>
  <c r="I69" i="110"/>
  <c r="F68" i="112"/>
  <c r="A70" i="116"/>
  <c r="I69" i="116"/>
  <c r="F67" i="124"/>
  <c r="D69" i="112"/>
  <c r="F68" i="106"/>
  <c r="D70" i="128"/>
  <c r="D71" i="128" s="1"/>
  <c r="D68" i="116"/>
  <c r="F68" i="116" s="1"/>
  <c r="F69" i="120"/>
  <c r="D68" i="124"/>
  <c r="I65" i="83"/>
  <c r="I65" i="99"/>
  <c r="I64" i="66"/>
  <c r="I64" i="58"/>
  <c r="D65" i="60"/>
  <c r="A66" i="60"/>
  <c r="F63" i="101"/>
  <c r="D66" i="99"/>
  <c r="A67" i="99"/>
  <c r="A66" i="78"/>
  <c r="D65" i="78"/>
  <c r="F63" i="89"/>
  <c r="F63" i="91"/>
  <c r="D65" i="58"/>
  <c r="A66" i="58"/>
  <c r="F62" i="70"/>
  <c r="I64" i="60"/>
  <c r="I65" i="97"/>
  <c r="F63" i="103"/>
  <c r="F62" i="55"/>
  <c r="F63" i="99"/>
  <c r="A66" i="68"/>
  <c r="D65" i="68"/>
  <c r="D65" i="66"/>
  <c r="A66" i="66"/>
  <c r="D66" i="83"/>
  <c r="F66" i="83" s="1"/>
  <c r="A67" i="83"/>
  <c r="A67" i="101"/>
  <c r="D66" i="101"/>
  <c r="F62" i="78"/>
  <c r="F62" i="62"/>
  <c r="I64" i="70"/>
  <c r="I64" i="68"/>
  <c r="F63" i="97"/>
  <c r="F62" i="68"/>
  <c r="D65" i="62"/>
  <c r="A66" i="62"/>
  <c r="A66" i="70"/>
  <c r="D65" i="70"/>
  <c r="I64" i="64"/>
  <c r="D65" i="64"/>
  <c r="A66" i="64"/>
  <c r="F62" i="76"/>
  <c r="F63" i="93"/>
  <c r="F62" i="58"/>
  <c r="F62" i="66"/>
  <c r="F63" i="85"/>
  <c r="A67" i="85"/>
  <c r="D66" i="85"/>
  <c r="I65" i="87"/>
  <c r="A67" i="93"/>
  <c r="D66" i="93"/>
  <c r="I64" i="62"/>
  <c r="A67" i="97"/>
  <c r="D66" i="97"/>
  <c r="D66" i="91"/>
  <c r="A67" i="91"/>
  <c r="D66" i="103"/>
  <c r="A67" i="103"/>
  <c r="A66" i="74"/>
  <c r="D65" i="74"/>
  <c r="F63" i="81"/>
  <c r="A67" i="81"/>
  <c r="D66" i="81"/>
  <c r="A67" i="89"/>
  <c r="D66" i="89"/>
  <c r="A66" i="72"/>
  <c r="D65" i="72"/>
  <c r="F65" i="72" s="1"/>
  <c r="I65" i="101"/>
  <c r="A66" i="55"/>
  <c r="D65" i="55"/>
  <c r="F62" i="74"/>
  <c r="I65" i="93"/>
  <c r="F62" i="60"/>
  <c r="A67" i="87"/>
  <c r="D66" i="87"/>
  <c r="F66" i="87" s="1"/>
  <c r="F62" i="64"/>
  <c r="D66" i="95"/>
  <c r="F66" i="95" s="1"/>
  <c r="A67" i="95"/>
  <c r="I65" i="85"/>
  <c r="D65" i="76"/>
  <c r="A66" i="76"/>
  <c r="I65" i="95"/>
  <c r="I64" i="72"/>
  <c r="D71" i="118" l="1"/>
  <c r="H67" i="118" s="1"/>
  <c r="I66" i="101"/>
  <c r="I66" i="99"/>
  <c r="I66" i="91"/>
  <c r="I65" i="68"/>
  <c r="I65" i="66"/>
  <c r="I65" i="58"/>
  <c r="D71" i="112"/>
  <c r="H21" i="112" s="1"/>
  <c r="H20" i="106"/>
  <c r="H21" i="106"/>
  <c r="H22" i="106"/>
  <c r="H23" i="106"/>
  <c r="H24" i="106"/>
  <c r="H25" i="106"/>
  <c r="H26" i="106"/>
  <c r="H27" i="106"/>
  <c r="H28" i="106"/>
  <c r="H29" i="106"/>
  <c r="H30" i="106"/>
  <c r="H31" i="106"/>
  <c r="H32" i="106"/>
  <c r="H33" i="106"/>
  <c r="H34" i="106"/>
  <c r="H35" i="106"/>
  <c r="H36" i="106"/>
  <c r="H37" i="106"/>
  <c r="H38" i="106"/>
  <c r="H39" i="106"/>
  <c r="H40" i="106"/>
  <c r="H41" i="106"/>
  <c r="H42" i="106"/>
  <c r="H43" i="106"/>
  <c r="H44" i="106"/>
  <c r="H45" i="106"/>
  <c r="H46" i="106"/>
  <c r="H47" i="106"/>
  <c r="H48" i="106"/>
  <c r="H49" i="106"/>
  <c r="H50" i="106"/>
  <c r="H51" i="106"/>
  <c r="H52" i="106"/>
  <c r="H53" i="106"/>
  <c r="H54" i="106"/>
  <c r="H55" i="106"/>
  <c r="H56" i="106"/>
  <c r="H57" i="106"/>
  <c r="H58" i="106"/>
  <c r="H59" i="106"/>
  <c r="H60" i="106"/>
  <c r="H61" i="106"/>
  <c r="H62" i="106"/>
  <c r="H63" i="106"/>
  <c r="H64" i="106"/>
  <c r="H65" i="106"/>
  <c r="H66" i="106"/>
  <c r="H67" i="106"/>
  <c r="I70" i="120"/>
  <c r="B71" i="120"/>
  <c r="I70" i="126"/>
  <c r="B71" i="126"/>
  <c r="H20" i="128"/>
  <c r="H21" i="128"/>
  <c r="H22" i="128"/>
  <c r="H23" i="128"/>
  <c r="H24" i="128"/>
  <c r="H25" i="128"/>
  <c r="H26" i="128"/>
  <c r="H27" i="128"/>
  <c r="H28" i="128"/>
  <c r="H29" i="128"/>
  <c r="H30" i="128"/>
  <c r="H31" i="128"/>
  <c r="H32" i="128"/>
  <c r="H33" i="128"/>
  <c r="H34" i="128"/>
  <c r="H35" i="128"/>
  <c r="H36" i="128"/>
  <c r="H37" i="128"/>
  <c r="H38" i="128"/>
  <c r="H39" i="128"/>
  <c r="H40" i="128"/>
  <c r="H41" i="128"/>
  <c r="H42" i="128"/>
  <c r="H43" i="128"/>
  <c r="H44" i="128"/>
  <c r="H45" i="128"/>
  <c r="H46" i="128"/>
  <c r="H47" i="128"/>
  <c r="H48" i="128"/>
  <c r="H49" i="128"/>
  <c r="H50" i="128"/>
  <c r="H51" i="128"/>
  <c r="H52" i="128"/>
  <c r="H53" i="128"/>
  <c r="H54" i="128"/>
  <c r="H55" i="128"/>
  <c r="H56" i="128"/>
  <c r="H57" i="128"/>
  <c r="H58" i="128"/>
  <c r="H59" i="128"/>
  <c r="H60" i="128"/>
  <c r="H61" i="128"/>
  <c r="H62" i="128"/>
  <c r="H63" i="128"/>
  <c r="H64" i="128"/>
  <c r="H65" i="128"/>
  <c r="H66" i="128"/>
  <c r="H67" i="128"/>
  <c r="F69" i="112"/>
  <c r="I70" i="108"/>
  <c r="B71" i="108"/>
  <c r="I70" i="128"/>
  <c r="B71" i="128"/>
  <c r="F68" i="124"/>
  <c r="D70" i="116"/>
  <c r="F69" i="118"/>
  <c r="H68" i="118"/>
  <c r="D70" i="108"/>
  <c r="D71" i="108" s="1"/>
  <c r="H68" i="108" s="1"/>
  <c r="D69" i="122"/>
  <c r="F69" i="122" s="1"/>
  <c r="I70" i="114"/>
  <c r="B71" i="114"/>
  <c r="F69" i="106"/>
  <c r="H68" i="106"/>
  <c r="D70" i="120"/>
  <c r="D71" i="120" s="1"/>
  <c r="H69" i="120" s="1"/>
  <c r="D69" i="110"/>
  <c r="I70" i="118"/>
  <c r="B71" i="118"/>
  <c r="F69" i="108"/>
  <c r="D69" i="124"/>
  <c r="D70" i="126"/>
  <c r="D71" i="126" s="1"/>
  <c r="H68" i="126" s="1"/>
  <c r="H68" i="128"/>
  <c r="H20" i="118"/>
  <c r="H21" i="118"/>
  <c r="H22" i="118"/>
  <c r="H23" i="118"/>
  <c r="H24" i="118"/>
  <c r="H25" i="118"/>
  <c r="H28" i="118"/>
  <c r="H29" i="118"/>
  <c r="H30" i="118"/>
  <c r="H31" i="118"/>
  <c r="H32" i="118"/>
  <c r="H33" i="118"/>
  <c r="H34" i="118"/>
  <c r="H35" i="118"/>
  <c r="H36" i="118"/>
  <c r="H37" i="118"/>
  <c r="H38" i="118"/>
  <c r="H39" i="118"/>
  <c r="H40" i="118"/>
  <c r="H41" i="118"/>
  <c r="H42" i="118"/>
  <c r="H43" i="118"/>
  <c r="H44" i="118"/>
  <c r="H45" i="118"/>
  <c r="H46" i="118"/>
  <c r="H47" i="118"/>
  <c r="H48" i="118"/>
  <c r="H49" i="118"/>
  <c r="H50" i="118"/>
  <c r="H51" i="118"/>
  <c r="H52" i="118"/>
  <c r="H53" i="118"/>
  <c r="H54" i="118"/>
  <c r="H55" i="118"/>
  <c r="H56" i="118"/>
  <c r="H57" i="118"/>
  <c r="H58" i="118"/>
  <c r="H59" i="118"/>
  <c r="H60" i="118"/>
  <c r="H61" i="118"/>
  <c r="H62" i="118"/>
  <c r="H63" i="118"/>
  <c r="H64" i="118"/>
  <c r="H65" i="118"/>
  <c r="H66" i="118"/>
  <c r="D70" i="114"/>
  <c r="D71" i="114" s="1"/>
  <c r="H69" i="114" s="1"/>
  <c r="D69" i="116"/>
  <c r="F69" i="116" s="1"/>
  <c r="D70" i="110"/>
  <c r="D71" i="110" s="1"/>
  <c r="F69" i="126"/>
  <c r="F68" i="110"/>
  <c r="I70" i="112"/>
  <c r="B71" i="112"/>
  <c r="I70" i="106"/>
  <c r="B71" i="106"/>
  <c r="F70" i="128"/>
  <c r="H70" i="128" s="1"/>
  <c r="H69" i="128"/>
  <c r="I66" i="93"/>
  <c r="I66" i="83"/>
  <c r="I65" i="60"/>
  <c r="I65" i="62"/>
  <c r="F63" i="64"/>
  <c r="D67" i="87"/>
  <c r="F67" i="87" s="1"/>
  <c r="A68" i="87"/>
  <c r="D66" i="55"/>
  <c r="A67" i="55"/>
  <c r="I65" i="72"/>
  <c r="I66" i="85"/>
  <c r="F63" i="60"/>
  <c r="D66" i="72"/>
  <c r="F66" i="72" s="1"/>
  <c r="A67" i="72"/>
  <c r="D67" i="89"/>
  <c r="A68" i="89"/>
  <c r="D67" i="103"/>
  <c r="A68" i="103"/>
  <c r="D67" i="93"/>
  <c r="A68" i="93"/>
  <c r="F64" i="85"/>
  <c r="F63" i="66"/>
  <c r="F63" i="58"/>
  <c r="F63" i="78"/>
  <c r="A67" i="66"/>
  <c r="D66" i="66"/>
  <c r="F64" i="99"/>
  <c r="I66" i="89"/>
  <c r="F63" i="70"/>
  <c r="F64" i="91"/>
  <c r="D67" i="99"/>
  <c r="A68" i="99"/>
  <c r="D67" i="91"/>
  <c r="A68" i="91"/>
  <c r="I66" i="95"/>
  <c r="D67" i="95"/>
  <c r="F67" i="95" s="1"/>
  <c r="A68" i="95"/>
  <c r="F63" i="74"/>
  <c r="D67" i="97"/>
  <c r="A68" i="97"/>
  <c r="D66" i="64"/>
  <c r="A67" i="64"/>
  <c r="D66" i="70"/>
  <c r="A67" i="70"/>
  <c r="F63" i="68"/>
  <c r="F64" i="97"/>
  <c r="I65" i="76"/>
  <c r="F64" i="103"/>
  <c r="D66" i="78"/>
  <c r="A67" i="78"/>
  <c r="D66" i="60"/>
  <c r="A67" i="60"/>
  <c r="A67" i="76"/>
  <c r="D66" i="76"/>
  <c r="D67" i="81"/>
  <c r="A68" i="81"/>
  <c r="I65" i="74"/>
  <c r="I65" i="70"/>
  <c r="F63" i="62"/>
  <c r="A68" i="83"/>
  <c r="D67" i="83"/>
  <c r="F67" i="83" s="1"/>
  <c r="F63" i="55"/>
  <c r="I66" i="97"/>
  <c r="A67" i="58"/>
  <c r="D66" i="58"/>
  <c r="F64" i="89"/>
  <c r="F64" i="101"/>
  <c r="F64" i="81"/>
  <c r="D66" i="74"/>
  <c r="A67" i="74"/>
  <c r="I66" i="87"/>
  <c r="D67" i="85"/>
  <c r="A68" i="85"/>
  <c r="F64" i="93"/>
  <c r="F63" i="76"/>
  <c r="I65" i="64"/>
  <c r="A67" i="62"/>
  <c r="D66" i="62"/>
  <c r="I66" i="103"/>
  <c r="D67" i="101"/>
  <c r="A68" i="101"/>
  <c r="D66" i="68"/>
  <c r="A67" i="68"/>
  <c r="I65" i="55"/>
  <c r="I66" i="55" s="1"/>
  <c r="I65" i="78"/>
  <c r="I66" i="81"/>
  <c r="H27" i="118" l="1"/>
  <c r="H26" i="118"/>
  <c r="H67" i="112"/>
  <c r="H63" i="112"/>
  <c r="H59" i="112"/>
  <c r="H51" i="112"/>
  <c r="H47" i="112"/>
  <c r="H55" i="112"/>
  <c r="H64" i="112"/>
  <c r="H60" i="112"/>
  <c r="H56" i="112"/>
  <c r="H52" i="112"/>
  <c r="H48" i="112"/>
  <c r="H44" i="112"/>
  <c r="H40" i="112"/>
  <c r="H36" i="112"/>
  <c r="H32" i="112"/>
  <c r="H28" i="112"/>
  <c r="H24" i="112"/>
  <c r="H20" i="112"/>
  <c r="H43" i="112"/>
  <c r="H39" i="112"/>
  <c r="H35" i="112"/>
  <c r="H31" i="112"/>
  <c r="H27" i="112"/>
  <c r="H23" i="112"/>
  <c r="H66" i="112"/>
  <c r="H62" i="112"/>
  <c r="H58" i="112"/>
  <c r="H54" i="112"/>
  <c r="H50" i="112"/>
  <c r="H46" i="112"/>
  <c r="H42" i="112"/>
  <c r="H38" i="112"/>
  <c r="H34" i="112"/>
  <c r="H30" i="112"/>
  <c r="H26" i="112"/>
  <c r="H22" i="112"/>
  <c r="H68" i="112"/>
  <c r="H65" i="112"/>
  <c r="H61" i="112"/>
  <c r="H57" i="112"/>
  <c r="H53" i="112"/>
  <c r="H49" i="112"/>
  <c r="H45" i="112"/>
  <c r="H41" i="112"/>
  <c r="H37" i="112"/>
  <c r="H33" i="112"/>
  <c r="H29" i="112"/>
  <c r="H25" i="112"/>
  <c r="I67" i="103"/>
  <c r="I67" i="99"/>
  <c r="I67" i="97"/>
  <c r="I67" i="87"/>
  <c r="F70" i="116"/>
  <c r="H20" i="110"/>
  <c r="H21" i="110"/>
  <c r="H22" i="110"/>
  <c r="H23" i="110"/>
  <c r="H24" i="110"/>
  <c r="H25" i="110"/>
  <c r="H26" i="110"/>
  <c r="H27" i="110"/>
  <c r="H28" i="110"/>
  <c r="H29" i="110"/>
  <c r="H30" i="110"/>
  <c r="H31" i="110"/>
  <c r="H32" i="110"/>
  <c r="H33" i="110"/>
  <c r="H34" i="110"/>
  <c r="H35" i="110"/>
  <c r="H36" i="110"/>
  <c r="H37" i="110"/>
  <c r="H38" i="110"/>
  <c r="H39" i="110"/>
  <c r="H40" i="110"/>
  <c r="H41" i="110"/>
  <c r="H42" i="110"/>
  <c r="H43" i="110"/>
  <c r="H44" i="110"/>
  <c r="H45" i="110"/>
  <c r="H46" i="110"/>
  <c r="H47" i="110"/>
  <c r="H48" i="110"/>
  <c r="H49" i="110"/>
  <c r="H50" i="110"/>
  <c r="H51" i="110"/>
  <c r="H52" i="110"/>
  <c r="H53" i="110"/>
  <c r="H54" i="110"/>
  <c r="H55" i="110"/>
  <c r="H56" i="110"/>
  <c r="H57" i="110"/>
  <c r="H58" i="110"/>
  <c r="H59" i="110"/>
  <c r="H60" i="110"/>
  <c r="H61" i="110"/>
  <c r="H62" i="110"/>
  <c r="H63" i="110"/>
  <c r="H64" i="110"/>
  <c r="H65" i="110"/>
  <c r="H66" i="110"/>
  <c r="H68" i="110"/>
  <c r="F69" i="110"/>
  <c r="I70" i="110"/>
  <c r="B71" i="110"/>
  <c r="F70" i="108"/>
  <c r="H70" i="108" s="1"/>
  <c r="H69" i="108"/>
  <c r="H20" i="120"/>
  <c r="H21" i="120"/>
  <c r="H22" i="120"/>
  <c r="H23" i="120"/>
  <c r="H24" i="120"/>
  <c r="H25" i="120"/>
  <c r="H26" i="120"/>
  <c r="H27" i="120"/>
  <c r="H28" i="120"/>
  <c r="H29" i="120"/>
  <c r="H30" i="120"/>
  <c r="H31" i="120"/>
  <c r="H32" i="120"/>
  <c r="H33" i="120"/>
  <c r="H34" i="120"/>
  <c r="H35" i="120"/>
  <c r="H36" i="120"/>
  <c r="H37" i="120"/>
  <c r="H38" i="120"/>
  <c r="H39" i="120"/>
  <c r="H40" i="120"/>
  <c r="H41" i="120"/>
  <c r="H42" i="120"/>
  <c r="H43" i="120"/>
  <c r="H44" i="120"/>
  <c r="H45" i="120"/>
  <c r="H46" i="120"/>
  <c r="H47" i="120"/>
  <c r="H48" i="120"/>
  <c r="H49" i="120"/>
  <c r="H50" i="120"/>
  <c r="H51" i="120"/>
  <c r="H52" i="120"/>
  <c r="H53" i="120"/>
  <c r="H54" i="120"/>
  <c r="H55" i="120"/>
  <c r="H56" i="120"/>
  <c r="H57" i="120"/>
  <c r="H58" i="120"/>
  <c r="H59" i="120"/>
  <c r="H60" i="120"/>
  <c r="H61" i="120"/>
  <c r="H62" i="120"/>
  <c r="H63" i="120"/>
  <c r="H64" i="120"/>
  <c r="H65" i="120"/>
  <c r="H66" i="120"/>
  <c r="H67" i="120"/>
  <c r="H68" i="120"/>
  <c r="H69" i="118"/>
  <c r="F70" i="118"/>
  <c r="H70" i="118" s="1"/>
  <c r="F69" i="124"/>
  <c r="F70" i="120"/>
  <c r="H70" i="120" s="1"/>
  <c r="F70" i="114"/>
  <c r="H70" i="114" s="1"/>
  <c r="H67" i="110"/>
  <c r="H20" i="126"/>
  <c r="H21" i="126"/>
  <c r="H22" i="126"/>
  <c r="H23" i="126"/>
  <c r="H24" i="126"/>
  <c r="H25" i="126"/>
  <c r="H26" i="126"/>
  <c r="H27" i="126"/>
  <c r="H28" i="126"/>
  <c r="H29" i="126"/>
  <c r="H30" i="126"/>
  <c r="H31" i="126"/>
  <c r="H32" i="126"/>
  <c r="H33" i="126"/>
  <c r="H34" i="126"/>
  <c r="H35" i="126"/>
  <c r="H36" i="126"/>
  <c r="H37" i="126"/>
  <c r="H38" i="126"/>
  <c r="H39" i="126"/>
  <c r="H40" i="126"/>
  <c r="H41" i="126"/>
  <c r="H42" i="126"/>
  <c r="H43" i="126"/>
  <c r="H44" i="126"/>
  <c r="H45" i="126"/>
  <c r="H46" i="126"/>
  <c r="H47" i="126"/>
  <c r="H48" i="126"/>
  <c r="H49" i="126"/>
  <c r="H50" i="126"/>
  <c r="H51" i="126"/>
  <c r="H52" i="126"/>
  <c r="H53" i="126"/>
  <c r="H54" i="126"/>
  <c r="H55" i="126"/>
  <c r="H56" i="126"/>
  <c r="H57" i="126"/>
  <c r="H58" i="126"/>
  <c r="H59" i="126"/>
  <c r="H60" i="126"/>
  <c r="H61" i="126"/>
  <c r="H62" i="126"/>
  <c r="H63" i="126"/>
  <c r="H64" i="126"/>
  <c r="H65" i="126"/>
  <c r="H66" i="126"/>
  <c r="H67" i="126"/>
  <c r="D71" i="116"/>
  <c r="I70" i="122"/>
  <c r="B71" i="122"/>
  <c r="I70" i="124"/>
  <c r="B71" i="124"/>
  <c r="D70" i="124"/>
  <c r="D71" i="124" s="1"/>
  <c r="H69" i="126"/>
  <c r="F70" i="126"/>
  <c r="H70" i="126" s="1"/>
  <c r="H20" i="114"/>
  <c r="H21" i="114"/>
  <c r="H22" i="114"/>
  <c r="H23" i="114"/>
  <c r="H24" i="114"/>
  <c r="H25" i="114"/>
  <c r="H26" i="114"/>
  <c r="H27" i="114"/>
  <c r="H28" i="114"/>
  <c r="H29" i="114"/>
  <c r="H30" i="114"/>
  <c r="H31" i="114"/>
  <c r="H32" i="114"/>
  <c r="H33" i="114"/>
  <c r="H34" i="114"/>
  <c r="H35" i="114"/>
  <c r="H36" i="114"/>
  <c r="H37" i="114"/>
  <c r="H38" i="114"/>
  <c r="H39" i="114"/>
  <c r="H40" i="114"/>
  <c r="H41" i="114"/>
  <c r="H42" i="114"/>
  <c r="H43" i="114"/>
  <c r="H44" i="114"/>
  <c r="H45" i="114"/>
  <c r="H46" i="114"/>
  <c r="H47" i="114"/>
  <c r="H48" i="114"/>
  <c r="H49" i="114"/>
  <c r="H50" i="114"/>
  <c r="H51" i="114"/>
  <c r="H52" i="114"/>
  <c r="H53" i="114"/>
  <c r="H54" i="114"/>
  <c r="H55" i="114"/>
  <c r="H56" i="114"/>
  <c r="H57" i="114"/>
  <c r="H58" i="114"/>
  <c r="H59" i="114"/>
  <c r="H60" i="114"/>
  <c r="H61" i="114"/>
  <c r="H62" i="114"/>
  <c r="H63" i="114"/>
  <c r="H64" i="114"/>
  <c r="H65" i="114"/>
  <c r="H66" i="114"/>
  <c r="H67" i="114"/>
  <c r="H68" i="114"/>
  <c r="H69" i="106"/>
  <c r="F70" i="106"/>
  <c r="H70" i="106" s="1"/>
  <c r="H20" i="108"/>
  <c r="H21" i="108"/>
  <c r="H22" i="108"/>
  <c r="H23" i="108"/>
  <c r="H24" i="108"/>
  <c r="H25" i="108"/>
  <c r="H26" i="108"/>
  <c r="H27" i="108"/>
  <c r="H28" i="108"/>
  <c r="H29" i="108"/>
  <c r="H30" i="108"/>
  <c r="H31" i="108"/>
  <c r="H32" i="108"/>
  <c r="H33" i="108"/>
  <c r="H34" i="108"/>
  <c r="H35" i="108"/>
  <c r="H36" i="108"/>
  <c r="H37" i="108"/>
  <c r="H38" i="108"/>
  <c r="H39" i="108"/>
  <c r="H40" i="108"/>
  <c r="H41" i="108"/>
  <c r="H42" i="108"/>
  <c r="H43" i="108"/>
  <c r="H44" i="108"/>
  <c r="H45" i="108"/>
  <c r="H46" i="108"/>
  <c r="H47" i="108"/>
  <c r="H48" i="108"/>
  <c r="H49" i="108"/>
  <c r="H50" i="108"/>
  <c r="H51" i="108"/>
  <c r="H52" i="108"/>
  <c r="H53" i="108"/>
  <c r="H54" i="108"/>
  <c r="H55" i="108"/>
  <c r="H56" i="108"/>
  <c r="H57" i="108"/>
  <c r="H58" i="108"/>
  <c r="H59" i="108"/>
  <c r="H60" i="108"/>
  <c r="H61" i="108"/>
  <c r="H62" i="108"/>
  <c r="H63" i="108"/>
  <c r="H64" i="108"/>
  <c r="H65" i="108"/>
  <c r="H66" i="108"/>
  <c r="H67" i="108"/>
  <c r="I70" i="116"/>
  <c r="B71" i="116"/>
  <c r="D70" i="122"/>
  <c r="D71" i="122" s="1"/>
  <c r="H69" i="122" s="1"/>
  <c r="H69" i="112"/>
  <c r="F70" i="112"/>
  <c r="H70" i="112" s="1"/>
  <c r="I66" i="60"/>
  <c r="I66" i="64"/>
  <c r="I66" i="78"/>
  <c r="A68" i="62"/>
  <c r="D67" i="62"/>
  <c r="F65" i="93"/>
  <c r="F65" i="103"/>
  <c r="I66" i="68"/>
  <c r="D68" i="97"/>
  <c r="A69" i="97"/>
  <c r="I67" i="95"/>
  <c r="F65" i="91"/>
  <c r="I67" i="89"/>
  <c r="A68" i="66"/>
  <c r="D67" i="66"/>
  <c r="F64" i="58"/>
  <c r="F65" i="85"/>
  <c r="D67" i="72"/>
  <c r="F67" i="72" s="1"/>
  <c r="A68" i="72"/>
  <c r="I66" i="72"/>
  <c r="D67" i="55"/>
  <c r="A68" i="55"/>
  <c r="F64" i="64"/>
  <c r="I67" i="81"/>
  <c r="F65" i="81"/>
  <c r="F64" i="55"/>
  <c r="A69" i="83"/>
  <c r="D68" i="83"/>
  <c r="F68" i="83" s="1"/>
  <c r="I66" i="70"/>
  <c r="D67" i="76"/>
  <c r="A68" i="76"/>
  <c r="F65" i="97"/>
  <c r="D67" i="70"/>
  <c r="A68" i="70"/>
  <c r="I66" i="66"/>
  <c r="I66" i="62"/>
  <c r="I67" i="62" s="1"/>
  <c r="A69" i="99"/>
  <c r="D68" i="99"/>
  <c r="F65" i="99"/>
  <c r="F64" i="78"/>
  <c r="F64" i="60"/>
  <c r="I67" i="91"/>
  <c r="D68" i="101"/>
  <c r="A69" i="101"/>
  <c r="A68" i="68"/>
  <c r="D67" i="68"/>
  <c r="F64" i="76"/>
  <c r="D68" i="85"/>
  <c r="A69" i="85"/>
  <c r="F65" i="89"/>
  <c r="I66" i="74"/>
  <c r="D68" i="81"/>
  <c r="A69" i="81"/>
  <c r="D67" i="60"/>
  <c r="A68" i="60"/>
  <c r="F64" i="74"/>
  <c r="A69" i="95"/>
  <c r="D68" i="95"/>
  <c r="F68" i="95" s="1"/>
  <c r="A69" i="91"/>
  <c r="D68" i="91"/>
  <c r="F64" i="70"/>
  <c r="F64" i="66"/>
  <c r="A69" i="103"/>
  <c r="D68" i="103"/>
  <c r="D68" i="89"/>
  <c r="A69" i="89"/>
  <c r="I67" i="83"/>
  <c r="I67" i="93"/>
  <c r="A69" i="87"/>
  <c r="I68" i="87"/>
  <c r="D67" i="74"/>
  <c r="A68" i="74"/>
  <c r="F65" i="101"/>
  <c r="A68" i="58"/>
  <c r="D67" i="58"/>
  <c r="F64" i="62"/>
  <c r="D67" i="78"/>
  <c r="A68" i="78"/>
  <c r="I66" i="76"/>
  <c r="F64" i="68"/>
  <c r="D67" i="64"/>
  <c r="A68" i="64"/>
  <c r="I67" i="101"/>
  <c r="D68" i="93"/>
  <c r="A69" i="93"/>
  <c r="I66" i="58"/>
  <c r="I67" i="85"/>
  <c r="I68" i="101" l="1"/>
  <c r="I68" i="97"/>
  <c r="F70" i="122"/>
  <c r="H70" i="122" s="1"/>
  <c r="H20" i="116"/>
  <c r="H21" i="116"/>
  <c r="H22" i="116"/>
  <c r="H23" i="116"/>
  <c r="H24" i="116"/>
  <c r="H25" i="116"/>
  <c r="H26" i="116"/>
  <c r="H27" i="116"/>
  <c r="H28" i="116"/>
  <c r="H29" i="116"/>
  <c r="H30" i="116"/>
  <c r="H31" i="116"/>
  <c r="H32" i="116"/>
  <c r="H33" i="116"/>
  <c r="H34" i="116"/>
  <c r="H35" i="116"/>
  <c r="H36" i="116"/>
  <c r="H37" i="116"/>
  <c r="H38" i="116"/>
  <c r="H39" i="116"/>
  <c r="H40" i="116"/>
  <c r="H41" i="116"/>
  <c r="H42" i="116"/>
  <c r="H43" i="116"/>
  <c r="H44" i="116"/>
  <c r="H45" i="116"/>
  <c r="H46" i="116"/>
  <c r="H47" i="116"/>
  <c r="H48" i="116"/>
  <c r="H49" i="116"/>
  <c r="H50" i="116"/>
  <c r="H51" i="116"/>
  <c r="H52" i="116"/>
  <c r="H53" i="116"/>
  <c r="H54" i="116"/>
  <c r="H55" i="116"/>
  <c r="H56" i="116"/>
  <c r="H57" i="116"/>
  <c r="H58" i="116"/>
  <c r="H59" i="116"/>
  <c r="H60" i="116"/>
  <c r="H61" i="116"/>
  <c r="H62" i="116"/>
  <c r="H63" i="116"/>
  <c r="H64" i="116"/>
  <c r="H65" i="116"/>
  <c r="H66" i="116"/>
  <c r="H67" i="116"/>
  <c r="H68" i="116"/>
  <c r="H69" i="124"/>
  <c r="F70" i="124"/>
  <c r="H70" i="124" s="1"/>
  <c r="H69" i="116"/>
  <c r="H20" i="122"/>
  <c r="H21" i="122"/>
  <c r="H22" i="122"/>
  <c r="H23" i="122"/>
  <c r="H24" i="122"/>
  <c r="H25" i="122"/>
  <c r="H26" i="122"/>
  <c r="H27" i="122"/>
  <c r="H28" i="122"/>
  <c r="H29" i="122"/>
  <c r="H30" i="122"/>
  <c r="H31" i="122"/>
  <c r="H32" i="122"/>
  <c r="H33" i="122"/>
  <c r="H34" i="122"/>
  <c r="H35" i="122"/>
  <c r="H36" i="122"/>
  <c r="H37" i="122"/>
  <c r="H38" i="122"/>
  <c r="H39" i="122"/>
  <c r="H40" i="122"/>
  <c r="H41" i="122"/>
  <c r="H42" i="122"/>
  <c r="H43" i="122"/>
  <c r="H44" i="122"/>
  <c r="H45" i="122"/>
  <c r="H46" i="122"/>
  <c r="H47" i="122"/>
  <c r="H48" i="122"/>
  <c r="H49" i="122"/>
  <c r="H50" i="122"/>
  <c r="H51" i="122"/>
  <c r="H52" i="122"/>
  <c r="H53" i="122"/>
  <c r="H54" i="122"/>
  <c r="H55" i="122"/>
  <c r="H56" i="122"/>
  <c r="H57" i="122"/>
  <c r="H58" i="122"/>
  <c r="H59" i="122"/>
  <c r="H60" i="122"/>
  <c r="H61" i="122"/>
  <c r="H62" i="122"/>
  <c r="H63" i="122"/>
  <c r="H64" i="122"/>
  <c r="H65" i="122"/>
  <c r="H66" i="122"/>
  <c r="H67" i="122"/>
  <c r="H68" i="122"/>
  <c r="H20" i="124"/>
  <c r="H21" i="124"/>
  <c r="H22" i="124"/>
  <c r="H23" i="124"/>
  <c r="H24" i="124"/>
  <c r="H25" i="124"/>
  <c r="H26" i="124"/>
  <c r="H27" i="124"/>
  <c r="H28" i="124"/>
  <c r="H29" i="124"/>
  <c r="H30" i="124"/>
  <c r="H31" i="124"/>
  <c r="H32" i="124"/>
  <c r="H33" i="124"/>
  <c r="H34" i="124"/>
  <c r="H35" i="124"/>
  <c r="H36" i="124"/>
  <c r="H37" i="124"/>
  <c r="H38" i="124"/>
  <c r="H39" i="124"/>
  <c r="H40" i="124"/>
  <c r="H41" i="124"/>
  <c r="H42" i="124"/>
  <c r="H43" i="124"/>
  <c r="H44" i="124"/>
  <c r="H45" i="124"/>
  <c r="H46" i="124"/>
  <c r="H47" i="124"/>
  <c r="H48" i="124"/>
  <c r="H49" i="124"/>
  <c r="H50" i="124"/>
  <c r="H51" i="124"/>
  <c r="H52" i="124"/>
  <c r="H53" i="124"/>
  <c r="H54" i="124"/>
  <c r="H55" i="124"/>
  <c r="H56" i="124"/>
  <c r="H57" i="124"/>
  <c r="H58" i="124"/>
  <c r="H59" i="124"/>
  <c r="H60" i="124"/>
  <c r="H61" i="124"/>
  <c r="H62" i="124"/>
  <c r="H63" i="124"/>
  <c r="H64" i="124"/>
  <c r="H65" i="124"/>
  <c r="H66" i="124"/>
  <c r="H67" i="124"/>
  <c r="H68" i="124"/>
  <c r="F70" i="110"/>
  <c r="H70" i="110" s="1"/>
  <c r="H69" i="110"/>
  <c r="H70" i="116"/>
  <c r="I68" i="85"/>
  <c r="I68" i="83"/>
  <c r="D68" i="87"/>
  <c r="F68" i="87" s="1"/>
  <c r="I67" i="58"/>
  <c r="I67" i="74"/>
  <c r="I67" i="66"/>
  <c r="A69" i="74"/>
  <c r="D68" i="74"/>
  <c r="I69" i="87"/>
  <c r="A70" i="87"/>
  <c r="I68" i="81"/>
  <c r="F65" i="58"/>
  <c r="I68" i="89"/>
  <c r="I68" i="95"/>
  <c r="F66" i="93"/>
  <c r="D69" i="103"/>
  <c r="A70" i="103"/>
  <c r="F65" i="70"/>
  <c r="D69" i="91"/>
  <c r="A70" i="91"/>
  <c r="A69" i="60"/>
  <c r="D68" i="60"/>
  <c r="F65" i="68"/>
  <c r="A70" i="89"/>
  <c r="D69" i="89"/>
  <c r="D68" i="58"/>
  <c r="A69" i="58"/>
  <c r="F65" i="66"/>
  <c r="D69" i="95"/>
  <c r="F69" i="95" s="1"/>
  <c r="A70" i="95"/>
  <c r="D69" i="81"/>
  <c r="A70" i="81"/>
  <c r="F66" i="89"/>
  <c r="D69" i="85"/>
  <c r="A70" i="85"/>
  <c r="I68" i="99"/>
  <c r="A70" i="93"/>
  <c r="D69" i="93"/>
  <c r="A69" i="64"/>
  <c r="D68" i="64"/>
  <c r="I67" i="76"/>
  <c r="A69" i="78"/>
  <c r="D68" i="78"/>
  <c r="F65" i="62"/>
  <c r="F66" i="101"/>
  <c r="I68" i="93"/>
  <c r="F65" i="74"/>
  <c r="I67" i="78"/>
  <c r="I68" i="91"/>
  <c r="F65" i="78"/>
  <c r="F66" i="97"/>
  <c r="D68" i="76"/>
  <c r="A69" i="76"/>
  <c r="D69" i="83"/>
  <c r="F69" i="83" s="1"/>
  <c r="A70" i="83"/>
  <c r="F66" i="81"/>
  <c r="I67" i="64"/>
  <c r="I67" i="72"/>
  <c r="F66" i="91"/>
  <c r="I67" i="68"/>
  <c r="F65" i="76"/>
  <c r="D68" i="68"/>
  <c r="A69" i="68"/>
  <c r="D69" i="101"/>
  <c r="A70" i="101"/>
  <c r="F65" i="60"/>
  <c r="F65" i="55"/>
  <c r="I68" i="103"/>
  <c r="I67" i="60"/>
  <c r="F66" i="85"/>
  <c r="A70" i="97"/>
  <c r="D69" i="97"/>
  <c r="F66" i="103"/>
  <c r="F66" i="99"/>
  <c r="D69" i="99"/>
  <c r="A70" i="99"/>
  <c r="A69" i="70"/>
  <c r="D68" i="70"/>
  <c r="I67" i="70"/>
  <c r="I67" i="55"/>
  <c r="F65" i="64"/>
  <c r="D68" i="55"/>
  <c r="A69" i="55"/>
  <c r="D68" i="72"/>
  <c r="F68" i="72" s="1"/>
  <c r="A69" i="72"/>
  <c r="D68" i="66"/>
  <c r="A69" i="66"/>
  <c r="D68" i="62"/>
  <c r="A69" i="62"/>
  <c r="I69" i="103" l="1"/>
  <c r="I70" i="103" s="1"/>
  <c r="I68" i="60"/>
  <c r="I69" i="91"/>
  <c r="I70" i="91" s="1"/>
  <c r="D69" i="87"/>
  <c r="F69" i="87" s="1"/>
  <c r="I68" i="74"/>
  <c r="I68" i="55"/>
  <c r="I68" i="68"/>
  <c r="I68" i="70"/>
  <c r="I68" i="64"/>
  <c r="D70" i="99"/>
  <c r="B71" i="99"/>
  <c r="F67" i="85"/>
  <c r="I68" i="66"/>
  <c r="F67" i="81"/>
  <c r="D70" i="83"/>
  <c r="B71" i="83"/>
  <c r="F67" i="97"/>
  <c r="F66" i="74"/>
  <c r="I69" i="93"/>
  <c r="I70" i="93" s="1"/>
  <c r="I69" i="99"/>
  <c r="I70" i="99" s="1"/>
  <c r="D69" i="58"/>
  <c r="A70" i="58"/>
  <c r="F66" i="68"/>
  <c r="D69" i="60"/>
  <c r="A70" i="60"/>
  <c r="F66" i="58"/>
  <c r="D69" i="72"/>
  <c r="F69" i="72" s="1"/>
  <c r="A70" i="72"/>
  <c r="F66" i="64"/>
  <c r="F66" i="55"/>
  <c r="F66" i="60"/>
  <c r="D69" i="68"/>
  <c r="A70" i="68"/>
  <c r="I68" i="72"/>
  <c r="F66" i="78"/>
  <c r="F67" i="101"/>
  <c r="D69" i="64"/>
  <c r="A70" i="64"/>
  <c r="D70" i="85"/>
  <c r="B71" i="85"/>
  <c r="D70" i="81"/>
  <c r="B71" i="81"/>
  <c r="F66" i="66"/>
  <c r="D70" i="89"/>
  <c r="B71" i="89"/>
  <c r="D70" i="91"/>
  <c r="B71" i="91"/>
  <c r="D70" i="103"/>
  <c r="B71" i="103"/>
  <c r="I69" i="81"/>
  <c r="I70" i="81" s="1"/>
  <c r="B71" i="87"/>
  <c r="A70" i="74"/>
  <c r="D69" i="74"/>
  <c r="F67" i="99"/>
  <c r="D70" i="97"/>
  <c r="B71" i="97"/>
  <c r="A70" i="76"/>
  <c r="D69" i="76"/>
  <c r="I68" i="78"/>
  <c r="A70" i="78"/>
  <c r="D69" i="78"/>
  <c r="D70" i="93"/>
  <c r="B71" i="93"/>
  <c r="I68" i="58"/>
  <c r="I69" i="95"/>
  <c r="I70" i="95" s="1"/>
  <c r="I69" i="97"/>
  <c r="I70" i="97" s="1"/>
  <c r="D69" i="62"/>
  <c r="A70" i="62"/>
  <c r="D69" i="66"/>
  <c r="A70" i="66"/>
  <c r="A70" i="55"/>
  <c r="D69" i="55"/>
  <c r="A70" i="70"/>
  <c r="D69" i="70"/>
  <c r="F67" i="103"/>
  <c r="I68" i="62"/>
  <c r="I69" i="62" s="1"/>
  <c r="I70" i="62" s="1"/>
  <c r="D70" i="101"/>
  <c r="B71" i="101"/>
  <c r="F66" i="76"/>
  <c r="F67" i="91"/>
  <c r="I69" i="64"/>
  <c r="F66" i="62"/>
  <c r="I68" i="76"/>
  <c r="I69" i="85"/>
  <c r="I70" i="85" s="1"/>
  <c r="F67" i="89"/>
  <c r="D70" i="95"/>
  <c r="B71" i="95"/>
  <c r="F66" i="70"/>
  <c r="I69" i="83"/>
  <c r="I70" i="83" s="1"/>
  <c r="F67" i="93"/>
  <c r="I69" i="89"/>
  <c r="I70" i="89" s="1"/>
  <c r="I69" i="101"/>
  <c r="I70" i="101" s="1"/>
  <c r="I70" i="64" l="1"/>
  <c r="I69" i="58"/>
  <c r="I70" i="58" s="1"/>
  <c r="D70" i="87"/>
  <c r="D71" i="87" s="1"/>
  <c r="I69" i="76"/>
  <c r="I70" i="76" s="1"/>
  <c r="I69" i="60"/>
  <c r="I70" i="60" s="1"/>
  <c r="I69" i="74"/>
  <c r="I70" i="74" s="1"/>
  <c r="I69" i="68"/>
  <c r="I70" i="68" s="1"/>
  <c r="D70" i="74"/>
  <c r="B71" i="74"/>
  <c r="D71" i="103"/>
  <c r="D71" i="85"/>
  <c r="H67" i="85" s="1"/>
  <c r="D70" i="64"/>
  <c r="B71" i="64"/>
  <c r="D70" i="68"/>
  <c r="B71" i="68"/>
  <c r="F67" i="55"/>
  <c r="F67" i="64"/>
  <c r="F67" i="58"/>
  <c r="F67" i="68"/>
  <c r="F68" i="93"/>
  <c r="F67" i="62"/>
  <c r="F68" i="91"/>
  <c r="F67" i="76"/>
  <c r="D70" i="66"/>
  <c r="B71" i="66"/>
  <c r="D70" i="78"/>
  <c r="B71" i="78"/>
  <c r="F68" i="99"/>
  <c r="D71" i="89"/>
  <c r="H67" i="89" s="1"/>
  <c r="F67" i="78"/>
  <c r="F67" i="74"/>
  <c r="F70" i="83"/>
  <c r="D71" i="83"/>
  <c r="D71" i="99"/>
  <c r="D70" i="55"/>
  <c r="D71" i="55" s="1"/>
  <c r="H66" i="55" s="1"/>
  <c r="B71" i="55"/>
  <c r="D71" i="97"/>
  <c r="H67" i="97" s="1"/>
  <c r="F70" i="95"/>
  <c r="D71" i="95"/>
  <c r="H67" i="103"/>
  <c r="F68" i="103"/>
  <c r="F67" i="70"/>
  <c r="F68" i="89"/>
  <c r="D71" i="101"/>
  <c r="D70" i="70"/>
  <c r="B71" i="70"/>
  <c r="I69" i="78"/>
  <c r="I70" i="78" s="1"/>
  <c r="D70" i="76"/>
  <c r="B71" i="76"/>
  <c r="D71" i="91"/>
  <c r="H67" i="91" s="1"/>
  <c r="D71" i="81"/>
  <c r="I69" i="72"/>
  <c r="I70" i="72" s="1"/>
  <c r="F67" i="60"/>
  <c r="I69" i="70"/>
  <c r="I70" i="70" s="1"/>
  <c r="D70" i="72"/>
  <c r="B71" i="72"/>
  <c r="D70" i="60"/>
  <c r="B71" i="60"/>
  <c r="F68" i="97"/>
  <c r="F68" i="81"/>
  <c r="F68" i="85"/>
  <c r="I70" i="87"/>
  <c r="D70" i="62"/>
  <c r="B71" i="62"/>
  <c r="D71" i="93"/>
  <c r="H67" i="93" s="1"/>
  <c r="F67" i="66"/>
  <c r="F68" i="101"/>
  <c r="I69" i="55"/>
  <c r="I70" i="55" s="1"/>
  <c r="D70" i="58"/>
  <c r="B71" i="58"/>
  <c r="I69" i="66"/>
  <c r="I70" i="66" s="1"/>
  <c r="F70" i="87" l="1"/>
  <c r="H70" i="87" s="1"/>
  <c r="D71" i="58"/>
  <c r="F68" i="66"/>
  <c r="H68" i="85"/>
  <c r="F69" i="85"/>
  <c r="H68" i="97"/>
  <c r="F69" i="97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20" i="101"/>
  <c r="H21" i="101"/>
  <c r="H22" i="101"/>
  <c r="H23" i="101"/>
  <c r="H24" i="101"/>
  <c r="H25" i="101"/>
  <c r="H26" i="101"/>
  <c r="H27" i="101"/>
  <c r="H28" i="101"/>
  <c r="H29" i="101"/>
  <c r="H30" i="101"/>
  <c r="H31" i="101"/>
  <c r="H32" i="101"/>
  <c r="H33" i="101"/>
  <c r="H34" i="101"/>
  <c r="H35" i="101"/>
  <c r="H36" i="101"/>
  <c r="H37" i="101"/>
  <c r="H38" i="101"/>
  <c r="H39" i="101"/>
  <c r="H40" i="101"/>
  <c r="H41" i="101"/>
  <c r="H42" i="101"/>
  <c r="H43" i="101"/>
  <c r="H44" i="101"/>
  <c r="H45" i="101"/>
  <c r="H46" i="101"/>
  <c r="H47" i="101"/>
  <c r="H48" i="101"/>
  <c r="H49" i="101"/>
  <c r="H50" i="101"/>
  <c r="H51" i="101"/>
  <c r="H52" i="101"/>
  <c r="H53" i="101"/>
  <c r="H54" i="101"/>
  <c r="H55" i="101"/>
  <c r="H56" i="101"/>
  <c r="H57" i="101"/>
  <c r="H58" i="101"/>
  <c r="H59" i="101"/>
  <c r="H60" i="101"/>
  <c r="H61" i="101"/>
  <c r="H62" i="101"/>
  <c r="H63" i="101"/>
  <c r="H64" i="101"/>
  <c r="H65" i="101"/>
  <c r="H66" i="101"/>
  <c r="H68" i="103"/>
  <c r="F69" i="103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39" i="95"/>
  <c r="H40" i="95"/>
  <c r="H41" i="95"/>
  <c r="H42" i="95"/>
  <c r="H43" i="95"/>
  <c r="H44" i="95"/>
  <c r="H45" i="95"/>
  <c r="H47" i="95"/>
  <c r="H46" i="95"/>
  <c r="H48" i="95"/>
  <c r="H49" i="95"/>
  <c r="H50" i="95"/>
  <c r="H51" i="95"/>
  <c r="H52" i="95"/>
  <c r="H53" i="95"/>
  <c r="H54" i="95"/>
  <c r="H55" i="95"/>
  <c r="H56" i="95"/>
  <c r="H57" i="95"/>
  <c r="H58" i="95"/>
  <c r="H59" i="95"/>
  <c r="H60" i="95"/>
  <c r="H61" i="95"/>
  <c r="H62" i="95"/>
  <c r="H63" i="95"/>
  <c r="H64" i="95"/>
  <c r="H65" i="95"/>
  <c r="H66" i="95"/>
  <c r="H67" i="95"/>
  <c r="H68" i="95"/>
  <c r="H69" i="95"/>
  <c r="F68" i="74"/>
  <c r="H20" i="89"/>
  <c r="H21" i="89"/>
  <c r="H22" i="89"/>
  <c r="H23" i="89"/>
  <c r="H24" i="89"/>
  <c r="H25" i="89"/>
  <c r="H26" i="89"/>
  <c r="H27" i="89"/>
  <c r="H28" i="89"/>
  <c r="H29" i="89"/>
  <c r="H30" i="89"/>
  <c r="H31" i="89"/>
  <c r="H32" i="89"/>
  <c r="H33" i="89"/>
  <c r="H34" i="89"/>
  <c r="H35" i="89"/>
  <c r="H36" i="89"/>
  <c r="H37" i="89"/>
  <c r="H38" i="89"/>
  <c r="H39" i="89"/>
  <c r="H40" i="89"/>
  <c r="H41" i="89"/>
  <c r="H42" i="89"/>
  <c r="H43" i="89"/>
  <c r="H44" i="89"/>
  <c r="H45" i="89"/>
  <c r="H46" i="89"/>
  <c r="H47" i="89"/>
  <c r="H48" i="89"/>
  <c r="H49" i="89"/>
  <c r="H50" i="89"/>
  <c r="H51" i="89"/>
  <c r="H52" i="89"/>
  <c r="H53" i="89"/>
  <c r="H54" i="89"/>
  <c r="H55" i="89"/>
  <c r="H56" i="89"/>
  <c r="H57" i="89"/>
  <c r="H58" i="89"/>
  <c r="H59" i="89"/>
  <c r="H60" i="89"/>
  <c r="H61" i="89"/>
  <c r="H62" i="89"/>
  <c r="H63" i="89"/>
  <c r="H64" i="89"/>
  <c r="H65" i="89"/>
  <c r="H66" i="89"/>
  <c r="D71" i="78"/>
  <c r="D71" i="66"/>
  <c r="F68" i="68"/>
  <c r="F68" i="64"/>
  <c r="H67" i="55"/>
  <c r="F68" i="55"/>
  <c r="H20" i="103"/>
  <c r="H21" i="103"/>
  <c r="H22" i="103"/>
  <c r="H23" i="103"/>
  <c r="H24" i="103"/>
  <c r="H25" i="103"/>
  <c r="H26" i="103"/>
  <c r="H27" i="103"/>
  <c r="H28" i="103"/>
  <c r="H29" i="103"/>
  <c r="H30" i="103"/>
  <c r="H31" i="103"/>
  <c r="H32" i="103"/>
  <c r="H33" i="103"/>
  <c r="H34" i="103"/>
  <c r="H35" i="103"/>
  <c r="H36" i="103"/>
  <c r="H37" i="103"/>
  <c r="H38" i="103"/>
  <c r="H39" i="103"/>
  <c r="H40" i="103"/>
  <c r="H41" i="103"/>
  <c r="H42" i="103"/>
  <c r="H43" i="103"/>
  <c r="H44" i="103"/>
  <c r="H45" i="103"/>
  <c r="H46" i="103"/>
  <c r="H47" i="103"/>
  <c r="H48" i="103"/>
  <c r="H49" i="103"/>
  <c r="H50" i="103"/>
  <c r="H51" i="103"/>
  <c r="H52" i="103"/>
  <c r="H53" i="103"/>
  <c r="H54" i="103"/>
  <c r="H55" i="103"/>
  <c r="H56" i="103"/>
  <c r="H57" i="103"/>
  <c r="H58" i="103"/>
  <c r="H59" i="103"/>
  <c r="H60" i="103"/>
  <c r="H61" i="103"/>
  <c r="H62" i="103"/>
  <c r="H63" i="103"/>
  <c r="H64" i="103"/>
  <c r="H65" i="103"/>
  <c r="H66" i="103"/>
  <c r="F70" i="72"/>
  <c r="D71" i="72"/>
  <c r="H70" i="95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8" i="83"/>
  <c r="H47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F68" i="78"/>
  <c r="H68" i="91"/>
  <c r="F69" i="91"/>
  <c r="H68" i="93"/>
  <c r="F69" i="93"/>
  <c r="D71" i="64"/>
  <c r="D71" i="74"/>
  <c r="H67" i="74" s="1"/>
  <c r="H67" i="58"/>
  <c r="F68" i="58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8" i="101"/>
  <c r="F69" i="101"/>
  <c r="H20" i="93"/>
  <c r="H21" i="93"/>
  <c r="H22" i="93"/>
  <c r="H23" i="93"/>
  <c r="H24" i="93"/>
  <c r="H25" i="93"/>
  <c r="H26" i="93"/>
  <c r="H27" i="93"/>
  <c r="H28" i="93"/>
  <c r="H29" i="93"/>
  <c r="H30" i="93"/>
  <c r="H31" i="93"/>
  <c r="H32" i="93"/>
  <c r="H33" i="93"/>
  <c r="H34" i="93"/>
  <c r="H35" i="93"/>
  <c r="H36" i="93"/>
  <c r="H37" i="93"/>
  <c r="H38" i="93"/>
  <c r="H39" i="93"/>
  <c r="H40" i="93"/>
  <c r="H41" i="93"/>
  <c r="H42" i="93"/>
  <c r="H43" i="93"/>
  <c r="H44" i="93"/>
  <c r="H45" i="93"/>
  <c r="H46" i="93"/>
  <c r="H47" i="93"/>
  <c r="H48" i="93"/>
  <c r="H49" i="93"/>
  <c r="H50" i="93"/>
  <c r="H51" i="93"/>
  <c r="H52" i="93"/>
  <c r="H53" i="93"/>
  <c r="H54" i="93"/>
  <c r="H55" i="93"/>
  <c r="H56" i="93"/>
  <c r="H57" i="93"/>
  <c r="H58" i="93"/>
  <c r="H59" i="93"/>
  <c r="H60" i="93"/>
  <c r="H61" i="93"/>
  <c r="H62" i="93"/>
  <c r="H63" i="93"/>
  <c r="H64" i="93"/>
  <c r="H65" i="93"/>
  <c r="H66" i="93"/>
  <c r="D71" i="62"/>
  <c r="H67" i="62" s="1"/>
  <c r="H68" i="81"/>
  <c r="F69" i="81"/>
  <c r="H20" i="91"/>
  <c r="H21" i="91"/>
  <c r="H22" i="91"/>
  <c r="H23" i="91"/>
  <c r="H24" i="91"/>
  <c r="H25" i="91"/>
  <c r="H26" i="91"/>
  <c r="H27" i="91"/>
  <c r="H28" i="91"/>
  <c r="H29" i="91"/>
  <c r="H30" i="91"/>
  <c r="H31" i="91"/>
  <c r="H32" i="91"/>
  <c r="H33" i="91"/>
  <c r="H34" i="91"/>
  <c r="H35" i="91"/>
  <c r="H36" i="91"/>
  <c r="H37" i="91"/>
  <c r="H38" i="91"/>
  <c r="H39" i="91"/>
  <c r="H40" i="91"/>
  <c r="H41" i="91"/>
  <c r="H42" i="91"/>
  <c r="H43" i="91"/>
  <c r="H44" i="91"/>
  <c r="H45" i="91"/>
  <c r="H46" i="91"/>
  <c r="H47" i="91"/>
  <c r="H48" i="91"/>
  <c r="H49" i="91"/>
  <c r="H50" i="91"/>
  <c r="H51" i="91"/>
  <c r="H52" i="91"/>
  <c r="H53" i="91"/>
  <c r="H54" i="91"/>
  <c r="H55" i="91"/>
  <c r="H56" i="91"/>
  <c r="H57" i="91"/>
  <c r="H58" i="91"/>
  <c r="H59" i="91"/>
  <c r="H60" i="91"/>
  <c r="H61" i="91"/>
  <c r="H62" i="91"/>
  <c r="H63" i="91"/>
  <c r="H64" i="91"/>
  <c r="H65" i="91"/>
  <c r="H66" i="91"/>
  <c r="H68" i="89"/>
  <c r="F69" i="89"/>
  <c r="F68" i="70"/>
  <c r="H20" i="97"/>
  <c r="H21" i="97"/>
  <c r="H22" i="97"/>
  <c r="H23" i="97"/>
  <c r="H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H38" i="97"/>
  <c r="H39" i="97"/>
  <c r="H40" i="97"/>
  <c r="H41" i="97"/>
  <c r="H42" i="97"/>
  <c r="H43" i="97"/>
  <c r="H44" i="97"/>
  <c r="H45" i="97"/>
  <c r="H46" i="97"/>
  <c r="H47" i="97"/>
  <c r="H48" i="97"/>
  <c r="H49" i="97"/>
  <c r="H50" i="97"/>
  <c r="H51" i="97"/>
  <c r="H52" i="97"/>
  <c r="H53" i="97"/>
  <c r="H54" i="97"/>
  <c r="H55" i="97"/>
  <c r="H56" i="97"/>
  <c r="H57" i="97"/>
  <c r="H58" i="97"/>
  <c r="H59" i="97"/>
  <c r="H60" i="97"/>
  <c r="H61" i="97"/>
  <c r="H62" i="97"/>
  <c r="H63" i="97"/>
  <c r="H64" i="97"/>
  <c r="H65" i="97"/>
  <c r="H66" i="97"/>
  <c r="H70" i="83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4" i="87"/>
  <c r="H46" i="87"/>
  <c r="H45" i="87"/>
  <c r="H47" i="87"/>
  <c r="H48" i="87"/>
  <c r="H50" i="87"/>
  <c r="H49" i="87"/>
  <c r="H51" i="87"/>
  <c r="H52" i="87"/>
  <c r="H53" i="87"/>
  <c r="H55" i="87"/>
  <c r="H54" i="87"/>
  <c r="H56" i="87"/>
  <c r="H57" i="87"/>
  <c r="H58" i="87"/>
  <c r="H59" i="87"/>
  <c r="H60" i="87"/>
  <c r="H61" i="87"/>
  <c r="H62" i="87"/>
  <c r="H64" i="87"/>
  <c r="H63" i="87"/>
  <c r="H65" i="87"/>
  <c r="H66" i="87"/>
  <c r="H67" i="87"/>
  <c r="H68" i="87"/>
  <c r="H69" i="87"/>
  <c r="H68" i="99"/>
  <c r="F69" i="99"/>
  <c r="H67" i="101"/>
  <c r="H67" i="81"/>
  <c r="D71" i="60"/>
  <c r="H67" i="60" s="1"/>
  <c r="F68" i="60"/>
  <c r="D71" i="76"/>
  <c r="H67" i="76" s="1"/>
  <c r="D71" i="70"/>
  <c r="H67" i="70" s="1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20" i="99"/>
  <c r="H21" i="99"/>
  <c r="H22" i="99"/>
  <c r="H23" i="99"/>
  <c r="H24" i="99"/>
  <c r="H25" i="99"/>
  <c r="H26" i="99"/>
  <c r="H27" i="99"/>
  <c r="H28" i="99"/>
  <c r="H29" i="99"/>
  <c r="H30" i="99"/>
  <c r="H31" i="99"/>
  <c r="H32" i="99"/>
  <c r="H33" i="99"/>
  <c r="H34" i="99"/>
  <c r="H35" i="99"/>
  <c r="H36" i="99"/>
  <c r="H37" i="99"/>
  <c r="H38" i="99"/>
  <c r="H39" i="99"/>
  <c r="H40" i="99"/>
  <c r="H41" i="99"/>
  <c r="H42" i="99"/>
  <c r="H43" i="99"/>
  <c r="H44" i="99"/>
  <c r="H45" i="99"/>
  <c r="H46" i="99"/>
  <c r="H47" i="99"/>
  <c r="H48" i="99"/>
  <c r="H49" i="99"/>
  <c r="H50" i="99"/>
  <c r="H51" i="99"/>
  <c r="H52" i="99"/>
  <c r="H53" i="99"/>
  <c r="H54" i="99"/>
  <c r="H55" i="99"/>
  <c r="H56" i="99"/>
  <c r="H57" i="99"/>
  <c r="H58" i="99"/>
  <c r="H59" i="99"/>
  <c r="H60" i="99"/>
  <c r="H61" i="99"/>
  <c r="H62" i="99"/>
  <c r="H63" i="99"/>
  <c r="H64" i="99"/>
  <c r="H65" i="99"/>
  <c r="H66" i="99"/>
  <c r="H67" i="99"/>
  <c r="F68" i="76"/>
  <c r="F68" i="62"/>
  <c r="D71" i="68"/>
  <c r="H70" i="72" l="1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8" i="62"/>
  <c r="F6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8" i="64"/>
  <c r="F69" i="64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8" i="66"/>
  <c r="F69" i="66"/>
  <c r="H69" i="99"/>
  <c r="F70" i="99"/>
  <c r="H70" i="99" s="1"/>
  <c r="H69" i="81"/>
  <c r="F70" i="81"/>
  <c r="H70" i="81" s="1"/>
  <c r="H68" i="55"/>
  <c r="F69" i="55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8" i="60"/>
  <c r="F69" i="60"/>
  <c r="H69" i="89"/>
  <c r="F70" i="89"/>
  <c r="H70" i="89" s="1"/>
  <c r="H69" i="101"/>
  <c r="F70" i="101"/>
  <c r="H70" i="101" s="1"/>
  <c r="H68" i="58"/>
  <c r="F69" i="58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9" i="91"/>
  <c r="F70" i="91"/>
  <c r="H70" i="91" s="1"/>
  <c r="H67" i="64"/>
  <c r="H69" i="103"/>
  <c r="F70" i="103"/>
  <c r="H70" i="103" s="1"/>
  <c r="H69" i="97"/>
  <c r="F70" i="97"/>
  <c r="H70" i="97" s="1"/>
  <c r="H67" i="66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8" i="76"/>
  <c r="F69" i="76"/>
  <c r="H68" i="78"/>
  <c r="F69" i="78"/>
  <c r="H68" i="68"/>
  <c r="F69" i="68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8" i="70"/>
  <c r="F69" i="70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9" i="93"/>
  <c r="F70" i="93"/>
  <c r="H70" i="93" s="1"/>
  <c r="H67" i="78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50" i="72"/>
  <c r="H49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67" i="68"/>
  <c r="H68" i="74"/>
  <c r="F69" i="74"/>
  <c r="H69" i="85"/>
  <c r="F70" i="85"/>
  <c r="H70" i="85" s="1"/>
  <c r="H69" i="76" l="1"/>
  <c r="F70" i="76"/>
  <c r="H70" i="76" s="1"/>
  <c r="H69" i="58"/>
  <c r="F70" i="58"/>
  <c r="H70" i="58" s="1"/>
  <c r="H69" i="62"/>
  <c r="F70" i="62"/>
  <c r="H70" i="62" s="1"/>
  <c r="H69" i="55"/>
  <c r="F70" i="55"/>
  <c r="H70" i="55" s="1"/>
  <c r="H69" i="70"/>
  <c r="F70" i="70"/>
  <c r="H70" i="70" s="1"/>
  <c r="H69" i="68"/>
  <c r="F70" i="68"/>
  <c r="H70" i="68" s="1"/>
  <c r="H69" i="78"/>
  <c r="F70" i="78"/>
  <c r="H70" i="78" s="1"/>
  <c r="H69" i="60"/>
  <c r="F70" i="60"/>
  <c r="H70" i="60" s="1"/>
  <c r="H69" i="74"/>
  <c r="F70" i="74"/>
  <c r="H70" i="74" s="1"/>
  <c r="H69" i="66"/>
  <c r="F70" i="66"/>
  <c r="H70" i="66" s="1"/>
  <c r="H69" i="64"/>
  <c r="F70" i="64"/>
  <c r="H70" i="64" s="1"/>
</calcChain>
</file>

<file path=xl/sharedStrings.xml><?xml version="1.0" encoding="utf-8"?>
<sst xmlns="http://schemas.openxmlformats.org/spreadsheetml/2006/main" count="1062" uniqueCount="101">
  <si>
    <t>Total MWH =</t>
  </si>
  <si>
    <t>Max  =</t>
  </si>
  <si>
    <t>Interval =</t>
  </si>
  <si>
    <t>Hours  =</t>
  </si>
  <si>
    <t>Min  =</t>
  </si>
  <si>
    <t>Load Fact =</t>
  </si>
  <si>
    <t xml:space="preserve">Count </t>
  </si>
  <si>
    <t>Hrs Times</t>
  </si>
  <si>
    <t xml:space="preserve">Accum </t>
  </si>
  <si>
    <t>% Total</t>
  </si>
  <si>
    <t>%</t>
  </si>
  <si>
    <t>Load</t>
  </si>
  <si>
    <t>Hrs</t>
  </si>
  <si>
    <t>Time</t>
  </si>
  <si>
    <t>EL PASO ELECTRIC COMPANY</t>
  </si>
  <si>
    <t>(a)</t>
  </si>
  <si>
    <t>(b)</t>
  </si>
  <si>
    <t>( c )</t>
  </si>
  <si>
    <t>(d)</t>
  </si>
  <si>
    <t>(e)</t>
  </si>
  <si>
    <t>(f)</t>
  </si>
  <si>
    <t>(g)</t>
  </si>
  <si>
    <t>PAGE 25 OF 72</t>
  </si>
  <si>
    <t>PAGE 27 OF 72</t>
  </si>
  <si>
    <t>PAGE 29 OF 72</t>
  </si>
  <si>
    <t>PAGE 31 OF 72</t>
  </si>
  <si>
    <t>PAGE 33 OF 72</t>
  </si>
  <si>
    <t>PAGE 35 OF 72</t>
  </si>
  <si>
    <t>PAGE 37 OF 72</t>
  </si>
  <si>
    <t>PAGE 39 OF 72</t>
  </si>
  <si>
    <t>PAGE 41 OF 72</t>
  </si>
  <si>
    <t>PAGE 43 OF 72</t>
  </si>
  <si>
    <t>PAGE 45 OF 72</t>
  </si>
  <si>
    <t>PAGE 47 OF 72</t>
  </si>
  <si>
    <t>SCHEDULE H-12.6b:  MONTHLY LOAD DURATION</t>
  </si>
  <si>
    <t>SPONSOR:  GEORGE NOVELA</t>
  </si>
  <si>
    <t>PAGE 26 OF 72</t>
  </si>
  <si>
    <t>PAGE 28 OF 72</t>
  </si>
  <si>
    <t>PAGE 30 OF 72</t>
  </si>
  <si>
    <t>PAGE 32 OF 72</t>
  </si>
  <si>
    <t>PAGE 34 OF 72</t>
  </si>
  <si>
    <t>PAGE 36 OF 72</t>
  </si>
  <si>
    <t>PAGE 38 OF 72</t>
  </si>
  <si>
    <t>PAGE 40 OF 72</t>
  </si>
  <si>
    <t>PAGE 42 OF 72</t>
  </si>
  <si>
    <t>PAGE 44 OF 72</t>
  </si>
  <si>
    <t>PAGE 46 OF 72</t>
  </si>
  <si>
    <t>PAGE 48 OF 72</t>
  </si>
  <si>
    <t>Total</t>
  </si>
  <si>
    <t>SCHEDULE H-12.6b</t>
  </si>
  <si>
    <t>PAGE 1 OF 72</t>
  </si>
  <si>
    <t>PAGE 2 OF 72</t>
  </si>
  <si>
    <t>PAGE 3 OF 72</t>
  </si>
  <si>
    <t>PAGE 4 OF 72</t>
  </si>
  <si>
    <t>PAGE 5 OF 72</t>
  </si>
  <si>
    <t>PAGE 6 OF 72</t>
  </si>
  <si>
    <t>PAGE 7 OF 72</t>
  </si>
  <si>
    <t>PAGE 8 OF 72</t>
  </si>
  <si>
    <t>PAGE 9 OF 72</t>
  </si>
  <si>
    <t>PAGE 10 OF 72</t>
  </si>
  <si>
    <t>PAGE 11 OF 72</t>
  </si>
  <si>
    <t>PAGE 12 OF 72</t>
  </si>
  <si>
    <t>PAGE 13 OF 72</t>
  </si>
  <si>
    <t>PAGE 14 OF 72</t>
  </si>
  <si>
    <t>PAGE 15 OF 72</t>
  </si>
  <si>
    <t>PAGE 16 OF 72</t>
  </si>
  <si>
    <t>PAGE 17 OF 72</t>
  </si>
  <si>
    <t>PAGE 18 OF 72</t>
  </si>
  <si>
    <t>PAGE 19 OF 72</t>
  </si>
  <si>
    <t>PAGE 20 OF 72</t>
  </si>
  <si>
    <t>PAGE 21 OF 72</t>
  </si>
  <si>
    <t>PAGE 22 OF 72</t>
  </si>
  <si>
    <t>PAGE 23 OF 72</t>
  </si>
  <si>
    <t>PAGE 24 OF 72</t>
  </si>
  <si>
    <t>PAGE 49 OF 72</t>
  </si>
  <si>
    <t>PAGE 50 OF 72</t>
  </si>
  <si>
    <t>PAGE 51 OF 72</t>
  </si>
  <si>
    <t>PAGE 52 OF 72</t>
  </si>
  <si>
    <t>PAGE 54 OF 72</t>
  </si>
  <si>
    <t>PAGE 55 OF 72</t>
  </si>
  <si>
    <t>PAGE 56 OF 72</t>
  </si>
  <si>
    <t>PAGE 57 OF 72</t>
  </si>
  <si>
    <t>PAGE 58 OF 72</t>
  </si>
  <si>
    <t>PAGE 59 OF 72</t>
  </si>
  <si>
    <t>PAGE 60 OF 72</t>
  </si>
  <si>
    <t>PAGE 53 OF 72</t>
  </si>
  <si>
    <t>PAGE 61 OF 72</t>
  </si>
  <si>
    <t>PAGE 62 OF 72</t>
  </si>
  <si>
    <t>PAGE 63 OF 72</t>
  </si>
  <si>
    <t>PAGE 64 OF 72</t>
  </si>
  <si>
    <t>PAGE 65 OF 72</t>
  </si>
  <si>
    <t>PAGE 66 OF 72</t>
  </si>
  <si>
    <t>PAGE 67 OF 72</t>
  </si>
  <si>
    <t>PAGE 68 OF 72</t>
  </si>
  <si>
    <t>PAGE 69 OF 72</t>
  </si>
  <si>
    <t>PAGE 70 OF 72</t>
  </si>
  <si>
    <t>PAGE 71 OF 72</t>
  </si>
  <si>
    <t>PAGE 72 OF 72</t>
  </si>
  <si>
    <t>2021 TEXAS RATE CASE FILING</t>
  </si>
  <si>
    <t>FOR THE TEST YEAR ENDED DECEMBER 31, 2020</t>
  </si>
  <si>
    <t>PREPARER:  ERIC GALVAN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</si>
</sst>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m\-yy;@"/>
    <numFmt numFmtId="165" formatCode="_(* #,##0_);_(* \(#,##0\);_(* &quot;-&quot;??_);_(@_)"/>
    <numFmt numFmtId="166" formatCode="[$-409]mmmm\-yyyy;@"/>
  </numFmts>
  <fonts count="6" x14ac:knownFonts="1">
    <font>
      <sz val="10"/>
      <name val="Arial"/>
    </font>
    <font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right"/>
    </xf>
    <xf numFmtId="10" fontId="3" fillId="0" borderId="0" xfId="0" applyNumberFormat="1" applyFont="1"/>
    <xf numFmtId="0" fontId="3" fillId="0" borderId="0" xfId="1" applyFont="1"/>
    <xf numFmtId="3" fontId="3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/>
    <xf numFmtId="1" fontId="3" fillId="0" borderId="0" xfId="1" applyNumberFormat="1" applyFont="1"/>
    <xf numFmtId="1" fontId="3" fillId="0" borderId="0" xfId="1" applyNumberFormat="1" applyFont="1" applyBorder="1"/>
    <xf numFmtId="0" fontId="3" fillId="0" borderId="1" xfId="0" applyFont="1" applyBorder="1"/>
    <xf numFmtId="165" fontId="3" fillId="0" borderId="1" xfId="2" applyNumberFormat="1" applyFont="1" applyBorder="1"/>
    <xf numFmtId="0" fontId="3" fillId="0" borderId="0" xfId="0" applyFont="1" applyFill="1"/>
    <xf numFmtId="0" fontId="3" fillId="0" borderId="0" xfId="0" applyFont="1" applyAlignment="1">
      <alignment horizontal="center"/>
    </xf>
    <xf numFmtId="10" fontId="2" fillId="0" borderId="0" xfId="0" applyNumberFormat="1" applyFont="1" applyFill="1"/>
    <xf numFmtId="10" fontId="3" fillId="0" borderId="0" xfId="0" applyNumberFormat="1" applyFont="1" applyFill="1"/>
    <xf numFmtId="166" fontId="3" fillId="0" borderId="0" xfId="0" applyNumberFormat="1" applyFont="1"/>
  </cellXfs>
  <cellStyles count="4">
    <cellStyle name="Comma" xfId="2" builtinId="3"/>
    <cellStyle name="Normal" xfId="0" builtinId="0"/>
    <cellStyle name="Normal 3" xfId="3" xr:uid="{00000000-0005-0000-0000-000002000000}"/>
    <cellStyle name="Normal_Load_duration calc" xfId="1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9E1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E6E6E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January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'Jan 2017'!$A$11</c:f>
              <c:strCache>
                <c:ptCount val="1"/>
                <c:pt idx="0">
                  <c:v>January-2017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'Jan 2017'!$I$20:$I$70</c:f>
              <c:numCache>
                <c:formatCode>0.00%</c:formatCode>
                <c:ptCount val="51"/>
                <c:pt idx="0">
                  <c:v>1.3440860215053765E-3</c:v>
                </c:pt>
                <c:pt idx="1">
                  <c:v>2.6881720430107529E-3</c:v>
                </c:pt>
                <c:pt idx="2">
                  <c:v>9.4086021505376347E-3</c:v>
                </c:pt>
                <c:pt idx="3">
                  <c:v>1.4784946236559141E-2</c:v>
                </c:pt>
                <c:pt idx="4">
                  <c:v>1.8817204301075269E-2</c:v>
                </c:pt>
                <c:pt idx="5">
                  <c:v>2.5537634408602152E-2</c:v>
                </c:pt>
                <c:pt idx="6">
                  <c:v>3.2258064516129031E-2</c:v>
                </c:pt>
                <c:pt idx="7">
                  <c:v>3.6290322580645157E-2</c:v>
                </c:pt>
                <c:pt idx="8">
                  <c:v>4.7043010752688172E-2</c:v>
                </c:pt>
                <c:pt idx="9">
                  <c:v>5.6451612903225805E-2</c:v>
                </c:pt>
                <c:pt idx="10">
                  <c:v>8.0645161290322578E-2</c:v>
                </c:pt>
                <c:pt idx="11">
                  <c:v>0.10618279569892473</c:v>
                </c:pt>
                <c:pt idx="12">
                  <c:v>0.12096774193548387</c:v>
                </c:pt>
                <c:pt idx="13">
                  <c:v>0.13844086021505375</c:v>
                </c:pt>
                <c:pt idx="14">
                  <c:v>0.15456989247311825</c:v>
                </c:pt>
                <c:pt idx="15">
                  <c:v>0.18413978494623653</c:v>
                </c:pt>
                <c:pt idx="16">
                  <c:v>0.21774193548387094</c:v>
                </c:pt>
                <c:pt idx="17">
                  <c:v>0.23655913978494622</c:v>
                </c:pt>
                <c:pt idx="18">
                  <c:v>0.25806451612903225</c:v>
                </c:pt>
                <c:pt idx="19">
                  <c:v>0.282258064516129</c:v>
                </c:pt>
                <c:pt idx="20">
                  <c:v>0.32526881720430106</c:v>
                </c:pt>
                <c:pt idx="21">
                  <c:v>0.37634408602150538</c:v>
                </c:pt>
                <c:pt idx="22">
                  <c:v>0.42607526881720431</c:v>
                </c:pt>
                <c:pt idx="23">
                  <c:v>0.467741935483871</c:v>
                </c:pt>
                <c:pt idx="24">
                  <c:v>0.5053763440860215</c:v>
                </c:pt>
                <c:pt idx="25">
                  <c:v>0.54032258064516125</c:v>
                </c:pt>
                <c:pt idx="26">
                  <c:v>0.56720430107526876</c:v>
                </c:pt>
                <c:pt idx="27">
                  <c:v>0.59005376344086014</c:v>
                </c:pt>
                <c:pt idx="28">
                  <c:v>0.61827956989247301</c:v>
                </c:pt>
                <c:pt idx="29">
                  <c:v>0.64112903225806439</c:v>
                </c:pt>
                <c:pt idx="30">
                  <c:v>0.65860215053763427</c:v>
                </c:pt>
                <c:pt idx="31">
                  <c:v>0.67204301075268802</c:v>
                </c:pt>
                <c:pt idx="32">
                  <c:v>0.7002688172043009</c:v>
                </c:pt>
                <c:pt idx="33">
                  <c:v>0.72849462365591378</c:v>
                </c:pt>
                <c:pt idx="34">
                  <c:v>0.74999999999999978</c:v>
                </c:pt>
                <c:pt idx="35">
                  <c:v>0.77284946236559116</c:v>
                </c:pt>
                <c:pt idx="36">
                  <c:v>0.79838709677419328</c:v>
                </c:pt>
                <c:pt idx="37">
                  <c:v>0.82258064516129004</c:v>
                </c:pt>
                <c:pt idx="38">
                  <c:v>0.83870967741935454</c:v>
                </c:pt>
                <c:pt idx="39">
                  <c:v>0.85618279569892441</c:v>
                </c:pt>
                <c:pt idx="40">
                  <c:v>0.88575268817204267</c:v>
                </c:pt>
                <c:pt idx="41">
                  <c:v>0.89784946236559104</c:v>
                </c:pt>
                <c:pt idx="42">
                  <c:v>0.92069892473118242</c:v>
                </c:pt>
                <c:pt idx="43">
                  <c:v>0.93682795698924692</c:v>
                </c:pt>
                <c:pt idx="44">
                  <c:v>0.9596774193548383</c:v>
                </c:pt>
                <c:pt idx="45">
                  <c:v>0.97177419354838668</c:v>
                </c:pt>
                <c:pt idx="46">
                  <c:v>0.9865591397849458</c:v>
                </c:pt>
                <c:pt idx="47">
                  <c:v>0.99327956989247268</c:v>
                </c:pt>
                <c:pt idx="48">
                  <c:v>0.99596774193548343</c:v>
                </c:pt>
                <c:pt idx="49">
                  <c:v>0.99865591397849418</c:v>
                </c:pt>
                <c:pt idx="50">
                  <c:v>0.99999999999999956</c:v>
                </c:pt>
              </c:numCache>
            </c:numRef>
          </c:xVal>
          <c:yVal>
            <c:numRef>
              <c:f>'Jan 2017'!$A$20:$A$70</c:f>
              <c:numCache>
                <c:formatCode>#,##0</c:formatCode>
                <c:ptCount val="51"/>
                <c:pt idx="0">
                  <c:v>1061</c:v>
                </c:pt>
                <c:pt idx="1">
                  <c:v>1052.5</c:v>
                </c:pt>
                <c:pt idx="2">
                  <c:v>1044</c:v>
                </c:pt>
                <c:pt idx="3">
                  <c:v>1035.5</c:v>
                </c:pt>
                <c:pt idx="4">
                  <c:v>1027</c:v>
                </c:pt>
                <c:pt idx="5">
                  <c:v>1018.5</c:v>
                </c:pt>
                <c:pt idx="6">
                  <c:v>1010</c:v>
                </c:pt>
                <c:pt idx="7">
                  <c:v>1001.5</c:v>
                </c:pt>
                <c:pt idx="8">
                  <c:v>993</c:v>
                </c:pt>
                <c:pt idx="9">
                  <c:v>984.5</c:v>
                </c:pt>
                <c:pt idx="10">
                  <c:v>976</c:v>
                </c:pt>
                <c:pt idx="11">
                  <c:v>967.5</c:v>
                </c:pt>
                <c:pt idx="12">
                  <c:v>959</c:v>
                </c:pt>
                <c:pt idx="13">
                  <c:v>950.5</c:v>
                </c:pt>
                <c:pt idx="14">
                  <c:v>942</c:v>
                </c:pt>
                <c:pt idx="15">
                  <c:v>933.5</c:v>
                </c:pt>
                <c:pt idx="16">
                  <c:v>925</c:v>
                </c:pt>
                <c:pt idx="17">
                  <c:v>916.5</c:v>
                </c:pt>
                <c:pt idx="18">
                  <c:v>908</c:v>
                </c:pt>
                <c:pt idx="19">
                  <c:v>899.5</c:v>
                </c:pt>
                <c:pt idx="20">
                  <c:v>891</c:v>
                </c:pt>
                <c:pt idx="21">
                  <c:v>882.5</c:v>
                </c:pt>
                <c:pt idx="22">
                  <c:v>874</c:v>
                </c:pt>
                <c:pt idx="23">
                  <c:v>865.5</c:v>
                </c:pt>
                <c:pt idx="24">
                  <c:v>857</c:v>
                </c:pt>
                <c:pt idx="25">
                  <c:v>848.5</c:v>
                </c:pt>
                <c:pt idx="26">
                  <c:v>840</c:v>
                </c:pt>
                <c:pt idx="27">
                  <c:v>831.5</c:v>
                </c:pt>
                <c:pt idx="28">
                  <c:v>823</c:v>
                </c:pt>
                <c:pt idx="29">
                  <c:v>814.5</c:v>
                </c:pt>
                <c:pt idx="30">
                  <c:v>806</c:v>
                </c:pt>
                <c:pt idx="31">
                  <c:v>797.5</c:v>
                </c:pt>
                <c:pt idx="32">
                  <c:v>789</c:v>
                </c:pt>
                <c:pt idx="33">
                  <c:v>780.5</c:v>
                </c:pt>
                <c:pt idx="34">
                  <c:v>772</c:v>
                </c:pt>
                <c:pt idx="35">
                  <c:v>763.5</c:v>
                </c:pt>
                <c:pt idx="36">
                  <c:v>755</c:v>
                </c:pt>
                <c:pt idx="37">
                  <c:v>746.5</c:v>
                </c:pt>
                <c:pt idx="38">
                  <c:v>738</c:v>
                </c:pt>
                <c:pt idx="39">
                  <c:v>729.5</c:v>
                </c:pt>
                <c:pt idx="40">
                  <c:v>721</c:v>
                </c:pt>
                <c:pt idx="41">
                  <c:v>712.5</c:v>
                </c:pt>
                <c:pt idx="42">
                  <c:v>704</c:v>
                </c:pt>
                <c:pt idx="43">
                  <c:v>695.5</c:v>
                </c:pt>
                <c:pt idx="44">
                  <c:v>687</c:v>
                </c:pt>
                <c:pt idx="45">
                  <c:v>678.5</c:v>
                </c:pt>
                <c:pt idx="46">
                  <c:v>670</c:v>
                </c:pt>
                <c:pt idx="47">
                  <c:v>661.5</c:v>
                </c:pt>
                <c:pt idx="48">
                  <c:v>653</c:v>
                </c:pt>
                <c:pt idx="49">
                  <c:v>644.5</c:v>
                </c:pt>
                <c:pt idx="50">
                  <c:v>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EC-45A6-ACD1-13EED48E7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5056"/>
        <c:axId val="89198976"/>
      </c:scatterChart>
      <c:valAx>
        <c:axId val="5164505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89198976"/>
        <c:crosses val="autoZero"/>
        <c:crossBetween val="midCat"/>
      </c:valAx>
      <c:valAx>
        <c:axId val="89198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516450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February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'Feb 2017'!$A$11</c:f>
              <c:strCache>
                <c:ptCount val="1"/>
                <c:pt idx="0">
                  <c:v>February-2017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'Feb 2017'!$I$20:$I$70</c:f>
              <c:numCache>
                <c:formatCode>0.00%</c:formatCode>
                <c:ptCount val="51"/>
                <c:pt idx="0">
                  <c:v>5.9523809523809521E-3</c:v>
                </c:pt>
                <c:pt idx="1">
                  <c:v>1.1904761904761904E-2</c:v>
                </c:pt>
                <c:pt idx="2">
                  <c:v>1.1904761904761904E-2</c:v>
                </c:pt>
                <c:pt idx="3">
                  <c:v>1.6369047619047616E-2</c:v>
                </c:pt>
                <c:pt idx="4">
                  <c:v>3.1249999999999997E-2</c:v>
                </c:pt>
                <c:pt idx="5">
                  <c:v>3.8690476190476185E-2</c:v>
                </c:pt>
                <c:pt idx="6">
                  <c:v>5.6547619047619041E-2</c:v>
                </c:pt>
                <c:pt idx="7">
                  <c:v>7.440476190476189E-2</c:v>
                </c:pt>
                <c:pt idx="8">
                  <c:v>8.9285714285714274E-2</c:v>
                </c:pt>
                <c:pt idx="9">
                  <c:v>0.1101190476190476</c:v>
                </c:pt>
                <c:pt idx="10">
                  <c:v>0.1294642857142857</c:v>
                </c:pt>
                <c:pt idx="11">
                  <c:v>0.14583333333333331</c:v>
                </c:pt>
                <c:pt idx="12">
                  <c:v>0.16220238095238093</c:v>
                </c:pt>
                <c:pt idx="13">
                  <c:v>0.1919642857142857</c:v>
                </c:pt>
                <c:pt idx="14">
                  <c:v>0.23363095238095236</c:v>
                </c:pt>
                <c:pt idx="15">
                  <c:v>0.27083333333333331</c:v>
                </c:pt>
                <c:pt idx="16">
                  <c:v>0.3258928571428571</c:v>
                </c:pt>
                <c:pt idx="17">
                  <c:v>0.37797619047619041</c:v>
                </c:pt>
                <c:pt idx="18">
                  <c:v>0.42857142857142849</c:v>
                </c:pt>
                <c:pt idx="19">
                  <c:v>0.47470238095238088</c:v>
                </c:pt>
                <c:pt idx="20">
                  <c:v>0.49999999999999994</c:v>
                </c:pt>
                <c:pt idx="21">
                  <c:v>0.51934523809523803</c:v>
                </c:pt>
                <c:pt idx="22">
                  <c:v>0.53869047619047616</c:v>
                </c:pt>
                <c:pt idx="23">
                  <c:v>0.55952380952380953</c:v>
                </c:pt>
                <c:pt idx="24">
                  <c:v>0.57440476190476186</c:v>
                </c:pt>
                <c:pt idx="25">
                  <c:v>0.58184523809523803</c:v>
                </c:pt>
                <c:pt idx="26">
                  <c:v>0.60119047619047616</c:v>
                </c:pt>
                <c:pt idx="27">
                  <c:v>0.62202380952380953</c:v>
                </c:pt>
                <c:pt idx="28">
                  <c:v>0.63839285714285721</c:v>
                </c:pt>
                <c:pt idx="29">
                  <c:v>0.65476190476190488</c:v>
                </c:pt>
                <c:pt idx="30">
                  <c:v>0.68750000000000011</c:v>
                </c:pt>
                <c:pt idx="31">
                  <c:v>0.72023809523809534</c:v>
                </c:pt>
                <c:pt idx="32">
                  <c:v>0.73511904761904767</c:v>
                </c:pt>
                <c:pt idx="33">
                  <c:v>0.76041666666666674</c:v>
                </c:pt>
                <c:pt idx="34">
                  <c:v>0.79166666666666674</c:v>
                </c:pt>
                <c:pt idx="35">
                  <c:v>0.82291666666666674</c:v>
                </c:pt>
                <c:pt idx="36">
                  <c:v>0.83184523809523814</c:v>
                </c:pt>
                <c:pt idx="37">
                  <c:v>0.85565476190476197</c:v>
                </c:pt>
                <c:pt idx="38">
                  <c:v>0.87797619047619058</c:v>
                </c:pt>
                <c:pt idx="39">
                  <c:v>0.90476190476190488</c:v>
                </c:pt>
                <c:pt idx="40">
                  <c:v>0.92410714285714302</c:v>
                </c:pt>
                <c:pt idx="41">
                  <c:v>0.94494047619047639</c:v>
                </c:pt>
                <c:pt idx="42">
                  <c:v>0.96726190476190499</c:v>
                </c:pt>
                <c:pt idx="43">
                  <c:v>0.97916666666666685</c:v>
                </c:pt>
                <c:pt idx="44">
                  <c:v>0.98511904761904778</c:v>
                </c:pt>
                <c:pt idx="45">
                  <c:v>0.99255952380952395</c:v>
                </c:pt>
                <c:pt idx="46">
                  <c:v>0.99404761904761918</c:v>
                </c:pt>
                <c:pt idx="47">
                  <c:v>0.99404761904761918</c:v>
                </c:pt>
                <c:pt idx="48">
                  <c:v>0.99702380952380965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'Feb 2017'!$A$20:$A$70</c:f>
              <c:numCache>
                <c:formatCode>#,##0</c:formatCode>
                <c:ptCount val="51"/>
                <c:pt idx="0">
                  <c:v>991</c:v>
                </c:pt>
                <c:pt idx="1">
                  <c:v>982.8</c:v>
                </c:pt>
                <c:pt idx="2">
                  <c:v>974.59999999999991</c:v>
                </c:pt>
                <c:pt idx="3">
                  <c:v>966.39999999999986</c:v>
                </c:pt>
                <c:pt idx="4">
                  <c:v>958.19999999999982</c:v>
                </c:pt>
                <c:pt idx="5">
                  <c:v>949.99999999999977</c:v>
                </c:pt>
                <c:pt idx="6">
                  <c:v>941.79999999999973</c:v>
                </c:pt>
                <c:pt idx="7">
                  <c:v>933.59999999999968</c:v>
                </c:pt>
                <c:pt idx="8">
                  <c:v>925.39999999999964</c:v>
                </c:pt>
                <c:pt idx="9">
                  <c:v>917.19999999999959</c:v>
                </c:pt>
                <c:pt idx="10">
                  <c:v>908.99999999999955</c:v>
                </c:pt>
                <c:pt idx="11">
                  <c:v>900.7999999999995</c:v>
                </c:pt>
                <c:pt idx="12">
                  <c:v>892.59999999999945</c:v>
                </c:pt>
                <c:pt idx="13">
                  <c:v>884.39999999999941</c:v>
                </c:pt>
                <c:pt idx="14">
                  <c:v>876.19999999999936</c:v>
                </c:pt>
                <c:pt idx="15">
                  <c:v>867.99999999999932</c:v>
                </c:pt>
                <c:pt idx="16">
                  <c:v>859.79999999999927</c:v>
                </c:pt>
                <c:pt idx="17">
                  <c:v>851.59999999999923</c:v>
                </c:pt>
                <c:pt idx="18">
                  <c:v>843.39999999999918</c:v>
                </c:pt>
                <c:pt idx="19">
                  <c:v>835.19999999999914</c:v>
                </c:pt>
                <c:pt idx="20">
                  <c:v>826.99999999999909</c:v>
                </c:pt>
                <c:pt idx="21">
                  <c:v>818.79999999999905</c:v>
                </c:pt>
                <c:pt idx="22">
                  <c:v>810.599999999999</c:v>
                </c:pt>
                <c:pt idx="23">
                  <c:v>802.39999999999895</c:v>
                </c:pt>
                <c:pt idx="24">
                  <c:v>794.19999999999891</c:v>
                </c:pt>
                <c:pt idx="25">
                  <c:v>785.99999999999886</c:v>
                </c:pt>
                <c:pt idx="26">
                  <c:v>777.79999999999882</c:v>
                </c:pt>
                <c:pt idx="27">
                  <c:v>769.59999999999877</c:v>
                </c:pt>
                <c:pt idx="28">
                  <c:v>761.39999999999873</c:v>
                </c:pt>
                <c:pt idx="29">
                  <c:v>753.19999999999868</c:v>
                </c:pt>
                <c:pt idx="30">
                  <c:v>744.99999999999864</c:v>
                </c:pt>
                <c:pt idx="31">
                  <c:v>736.79999999999859</c:v>
                </c:pt>
                <c:pt idx="32">
                  <c:v>728.59999999999854</c:v>
                </c:pt>
                <c:pt idx="33">
                  <c:v>720.3999999999985</c:v>
                </c:pt>
                <c:pt idx="34">
                  <c:v>712.19999999999845</c:v>
                </c:pt>
                <c:pt idx="35">
                  <c:v>703.99999999999841</c:v>
                </c:pt>
                <c:pt idx="36">
                  <c:v>695.79999999999836</c:v>
                </c:pt>
                <c:pt idx="37">
                  <c:v>687.59999999999832</c:v>
                </c:pt>
                <c:pt idx="38">
                  <c:v>679.39999999999827</c:v>
                </c:pt>
                <c:pt idx="39">
                  <c:v>671.19999999999823</c:v>
                </c:pt>
                <c:pt idx="40">
                  <c:v>662.99999999999818</c:v>
                </c:pt>
                <c:pt idx="41">
                  <c:v>654.79999999999814</c:v>
                </c:pt>
                <c:pt idx="42">
                  <c:v>646.59999999999809</c:v>
                </c:pt>
                <c:pt idx="43">
                  <c:v>638.39999999999804</c:v>
                </c:pt>
                <c:pt idx="44">
                  <c:v>630.199999999998</c:v>
                </c:pt>
                <c:pt idx="45">
                  <c:v>621.99999999999795</c:v>
                </c:pt>
                <c:pt idx="46">
                  <c:v>613.79999999999791</c:v>
                </c:pt>
                <c:pt idx="47">
                  <c:v>605.59999999999786</c:v>
                </c:pt>
                <c:pt idx="48">
                  <c:v>597.39999999999782</c:v>
                </c:pt>
                <c:pt idx="49">
                  <c:v>589.19999999999777</c:v>
                </c:pt>
                <c:pt idx="50">
                  <c:v>580.99999999999773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AF-42E0-B25E-E440735BB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53376"/>
        <c:axId val="89254912"/>
      </c:scatterChart>
      <c:valAx>
        <c:axId val="8925337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89254912"/>
        <c:crosses val="autoZero"/>
        <c:crossBetween val="midCat"/>
      </c:valAx>
      <c:valAx>
        <c:axId val="89254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8925337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March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'Mar 2017'!$A$11</c:f>
              <c:strCache>
                <c:ptCount val="1"/>
                <c:pt idx="0">
                  <c:v>March-2017</c:v>
                </c:pt>
              </c:strCache>
            </c:strRef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'Mar 2017'!$I$20:$I$70</c:f>
              <c:numCache>
                <c:formatCode>0.00%</c:formatCode>
                <c:ptCount val="51"/>
                <c:pt idx="0">
                  <c:v>4.0322580645161289E-3</c:v>
                </c:pt>
                <c:pt idx="1">
                  <c:v>5.3763440860215058E-3</c:v>
                </c:pt>
                <c:pt idx="2">
                  <c:v>9.4086021505376347E-3</c:v>
                </c:pt>
                <c:pt idx="3">
                  <c:v>2.1505376344086023E-2</c:v>
                </c:pt>
                <c:pt idx="4">
                  <c:v>2.5537634408602152E-2</c:v>
                </c:pt>
                <c:pt idx="5">
                  <c:v>4.0322580645161296E-2</c:v>
                </c:pt>
                <c:pt idx="6">
                  <c:v>5.3763440860215062E-2</c:v>
                </c:pt>
                <c:pt idx="7">
                  <c:v>6.7204301075268827E-2</c:v>
                </c:pt>
                <c:pt idx="8">
                  <c:v>8.8709677419354843E-2</c:v>
                </c:pt>
                <c:pt idx="9">
                  <c:v>0.11021505376344087</c:v>
                </c:pt>
                <c:pt idx="10">
                  <c:v>0.14650537634408603</c:v>
                </c:pt>
                <c:pt idx="11">
                  <c:v>0.19489247311827956</c:v>
                </c:pt>
                <c:pt idx="12">
                  <c:v>0.24731182795698925</c:v>
                </c:pt>
                <c:pt idx="13">
                  <c:v>0.29166666666666669</c:v>
                </c:pt>
                <c:pt idx="14">
                  <c:v>0.33064516129032262</c:v>
                </c:pt>
                <c:pt idx="15">
                  <c:v>0.3669354838709678</c:v>
                </c:pt>
                <c:pt idx="16">
                  <c:v>0.38440860215053768</c:v>
                </c:pt>
                <c:pt idx="17">
                  <c:v>0.41263440860215056</c:v>
                </c:pt>
                <c:pt idx="18">
                  <c:v>0.45026881720430112</c:v>
                </c:pt>
                <c:pt idx="19">
                  <c:v>0.47043010752688175</c:v>
                </c:pt>
                <c:pt idx="20">
                  <c:v>0.48655913978494625</c:v>
                </c:pt>
                <c:pt idx="21">
                  <c:v>0.5</c:v>
                </c:pt>
                <c:pt idx="22">
                  <c:v>0.52016129032258063</c:v>
                </c:pt>
                <c:pt idx="23">
                  <c:v>0.53091397849462363</c:v>
                </c:pt>
                <c:pt idx="24">
                  <c:v>0.54435483870967738</c:v>
                </c:pt>
                <c:pt idx="25">
                  <c:v>0.55241935483870963</c:v>
                </c:pt>
                <c:pt idx="26">
                  <c:v>0.57930107526881713</c:v>
                </c:pt>
                <c:pt idx="27">
                  <c:v>0.59139784946236551</c:v>
                </c:pt>
                <c:pt idx="28">
                  <c:v>0.61155913978494614</c:v>
                </c:pt>
                <c:pt idx="29">
                  <c:v>0.62768817204301064</c:v>
                </c:pt>
                <c:pt idx="30">
                  <c:v>0.64784946236559127</c:v>
                </c:pt>
                <c:pt idx="31">
                  <c:v>0.67473118279569877</c:v>
                </c:pt>
                <c:pt idx="32">
                  <c:v>0.7002688172043009</c:v>
                </c:pt>
                <c:pt idx="33">
                  <c:v>0.71505376344086002</c:v>
                </c:pt>
                <c:pt idx="34">
                  <c:v>0.7325268817204299</c:v>
                </c:pt>
                <c:pt idx="35">
                  <c:v>0.7432795698924729</c:v>
                </c:pt>
                <c:pt idx="36">
                  <c:v>0.76344086021505353</c:v>
                </c:pt>
                <c:pt idx="37">
                  <c:v>0.77956989247311803</c:v>
                </c:pt>
                <c:pt idx="38">
                  <c:v>0.79704301075268791</c:v>
                </c:pt>
                <c:pt idx="39">
                  <c:v>0.81989247311827929</c:v>
                </c:pt>
                <c:pt idx="40">
                  <c:v>0.83602150537634379</c:v>
                </c:pt>
                <c:pt idx="41">
                  <c:v>0.86559139784946204</c:v>
                </c:pt>
                <c:pt idx="42">
                  <c:v>0.89381720430107492</c:v>
                </c:pt>
                <c:pt idx="43">
                  <c:v>0.9166666666666663</c:v>
                </c:pt>
                <c:pt idx="44">
                  <c:v>0.93548387096774155</c:v>
                </c:pt>
                <c:pt idx="45">
                  <c:v>0.94758064516128993</c:v>
                </c:pt>
                <c:pt idx="46">
                  <c:v>0.96774193548387055</c:v>
                </c:pt>
                <c:pt idx="47">
                  <c:v>0.97983870967741893</c:v>
                </c:pt>
                <c:pt idx="48">
                  <c:v>0.99193548387096731</c:v>
                </c:pt>
                <c:pt idx="49">
                  <c:v>0.99999999999999956</c:v>
                </c:pt>
                <c:pt idx="50">
                  <c:v>0.99999999999999956</c:v>
                </c:pt>
              </c:numCache>
            </c:numRef>
          </c:xVal>
          <c:yVal>
            <c:numRef>
              <c:f>'Mar 2017'!$A$20:$A$70</c:f>
              <c:numCache>
                <c:formatCode>#,##0</c:formatCode>
                <c:ptCount val="51"/>
                <c:pt idx="0">
                  <c:v>1197</c:v>
                </c:pt>
                <c:pt idx="1">
                  <c:v>1184.9000000000001</c:v>
                </c:pt>
                <c:pt idx="2">
                  <c:v>1172.8000000000002</c:v>
                </c:pt>
                <c:pt idx="3">
                  <c:v>1160.7000000000003</c:v>
                </c:pt>
                <c:pt idx="4">
                  <c:v>1148.6000000000004</c:v>
                </c:pt>
                <c:pt idx="5">
                  <c:v>1136.5000000000005</c:v>
                </c:pt>
                <c:pt idx="6">
                  <c:v>1124.4000000000005</c:v>
                </c:pt>
                <c:pt idx="7">
                  <c:v>1112.3000000000006</c:v>
                </c:pt>
                <c:pt idx="8">
                  <c:v>1100.2000000000007</c:v>
                </c:pt>
                <c:pt idx="9">
                  <c:v>1088.1000000000008</c:v>
                </c:pt>
                <c:pt idx="10">
                  <c:v>1076.0000000000009</c:v>
                </c:pt>
                <c:pt idx="11">
                  <c:v>1063.900000000001</c:v>
                </c:pt>
                <c:pt idx="12">
                  <c:v>1051.8000000000011</c:v>
                </c:pt>
                <c:pt idx="13">
                  <c:v>1039.7000000000012</c:v>
                </c:pt>
                <c:pt idx="14">
                  <c:v>1027.6000000000013</c:v>
                </c:pt>
                <c:pt idx="15">
                  <c:v>1015.5000000000013</c:v>
                </c:pt>
                <c:pt idx="16">
                  <c:v>1003.4000000000012</c:v>
                </c:pt>
                <c:pt idx="17">
                  <c:v>991.30000000000121</c:v>
                </c:pt>
                <c:pt idx="18">
                  <c:v>979.20000000000118</c:v>
                </c:pt>
                <c:pt idx="19">
                  <c:v>967.10000000000116</c:v>
                </c:pt>
                <c:pt idx="20">
                  <c:v>955.00000000000114</c:v>
                </c:pt>
                <c:pt idx="21">
                  <c:v>942.90000000000111</c:v>
                </c:pt>
                <c:pt idx="22">
                  <c:v>930.80000000000109</c:v>
                </c:pt>
                <c:pt idx="23">
                  <c:v>918.70000000000107</c:v>
                </c:pt>
                <c:pt idx="24">
                  <c:v>906.60000000000105</c:v>
                </c:pt>
                <c:pt idx="25">
                  <c:v>894.50000000000102</c:v>
                </c:pt>
                <c:pt idx="26">
                  <c:v>882.400000000001</c:v>
                </c:pt>
                <c:pt idx="27">
                  <c:v>870.30000000000098</c:v>
                </c:pt>
                <c:pt idx="28">
                  <c:v>858.20000000000095</c:v>
                </c:pt>
                <c:pt idx="29">
                  <c:v>846.10000000000093</c:v>
                </c:pt>
                <c:pt idx="30">
                  <c:v>834.00000000000091</c:v>
                </c:pt>
                <c:pt idx="31">
                  <c:v>821.90000000000089</c:v>
                </c:pt>
                <c:pt idx="32">
                  <c:v>809.80000000000086</c:v>
                </c:pt>
                <c:pt idx="33">
                  <c:v>797.70000000000084</c:v>
                </c:pt>
                <c:pt idx="34">
                  <c:v>785.60000000000082</c:v>
                </c:pt>
                <c:pt idx="35">
                  <c:v>773.5000000000008</c:v>
                </c:pt>
                <c:pt idx="36">
                  <c:v>761.40000000000077</c:v>
                </c:pt>
                <c:pt idx="37">
                  <c:v>749.30000000000075</c:v>
                </c:pt>
                <c:pt idx="38">
                  <c:v>737.20000000000073</c:v>
                </c:pt>
                <c:pt idx="39">
                  <c:v>725.1000000000007</c:v>
                </c:pt>
                <c:pt idx="40">
                  <c:v>713.00000000000068</c:v>
                </c:pt>
                <c:pt idx="41">
                  <c:v>700.90000000000066</c:v>
                </c:pt>
                <c:pt idx="42">
                  <c:v>688.80000000000064</c:v>
                </c:pt>
                <c:pt idx="43">
                  <c:v>676.70000000000061</c:v>
                </c:pt>
                <c:pt idx="44">
                  <c:v>664.60000000000059</c:v>
                </c:pt>
                <c:pt idx="45">
                  <c:v>652.50000000000057</c:v>
                </c:pt>
                <c:pt idx="46">
                  <c:v>640.40000000000055</c:v>
                </c:pt>
                <c:pt idx="47">
                  <c:v>628.30000000000052</c:v>
                </c:pt>
                <c:pt idx="48">
                  <c:v>616.2000000000005</c:v>
                </c:pt>
                <c:pt idx="49">
                  <c:v>604.10000000000048</c:v>
                </c:pt>
                <c:pt idx="50">
                  <c:v>592.00000000000045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E0-4057-9902-B020611D8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465216"/>
        <c:axId val="89466752"/>
      </c:scatterChart>
      <c:valAx>
        <c:axId val="8946521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89466752"/>
        <c:crosses val="autoZero"/>
        <c:crossBetween val="midCat"/>
      </c:valAx>
      <c:valAx>
        <c:axId val="89466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8946521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April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'Apr 2017'!$A$11</c:f>
              <c:strCache>
                <c:ptCount val="1"/>
                <c:pt idx="0">
                  <c:v>April-2017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'Apr 2017'!$I$20:$I$70</c:f>
              <c:numCache>
                <c:formatCode>0.00%</c:formatCode>
                <c:ptCount val="51"/>
                <c:pt idx="0">
                  <c:v>2.7777777777777779E-3</c:v>
                </c:pt>
                <c:pt idx="1">
                  <c:v>4.1666666666666666E-3</c:v>
                </c:pt>
                <c:pt idx="2">
                  <c:v>5.5555555555555558E-3</c:v>
                </c:pt>
                <c:pt idx="3">
                  <c:v>8.3333333333333332E-3</c:v>
                </c:pt>
                <c:pt idx="4">
                  <c:v>1.5277777777777777E-2</c:v>
                </c:pt>
                <c:pt idx="5">
                  <c:v>2.222222222222222E-2</c:v>
                </c:pt>
                <c:pt idx="6">
                  <c:v>2.7777777777777776E-2</c:v>
                </c:pt>
                <c:pt idx="7">
                  <c:v>3.7499999999999999E-2</c:v>
                </c:pt>
                <c:pt idx="8">
                  <c:v>4.7222222222222221E-2</c:v>
                </c:pt>
                <c:pt idx="9">
                  <c:v>5.5555555555555552E-2</c:v>
                </c:pt>
                <c:pt idx="10">
                  <c:v>6.805555555555555E-2</c:v>
                </c:pt>
                <c:pt idx="11">
                  <c:v>7.6388888888888881E-2</c:v>
                </c:pt>
                <c:pt idx="12">
                  <c:v>9.4444444444444442E-2</c:v>
                </c:pt>
                <c:pt idx="13">
                  <c:v>0.10694444444444444</c:v>
                </c:pt>
                <c:pt idx="14">
                  <c:v>0.12083333333333332</c:v>
                </c:pt>
                <c:pt idx="15">
                  <c:v>0.13472222222222222</c:v>
                </c:pt>
                <c:pt idx="16">
                  <c:v>0.14305555555555555</c:v>
                </c:pt>
                <c:pt idx="17">
                  <c:v>0.15833333333333333</c:v>
                </c:pt>
                <c:pt idx="18">
                  <c:v>0.18055555555555555</c:v>
                </c:pt>
                <c:pt idx="19">
                  <c:v>0.19722222222222222</c:v>
                </c:pt>
                <c:pt idx="20">
                  <c:v>0.21805555555555556</c:v>
                </c:pt>
                <c:pt idx="21">
                  <c:v>0.23055555555555557</c:v>
                </c:pt>
                <c:pt idx="22">
                  <c:v>0.25555555555555559</c:v>
                </c:pt>
                <c:pt idx="23">
                  <c:v>0.27361111111111114</c:v>
                </c:pt>
                <c:pt idx="24">
                  <c:v>0.29861111111111116</c:v>
                </c:pt>
                <c:pt idx="25">
                  <c:v>0.32083333333333336</c:v>
                </c:pt>
                <c:pt idx="26">
                  <c:v>0.34722222222222227</c:v>
                </c:pt>
                <c:pt idx="27">
                  <c:v>0.36944444444444446</c:v>
                </c:pt>
                <c:pt idx="28">
                  <c:v>0.39444444444444449</c:v>
                </c:pt>
                <c:pt idx="29">
                  <c:v>0.42500000000000004</c:v>
                </c:pt>
                <c:pt idx="30">
                  <c:v>0.46111111111111114</c:v>
                </c:pt>
                <c:pt idx="31">
                  <c:v>0.48333333333333334</c:v>
                </c:pt>
                <c:pt idx="32">
                  <c:v>0.51249999999999996</c:v>
                </c:pt>
                <c:pt idx="33">
                  <c:v>0.54166666666666663</c:v>
                </c:pt>
                <c:pt idx="34">
                  <c:v>0.57499999999999996</c:v>
                </c:pt>
                <c:pt idx="35">
                  <c:v>0.59722222222222221</c:v>
                </c:pt>
                <c:pt idx="36">
                  <c:v>0.625</c:v>
                </c:pt>
                <c:pt idx="37">
                  <c:v>0.65138888888888891</c:v>
                </c:pt>
                <c:pt idx="38">
                  <c:v>0.69027777777777777</c:v>
                </c:pt>
                <c:pt idx="39">
                  <c:v>0.71527777777777779</c:v>
                </c:pt>
                <c:pt idx="40">
                  <c:v>0.75416666666666665</c:v>
                </c:pt>
                <c:pt idx="41">
                  <c:v>0.78888888888888886</c:v>
                </c:pt>
                <c:pt idx="42">
                  <c:v>0.82222222222222219</c:v>
                </c:pt>
                <c:pt idx="43">
                  <c:v>0.85972222222222217</c:v>
                </c:pt>
                <c:pt idx="44">
                  <c:v>0.89583333333333326</c:v>
                </c:pt>
                <c:pt idx="45">
                  <c:v>0.92361111111111105</c:v>
                </c:pt>
                <c:pt idx="46">
                  <c:v>0.95416666666666661</c:v>
                </c:pt>
                <c:pt idx="47">
                  <c:v>0.96805555555555545</c:v>
                </c:pt>
                <c:pt idx="48">
                  <c:v>0.98472222222222217</c:v>
                </c:pt>
                <c:pt idx="49">
                  <c:v>0.99861111111111101</c:v>
                </c:pt>
                <c:pt idx="50">
                  <c:v>0.99999999999999989</c:v>
                </c:pt>
              </c:numCache>
            </c:numRef>
          </c:xVal>
          <c:yVal>
            <c:numRef>
              <c:f>'Apr 2017'!$A$20:$A$70</c:f>
              <c:numCache>
                <c:formatCode>#,##0</c:formatCode>
                <c:ptCount val="51"/>
                <c:pt idx="0">
                  <c:v>1313</c:v>
                </c:pt>
                <c:pt idx="1">
                  <c:v>1298.5</c:v>
                </c:pt>
                <c:pt idx="2">
                  <c:v>1284</c:v>
                </c:pt>
                <c:pt idx="3">
                  <c:v>1269.5</c:v>
                </c:pt>
                <c:pt idx="4">
                  <c:v>1255</c:v>
                </c:pt>
                <c:pt idx="5">
                  <c:v>1240.5</c:v>
                </c:pt>
                <c:pt idx="6">
                  <c:v>1226</c:v>
                </c:pt>
                <c:pt idx="7">
                  <c:v>1211.5</c:v>
                </c:pt>
                <c:pt idx="8">
                  <c:v>1197</c:v>
                </c:pt>
                <c:pt idx="9">
                  <c:v>1182.5</c:v>
                </c:pt>
                <c:pt idx="10">
                  <c:v>1168</c:v>
                </c:pt>
                <c:pt idx="11">
                  <c:v>1153.5</c:v>
                </c:pt>
                <c:pt idx="12">
                  <c:v>1139</c:v>
                </c:pt>
                <c:pt idx="13">
                  <c:v>1124.5</c:v>
                </c:pt>
                <c:pt idx="14">
                  <c:v>1110</c:v>
                </c:pt>
                <c:pt idx="15">
                  <c:v>1095.5</c:v>
                </c:pt>
                <c:pt idx="16">
                  <c:v>1081</c:v>
                </c:pt>
                <c:pt idx="17">
                  <c:v>1066.5</c:v>
                </c:pt>
                <c:pt idx="18">
                  <c:v>1052</c:v>
                </c:pt>
                <c:pt idx="19">
                  <c:v>1037.5</c:v>
                </c:pt>
                <c:pt idx="20">
                  <c:v>1023</c:v>
                </c:pt>
                <c:pt idx="21">
                  <c:v>1008.5</c:v>
                </c:pt>
                <c:pt idx="22">
                  <c:v>994</c:v>
                </c:pt>
                <c:pt idx="23">
                  <c:v>979.5</c:v>
                </c:pt>
                <c:pt idx="24">
                  <c:v>965</c:v>
                </c:pt>
                <c:pt idx="25">
                  <c:v>950.5</c:v>
                </c:pt>
                <c:pt idx="26">
                  <c:v>936</c:v>
                </c:pt>
                <c:pt idx="27">
                  <c:v>921.5</c:v>
                </c:pt>
                <c:pt idx="28">
                  <c:v>907</c:v>
                </c:pt>
                <c:pt idx="29">
                  <c:v>892.5</c:v>
                </c:pt>
                <c:pt idx="30">
                  <c:v>878</c:v>
                </c:pt>
                <c:pt idx="31">
                  <c:v>863.5</c:v>
                </c:pt>
                <c:pt idx="32">
                  <c:v>849</c:v>
                </c:pt>
                <c:pt idx="33">
                  <c:v>834.5</c:v>
                </c:pt>
                <c:pt idx="34">
                  <c:v>820</c:v>
                </c:pt>
                <c:pt idx="35">
                  <c:v>805.5</c:v>
                </c:pt>
                <c:pt idx="36">
                  <c:v>791</c:v>
                </c:pt>
                <c:pt idx="37">
                  <c:v>776.5</c:v>
                </c:pt>
                <c:pt idx="38">
                  <c:v>762</c:v>
                </c:pt>
                <c:pt idx="39">
                  <c:v>747.5</c:v>
                </c:pt>
                <c:pt idx="40">
                  <c:v>733</c:v>
                </c:pt>
                <c:pt idx="41">
                  <c:v>718.5</c:v>
                </c:pt>
                <c:pt idx="42">
                  <c:v>704</c:v>
                </c:pt>
                <c:pt idx="43">
                  <c:v>689.5</c:v>
                </c:pt>
                <c:pt idx="44">
                  <c:v>675</c:v>
                </c:pt>
                <c:pt idx="45">
                  <c:v>660.5</c:v>
                </c:pt>
                <c:pt idx="46">
                  <c:v>646</c:v>
                </c:pt>
                <c:pt idx="47">
                  <c:v>631.5</c:v>
                </c:pt>
                <c:pt idx="48">
                  <c:v>617</c:v>
                </c:pt>
                <c:pt idx="49">
                  <c:v>602.5</c:v>
                </c:pt>
                <c:pt idx="50">
                  <c:v>588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D0-4E98-A647-2DB76FD73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670400"/>
        <c:axId val="89671936"/>
      </c:scatterChart>
      <c:valAx>
        <c:axId val="8967040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89671936"/>
        <c:crosses val="autoZero"/>
        <c:crossBetween val="midCat"/>
      </c:valAx>
      <c:valAx>
        <c:axId val="89671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8967040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May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'May 2017'!$A$11</c:f>
              <c:strCache>
                <c:ptCount val="1"/>
                <c:pt idx="0">
                  <c:v>May-2017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'May 2017'!$I$20:$I$70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1.0752688172043012E-2</c:v>
                </c:pt>
                <c:pt idx="2">
                  <c:v>1.6129032258064516E-2</c:v>
                </c:pt>
                <c:pt idx="3">
                  <c:v>2.0161290322580645E-2</c:v>
                </c:pt>
                <c:pt idx="4">
                  <c:v>2.4193548387096774E-2</c:v>
                </c:pt>
                <c:pt idx="5">
                  <c:v>3.0913978494623656E-2</c:v>
                </c:pt>
                <c:pt idx="6">
                  <c:v>3.7634408602150539E-2</c:v>
                </c:pt>
                <c:pt idx="7">
                  <c:v>4.7043010752688172E-2</c:v>
                </c:pt>
                <c:pt idx="8">
                  <c:v>6.3172043010752688E-2</c:v>
                </c:pt>
                <c:pt idx="9">
                  <c:v>7.6612903225806453E-2</c:v>
                </c:pt>
                <c:pt idx="10">
                  <c:v>9.5430107526881719E-2</c:v>
                </c:pt>
                <c:pt idx="11">
                  <c:v>0.11424731182795698</c:v>
                </c:pt>
                <c:pt idx="12">
                  <c:v>0.12903225806451613</c:v>
                </c:pt>
                <c:pt idx="13">
                  <c:v>0.14784946236559141</c:v>
                </c:pt>
                <c:pt idx="14">
                  <c:v>0.17338709677419356</c:v>
                </c:pt>
                <c:pt idx="15">
                  <c:v>0.19623655913978497</c:v>
                </c:pt>
                <c:pt idx="16">
                  <c:v>0.228494623655914</c:v>
                </c:pt>
                <c:pt idx="17">
                  <c:v>0.2553763440860215</c:v>
                </c:pt>
                <c:pt idx="18">
                  <c:v>0.28091397849462363</c:v>
                </c:pt>
                <c:pt idx="19">
                  <c:v>0.30779569892473113</c:v>
                </c:pt>
                <c:pt idx="20">
                  <c:v>0.33333333333333326</c:v>
                </c:pt>
                <c:pt idx="21">
                  <c:v>0.36290322580645151</c:v>
                </c:pt>
                <c:pt idx="22">
                  <c:v>0.38440860215053752</c:v>
                </c:pt>
                <c:pt idx="23">
                  <c:v>0.39784946236559127</c:v>
                </c:pt>
                <c:pt idx="24">
                  <c:v>0.42204301075268802</c:v>
                </c:pt>
                <c:pt idx="25">
                  <c:v>0.4502688172043009</c:v>
                </c:pt>
                <c:pt idx="26">
                  <c:v>0.4717741935483869</c:v>
                </c:pt>
                <c:pt idx="27">
                  <c:v>0.49596774193548365</c:v>
                </c:pt>
                <c:pt idx="28">
                  <c:v>0.51344086021505353</c:v>
                </c:pt>
                <c:pt idx="29">
                  <c:v>0.53494623655913953</c:v>
                </c:pt>
                <c:pt idx="30">
                  <c:v>0.55645161290322553</c:v>
                </c:pt>
                <c:pt idx="31">
                  <c:v>0.58064516129032229</c:v>
                </c:pt>
                <c:pt idx="32">
                  <c:v>0.60483870967741904</c:v>
                </c:pt>
                <c:pt idx="33">
                  <c:v>0.62634408602150504</c:v>
                </c:pt>
                <c:pt idx="34">
                  <c:v>0.65860215053763405</c:v>
                </c:pt>
                <c:pt idx="35">
                  <c:v>0.67473118279569855</c:v>
                </c:pt>
                <c:pt idx="36">
                  <c:v>0.69758064516128993</c:v>
                </c:pt>
                <c:pt idx="37">
                  <c:v>0.7258064516129028</c:v>
                </c:pt>
                <c:pt idx="38">
                  <c:v>0.76344086021505331</c:v>
                </c:pt>
                <c:pt idx="39">
                  <c:v>0.78360215053763393</c:v>
                </c:pt>
                <c:pt idx="40">
                  <c:v>0.81182795698924681</c:v>
                </c:pt>
                <c:pt idx="41">
                  <c:v>0.84677419354838657</c:v>
                </c:pt>
                <c:pt idx="42">
                  <c:v>0.88978494623655857</c:v>
                </c:pt>
                <c:pt idx="43">
                  <c:v>0.9368279569892467</c:v>
                </c:pt>
                <c:pt idx="44">
                  <c:v>0.95967741935483808</c:v>
                </c:pt>
                <c:pt idx="45">
                  <c:v>0.98387096774193483</c:v>
                </c:pt>
                <c:pt idx="46">
                  <c:v>0.99327956989247246</c:v>
                </c:pt>
                <c:pt idx="47">
                  <c:v>0.99462365591397783</c:v>
                </c:pt>
                <c:pt idx="48">
                  <c:v>0.99596774193548321</c:v>
                </c:pt>
                <c:pt idx="49">
                  <c:v>0.99999999999999933</c:v>
                </c:pt>
                <c:pt idx="50">
                  <c:v>0.99999999999999933</c:v>
                </c:pt>
              </c:numCache>
            </c:numRef>
          </c:xVal>
          <c:yVal>
            <c:numRef>
              <c:f>'May 2017'!$A$20:$A$70</c:f>
              <c:numCache>
                <c:formatCode>#,##0</c:formatCode>
                <c:ptCount val="51"/>
                <c:pt idx="0">
                  <c:v>1432</c:v>
                </c:pt>
                <c:pt idx="1">
                  <c:v>1415.1</c:v>
                </c:pt>
                <c:pt idx="2">
                  <c:v>1398.1999999999998</c:v>
                </c:pt>
                <c:pt idx="3">
                  <c:v>1381.2999999999997</c:v>
                </c:pt>
                <c:pt idx="4">
                  <c:v>1364.3999999999996</c:v>
                </c:pt>
                <c:pt idx="5">
                  <c:v>1347.4999999999995</c:v>
                </c:pt>
                <c:pt idx="6">
                  <c:v>1330.5999999999995</c:v>
                </c:pt>
                <c:pt idx="7">
                  <c:v>1313.6999999999994</c:v>
                </c:pt>
                <c:pt idx="8">
                  <c:v>1296.7999999999993</c:v>
                </c:pt>
                <c:pt idx="9">
                  <c:v>1279.8999999999992</c:v>
                </c:pt>
                <c:pt idx="10">
                  <c:v>1262.9999999999991</c:v>
                </c:pt>
                <c:pt idx="11">
                  <c:v>1246.099999999999</c:v>
                </c:pt>
                <c:pt idx="12">
                  <c:v>1229.1999999999989</c:v>
                </c:pt>
                <c:pt idx="13">
                  <c:v>1212.2999999999988</c:v>
                </c:pt>
                <c:pt idx="14">
                  <c:v>1195.3999999999987</c:v>
                </c:pt>
                <c:pt idx="15">
                  <c:v>1178.4999999999986</c:v>
                </c:pt>
                <c:pt idx="16">
                  <c:v>1161.5999999999985</c:v>
                </c:pt>
                <c:pt idx="17">
                  <c:v>1144.6999999999985</c:v>
                </c:pt>
                <c:pt idx="18">
                  <c:v>1127.7999999999984</c:v>
                </c:pt>
                <c:pt idx="19">
                  <c:v>1110.8999999999983</c:v>
                </c:pt>
                <c:pt idx="20">
                  <c:v>1093.9999999999982</c:v>
                </c:pt>
                <c:pt idx="21">
                  <c:v>1077.0999999999981</c:v>
                </c:pt>
                <c:pt idx="22">
                  <c:v>1060.199999999998</c:v>
                </c:pt>
                <c:pt idx="23">
                  <c:v>1043.2999999999979</c:v>
                </c:pt>
                <c:pt idx="24">
                  <c:v>1026.3999999999978</c:v>
                </c:pt>
                <c:pt idx="25">
                  <c:v>1009.4999999999978</c:v>
                </c:pt>
                <c:pt idx="26">
                  <c:v>992.59999999999786</c:v>
                </c:pt>
                <c:pt idx="27">
                  <c:v>975.69999999999789</c:v>
                </c:pt>
                <c:pt idx="28">
                  <c:v>958.79999999999791</c:v>
                </c:pt>
                <c:pt idx="29">
                  <c:v>941.89999999999793</c:v>
                </c:pt>
                <c:pt idx="30">
                  <c:v>924.99999999999795</c:v>
                </c:pt>
                <c:pt idx="31">
                  <c:v>908.09999999999798</c:v>
                </c:pt>
                <c:pt idx="32">
                  <c:v>891.199999999998</c:v>
                </c:pt>
                <c:pt idx="33">
                  <c:v>874.29999999999802</c:v>
                </c:pt>
                <c:pt idx="34">
                  <c:v>857.39999999999804</c:v>
                </c:pt>
                <c:pt idx="35">
                  <c:v>840.49999999999807</c:v>
                </c:pt>
                <c:pt idx="36">
                  <c:v>823.59999999999809</c:v>
                </c:pt>
                <c:pt idx="37">
                  <c:v>806.69999999999811</c:v>
                </c:pt>
                <c:pt idx="38">
                  <c:v>789.79999999999814</c:v>
                </c:pt>
                <c:pt idx="39">
                  <c:v>772.89999999999816</c:v>
                </c:pt>
                <c:pt idx="40">
                  <c:v>755.99999999999818</c:v>
                </c:pt>
                <c:pt idx="41">
                  <c:v>739.0999999999982</c:v>
                </c:pt>
                <c:pt idx="42">
                  <c:v>722.19999999999823</c:v>
                </c:pt>
                <c:pt idx="43">
                  <c:v>705.29999999999825</c:v>
                </c:pt>
                <c:pt idx="44">
                  <c:v>688.39999999999827</c:v>
                </c:pt>
                <c:pt idx="45">
                  <c:v>671.49999999999829</c:v>
                </c:pt>
                <c:pt idx="46">
                  <c:v>654.59999999999832</c:v>
                </c:pt>
                <c:pt idx="47">
                  <c:v>637.69999999999834</c:v>
                </c:pt>
                <c:pt idx="48">
                  <c:v>620.79999999999836</c:v>
                </c:pt>
                <c:pt idx="49">
                  <c:v>603.89999999999839</c:v>
                </c:pt>
                <c:pt idx="50">
                  <c:v>586.99999999999841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46-43FB-8A32-0753BA6DF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22240"/>
        <c:axId val="89732224"/>
      </c:scatterChart>
      <c:valAx>
        <c:axId val="8972224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89732224"/>
        <c:crosses val="autoZero"/>
        <c:crossBetween val="midCat"/>
      </c:valAx>
      <c:valAx>
        <c:axId val="89732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897222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June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'Jun 2017'!$A$11</c:f>
              <c:strCache>
                <c:ptCount val="1"/>
                <c:pt idx="0">
                  <c:v>June-2017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'Jun 2017'!$I$20:$I$70</c:f>
              <c:numCache>
                <c:formatCode>0.00%</c:formatCode>
                <c:ptCount val="51"/>
                <c:pt idx="0">
                  <c:v>5.5555555555555558E-3</c:v>
                </c:pt>
                <c:pt idx="1">
                  <c:v>8.3333333333333332E-3</c:v>
                </c:pt>
                <c:pt idx="2">
                  <c:v>9.7222222222222224E-3</c:v>
                </c:pt>
                <c:pt idx="3">
                  <c:v>1.3888888888888888E-2</c:v>
                </c:pt>
                <c:pt idx="4">
                  <c:v>2.361111111111111E-2</c:v>
                </c:pt>
                <c:pt idx="5">
                  <c:v>2.9166666666666667E-2</c:v>
                </c:pt>
                <c:pt idx="6">
                  <c:v>3.4722222222222224E-2</c:v>
                </c:pt>
                <c:pt idx="7">
                  <c:v>4.1666666666666671E-2</c:v>
                </c:pt>
                <c:pt idx="8">
                  <c:v>5.8333333333333334E-2</c:v>
                </c:pt>
                <c:pt idx="9">
                  <c:v>7.2222222222222215E-2</c:v>
                </c:pt>
                <c:pt idx="10">
                  <c:v>9.166666666666666E-2</c:v>
                </c:pt>
                <c:pt idx="11">
                  <c:v>0.11527777777777777</c:v>
                </c:pt>
                <c:pt idx="12">
                  <c:v>0.125</c:v>
                </c:pt>
                <c:pt idx="13">
                  <c:v>0.14861111111111111</c:v>
                </c:pt>
                <c:pt idx="14">
                  <c:v>0.16805555555555557</c:v>
                </c:pt>
                <c:pt idx="15">
                  <c:v>0.2</c:v>
                </c:pt>
                <c:pt idx="16">
                  <c:v>0.23055555555555557</c:v>
                </c:pt>
                <c:pt idx="17">
                  <c:v>0.24722222222222223</c:v>
                </c:pt>
                <c:pt idx="18">
                  <c:v>0.27500000000000002</c:v>
                </c:pt>
                <c:pt idx="19">
                  <c:v>0.29722222222222222</c:v>
                </c:pt>
                <c:pt idx="20">
                  <c:v>0.31805555555555554</c:v>
                </c:pt>
                <c:pt idx="21">
                  <c:v>0.34305555555555556</c:v>
                </c:pt>
                <c:pt idx="22">
                  <c:v>0.36944444444444446</c:v>
                </c:pt>
                <c:pt idx="23">
                  <c:v>0.39166666666666666</c:v>
                </c:pt>
                <c:pt idx="24">
                  <c:v>0.41944444444444445</c:v>
                </c:pt>
                <c:pt idx="25">
                  <c:v>0.44166666666666665</c:v>
                </c:pt>
                <c:pt idx="26">
                  <c:v>0.4597222222222222</c:v>
                </c:pt>
                <c:pt idx="27">
                  <c:v>0.49027777777777776</c:v>
                </c:pt>
                <c:pt idx="28">
                  <c:v>0.50972222222222219</c:v>
                </c:pt>
                <c:pt idx="29">
                  <c:v>0.53333333333333333</c:v>
                </c:pt>
                <c:pt idx="30">
                  <c:v>0.55555555555555558</c:v>
                </c:pt>
                <c:pt idx="31">
                  <c:v>0.5805555555555556</c:v>
                </c:pt>
                <c:pt idx="32">
                  <c:v>0.60138888888888897</c:v>
                </c:pt>
                <c:pt idx="33">
                  <c:v>0.61944444444444458</c:v>
                </c:pt>
                <c:pt idx="34">
                  <c:v>0.64166666666666683</c:v>
                </c:pt>
                <c:pt idx="35">
                  <c:v>0.67222222222222239</c:v>
                </c:pt>
                <c:pt idx="36">
                  <c:v>0.70277777777777795</c:v>
                </c:pt>
                <c:pt idx="37">
                  <c:v>0.73611111111111127</c:v>
                </c:pt>
                <c:pt idx="38">
                  <c:v>0.75972222222222241</c:v>
                </c:pt>
                <c:pt idx="39">
                  <c:v>0.7875000000000002</c:v>
                </c:pt>
                <c:pt idx="40">
                  <c:v>0.81805555555555576</c:v>
                </c:pt>
                <c:pt idx="41">
                  <c:v>0.84583333333333355</c:v>
                </c:pt>
                <c:pt idx="42">
                  <c:v>0.87916666666666687</c:v>
                </c:pt>
                <c:pt idx="43">
                  <c:v>0.91111111111111132</c:v>
                </c:pt>
                <c:pt idx="44">
                  <c:v>0.94583333333333353</c:v>
                </c:pt>
                <c:pt idx="45">
                  <c:v>0.97222222222222243</c:v>
                </c:pt>
                <c:pt idx="46">
                  <c:v>0.97916666666666685</c:v>
                </c:pt>
                <c:pt idx="47">
                  <c:v>0.99305555555555569</c:v>
                </c:pt>
                <c:pt idx="48">
                  <c:v>0.99861111111111123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'Jun 2017'!$A$20:$A$70</c:f>
              <c:numCache>
                <c:formatCode>#,##0</c:formatCode>
                <c:ptCount val="51"/>
                <c:pt idx="0">
                  <c:v>1935</c:v>
                </c:pt>
                <c:pt idx="1">
                  <c:v>1909.9</c:v>
                </c:pt>
                <c:pt idx="2">
                  <c:v>1884.8000000000002</c:v>
                </c:pt>
                <c:pt idx="3">
                  <c:v>1859.7000000000003</c:v>
                </c:pt>
                <c:pt idx="4">
                  <c:v>1834.6000000000004</c:v>
                </c:pt>
                <c:pt idx="5">
                  <c:v>1809.5000000000005</c:v>
                </c:pt>
                <c:pt idx="6">
                  <c:v>1784.4000000000005</c:v>
                </c:pt>
                <c:pt idx="7">
                  <c:v>1759.3000000000006</c:v>
                </c:pt>
                <c:pt idx="8">
                  <c:v>1734.2000000000007</c:v>
                </c:pt>
                <c:pt idx="9">
                  <c:v>1709.1000000000008</c:v>
                </c:pt>
                <c:pt idx="10">
                  <c:v>1684.0000000000009</c:v>
                </c:pt>
                <c:pt idx="11">
                  <c:v>1658.900000000001</c:v>
                </c:pt>
                <c:pt idx="12">
                  <c:v>1633.8000000000011</c:v>
                </c:pt>
                <c:pt idx="13">
                  <c:v>1608.7000000000012</c:v>
                </c:pt>
                <c:pt idx="14">
                  <c:v>1583.6000000000013</c:v>
                </c:pt>
                <c:pt idx="15">
                  <c:v>1558.5000000000014</c:v>
                </c:pt>
                <c:pt idx="16">
                  <c:v>1533.4000000000015</c:v>
                </c:pt>
                <c:pt idx="17">
                  <c:v>1508.3000000000015</c:v>
                </c:pt>
                <c:pt idx="18">
                  <c:v>1483.2000000000016</c:v>
                </c:pt>
                <c:pt idx="19">
                  <c:v>1458.1000000000017</c:v>
                </c:pt>
                <c:pt idx="20">
                  <c:v>1433.0000000000018</c:v>
                </c:pt>
                <c:pt idx="21">
                  <c:v>1407.9000000000019</c:v>
                </c:pt>
                <c:pt idx="22">
                  <c:v>1382.800000000002</c:v>
                </c:pt>
                <c:pt idx="23">
                  <c:v>1357.7000000000021</c:v>
                </c:pt>
                <c:pt idx="24">
                  <c:v>1332.6000000000022</c:v>
                </c:pt>
                <c:pt idx="25">
                  <c:v>1307.5000000000023</c:v>
                </c:pt>
                <c:pt idx="26">
                  <c:v>1282.4000000000024</c:v>
                </c:pt>
                <c:pt idx="27">
                  <c:v>1257.3000000000025</c:v>
                </c:pt>
                <c:pt idx="28">
                  <c:v>1232.2000000000025</c:v>
                </c:pt>
                <c:pt idx="29">
                  <c:v>1207.1000000000026</c:v>
                </c:pt>
                <c:pt idx="30">
                  <c:v>1182.0000000000027</c:v>
                </c:pt>
                <c:pt idx="31">
                  <c:v>1156.9000000000028</c:v>
                </c:pt>
                <c:pt idx="32">
                  <c:v>1131.8000000000029</c:v>
                </c:pt>
                <c:pt idx="33">
                  <c:v>1106.700000000003</c:v>
                </c:pt>
                <c:pt idx="34">
                  <c:v>1081.6000000000031</c:v>
                </c:pt>
                <c:pt idx="35">
                  <c:v>1056.5000000000032</c:v>
                </c:pt>
                <c:pt idx="36">
                  <c:v>1031.4000000000033</c:v>
                </c:pt>
                <c:pt idx="37">
                  <c:v>1006.3000000000033</c:v>
                </c:pt>
                <c:pt idx="38">
                  <c:v>981.20000000000323</c:v>
                </c:pt>
                <c:pt idx="39">
                  <c:v>956.10000000000321</c:v>
                </c:pt>
                <c:pt idx="40">
                  <c:v>931.00000000000318</c:v>
                </c:pt>
                <c:pt idx="41">
                  <c:v>905.90000000000316</c:v>
                </c:pt>
                <c:pt idx="42">
                  <c:v>880.80000000000314</c:v>
                </c:pt>
                <c:pt idx="43">
                  <c:v>855.70000000000312</c:v>
                </c:pt>
                <c:pt idx="44">
                  <c:v>830.60000000000309</c:v>
                </c:pt>
                <c:pt idx="45">
                  <c:v>805.50000000000307</c:v>
                </c:pt>
                <c:pt idx="46">
                  <c:v>780.40000000000305</c:v>
                </c:pt>
                <c:pt idx="47">
                  <c:v>755.30000000000302</c:v>
                </c:pt>
                <c:pt idx="48">
                  <c:v>730.200000000003</c:v>
                </c:pt>
                <c:pt idx="49">
                  <c:v>705.10000000000298</c:v>
                </c:pt>
                <c:pt idx="50">
                  <c:v>680.00000000000296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67-45D4-B154-F205A5ED0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379392"/>
        <c:axId val="92385280"/>
      </c:scatterChart>
      <c:valAx>
        <c:axId val="92379392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92385280"/>
        <c:crosses val="autoZero"/>
        <c:crossBetween val="midCat"/>
      </c:valAx>
      <c:valAx>
        <c:axId val="92385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9237939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July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'Jul 2017'!$A$11</c:f>
              <c:strCache>
                <c:ptCount val="1"/>
                <c:pt idx="0">
                  <c:v>July-2017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'Jul 2017'!$I$20:$I$70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5.3763440860215058E-3</c:v>
                </c:pt>
                <c:pt idx="2">
                  <c:v>1.2096774193548387E-2</c:v>
                </c:pt>
                <c:pt idx="3">
                  <c:v>2.0161290322580645E-2</c:v>
                </c:pt>
                <c:pt idx="4">
                  <c:v>3.0913978494623656E-2</c:v>
                </c:pt>
                <c:pt idx="5">
                  <c:v>3.7634408602150539E-2</c:v>
                </c:pt>
                <c:pt idx="6">
                  <c:v>4.4354838709677422E-2</c:v>
                </c:pt>
                <c:pt idx="7">
                  <c:v>6.1827956989247312E-2</c:v>
                </c:pt>
                <c:pt idx="8">
                  <c:v>6.7204301075268813E-2</c:v>
                </c:pt>
                <c:pt idx="9">
                  <c:v>8.0645161290322578E-2</c:v>
                </c:pt>
                <c:pt idx="10">
                  <c:v>0.10483870967741934</c:v>
                </c:pt>
                <c:pt idx="11">
                  <c:v>0.12365591397849461</c:v>
                </c:pt>
                <c:pt idx="12">
                  <c:v>0.1411290322580645</c:v>
                </c:pt>
                <c:pt idx="13">
                  <c:v>0.16397849462365591</c:v>
                </c:pt>
                <c:pt idx="14">
                  <c:v>0.18145161290322581</c:v>
                </c:pt>
                <c:pt idx="15">
                  <c:v>0.20564516129032259</c:v>
                </c:pt>
                <c:pt idx="16">
                  <c:v>0.22177419354838712</c:v>
                </c:pt>
                <c:pt idx="17">
                  <c:v>0.24462365591397853</c:v>
                </c:pt>
                <c:pt idx="18">
                  <c:v>0.26209677419354843</c:v>
                </c:pt>
                <c:pt idx="19">
                  <c:v>0.28897849462365593</c:v>
                </c:pt>
                <c:pt idx="20">
                  <c:v>0.31048387096774194</c:v>
                </c:pt>
                <c:pt idx="21">
                  <c:v>0.33333333333333331</c:v>
                </c:pt>
                <c:pt idx="22">
                  <c:v>0.36290322580645162</c:v>
                </c:pt>
                <c:pt idx="23">
                  <c:v>0.37903225806451613</c:v>
                </c:pt>
                <c:pt idx="24">
                  <c:v>0.39919354838709675</c:v>
                </c:pt>
                <c:pt idx="25">
                  <c:v>0.418010752688172</c:v>
                </c:pt>
                <c:pt idx="26">
                  <c:v>0.44623655913978488</c:v>
                </c:pt>
                <c:pt idx="27">
                  <c:v>0.45430107526881713</c:v>
                </c:pt>
                <c:pt idx="28">
                  <c:v>0.47715053763440851</c:v>
                </c:pt>
                <c:pt idx="29">
                  <c:v>0.49731182795698914</c:v>
                </c:pt>
                <c:pt idx="30">
                  <c:v>0.51747311827956977</c:v>
                </c:pt>
                <c:pt idx="31">
                  <c:v>0.54704301075268802</c:v>
                </c:pt>
                <c:pt idx="32">
                  <c:v>0.55779569892473102</c:v>
                </c:pt>
                <c:pt idx="33">
                  <c:v>0.58333333333333315</c:v>
                </c:pt>
                <c:pt idx="34">
                  <c:v>0.6075268817204299</c:v>
                </c:pt>
                <c:pt idx="35">
                  <c:v>0.62634408602150515</c:v>
                </c:pt>
                <c:pt idx="36">
                  <c:v>0.65053763440860191</c:v>
                </c:pt>
                <c:pt idx="37">
                  <c:v>0.66935483870967716</c:v>
                </c:pt>
                <c:pt idx="38">
                  <c:v>0.68951612903225779</c:v>
                </c:pt>
                <c:pt idx="39">
                  <c:v>0.71639784946236529</c:v>
                </c:pt>
                <c:pt idx="40">
                  <c:v>0.74999999999999967</c:v>
                </c:pt>
                <c:pt idx="41">
                  <c:v>0.78225806451612867</c:v>
                </c:pt>
                <c:pt idx="42">
                  <c:v>0.82123655913978455</c:v>
                </c:pt>
                <c:pt idx="43">
                  <c:v>0.86021505376344043</c:v>
                </c:pt>
                <c:pt idx="44">
                  <c:v>0.89381720430107481</c:v>
                </c:pt>
                <c:pt idx="45">
                  <c:v>0.91666666666666619</c:v>
                </c:pt>
                <c:pt idx="46">
                  <c:v>0.94758064516128981</c:v>
                </c:pt>
                <c:pt idx="47">
                  <c:v>0.96908602150537582</c:v>
                </c:pt>
                <c:pt idx="48">
                  <c:v>0.98252688172042957</c:v>
                </c:pt>
                <c:pt idx="49">
                  <c:v>0.99731182795698869</c:v>
                </c:pt>
                <c:pt idx="50">
                  <c:v>0.99999999999999944</c:v>
                </c:pt>
              </c:numCache>
            </c:numRef>
          </c:xVal>
          <c:yVal>
            <c:numRef>
              <c:f>'Jul 2017'!$A$20:$A$70</c:f>
              <c:numCache>
                <c:formatCode>#,##0</c:formatCode>
                <c:ptCount val="51"/>
                <c:pt idx="0">
                  <c:v>1792</c:v>
                </c:pt>
                <c:pt idx="1">
                  <c:v>1771.9</c:v>
                </c:pt>
                <c:pt idx="2">
                  <c:v>1751.8000000000002</c:v>
                </c:pt>
                <c:pt idx="3">
                  <c:v>1731.7000000000003</c:v>
                </c:pt>
                <c:pt idx="4">
                  <c:v>1711.6000000000004</c:v>
                </c:pt>
                <c:pt idx="5">
                  <c:v>1691.5000000000005</c:v>
                </c:pt>
                <c:pt idx="6">
                  <c:v>1671.4000000000005</c:v>
                </c:pt>
                <c:pt idx="7">
                  <c:v>1651.3000000000006</c:v>
                </c:pt>
                <c:pt idx="8">
                  <c:v>1631.2000000000007</c:v>
                </c:pt>
                <c:pt idx="9">
                  <c:v>1611.1000000000008</c:v>
                </c:pt>
                <c:pt idx="10">
                  <c:v>1591.0000000000009</c:v>
                </c:pt>
                <c:pt idx="11">
                  <c:v>1570.900000000001</c:v>
                </c:pt>
                <c:pt idx="12">
                  <c:v>1550.8000000000011</c:v>
                </c:pt>
                <c:pt idx="13">
                  <c:v>1530.7000000000012</c:v>
                </c:pt>
                <c:pt idx="14">
                  <c:v>1510.6000000000013</c:v>
                </c:pt>
                <c:pt idx="15">
                  <c:v>1490.5000000000014</c:v>
                </c:pt>
                <c:pt idx="16">
                  <c:v>1470.4000000000015</c:v>
                </c:pt>
                <c:pt idx="17">
                  <c:v>1450.3000000000015</c:v>
                </c:pt>
                <c:pt idx="18">
                  <c:v>1430.2000000000016</c:v>
                </c:pt>
                <c:pt idx="19">
                  <c:v>1410.1000000000017</c:v>
                </c:pt>
                <c:pt idx="20">
                  <c:v>1390.0000000000018</c:v>
                </c:pt>
                <c:pt idx="21">
                  <c:v>1369.9000000000019</c:v>
                </c:pt>
                <c:pt idx="22">
                  <c:v>1349.800000000002</c:v>
                </c:pt>
                <c:pt idx="23">
                  <c:v>1329.7000000000021</c:v>
                </c:pt>
                <c:pt idx="24">
                  <c:v>1309.6000000000022</c:v>
                </c:pt>
                <c:pt idx="25">
                  <c:v>1289.5000000000023</c:v>
                </c:pt>
                <c:pt idx="26">
                  <c:v>1269.4000000000024</c:v>
                </c:pt>
                <c:pt idx="27">
                  <c:v>1249.3000000000025</c:v>
                </c:pt>
                <c:pt idx="28">
                  <c:v>1229.2000000000025</c:v>
                </c:pt>
                <c:pt idx="29">
                  <c:v>1209.1000000000026</c:v>
                </c:pt>
                <c:pt idx="30">
                  <c:v>1189.0000000000027</c:v>
                </c:pt>
                <c:pt idx="31">
                  <c:v>1168.9000000000028</c:v>
                </c:pt>
                <c:pt idx="32">
                  <c:v>1148.8000000000029</c:v>
                </c:pt>
                <c:pt idx="33">
                  <c:v>1128.700000000003</c:v>
                </c:pt>
                <c:pt idx="34">
                  <c:v>1108.6000000000031</c:v>
                </c:pt>
                <c:pt idx="35">
                  <c:v>1088.5000000000032</c:v>
                </c:pt>
                <c:pt idx="36">
                  <c:v>1068.4000000000033</c:v>
                </c:pt>
                <c:pt idx="37">
                  <c:v>1048.3000000000034</c:v>
                </c:pt>
                <c:pt idx="38">
                  <c:v>1028.2000000000035</c:v>
                </c:pt>
                <c:pt idx="39">
                  <c:v>1008.1000000000034</c:v>
                </c:pt>
                <c:pt idx="40">
                  <c:v>988.00000000000341</c:v>
                </c:pt>
                <c:pt idx="41">
                  <c:v>967.90000000000339</c:v>
                </c:pt>
                <c:pt idx="42">
                  <c:v>947.80000000000337</c:v>
                </c:pt>
                <c:pt idx="43">
                  <c:v>927.70000000000334</c:v>
                </c:pt>
                <c:pt idx="44">
                  <c:v>907.60000000000332</c:v>
                </c:pt>
                <c:pt idx="45">
                  <c:v>887.5000000000033</c:v>
                </c:pt>
                <c:pt idx="46">
                  <c:v>867.40000000000327</c:v>
                </c:pt>
                <c:pt idx="47">
                  <c:v>847.30000000000325</c:v>
                </c:pt>
                <c:pt idx="48">
                  <c:v>827.20000000000323</c:v>
                </c:pt>
                <c:pt idx="49">
                  <c:v>807.10000000000321</c:v>
                </c:pt>
                <c:pt idx="50">
                  <c:v>787.00000000000318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13-4393-8824-CCD86F6A0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518080"/>
        <c:axId val="98362112"/>
      </c:scatterChart>
      <c:valAx>
        <c:axId val="8951808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98362112"/>
        <c:crosses val="autoZero"/>
        <c:crossBetween val="midCat"/>
      </c:valAx>
      <c:valAx>
        <c:axId val="98362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895180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August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'Aug 2017'!$A$11</c:f>
              <c:strCache>
                <c:ptCount val="1"/>
                <c:pt idx="0">
                  <c:v>August-2017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'Aug 2017'!$I$20:$I$70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9.4086021505376347E-3</c:v>
                </c:pt>
                <c:pt idx="2">
                  <c:v>1.3440860215053764E-2</c:v>
                </c:pt>
                <c:pt idx="3">
                  <c:v>1.7473118279569891E-2</c:v>
                </c:pt>
                <c:pt idx="4">
                  <c:v>2.9569892473118278E-2</c:v>
                </c:pt>
                <c:pt idx="5">
                  <c:v>3.7634408602150532E-2</c:v>
                </c:pt>
                <c:pt idx="6">
                  <c:v>4.7043010752688165E-2</c:v>
                </c:pt>
                <c:pt idx="7">
                  <c:v>5.7795698924731173E-2</c:v>
                </c:pt>
                <c:pt idx="8">
                  <c:v>6.9892473118279563E-2</c:v>
                </c:pt>
                <c:pt idx="9">
                  <c:v>8.6021505376344079E-2</c:v>
                </c:pt>
                <c:pt idx="10">
                  <c:v>0.10080645161290322</c:v>
                </c:pt>
                <c:pt idx="11">
                  <c:v>0.11290322580645161</c:v>
                </c:pt>
                <c:pt idx="12">
                  <c:v>0.13306451612903225</c:v>
                </c:pt>
                <c:pt idx="13">
                  <c:v>0.16397849462365591</c:v>
                </c:pt>
                <c:pt idx="14">
                  <c:v>0.18817204301075269</c:v>
                </c:pt>
                <c:pt idx="15">
                  <c:v>0.20430107526881719</c:v>
                </c:pt>
                <c:pt idx="16">
                  <c:v>0.2325268817204301</c:v>
                </c:pt>
                <c:pt idx="17">
                  <c:v>0.25672043010752688</c:v>
                </c:pt>
                <c:pt idx="18">
                  <c:v>0.28360215053763438</c:v>
                </c:pt>
                <c:pt idx="19">
                  <c:v>0.30645161290322576</c:v>
                </c:pt>
                <c:pt idx="20">
                  <c:v>0.33198924731182788</c:v>
                </c:pt>
                <c:pt idx="21">
                  <c:v>0.36290322580645151</c:v>
                </c:pt>
                <c:pt idx="22">
                  <c:v>0.38037634408602139</c:v>
                </c:pt>
                <c:pt idx="23">
                  <c:v>0.39919354838709664</c:v>
                </c:pt>
                <c:pt idx="24">
                  <c:v>0.42204301075268802</c:v>
                </c:pt>
                <c:pt idx="25">
                  <c:v>0.43682795698924715</c:v>
                </c:pt>
                <c:pt idx="26">
                  <c:v>0.45833333333333315</c:v>
                </c:pt>
                <c:pt idx="27">
                  <c:v>0.48118279569892453</c:v>
                </c:pt>
                <c:pt idx="28">
                  <c:v>0.50134408602150515</c:v>
                </c:pt>
                <c:pt idx="29">
                  <c:v>0.51344086021505353</c:v>
                </c:pt>
                <c:pt idx="30">
                  <c:v>0.53225806451612878</c:v>
                </c:pt>
                <c:pt idx="31">
                  <c:v>0.55107526881720403</c:v>
                </c:pt>
                <c:pt idx="32">
                  <c:v>0.56720430107526854</c:v>
                </c:pt>
                <c:pt idx="33">
                  <c:v>0.59139784946236529</c:v>
                </c:pt>
                <c:pt idx="34">
                  <c:v>0.61424731182795667</c:v>
                </c:pt>
                <c:pt idx="35">
                  <c:v>0.62768817204301042</c:v>
                </c:pt>
                <c:pt idx="36">
                  <c:v>0.64784946236559104</c:v>
                </c:pt>
                <c:pt idx="37">
                  <c:v>0.6720430107526878</c:v>
                </c:pt>
                <c:pt idx="38">
                  <c:v>0.69758064516128993</c:v>
                </c:pt>
                <c:pt idx="39">
                  <c:v>0.7258064516129028</c:v>
                </c:pt>
                <c:pt idx="40">
                  <c:v>0.75537634408602106</c:v>
                </c:pt>
                <c:pt idx="41">
                  <c:v>0.78763440860215006</c:v>
                </c:pt>
                <c:pt idx="42">
                  <c:v>0.81317204301075219</c:v>
                </c:pt>
                <c:pt idx="43">
                  <c:v>0.84677419354838657</c:v>
                </c:pt>
                <c:pt idx="44">
                  <c:v>0.87365591397849407</c:v>
                </c:pt>
                <c:pt idx="45">
                  <c:v>0.91666666666666607</c:v>
                </c:pt>
                <c:pt idx="46">
                  <c:v>0.95026881720430045</c:v>
                </c:pt>
                <c:pt idx="47">
                  <c:v>0.97311827956989183</c:v>
                </c:pt>
                <c:pt idx="48">
                  <c:v>0.99462365591397783</c:v>
                </c:pt>
                <c:pt idx="49">
                  <c:v>0.99731182795698858</c:v>
                </c:pt>
                <c:pt idx="50">
                  <c:v>0.99999999999999933</c:v>
                </c:pt>
              </c:numCache>
            </c:numRef>
          </c:xVal>
          <c:yVal>
            <c:numRef>
              <c:f>'Aug 2017'!$A$20:$A$70</c:f>
              <c:numCache>
                <c:formatCode>#,##0</c:formatCode>
                <c:ptCount val="51"/>
                <c:pt idx="0">
                  <c:v>1773</c:v>
                </c:pt>
                <c:pt idx="1">
                  <c:v>1753</c:v>
                </c:pt>
                <c:pt idx="2">
                  <c:v>1733</c:v>
                </c:pt>
                <c:pt idx="3">
                  <c:v>1713</c:v>
                </c:pt>
                <c:pt idx="4">
                  <c:v>1693</c:v>
                </c:pt>
                <c:pt idx="5">
                  <c:v>1673</c:v>
                </c:pt>
                <c:pt idx="6">
                  <c:v>1653</c:v>
                </c:pt>
                <c:pt idx="7">
                  <c:v>1633</c:v>
                </c:pt>
                <c:pt idx="8">
                  <c:v>1613</c:v>
                </c:pt>
                <c:pt idx="9">
                  <c:v>1593</c:v>
                </c:pt>
                <c:pt idx="10">
                  <c:v>1573</c:v>
                </c:pt>
                <c:pt idx="11">
                  <c:v>1553</c:v>
                </c:pt>
                <c:pt idx="12">
                  <c:v>1533</c:v>
                </c:pt>
                <c:pt idx="13">
                  <c:v>1513</c:v>
                </c:pt>
                <c:pt idx="14">
                  <c:v>1493</c:v>
                </c:pt>
                <c:pt idx="15">
                  <c:v>1473</c:v>
                </c:pt>
                <c:pt idx="16">
                  <c:v>1453</c:v>
                </c:pt>
                <c:pt idx="17">
                  <c:v>1433</c:v>
                </c:pt>
                <c:pt idx="18">
                  <c:v>1413</c:v>
                </c:pt>
                <c:pt idx="19">
                  <c:v>1393</c:v>
                </c:pt>
                <c:pt idx="20">
                  <c:v>1373</c:v>
                </c:pt>
                <c:pt idx="21">
                  <c:v>1353</c:v>
                </c:pt>
                <c:pt idx="22">
                  <c:v>1333</c:v>
                </c:pt>
                <c:pt idx="23">
                  <c:v>1313</c:v>
                </c:pt>
                <c:pt idx="24">
                  <c:v>1293</c:v>
                </c:pt>
                <c:pt idx="25">
                  <c:v>1273</c:v>
                </c:pt>
                <c:pt idx="26">
                  <c:v>1253</c:v>
                </c:pt>
                <c:pt idx="27">
                  <c:v>1233</c:v>
                </c:pt>
                <c:pt idx="28">
                  <c:v>1213</c:v>
                </c:pt>
                <c:pt idx="29">
                  <c:v>1193</c:v>
                </c:pt>
                <c:pt idx="30">
                  <c:v>1173</c:v>
                </c:pt>
                <c:pt idx="31">
                  <c:v>1153</c:v>
                </c:pt>
                <c:pt idx="32">
                  <c:v>1133</c:v>
                </c:pt>
                <c:pt idx="33">
                  <c:v>1113</c:v>
                </c:pt>
                <c:pt idx="34">
                  <c:v>1093</c:v>
                </c:pt>
                <c:pt idx="35">
                  <c:v>1073</c:v>
                </c:pt>
                <c:pt idx="36">
                  <c:v>1053</c:v>
                </c:pt>
                <c:pt idx="37">
                  <c:v>1033</c:v>
                </c:pt>
                <c:pt idx="38">
                  <c:v>1013</c:v>
                </c:pt>
                <c:pt idx="39">
                  <c:v>993</c:v>
                </c:pt>
                <c:pt idx="40">
                  <c:v>973</c:v>
                </c:pt>
                <c:pt idx="41">
                  <c:v>953</c:v>
                </c:pt>
                <c:pt idx="42">
                  <c:v>933</c:v>
                </c:pt>
                <c:pt idx="43">
                  <c:v>913</c:v>
                </c:pt>
                <c:pt idx="44">
                  <c:v>893</c:v>
                </c:pt>
                <c:pt idx="45">
                  <c:v>873</c:v>
                </c:pt>
                <c:pt idx="46">
                  <c:v>853</c:v>
                </c:pt>
                <c:pt idx="47">
                  <c:v>833</c:v>
                </c:pt>
                <c:pt idx="48">
                  <c:v>813</c:v>
                </c:pt>
                <c:pt idx="49">
                  <c:v>793</c:v>
                </c:pt>
                <c:pt idx="50">
                  <c:v>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A5-4260-87CD-4F2D3BA68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51680"/>
        <c:axId val="98553216"/>
      </c:scatterChart>
      <c:valAx>
        <c:axId val="9855168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98553216"/>
        <c:crosses val="autoZero"/>
        <c:crossBetween val="midCat"/>
      </c:valAx>
      <c:valAx>
        <c:axId val="98553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985516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September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'Sep 2017'!$A$11</c:f>
              <c:strCache>
                <c:ptCount val="1"/>
                <c:pt idx="0">
                  <c:v>September-2017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'Sep 2017'!$I$20:$I$70</c:f>
              <c:numCache>
                <c:formatCode>0.00%</c:formatCode>
                <c:ptCount val="51"/>
                <c:pt idx="0">
                  <c:v>1.3888888888888889E-3</c:v>
                </c:pt>
                <c:pt idx="1">
                  <c:v>2.7777777777777779E-3</c:v>
                </c:pt>
                <c:pt idx="2">
                  <c:v>5.5555555555555558E-3</c:v>
                </c:pt>
                <c:pt idx="3">
                  <c:v>6.9444444444444449E-3</c:v>
                </c:pt>
                <c:pt idx="4">
                  <c:v>1.2500000000000001E-2</c:v>
                </c:pt>
                <c:pt idx="5">
                  <c:v>1.9444444444444445E-2</c:v>
                </c:pt>
                <c:pt idx="6">
                  <c:v>2.9166666666666667E-2</c:v>
                </c:pt>
                <c:pt idx="7">
                  <c:v>4.4444444444444446E-2</c:v>
                </c:pt>
                <c:pt idx="8">
                  <c:v>6.6666666666666666E-2</c:v>
                </c:pt>
                <c:pt idx="9">
                  <c:v>7.6388888888888895E-2</c:v>
                </c:pt>
                <c:pt idx="10">
                  <c:v>8.1944444444444445E-2</c:v>
                </c:pt>
                <c:pt idx="11">
                  <c:v>0.10694444444444445</c:v>
                </c:pt>
                <c:pt idx="12">
                  <c:v>0.12361111111111112</c:v>
                </c:pt>
                <c:pt idx="13">
                  <c:v>0.13750000000000001</c:v>
                </c:pt>
                <c:pt idx="14">
                  <c:v>0.15833333333333335</c:v>
                </c:pt>
                <c:pt idx="15">
                  <c:v>0.1763888888888889</c:v>
                </c:pt>
                <c:pt idx="16">
                  <c:v>0.19583333333333336</c:v>
                </c:pt>
                <c:pt idx="17">
                  <c:v>0.21388888888888891</c:v>
                </c:pt>
                <c:pt idx="18">
                  <c:v>0.23472222222222225</c:v>
                </c:pt>
                <c:pt idx="19">
                  <c:v>0.25972222222222224</c:v>
                </c:pt>
                <c:pt idx="20">
                  <c:v>0.27777777777777779</c:v>
                </c:pt>
                <c:pt idx="21">
                  <c:v>0.29722222222222222</c:v>
                </c:pt>
                <c:pt idx="22">
                  <c:v>0.3208333333333333</c:v>
                </c:pt>
                <c:pt idx="23">
                  <c:v>0.34166666666666662</c:v>
                </c:pt>
                <c:pt idx="24">
                  <c:v>0.36111111111111105</c:v>
                </c:pt>
                <c:pt idx="25">
                  <c:v>0.38194444444444436</c:v>
                </c:pt>
                <c:pt idx="26">
                  <c:v>0.4013888888888888</c:v>
                </c:pt>
                <c:pt idx="27">
                  <c:v>0.42083333333333323</c:v>
                </c:pt>
                <c:pt idx="28">
                  <c:v>0.44861111111111102</c:v>
                </c:pt>
                <c:pt idx="29">
                  <c:v>0.46666666666666656</c:v>
                </c:pt>
                <c:pt idx="30">
                  <c:v>0.48749999999999988</c:v>
                </c:pt>
                <c:pt idx="31">
                  <c:v>0.50416666666666654</c:v>
                </c:pt>
                <c:pt idx="32">
                  <c:v>0.52916666666666656</c:v>
                </c:pt>
                <c:pt idx="33">
                  <c:v>0.55694444444444435</c:v>
                </c:pt>
                <c:pt idx="34">
                  <c:v>0.58472222222222214</c:v>
                </c:pt>
                <c:pt idx="35">
                  <c:v>0.6152777777777777</c:v>
                </c:pt>
                <c:pt idx="36">
                  <c:v>0.63888888888888884</c:v>
                </c:pt>
                <c:pt idx="37">
                  <c:v>0.67083333333333328</c:v>
                </c:pt>
                <c:pt idx="38">
                  <c:v>0.69444444444444442</c:v>
                </c:pt>
                <c:pt idx="39">
                  <c:v>0.72638888888888886</c:v>
                </c:pt>
                <c:pt idx="40">
                  <c:v>0.75972222222222219</c:v>
                </c:pt>
                <c:pt idx="41">
                  <c:v>0.79027777777777775</c:v>
                </c:pt>
                <c:pt idx="42">
                  <c:v>0.81805555555555554</c:v>
                </c:pt>
                <c:pt idx="43">
                  <c:v>0.86527777777777781</c:v>
                </c:pt>
                <c:pt idx="44">
                  <c:v>0.89861111111111114</c:v>
                </c:pt>
                <c:pt idx="45">
                  <c:v>0.92638888888888893</c:v>
                </c:pt>
                <c:pt idx="46">
                  <c:v>0.95000000000000007</c:v>
                </c:pt>
                <c:pt idx="47">
                  <c:v>0.97083333333333344</c:v>
                </c:pt>
                <c:pt idx="48">
                  <c:v>0.99166666666666681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'Sep 2017'!$A$20:$A$70</c:f>
              <c:numCache>
                <c:formatCode>#,##0</c:formatCode>
                <c:ptCount val="51"/>
                <c:pt idx="0">
                  <c:v>1685</c:v>
                </c:pt>
                <c:pt idx="1">
                  <c:v>1665.1</c:v>
                </c:pt>
                <c:pt idx="2">
                  <c:v>1645.1999999999998</c:v>
                </c:pt>
                <c:pt idx="3">
                  <c:v>1625.2999999999997</c:v>
                </c:pt>
                <c:pt idx="4">
                  <c:v>1605.3999999999996</c:v>
                </c:pt>
                <c:pt idx="5">
                  <c:v>1585.4999999999995</c:v>
                </c:pt>
                <c:pt idx="6">
                  <c:v>1565.5999999999995</c:v>
                </c:pt>
                <c:pt idx="7">
                  <c:v>1545.6999999999994</c:v>
                </c:pt>
                <c:pt idx="8">
                  <c:v>1525.7999999999993</c:v>
                </c:pt>
                <c:pt idx="9">
                  <c:v>1505.8999999999992</c:v>
                </c:pt>
                <c:pt idx="10">
                  <c:v>1485.9999999999991</c:v>
                </c:pt>
                <c:pt idx="11">
                  <c:v>1466.099999999999</c:v>
                </c:pt>
                <c:pt idx="12">
                  <c:v>1446.1999999999989</c:v>
                </c:pt>
                <c:pt idx="13">
                  <c:v>1426.2999999999988</c:v>
                </c:pt>
                <c:pt idx="14">
                  <c:v>1406.3999999999987</c:v>
                </c:pt>
                <c:pt idx="15">
                  <c:v>1386.4999999999986</c:v>
                </c:pt>
                <c:pt idx="16">
                  <c:v>1366.5999999999985</c:v>
                </c:pt>
                <c:pt idx="17">
                  <c:v>1346.6999999999985</c:v>
                </c:pt>
                <c:pt idx="18">
                  <c:v>1326.7999999999984</c:v>
                </c:pt>
                <c:pt idx="19">
                  <c:v>1306.8999999999983</c:v>
                </c:pt>
                <c:pt idx="20">
                  <c:v>1286.9999999999982</c:v>
                </c:pt>
                <c:pt idx="21">
                  <c:v>1267.0999999999981</c:v>
                </c:pt>
                <c:pt idx="22">
                  <c:v>1247.199999999998</c:v>
                </c:pt>
                <c:pt idx="23">
                  <c:v>1227.2999999999979</c:v>
                </c:pt>
                <c:pt idx="24">
                  <c:v>1207.3999999999978</c:v>
                </c:pt>
                <c:pt idx="25">
                  <c:v>1187.4999999999977</c:v>
                </c:pt>
                <c:pt idx="26">
                  <c:v>1167.5999999999976</c:v>
                </c:pt>
                <c:pt idx="27">
                  <c:v>1147.6999999999975</c:v>
                </c:pt>
                <c:pt idx="28">
                  <c:v>1127.7999999999975</c:v>
                </c:pt>
                <c:pt idx="29">
                  <c:v>1107.8999999999974</c:v>
                </c:pt>
                <c:pt idx="30">
                  <c:v>1087.9999999999973</c:v>
                </c:pt>
                <c:pt idx="31">
                  <c:v>1068.0999999999972</c:v>
                </c:pt>
                <c:pt idx="32">
                  <c:v>1048.1999999999971</c:v>
                </c:pt>
                <c:pt idx="33">
                  <c:v>1028.299999999997</c:v>
                </c:pt>
                <c:pt idx="34">
                  <c:v>1008.399999999997</c:v>
                </c:pt>
                <c:pt idx="35">
                  <c:v>988.49999999999704</c:v>
                </c:pt>
                <c:pt idx="36">
                  <c:v>968.59999999999707</c:v>
                </c:pt>
                <c:pt idx="37">
                  <c:v>948.69999999999709</c:v>
                </c:pt>
                <c:pt idx="38">
                  <c:v>928.79999999999711</c:v>
                </c:pt>
                <c:pt idx="39">
                  <c:v>908.89999999999714</c:v>
                </c:pt>
                <c:pt idx="40">
                  <c:v>888.99999999999716</c:v>
                </c:pt>
                <c:pt idx="41">
                  <c:v>869.09999999999718</c:v>
                </c:pt>
                <c:pt idx="42">
                  <c:v>849.1999999999972</c:v>
                </c:pt>
                <c:pt idx="43">
                  <c:v>829.29999999999723</c:v>
                </c:pt>
                <c:pt idx="44">
                  <c:v>809.39999999999725</c:v>
                </c:pt>
                <c:pt idx="45">
                  <c:v>789.49999999999727</c:v>
                </c:pt>
                <c:pt idx="46">
                  <c:v>769.59999999999729</c:v>
                </c:pt>
                <c:pt idx="47">
                  <c:v>749.69999999999732</c:v>
                </c:pt>
                <c:pt idx="48">
                  <c:v>729.79999999999734</c:v>
                </c:pt>
                <c:pt idx="49">
                  <c:v>709.89999999999736</c:v>
                </c:pt>
                <c:pt idx="50">
                  <c:v>689.99999999999739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BD-48EC-AA16-CD7459F92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297792"/>
        <c:axId val="103299328"/>
      </c:scatterChart>
      <c:valAx>
        <c:axId val="103297792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03299328"/>
        <c:crosses val="autoZero"/>
        <c:crossBetween val="midCat"/>
      </c:valAx>
      <c:valAx>
        <c:axId val="103299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0329779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466" l="0.70000000000000062" r="0.70000000000000062" t="0.750000000000004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October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'Oct 2017'!$A$11</c:f>
              <c:strCache>
                <c:ptCount val="1"/>
                <c:pt idx="0">
                  <c:v>October-2017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'Oct 2017'!$I$20:$I$70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6.7204301075268818E-3</c:v>
                </c:pt>
                <c:pt idx="2">
                  <c:v>8.0645161290322578E-3</c:v>
                </c:pt>
                <c:pt idx="3">
                  <c:v>9.4086021505376347E-3</c:v>
                </c:pt>
                <c:pt idx="4">
                  <c:v>1.0752688172043012E-2</c:v>
                </c:pt>
                <c:pt idx="5">
                  <c:v>2.0161290322580648E-2</c:v>
                </c:pt>
                <c:pt idx="6">
                  <c:v>2.0161290322580648E-2</c:v>
                </c:pt>
                <c:pt idx="7">
                  <c:v>2.6881720430107531E-2</c:v>
                </c:pt>
                <c:pt idx="8">
                  <c:v>2.9569892473118285E-2</c:v>
                </c:pt>
                <c:pt idx="9">
                  <c:v>3.7634408602150546E-2</c:v>
                </c:pt>
                <c:pt idx="10">
                  <c:v>4.7043010752688179E-2</c:v>
                </c:pt>
                <c:pt idx="11">
                  <c:v>5.2419354838709686E-2</c:v>
                </c:pt>
                <c:pt idx="12">
                  <c:v>5.7795698924731194E-2</c:v>
                </c:pt>
                <c:pt idx="13">
                  <c:v>6.5860215053763452E-2</c:v>
                </c:pt>
                <c:pt idx="14">
                  <c:v>7.3924731182795717E-2</c:v>
                </c:pt>
                <c:pt idx="15">
                  <c:v>8.1989247311827967E-2</c:v>
                </c:pt>
                <c:pt idx="16">
                  <c:v>9.1397849462365607E-2</c:v>
                </c:pt>
                <c:pt idx="17">
                  <c:v>0.10483870967741937</c:v>
                </c:pt>
                <c:pt idx="18">
                  <c:v>0.11962365591397851</c:v>
                </c:pt>
                <c:pt idx="19">
                  <c:v>0.13440860215053765</c:v>
                </c:pt>
                <c:pt idx="20">
                  <c:v>0.14650537634408603</c:v>
                </c:pt>
                <c:pt idx="21">
                  <c:v>0.15725806451612903</c:v>
                </c:pt>
                <c:pt idx="22">
                  <c:v>0.18279569892473119</c:v>
                </c:pt>
                <c:pt idx="23">
                  <c:v>0.20026881720430106</c:v>
                </c:pt>
                <c:pt idx="24">
                  <c:v>0.22177419354838709</c:v>
                </c:pt>
                <c:pt idx="25">
                  <c:v>0.23790322580645162</c:v>
                </c:pt>
                <c:pt idx="26">
                  <c:v>0.26209677419354838</c:v>
                </c:pt>
                <c:pt idx="27">
                  <c:v>0.27956989247311825</c:v>
                </c:pt>
                <c:pt idx="28">
                  <c:v>0.29704301075268813</c:v>
                </c:pt>
                <c:pt idx="29">
                  <c:v>0.31989247311827951</c:v>
                </c:pt>
                <c:pt idx="30">
                  <c:v>0.35887096774193544</c:v>
                </c:pt>
                <c:pt idx="31">
                  <c:v>0.396505376344086</c:v>
                </c:pt>
                <c:pt idx="32">
                  <c:v>0.42607526881720426</c:v>
                </c:pt>
                <c:pt idx="33">
                  <c:v>0.45698924731182788</c:v>
                </c:pt>
                <c:pt idx="34">
                  <c:v>0.49865591397849457</c:v>
                </c:pt>
                <c:pt idx="35">
                  <c:v>0.54032258064516125</c:v>
                </c:pt>
                <c:pt idx="36">
                  <c:v>0.59005376344086014</c:v>
                </c:pt>
                <c:pt idx="37">
                  <c:v>0.63575268817204289</c:v>
                </c:pt>
                <c:pt idx="38">
                  <c:v>0.66801075268817189</c:v>
                </c:pt>
                <c:pt idx="39">
                  <c:v>0.69758064516129015</c:v>
                </c:pt>
                <c:pt idx="40">
                  <c:v>0.73387096774193528</c:v>
                </c:pt>
                <c:pt idx="41">
                  <c:v>0.7540322580645159</c:v>
                </c:pt>
                <c:pt idx="42">
                  <c:v>0.79032258064516103</c:v>
                </c:pt>
                <c:pt idx="43">
                  <c:v>0.83467741935483841</c:v>
                </c:pt>
                <c:pt idx="44">
                  <c:v>0.87231182795698892</c:v>
                </c:pt>
                <c:pt idx="45">
                  <c:v>0.9059139784946233</c:v>
                </c:pt>
                <c:pt idx="46">
                  <c:v>0.94758064516128993</c:v>
                </c:pt>
                <c:pt idx="47">
                  <c:v>0.97311827956989205</c:v>
                </c:pt>
                <c:pt idx="48">
                  <c:v>0.99059139784946193</c:v>
                </c:pt>
                <c:pt idx="49">
                  <c:v>0.99865591397849418</c:v>
                </c:pt>
                <c:pt idx="50">
                  <c:v>0.99999999999999956</c:v>
                </c:pt>
              </c:numCache>
            </c:numRef>
          </c:xVal>
          <c:yVal>
            <c:numRef>
              <c:f>'Oct 2017'!$A$20:$A$70</c:f>
              <c:numCache>
                <c:formatCode>#,##0</c:formatCode>
                <c:ptCount val="51"/>
                <c:pt idx="0">
                  <c:v>1531</c:v>
                </c:pt>
                <c:pt idx="1">
                  <c:v>1512</c:v>
                </c:pt>
                <c:pt idx="2">
                  <c:v>1493</c:v>
                </c:pt>
                <c:pt idx="3">
                  <c:v>1474</c:v>
                </c:pt>
                <c:pt idx="4">
                  <c:v>1455</c:v>
                </c:pt>
                <c:pt idx="5">
                  <c:v>1436</c:v>
                </c:pt>
                <c:pt idx="6">
                  <c:v>1417</c:v>
                </c:pt>
                <c:pt idx="7">
                  <c:v>1398</c:v>
                </c:pt>
                <c:pt idx="8">
                  <c:v>1379</c:v>
                </c:pt>
                <c:pt idx="9">
                  <c:v>1360</c:v>
                </c:pt>
                <c:pt idx="10">
                  <c:v>1341</c:v>
                </c:pt>
                <c:pt idx="11">
                  <c:v>1322</c:v>
                </c:pt>
                <c:pt idx="12">
                  <c:v>1303</c:v>
                </c:pt>
                <c:pt idx="13">
                  <c:v>1284</c:v>
                </c:pt>
                <c:pt idx="14">
                  <c:v>1265</c:v>
                </c:pt>
                <c:pt idx="15">
                  <c:v>1246</c:v>
                </c:pt>
                <c:pt idx="16">
                  <c:v>1227</c:v>
                </c:pt>
                <c:pt idx="17">
                  <c:v>1208</c:v>
                </c:pt>
                <c:pt idx="18">
                  <c:v>1189</c:v>
                </c:pt>
                <c:pt idx="19">
                  <c:v>1170</c:v>
                </c:pt>
                <c:pt idx="20">
                  <c:v>1151</c:v>
                </c:pt>
                <c:pt idx="21">
                  <c:v>1132</c:v>
                </c:pt>
                <c:pt idx="22">
                  <c:v>1113</c:v>
                </c:pt>
                <c:pt idx="23">
                  <c:v>1094</c:v>
                </c:pt>
                <c:pt idx="24">
                  <c:v>1075</c:v>
                </c:pt>
                <c:pt idx="25">
                  <c:v>1056</c:v>
                </c:pt>
                <c:pt idx="26">
                  <c:v>1037</c:v>
                </c:pt>
                <c:pt idx="27">
                  <c:v>1018</c:v>
                </c:pt>
                <c:pt idx="28">
                  <c:v>999</c:v>
                </c:pt>
                <c:pt idx="29">
                  <c:v>980</c:v>
                </c:pt>
                <c:pt idx="30">
                  <c:v>961</c:v>
                </c:pt>
                <c:pt idx="31">
                  <c:v>942</c:v>
                </c:pt>
                <c:pt idx="32">
                  <c:v>923</c:v>
                </c:pt>
                <c:pt idx="33">
                  <c:v>904</c:v>
                </c:pt>
                <c:pt idx="34">
                  <c:v>885</c:v>
                </c:pt>
                <c:pt idx="35">
                  <c:v>866</c:v>
                </c:pt>
                <c:pt idx="36">
                  <c:v>847</c:v>
                </c:pt>
                <c:pt idx="37">
                  <c:v>828</c:v>
                </c:pt>
                <c:pt idx="38">
                  <c:v>809</c:v>
                </c:pt>
                <c:pt idx="39">
                  <c:v>790</c:v>
                </c:pt>
                <c:pt idx="40">
                  <c:v>771</c:v>
                </c:pt>
                <c:pt idx="41">
                  <c:v>752</c:v>
                </c:pt>
                <c:pt idx="42">
                  <c:v>733</c:v>
                </c:pt>
                <c:pt idx="43">
                  <c:v>714</c:v>
                </c:pt>
                <c:pt idx="44">
                  <c:v>695</c:v>
                </c:pt>
                <c:pt idx="45">
                  <c:v>676</c:v>
                </c:pt>
                <c:pt idx="46">
                  <c:v>657</c:v>
                </c:pt>
                <c:pt idx="47">
                  <c:v>638</c:v>
                </c:pt>
                <c:pt idx="48">
                  <c:v>619</c:v>
                </c:pt>
                <c:pt idx="49">
                  <c:v>600</c:v>
                </c:pt>
                <c:pt idx="50">
                  <c:v>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05-4293-916C-970F73BB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86496"/>
        <c:axId val="103695488"/>
      </c:scatterChart>
      <c:valAx>
        <c:axId val="10338649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03695488"/>
        <c:crosses val="autoZero"/>
        <c:crossBetween val="midCat"/>
      </c:valAx>
      <c:valAx>
        <c:axId val="103695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0338649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November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'Nov 2017'!$A$11</c:f>
              <c:strCache>
                <c:ptCount val="1"/>
                <c:pt idx="0">
                  <c:v>November-2017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'Nov 2017'!$I$20:$I$70</c:f>
              <c:numCache>
                <c:formatCode>0.00%</c:formatCode>
                <c:ptCount val="51"/>
                <c:pt idx="0">
                  <c:v>5.5555555555555558E-3</c:v>
                </c:pt>
                <c:pt idx="1">
                  <c:v>8.3333333333333332E-3</c:v>
                </c:pt>
                <c:pt idx="2">
                  <c:v>1.6666666666666666E-2</c:v>
                </c:pt>
                <c:pt idx="3">
                  <c:v>2.7777777777777776E-2</c:v>
                </c:pt>
                <c:pt idx="4">
                  <c:v>4.1666666666666664E-2</c:v>
                </c:pt>
                <c:pt idx="5">
                  <c:v>6.1111111111111109E-2</c:v>
                </c:pt>
                <c:pt idx="6">
                  <c:v>7.2222222222222215E-2</c:v>
                </c:pt>
                <c:pt idx="7">
                  <c:v>8.7499999999999994E-2</c:v>
                </c:pt>
                <c:pt idx="8">
                  <c:v>0.11388888888888889</c:v>
                </c:pt>
                <c:pt idx="9">
                  <c:v>0.13055555555555556</c:v>
                </c:pt>
                <c:pt idx="10">
                  <c:v>0.14305555555555557</c:v>
                </c:pt>
                <c:pt idx="11">
                  <c:v>0.15555555555555559</c:v>
                </c:pt>
                <c:pt idx="12">
                  <c:v>0.17500000000000004</c:v>
                </c:pt>
                <c:pt idx="13">
                  <c:v>0.20138888888888892</c:v>
                </c:pt>
                <c:pt idx="14">
                  <c:v>0.22361111111111115</c:v>
                </c:pt>
                <c:pt idx="15">
                  <c:v>0.24444444444444449</c:v>
                </c:pt>
                <c:pt idx="16">
                  <c:v>0.27777777777777785</c:v>
                </c:pt>
                <c:pt idx="17">
                  <c:v>0.30277777777777787</c:v>
                </c:pt>
                <c:pt idx="18">
                  <c:v>0.33472222222222231</c:v>
                </c:pt>
                <c:pt idx="19">
                  <c:v>0.36944444444444452</c:v>
                </c:pt>
                <c:pt idx="20">
                  <c:v>0.39861111111111119</c:v>
                </c:pt>
                <c:pt idx="21">
                  <c:v>0.42083333333333339</c:v>
                </c:pt>
                <c:pt idx="22">
                  <c:v>0.44861111111111118</c:v>
                </c:pt>
                <c:pt idx="23">
                  <c:v>0.47638888888888897</c:v>
                </c:pt>
                <c:pt idx="24">
                  <c:v>0.4958333333333334</c:v>
                </c:pt>
                <c:pt idx="25">
                  <c:v>0.52083333333333337</c:v>
                </c:pt>
                <c:pt idx="26">
                  <c:v>0.53888888888888897</c:v>
                </c:pt>
                <c:pt idx="27">
                  <c:v>0.56666666666666676</c:v>
                </c:pt>
                <c:pt idx="28">
                  <c:v>0.57916666666666672</c:v>
                </c:pt>
                <c:pt idx="29">
                  <c:v>0.59444444444444444</c:v>
                </c:pt>
                <c:pt idx="30">
                  <c:v>0.6069444444444444</c:v>
                </c:pt>
                <c:pt idx="31">
                  <c:v>0.63055555555555554</c:v>
                </c:pt>
                <c:pt idx="32">
                  <c:v>0.64861111111111114</c:v>
                </c:pt>
                <c:pt idx="33">
                  <c:v>0.66388888888888886</c:v>
                </c:pt>
                <c:pt idx="34">
                  <c:v>0.68194444444444446</c:v>
                </c:pt>
                <c:pt idx="35">
                  <c:v>0.69722222222222219</c:v>
                </c:pt>
                <c:pt idx="36">
                  <c:v>0.72222222222222221</c:v>
                </c:pt>
                <c:pt idx="37">
                  <c:v>0.74583333333333335</c:v>
                </c:pt>
                <c:pt idx="38">
                  <c:v>0.76388888888888895</c:v>
                </c:pt>
                <c:pt idx="39">
                  <c:v>0.78055555555555567</c:v>
                </c:pt>
                <c:pt idx="40">
                  <c:v>0.81250000000000011</c:v>
                </c:pt>
                <c:pt idx="41">
                  <c:v>0.83888888888888902</c:v>
                </c:pt>
                <c:pt idx="42">
                  <c:v>0.87222222222222234</c:v>
                </c:pt>
                <c:pt idx="43">
                  <c:v>0.90138888888888902</c:v>
                </c:pt>
                <c:pt idx="44">
                  <c:v>0.93194444444444458</c:v>
                </c:pt>
                <c:pt idx="45">
                  <c:v>0.95416666666666683</c:v>
                </c:pt>
                <c:pt idx="46">
                  <c:v>0.9652777777777779</c:v>
                </c:pt>
                <c:pt idx="47">
                  <c:v>0.98611111111111127</c:v>
                </c:pt>
                <c:pt idx="48">
                  <c:v>0.99305555555555569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'Nov 2017'!$A$20:$A$70</c:f>
              <c:numCache>
                <c:formatCode>#,##0</c:formatCode>
                <c:ptCount val="51"/>
                <c:pt idx="0">
                  <c:v>1012</c:v>
                </c:pt>
                <c:pt idx="1">
                  <c:v>1003.3</c:v>
                </c:pt>
                <c:pt idx="2">
                  <c:v>994.59999999999991</c:v>
                </c:pt>
                <c:pt idx="3">
                  <c:v>985.89999999999986</c:v>
                </c:pt>
                <c:pt idx="4">
                  <c:v>977.19999999999982</c:v>
                </c:pt>
                <c:pt idx="5">
                  <c:v>968.49999999999977</c:v>
                </c:pt>
                <c:pt idx="6">
                  <c:v>959.79999999999973</c:v>
                </c:pt>
                <c:pt idx="7">
                  <c:v>951.09999999999968</c:v>
                </c:pt>
                <c:pt idx="8">
                  <c:v>942.39999999999964</c:v>
                </c:pt>
                <c:pt idx="9">
                  <c:v>933.69999999999959</c:v>
                </c:pt>
                <c:pt idx="10">
                  <c:v>924.99999999999955</c:v>
                </c:pt>
                <c:pt idx="11">
                  <c:v>916.2999999999995</c:v>
                </c:pt>
                <c:pt idx="12">
                  <c:v>907.59999999999945</c:v>
                </c:pt>
                <c:pt idx="13">
                  <c:v>898.89999999999941</c:v>
                </c:pt>
                <c:pt idx="14">
                  <c:v>890.19999999999936</c:v>
                </c:pt>
                <c:pt idx="15">
                  <c:v>881.49999999999932</c:v>
                </c:pt>
                <c:pt idx="16">
                  <c:v>872.79999999999927</c:v>
                </c:pt>
                <c:pt idx="17">
                  <c:v>864.09999999999923</c:v>
                </c:pt>
                <c:pt idx="18">
                  <c:v>855.39999999999918</c:v>
                </c:pt>
                <c:pt idx="19">
                  <c:v>846.69999999999914</c:v>
                </c:pt>
                <c:pt idx="20">
                  <c:v>837.99999999999909</c:v>
                </c:pt>
                <c:pt idx="21">
                  <c:v>829.29999999999905</c:v>
                </c:pt>
                <c:pt idx="22">
                  <c:v>820.599999999999</c:v>
                </c:pt>
                <c:pt idx="23">
                  <c:v>811.89999999999895</c:v>
                </c:pt>
                <c:pt idx="24">
                  <c:v>803.19999999999891</c:v>
                </c:pt>
                <c:pt idx="25">
                  <c:v>794.49999999999886</c:v>
                </c:pt>
                <c:pt idx="26">
                  <c:v>785.79999999999882</c:v>
                </c:pt>
                <c:pt idx="27">
                  <c:v>777.09999999999877</c:v>
                </c:pt>
                <c:pt idx="28">
                  <c:v>768.39999999999873</c:v>
                </c:pt>
                <c:pt idx="29">
                  <c:v>759.69999999999868</c:v>
                </c:pt>
                <c:pt idx="30">
                  <c:v>750.99999999999864</c:v>
                </c:pt>
                <c:pt idx="31">
                  <c:v>742.29999999999859</c:v>
                </c:pt>
                <c:pt idx="32">
                  <c:v>733.59999999999854</c:v>
                </c:pt>
                <c:pt idx="33">
                  <c:v>724.8999999999985</c:v>
                </c:pt>
                <c:pt idx="34">
                  <c:v>716.19999999999845</c:v>
                </c:pt>
                <c:pt idx="35">
                  <c:v>707.49999999999841</c:v>
                </c:pt>
                <c:pt idx="36">
                  <c:v>698.79999999999836</c:v>
                </c:pt>
                <c:pt idx="37">
                  <c:v>690.09999999999832</c:v>
                </c:pt>
                <c:pt idx="38">
                  <c:v>681.39999999999827</c:v>
                </c:pt>
                <c:pt idx="39">
                  <c:v>672.69999999999823</c:v>
                </c:pt>
                <c:pt idx="40">
                  <c:v>663.99999999999818</c:v>
                </c:pt>
                <c:pt idx="41">
                  <c:v>655.29999999999814</c:v>
                </c:pt>
                <c:pt idx="42">
                  <c:v>646.59999999999809</c:v>
                </c:pt>
                <c:pt idx="43">
                  <c:v>637.89999999999804</c:v>
                </c:pt>
                <c:pt idx="44">
                  <c:v>629.199999999998</c:v>
                </c:pt>
                <c:pt idx="45">
                  <c:v>620.49999999999795</c:v>
                </c:pt>
                <c:pt idx="46">
                  <c:v>611.79999999999791</c:v>
                </c:pt>
                <c:pt idx="47">
                  <c:v>603.09999999999786</c:v>
                </c:pt>
                <c:pt idx="48">
                  <c:v>594.39999999999782</c:v>
                </c:pt>
                <c:pt idx="49">
                  <c:v>585.69999999999777</c:v>
                </c:pt>
                <c:pt idx="50">
                  <c:v>576.99999999999773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AA-4EC7-BC51-68982E022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25344"/>
        <c:axId val="183443456"/>
      </c:scatterChart>
      <c:valAx>
        <c:axId val="152025344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83443456"/>
        <c:crosses val="autoZero"/>
        <c:crossBetween val="midCat"/>
      </c:valAx>
      <c:valAx>
        <c:axId val="183443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0253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11" l="0.70000000000000062" r="0.70000000000000062" t="0.750000000000005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December 2017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 2017'!$A$11</c:f>
              <c:strCache>
                <c:ptCount val="1"/>
                <c:pt idx="0">
                  <c:v>December-2017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'Dec 2017'!$I$20:$I$70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4.0322580645161289E-3</c:v>
                </c:pt>
                <c:pt idx="2">
                  <c:v>4.0322580645161289E-3</c:v>
                </c:pt>
                <c:pt idx="3">
                  <c:v>5.3763440860215058E-3</c:v>
                </c:pt>
                <c:pt idx="4">
                  <c:v>5.3763440860215058E-3</c:v>
                </c:pt>
                <c:pt idx="5">
                  <c:v>5.3763440860215058E-3</c:v>
                </c:pt>
                <c:pt idx="6">
                  <c:v>6.7204301075268827E-3</c:v>
                </c:pt>
                <c:pt idx="7">
                  <c:v>1.0752688172043012E-2</c:v>
                </c:pt>
                <c:pt idx="8">
                  <c:v>1.6129032258064516E-2</c:v>
                </c:pt>
                <c:pt idx="9">
                  <c:v>1.8817204301075269E-2</c:v>
                </c:pt>
                <c:pt idx="10">
                  <c:v>2.9569892473118281E-2</c:v>
                </c:pt>
                <c:pt idx="11">
                  <c:v>4.0322580645161296E-2</c:v>
                </c:pt>
                <c:pt idx="12">
                  <c:v>5.6451612903225812E-2</c:v>
                </c:pt>
                <c:pt idx="13">
                  <c:v>7.6612903225806453E-2</c:v>
                </c:pt>
                <c:pt idx="14">
                  <c:v>9.4086021505376344E-2</c:v>
                </c:pt>
                <c:pt idx="15">
                  <c:v>0.10887096774193548</c:v>
                </c:pt>
                <c:pt idx="16">
                  <c:v>0.12365591397849462</c:v>
                </c:pt>
                <c:pt idx="17">
                  <c:v>0.13978494623655913</c:v>
                </c:pt>
                <c:pt idx="18">
                  <c:v>0.15860215053763441</c:v>
                </c:pt>
                <c:pt idx="19">
                  <c:v>0.17607526881720431</c:v>
                </c:pt>
                <c:pt idx="20">
                  <c:v>0.20430107526881722</c:v>
                </c:pt>
                <c:pt idx="21">
                  <c:v>0.23655913978494625</c:v>
                </c:pt>
                <c:pt idx="22">
                  <c:v>0.25134408602150538</c:v>
                </c:pt>
                <c:pt idx="23">
                  <c:v>0.29166666666666669</c:v>
                </c:pt>
                <c:pt idx="24">
                  <c:v>0.32930107526881724</c:v>
                </c:pt>
                <c:pt idx="25">
                  <c:v>0.36021505376344087</c:v>
                </c:pt>
                <c:pt idx="26">
                  <c:v>0.39516129032258063</c:v>
                </c:pt>
                <c:pt idx="27">
                  <c:v>0.43548387096774194</c:v>
                </c:pt>
                <c:pt idx="28">
                  <c:v>0.4838709677419355</c:v>
                </c:pt>
                <c:pt idx="29">
                  <c:v>0.52016129032258063</c:v>
                </c:pt>
                <c:pt idx="30">
                  <c:v>0.54704301075268813</c:v>
                </c:pt>
                <c:pt idx="31">
                  <c:v>0.58064516129032251</c:v>
                </c:pt>
                <c:pt idx="32">
                  <c:v>0.61559139784946226</c:v>
                </c:pt>
                <c:pt idx="33">
                  <c:v>0.64650537634408589</c:v>
                </c:pt>
                <c:pt idx="34">
                  <c:v>0.6948924731182794</c:v>
                </c:pt>
                <c:pt idx="35">
                  <c:v>0.7271505376344084</c:v>
                </c:pt>
                <c:pt idx="36">
                  <c:v>0.77016129032258041</c:v>
                </c:pt>
                <c:pt idx="37">
                  <c:v>0.80510752688172016</c:v>
                </c:pt>
                <c:pt idx="38">
                  <c:v>0.82258064516129004</c:v>
                </c:pt>
                <c:pt idx="39">
                  <c:v>0.85215053763440829</c:v>
                </c:pt>
                <c:pt idx="40">
                  <c:v>0.88037634408602117</c:v>
                </c:pt>
                <c:pt idx="41">
                  <c:v>0.90725806451612867</c:v>
                </c:pt>
                <c:pt idx="42">
                  <c:v>0.9274193548387093</c:v>
                </c:pt>
                <c:pt idx="43">
                  <c:v>0.93951612903225767</c:v>
                </c:pt>
                <c:pt idx="44">
                  <c:v>0.95698924731182755</c:v>
                </c:pt>
                <c:pt idx="45">
                  <c:v>0.97177419354838668</c:v>
                </c:pt>
                <c:pt idx="46">
                  <c:v>0.98387096774193505</c:v>
                </c:pt>
                <c:pt idx="47">
                  <c:v>0.99327956989247268</c:v>
                </c:pt>
                <c:pt idx="48">
                  <c:v>0.99731182795698881</c:v>
                </c:pt>
                <c:pt idx="49">
                  <c:v>0.99999999999999956</c:v>
                </c:pt>
                <c:pt idx="50">
                  <c:v>0.99999999999999956</c:v>
                </c:pt>
              </c:numCache>
            </c:numRef>
          </c:xVal>
          <c:yVal>
            <c:numRef>
              <c:f>'Dec 2017'!$A$20:$A$70</c:f>
              <c:numCache>
                <c:formatCode>#,##0</c:formatCode>
                <c:ptCount val="51"/>
                <c:pt idx="0">
                  <c:v>1163</c:v>
                </c:pt>
                <c:pt idx="1">
                  <c:v>1151.9000000000001</c:v>
                </c:pt>
                <c:pt idx="2">
                  <c:v>1140.8000000000002</c:v>
                </c:pt>
                <c:pt idx="3">
                  <c:v>1129.7000000000003</c:v>
                </c:pt>
                <c:pt idx="4">
                  <c:v>1118.6000000000004</c:v>
                </c:pt>
                <c:pt idx="5">
                  <c:v>1107.5000000000005</c:v>
                </c:pt>
                <c:pt idx="6">
                  <c:v>1096.4000000000005</c:v>
                </c:pt>
                <c:pt idx="7">
                  <c:v>1085.3000000000006</c:v>
                </c:pt>
                <c:pt idx="8">
                  <c:v>1074.2000000000007</c:v>
                </c:pt>
                <c:pt idx="9">
                  <c:v>1063.1000000000008</c:v>
                </c:pt>
                <c:pt idx="10">
                  <c:v>1052.0000000000009</c:v>
                </c:pt>
                <c:pt idx="11">
                  <c:v>1040.900000000001</c:v>
                </c:pt>
                <c:pt idx="12">
                  <c:v>1029.8000000000011</c:v>
                </c:pt>
                <c:pt idx="13">
                  <c:v>1018.7000000000011</c:v>
                </c:pt>
                <c:pt idx="14">
                  <c:v>1007.600000000001</c:v>
                </c:pt>
                <c:pt idx="15">
                  <c:v>996.50000000000102</c:v>
                </c:pt>
                <c:pt idx="16">
                  <c:v>985.400000000001</c:v>
                </c:pt>
                <c:pt idx="17">
                  <c:v>974.30000000000098</c:v>
                </c:pt>
                <c:pt idx="18">
                  <c:v>963.20000000000095</c:v>
                </c:pt>
                <c:pt idx="19">
                  <c:v>952.10000000000093</c:v>
                </c:pt>
                <c:pt idx="20">
                  <c:v>941.00000000000091</c:v>
                </c:pt>
                <c:pt idx="21">
                  <c:v>929.90000000000089</c:v>
                </c:pt>
                <c:pt idx="22">
                  <c:v>918.80000000000086</c:v>
                </c:pt>
                <c:pt idx="23">
                  <c:v>907.70000000000084</c:v>
                </c:pt>
                <c:pt idx="24">
                  <c:v>896.60000000000082</c:v>
                </c:pt>
                <c:pt idx="25">
                  <c:v>885.5000000000008</c:v>
                </c:pt>
                <c:pt idx="26">
                  <c:v>874.40000000000077</c:v>
                </c:pt>
                <c:pt idx="27">
                  <c:v>863.30000000000075</c:v>
                </c:pt>
                <c:pt idx="28">
                  <c:v>852.20000000000073</c:v>
                </c:pt>
                <c:pt idx="29">
                  <c:v>841.1000000000007</c:v>
                </c:pt>
                <c:pt idx="30">
                  <c:v>830.00000000000068</c:v>
                </c:pt>
                <c:pt idx="31">
                  <c:v>818.90000000000066</c:v>
                </c:pt>
                <c:pt idx="32">
                  <c:v>807.80000000000064</c:v>
                </c:pt>
                <c:pt idx="33">
                  <c:v>796.70000000000061</c:v>
                </c:pt>
                <c:pt idx="34">
                  <c:v>785.60000000000059</c:v>
                </c:pt>
                <c:pt idx="35">
                  <c:v>774.50000000000057</c:v>
                </c:pt>
                <c:pt idx="36">
                  <c:v>763.40000000000055</c:v>
                </c:pt>
                <c:pt idx="37">
                  <c:v>752.30000000000052</c:v>
                </c:pt>
                <c:pt idx="38">
                  <c:v>741.2000000000005</c:v>
                </c:pt>
                <c:pt idx="39">
                  <c:v>730.10000000000048</c:v>
                </c:pt>
                <c:pt idx="40">
                  <c:v>719.00000000000045</c:v>
                </c:pt>
                <c:pt idx="41">
                  <c:v>707.90000000000043</c:v>
                </c:pt>
                <c:pt idx="42">
                  <c:v>696.80000000000041</c:v>
                </c:pt>
                <c:pt idx="43">
                  <c:v>685.70000000000039</c:v>
                </c:pt>
                <c:pt idx="44">
                  <c:v>674.60000000000036</c:v>
                </c:pt>
                <c:pt idx="45">
                  <c:v>663.50000000000034</c:v>
                </c:pt>
                <c:pt idx="46">
                  <c:v>652.40000000000032</c:v>
                </c:pt>
                <c:pt idx="47">
                  <c:v>641.3000000000003</c:v>
                </c:pt>
                <c:pt idx="48">
                  <c:v>630.20000000000027</c:v>
                </c:pt>
                <c:pt idx="49">
                  <c:v>619.10000000000025</c:v>
                </c:pt>
                <c:pt idx="50">
                  <c:v>608.00000000000023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BE-4799-A556-5119A3FBE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694464"/>
        <c:axId val="183696000"/>
      </c:scatterChart>
      <c:valAx>
        <c:axId val="183694464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83696000"/>
        <c:crosses val="autoZero"/>
        <c:crossBetween val="midCat"/>
      </c:valAx>
      <c:valAx>
        <c:axId val="183696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836944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January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'Jan 2018'!$A$11</c:f>
              <c:strCache>
                <c:ptCount val="1"/>
                <c:pt idx="0">
                  <c:v>January-2018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'Jan 2018'!$I$20:$I$70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4.0322580645161289E-3</c:v>
                </c:pt>
                <c:pt idx="2">
                  <c:v>4.0322580645161289E-3</c:v>
                </c:pt>
                <c:pt idx="3">
                  <c:v>4.0322580645161289E-3</c:v>
                </c:pt>
                <c:pt idx="4">
                  <c:v>5.3763440860215058E-3</c:v>
                </c:pt>
                <c:pt idx="5">
                  <c:v>6.7204301075268827E-3</c:v>
                </c:pt>
                <c:pt idx="6">
                  <c:v>9.4086021505376365E-3</c:v>
                </c:pt>
                <c:pt idx="7">
                  <c:v>1.0752688172043013E-2</c:v>
                </c:pt>
                <c:pt idx="8">
                  <c:v>1.7473118279569894E-2</c:v>
                </c:pt>
                <c:pt idx="9">
                  <c:v>2.0161290322580648E-2</c:v>
                </c:pt>
                <c:pt idx="10">
                  <c:v>3.091397849462366E-2</c:v>
                </c:pt>
                <c:pt idx="11">
                  <c:v>4.1666666666666671E-2</c:v>
                </c:pt>
                <c:pt idx="12">
                  <c:v>5.5107526881720437E-2</c:v>
                </c:pt>
                <c:pt idx="13">
                  <c:v>6.4516129032258077E-2</c:v>
                </c:pt>
                <c:pt idx="14">
                  <c:v>7.9301075268817217E-2</c:v>
                </c:pt>
                <c:pt idx="15">
                  <c:v>9.8118279569892483E-2</c:v>
                </c:pt>
                <c:pt idx="16">
                  <c:v>0.11693548387096775</c:v>
                </c:pt>
                <c:pt idx="17">
                  <c:v>0.1370967741935484</c:v>
                </c:pt>
                <c:pt idx="18">
                  <c:v>0.15994623655913981</c:v>
                </c:pt>
                <c:pt idx="19">
                  <c:v>0.18682795698924734</c:v>
                </c:pt>
                <c:pt idx="20">
                  <c:v>0.21908602150537637</c:v>
                </c:pt>
                <c:pt idx="21">
                  <c:v>0.2405913978494624</c:v>
                </c:pt>
                <c:pt idx="22">
                  <c:v>0.27553763440860218</c:v>
                </c:pt>
                <c:pt idx="23">
                  <c:v>0.29301075268817206</c:v>
                </c:pt>
                <c:pt idx="24">
                  <c:v>0.32661290322580649</c:v>
                </c:pt>
                <c:pt idx="25">
                  <c:v>0.35483870967741937</c:v>
                </c:pt>
                <c:pt idx="26">
                  <c:v>0.40860215053763443</c:v>
                </c:pt>
                <c:pt idx="27">
                  <c:v>0.43682795698924731</c:v>
                </c:pt>
                <c:pt idx="28">
                  <c:v>0.4838709677419355</c:v>
                </c:pt>
                <c:pt idx="29">
                  <c:v>0.52419354838709675</c:v>
                </c:pt>
                <c:pt idx="30">
                  <c:v>0.56586021505376338</c:v>
                </c:pt>
                <c:pt idx="31">
                  <c:v>0.59408602150537626</c:v>
                </c:pt>
                <c:pt idx="32">
                  <c:v>0.61827956989247301</c:v>
                </c:pt>
                <c:pt idx="33">
                  <c:v>0.63037634408602139</c:v>
                </c:pt>
                <c:pt idx="34">
                  <c:v>0.66263440860215039</c:v>
                </c:pt>
                <c:pt idx="35">
                  <c:v>0.68279569892473102</c:v>
                </c:pt>
                <c:pt idx="36">
                  <c:v>0.71774193548387077</c:v>
                </c:pt>
                <c:pt idx="37">
                  <c:v>0.7432795698924729</c:v>
                </c:pt>
                <c:pt idx="38">
                  <c:v>0.77688172043010728</c:v>
                </c:pt>
                <c:pt idx="39">
                  <c:v>0.79973118279569866</c:v>
                </c:pt>
                <c:pt idx="40">
                  <c:v>0.83602150537634379</c:v>
                </c:pt>
                <c:pt idx="41">
                  <c:v>0.86827956989247279</c:v>
                </c:pt>
                <c:pt idx="42">
                  <c:v>0.90456989247311792</c:v>
                </c:pt>
                <c:pt idx="43">
                  <c:v>0.9274193548387093</c:v>
                </c:pt>
                <c:pt idx="44">
                  <c:v>0.95026881720430068</c:v>
                </c:pt>
                <c:pt idx="45">
                  <c:v>0.96774193548387055</c:v>
                </c:pt>
                <c:pt idx="46">
                  <c:v>0.97715053763440818</c:v>
                </c:pt>
                <c:pt idx="47">
                  <c:v>0.98790322580645118</c:v>
                </c:pt>
                <c:pt idx="48">
                  <c:v>0.99596774193548343</c:v>
                </c:pt>
                <c:pt idx="49">
                  <c:v>0.99731182795698881</c:v>
                </c:pt>
                <c:pt idx="50">
                  <c:v>0.99999999999999956</c:v>
                </c:pt>
              </c:numCache>
            </c:numRef>
          </c:xVal>
          <c:yVal>
            <c:numRef>
              <c:f>'Jan 2018'!$A$20:$A$70</c:f>
              <c:numCache>
                <c:formatCode>#,##0</c:formatCode>
                <c:ptCount val="51"/>
                <c:pt idx="0">
                  <c:v>1137</c:v>
                </c:pt>
                <c:pt idx="1">
                  <c:v>1127.5</c:v>
                </c:pt>
                <c:pt idx="2">
                  <c:v>1118</c:v>
                </c:pt>
                <c:pt idx="3">
                  <c:v>1108.5</c:v>
                </c:pt>
                <c:pt idx="4">
                  <c:v>1099</c:v>
                </c:pt>
                <c:pt idx="5">
                  <c:v>1089.5</c:v>
                </c:pt>
                <c:pt idx="6">
                  <c:v>1080</c:v>
                </c:pt>
                <c:pt idx="7">
                  <c:v>1070.5</c:v>
                </c:pt>
                <c:pt idx="8">
                  <c:v>1061</c:v>
                </c:pt>
                <c:pt idx="9">
                  <c:v>1051.5</c:v>
                </c:pt>
                <c:pt idx="10">
                  <c:v>1042</c:v>
                </c:pt>
                <c:pt idx="11">
                  <c:v>1032.5</c:v>
                </c:pt>
                <c:pt idx="12">
                  <c:v>1023</c:v>
                </c:pt>
                <c:pt idx="13">
                  <c:v>1013.5</c:v>
                </c:pt>
                <c:pt idx="14">
                  <c:v>1004</c:v>
                </c:pt>
                <c:pt idx="15">
                  <c:v>994.5</c:v>
                </c:pt>
                <c:pt idx="16">
                  <c:v>985</c:v>
                </c:pt>
                <c:pt idx="17">
                  <c:v>975.5</c:v>
                </c:pt>
                <c:pt idx="18">
                  <c:v>966</c:v>
                </c:pt>
                <c:pt idx="19">
                  <c:v>956.5</c:v>
                </c:pt>
                <c:pt idx="20">
                  <c:v>947</c:v>
                </c:pt>
                <c:pt idx="21">
                  <c:v>937.5</c:v>
                </c:pt>
                <c:pt idx="22">
                  <c:v>928</c:v>
                </c:pt>
                <c:pt idx="23">
                  <c:v>918.5</c:v>
                </c:pt>
                <c:pt idx="24">
                  <c:v>909</c:v>
                </c:pt>
                <c:pt idx="25">
                  <c:v>899.5</c:v>
                </c:pt>
                <c:pt idx="26">
                  <c:v>890</c:v>
                </c:pt>
                <c:pt idx="27">
                  <c:v>880.5</c:v>
                </c:pt>
                <c:pt idx="28">
                  <c:v>871</c:v>
                </c:pt>
                <c:pt idx="29">
                  <c:v>861.5</c:v>
                </c:pt>
                <c:pt idx="30">
                  <c:v>852</c:v>
                </c:pt>
                <c:pt idx="31">
                  <c:v>842.5</c:v>
                </c:pt>
                <c:pt idx="32">
                  <c:v>833</c:v>
                </c:pt>
                <c:pt idx="33">
                  <c:v>823.5</c:v>
                </c:pt>
                <c:pt idx="34">
                  <c:v>814</c:v>
                </c:pt>
                <c:pt idx="35">
                  <c:v>804.5</c:v>
                </c:pt>
                <c:pt idx="36">
                  <c:v>795</c:v>
                </c:pt>
                <c:pt idx="37">
                  <c:v>785.5</c:v>
                </c:pt>
                <c:pt idx="38">
                  <c:v>776</c:v>
                </c:pt>
                <c:pt idx="39">
                  <c:v>766.5</c:v>
                </c:pt>
                <c:pt idx="40">
                  <c:v>757</c:v>
                </c:pt>
                <c:pt idx="41">
                  <c:v>747.5</c:v>
                </c:pt>
                <c:pt idx="42">
                  <c:v>738</c:v>
                </c:pt>
                <c:pt idx="43">
                  <c:v>728.5</c:v>
                </c:pt>
                <c:pt idx="44">
                  <c:v>719</c:v>
                </c:pt>
                <c:pt idx="45">
                  <c:v>709.5</c:v>
                </c:pt>
                <c:pt idx="46">
                  <c:v>700</c:v>
                </c:pt>
                <c:pt idx="47">
                  <c:v>690.5</c:v>
                </c:pt>
                <c:pt idx="48">
                  <c:v>681</c:v>
                </c:pt>
                <c:pt idx="49">
                  <c:v>671.5</c:v>
                </c:pt>
                <c:pt idx="50">
                  <c:v>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DB-4996-81C3-FC57EF568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37024"/>
        <c:axId val="190338560"/>
      </c:scatterChart>
      <c:valAx>
        <c:axId val="190337024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90338560"/>
        <c:crosses val="autoZero"/>
        <c:crossBetween val="midCat"/>
      </c:valAx>
      <c:valAx>
        <c:axId val="190338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9033702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February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'Feb 2018'!$A$11</c:f>
              <c:strCache>
                <c:ptCount val="1"/>
                <c:pt idx="0">
                  <c:v>February-2018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'Feb 2018'!$I$20:$I$70</c:f>
              <c:numCache>
                <c:formatCode>0.00%</c:formatCode>
                <c:ptCount val="51"/>
                <c:pt idx="0">
                  <c:v>1.488095238095238E-3</c:v>
                </c:pt>
                <c:pt idx="1">
                  <c:v>2.976190476190476E-3</c:v>
                </c:pt>
                <c:pt idx="2">
                  <c:v>4.464285714285714E-3</c:v>
                </c:pt>
                <c:pt idx="3">
                  <c:v>4.464285714285714E-3</c:v>
                </c:pt>
                <c:pt idx="4">
                  <c:v>4.464285714285714E-3</c:v>
                </c:pt>
                <c:pt idx="5">
                  <c:v>4.464285714285714E-3</c:v>
                </c:pt>
                <c:pt idx="6">
                  <c:v>5.9523809523809521E-3</c:v>
                </c:pt>
                <c:pt idx="7">
                  <c:v>1.488095238095238E-2</c:v>
                </c:pt>
                <c:pt idx="8">
                  <c:v>3.125E-2</c:v>
                </c:pt>
                <c:pt idx="9">
                  <c:v>4.7619047619047616E-2</c:v>
                </c:pt>
                <c:pt idx="10">
                  <c:v>6.101190476190476E-2</c:v>
                </c:pt>
                <c:pt idx="11">
                  <c:v>7.5892857142857137E-2</c:v>
                </c:pt>
                <c:pt idx="12">
                  <c:v>8.7797619047619041E-2</c:v>
                </c:pt>
                <c:pt idx="13">
                  <c:v>8.9285714285714274E-2</c:v>
                </c:pt>
                <c:pt idx="14">
                  <c:v>0.10714285714285712</c:v>
                </c:pt>
                <c:pt idx="15">
                  <c:v>0.13839285714285712</c:v>
                </c:pt>
                <c:pt idx="16">
                  <c:v>0.15624999999999997</c:v>
                </c:pt>
                <c:pt idx="17">
                  <c:v>0.19047619047619047</c:v>
                </c:pt>
                <c:pt idx="18">
                  <c:v>0.22172619047619047</c:v>
                </c:pt>
                <c:pt idx="19">
                  <c:v>0.25595238095238093</c:v>
                </c:pt>
                <c:pt idx="20">
                  <c:v>0.31398809523809523</c:v>
                </c:pt>
                <c:pt idx="21">
                  <c:v>0.39732142857142855</c:v>
                </c:pt>
                <c:pt idx="22">
                  <c:v>0.43601190476190477</c:v>
                </c:pt>
                <c:pt idx="23">
                  <c:v>0.47023809523809523</c:v>
                </c:pt>
                <c:pt idx="24">
                  <c:v>0.50297619047619047</c:v>
                </c:pt>
                <c:pt idx="25">
                  <c:v>0.52529761904761907</c:v>
                </c:pt>
                <c:pt idx="26">
                  <c:v>0.53869047619047616</c:v>
                </c:pt>
                <c:pt idx="27">
                  <c:v>0.55059523809523803</c:v>
                </c:pt>
                <c:pt idx="28">
                  <c:v>0.56994047619047616</c:v>
                </c:pt>
                <c:pt idx="29">
                  <c:v>0.57440476190476186</c:v>
                </c:pt>
                <c:pt idx="30">
                  <c:v>0.59523809523809523</c:v>
                </c:pt>
                <c:pt idx="31">
                  <c:v>0.60863095238095233</c:v>
                </c:pt>
                <c:pt idx="32">
                  <c:v>0.63988095238095233</c:v>
                </c:pt>
                <c:pt idx="33">
                  <c:v>0.67261904761904756</c:v>
                </c:pt>
                <c:pt idx="34">
                  <c:v>0.70386904761904756</c:v>
                </c:pt>
                <c:pt idx="35">
                  <c:v>0.72916666666666663</c:v>
                </c:pt>
                <c:pt idx="36">
                  <c:v>0.76041666666666663</c:v>
                </c:pt>
                <c:pt idx="37">
                  <c:v>0.79166666666666663</c:v>
                </c:pt>
                <c:pt idx="38">
                  <c:v>0.81994047619047616</c:v>
                </c:pt>
                <c:pt idx="39">
                  <c:v>0.8482142857142857</c:v>
                </c:pt>
                <c:pt idx="40">
                  <c:v>0.8705357142857143</c:v>
                </c:pt>
                <c:pt idx="41">
                  <c:v>0.88988095238095244</c:v>
                </c:pt>
                <c:pt idx="42">
                  <c:v>0.90625000000000011</c:v>
                </c:pt>
                <c:pt idx="43">
                  <c:v>0.93005952380952395</c:v>
                </c:pt>
                <c:pt idx="44">
                  <c:v>0.94791666666666685</c:v>
                </c:pt>
                <c:pt idx="45">
                  <c:v>0.96726190476190499</c:v>
                </c:pt>
                <c:pt idx="46">
                  <c:v>0.97619047619047639</c:v>
                </c:pt>
                <c:pt idx="47">
                  <c:v>0.98958333333333348</c:v>
                </c:pt>
                <c:pt idx="48">
                  <c:v>0.99107142857142871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'Feb 2018'!$A$20:$A$70</c:f>
              <c:numCache>
                <c:formatCode>#,##0</c:formatCode>
                <c:ptCount val="51"/>
                <c:pt idx="0">
                  <c:v>1015</c:v>
                </c:pt>
                <c:pt idx="1">
                  <c:v>1007</c:v>
                </c:pt>
                <c:pt idx="2">
                  <c:v>999</c:v>
                </c:pt>
                <c:pt idx="3">
                  <c:v>991</c:v>
                </c:pt>
                <c:pt idx="4">
                  <c:v>983</c:v>
                </c:pt>
                <c:pt idx="5">
                  <c:v>975</c:v>
                </c:pt>
                <c:pt idx="6">
                  <c:v>967</c:v>
                </c:pt>
                <c:pt idx="7">
                  <c:v>959</c:v>
                </c:pt>
                <c:pt idx="8">
                  <c:v>951</c:v>
                </c:pt>
                <c:pt idx="9">
                  <c:v>943</c:v>
                </c:pt>
                <c:pt idx="10">
                  <c:v>935</c:v>
                </c:pt>
                <c:pt idx="11">
                  <c:v>927</c:v>
                </c:pt>
                <c:pt idx="12">
                  <c:v>919</c:v>
                </c:pt>
                <c:pt idx="13">
                  <c:v>911</c:v>
                </c:pt>
                <c:pt idx="14">
                  <c:v>903</c:v>
                </c:pt>
                <c:pt idx="15">
                  <c:v>895</c:v>
                </c:pt>
                <c:pt idx="16">
                  <c:v>887</c:v>
                </c:pt>
                <c:pt idx="17">
                  <c:v>879</c:v>
                </c:pt>
                <c:pt idx="18">
                  <c:v>871</c:v>
                </c:pt>
                <c:pt idx="19">
                  <c:v>863</c:v>
                </c:pt>
                <c:pt idx="20">
                  <c:v>855</c:v>
                </c:pt>
                <c:pt idx="21">
                  <c:v>847</c:v>
                </c:pt>
                <c:pt idx="22">
                  <c:v>839</c:v>
                </c:pt>
                <c:pt idx="23">
                  <c:v>831</c:v>
                </c:pt>
                <c:pt idx="24">
                  <c:v>823</c:v>
                </c:pt>
                <c:pt idx="25">
                  <c:v>815</c:v>
                </c:pt>
                <c:pt idx="26">
                  <c:v>807</c:v>
                </c:pt>
                <c:pt idx="27">
                  <c:v>799</c:v>
                </c:pt>
                <c:pt idx="28">
                  <c:v>791</c:v>
                </c:pt>
                <c:pt idx="29">
                  <c:v>783</c:v>
                </c:pt>
                <c:pt idx="30">
                  <c:v>775</c:v>
                </c:pt>
                <c:pt idx="31">
                  <c:v>767</c:v>
                </c:pt>
                <c:pt idx="32">
                  <c:v>759</c:v>
                </c:pt>
                <c:pt idx="33">
                  <c:v>751</c:v>
                </c:pt>
                <c:pt idx="34">
                  <c:v>743</c:v>
                </c:pt>
                <c:pt idx="35">
                  <c:v>735</c:v>
                </c:pt>
                <c:pt idx="36">
                  <c:v>727</c:v>
                </c:pt>
                <c:pt idx="37">
                  <c:v>719</c:v>
                </c:pt>
                <c:pt idx="38">
                  <c:v>711</c:v>
                </c:pt>
                <c:pt idx="39">
                  <c:v>703</c:v>
                </c:pt>
                <c:pt idx="40">
                  <c:v>695</c:v>
                </c:pt>
                <c:pt idx="41">
                  <c:v>687</c:v>
                </c:pt>
                <c:pt idx="42">
                  <c:v>679</c:v>
                </c:pt>
                <c:pt idx="43">
                  <c:v>671</c:v>
                </c:pt>
                <c:pt idx="44">
                  <c:v>663</c:v>
                </c:pt>
                <c:pt idx="45">
                  <c:v>655</c:v>
                </c:pt>
                <c:pt idx="46">
                  <c:v>647</c:v>
                </c:pt>
                <c:pt idx="47">
                  <c:v>639</c:v>
                </c:pt>
                <c:pt idx="48">
                  <c:v>631</c:v>
                </c:pt>
                <c:pt idx="49">
                  <c:v>623</c:v>
                </c:pt>
                <c:pt idx="50">
                  <c:v>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1E-4417-A714-48195EB6E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540416"/>
        <c:axId val="190566784"/>
      </c:scatterChart>
      <c:valAx>
        <c:axId val="19054041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90566784"/>
        <c:crosses val="autoZero"/>
        <c:crossBetween val="midCat"/>
      </c:valAx>
      <c:valAx>
        <c:axId val="190566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9054041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77" l="0.70000000000000062" r="0.70000000000000062" t="0.75000000000000577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March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'Mar 2018'!$A$11</c:f>
              <c:strCache>
                <c:ptCount val="1"/>
                <c:pt idx="0">
                  <c:v>March-2018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'Mar 2018'!$I$20:$I$70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2.6881720430107529E-3</c:v>
                </c:pt>
                <c:pt idx="2">
                  <c:v>5.3763440860215058E-3</c:v>
                </c:pt>
                <c:pt idx="3">
                  <c:v>6.7204301075268827E-3</c:v>
                </c:pt>
                <c:pt idx="4">
                  <c:v>6.7204301075268827E-3</c:v>
                </c:pt>
                <c:pt idx="5">
                  <c:v>9.4086021505376365E-3</c:v>
                </c:pt>
                <c:pt idx="6">
                  <c:v>1.0752688172043013E-2</c:v>
                </c:pt>
                <c:pt idx="7">
                  <c:v>1.8817204301075273E-2</c:v>
                </c:pt>
                <c:pt idx="8">
                  <c:v>2.419354838709678E-2</c:v>
                </c:pt>
                <c:pt idx="9">
                  <c:v>3.2258064516129038E-2</c:v>
                </c:pt>
                <c:pt idx="10">
                  <c:v>3.8978494623655921E-2</c:v>
                </c:pt>
                <c:pt idx="11">
                  <c:v>5.6451612903225812E-2</c:v>
                </c:pt>
                <c:pt idx="12">
                  <c:v>7.2580645161290328E-2</c:v>
                </c:pt>
                <c:pt idx="13">
                  <c:v>9.1397849462365593E-2</c:v>
                </c:pt>
                <c:pt idx="14">
                  <c:v>0.10483870967741936</c:v>
                </c:pt>
                <c:pt idx="15">
                  <c:v>0.12903225806451613</c:v>
                </c:pt>
                <c:pt idx="16">
                  <c:v>0.15456989247311828</c:v>
                </c:pt>
                <c:pt idx="17">
                  <c:v>0.18682795698924731</c:v>
                </c:pt>
                <c:pt idx="18">
                  <c:v>0.21908602150537634</c:v>
                </c:pt>
                <c:pt idx="19">
                  <c:v>0.2661290322580645</c:v>
                </c:pt>
                <c:pt idx="20">
                  <c:v>0.31048387096774194</c:v>
                </c:pt>
                <c:pt idx="21">
                  <c:v>0.3696236559139785</c:v>
                </c:pt>
                <c:pt idx="22">
                  <c:v>0.43145161290322581</c:v>
                </c:pt>
                <c:pt idx="23">
                  <c:v>0.47715053763440862</c:v>
                </c:pt>
                <c:pt idx="24">
                  <c:v>0.51209677419354838</c:v>
                </c:pt>
                <c:pt idx="25">
                  <c:v>0.532258064516129</c:v>
                </c:pt>
                <c:pt idx="26">
                  <c:v>0.55241935483870963</c:v>
                </c:pt>
                <c:pt idx="27">
                  <c:v>0.56182795698924726</c:v>
                </c:pt>
                <c:pt idx="28">
                  <c:v>0.58333333333333326</c:v>
                </c:pt>
                <c:pt idx="29">
                  <c:v>0.59408602150537626</c:v>
                </c:pt>
                <c:pt idx="30">
                  <c:v>0.61693548387096764</c:v>
                </c:pt>
                <c:pt idx="31">
                  <c:v>0.63709677419354827</c:v>
                </c:pt>
                <c:pt idx="32">
                  <c:v>0.65725806451612889</c:v>
                </c:pt>
                <c:pt idx="33">
                  <c:v>0.67876344086021489</c:v>
                </c:pt>
                <c:pt idx="34">
                  <c:v>0.70430107526881702</c:v>
                </c:pt>
                <c:pt idx="35">
                  <c:v>0.7217741935483869</c:v>
                </c:pt>
                <c:pt idx="36">
                  <c:v>0.74193548387096753</c:v>
                </c:pt>
                <c:pt idx="37">
                  <c:v>0.7647849462365589</c:v>
                </c:pt>
                <c:pt idx="38">
                  <c:v>0.79569892473118253</c:v>
                </c:pt>
                <c:pt idx="39">
                  <c:v>0.81048387096774166</c:v>
                </c:pt>
                <c:pt idx="40">
                  <c:v>0.84139784946236529</c:v>
                </c:pt>
                <c:pt idx="41">
                  <c:v>0.86155913978494592</c:v>
                </c:pt>
                <c:pt idx="42">
                  <c:v>0.89919354838709642</c:v>
                </c:pt>
                <c:pt idx="43">
                  <c:v>0.92876344086021467</c:v>
                </c:pt>
                <c:pt idx="44">
                  <c:v>0.95161290322580605</c:v>
                </c:pt>
                <c:pt idx="45">
                  <c:v>0.96236559139784905</c:v>
                </c:pt>
                <c:pt idx="46">
                  <c:v>0.98387096774193505</c:v>
                </c:pt>
                <c:pt idx="47">
                  <c:v>0.99059139784946193</c:v>
                </c:pt>
                <c:pt idx="48">
                  <c:v>0.99596774193548343</c:v>
                </c:pt>
                <c:pt idx="49">
                  <c:v>0.99999999999999956</c:v>
                </c:pt>
                <c:pt idx="50">
                  <c:v>0.99999999999999956</c:v>
                </c:pt>
              </c:numCache>
            </c:numRef>
          </c:xVal>
          <c:yVal>
            <c:numRef>
              <c:f>'Mar 2018'!$A$20:$A$70</c:f>
              <c:numCache>
                <c:formatCode>#,##0</c:formatCode>
                <c:ptCount val="51"/>
                <c:pt idx="0">
                  <c:v>1018</c:v>
                </c:pt>
                <c:pt idx="1">
                  <c:v>1009.5</c:v>
                </c:pt>
                <c:pt idx="2">
                  <c:v>1001</c:v>
                </c:pt>
                <c:pt idx="3">
                  <c:v>992.5</c:v>
                </c:pt>
                <c:pt idx="4">
                  <c:v>984</c:v>
                </c:pt>
                <c:pt idx="5">
                  <c:v>975.5</c:v>
                </c:pt>
                <c:pt idx="6">
                  <c:v>967</c:v>
                </c:pt>
                <c:pt idx="7">
                  <c:v>958.5</c:v>
                </c:pt>
                <c:pt idx="8">
                  <c:v>950</c:v>
                </c:pt>
                <c:pt idx="9">
                  <c:v>941.5</c:v>
                </c:pt>
                <c:pt idx="10">
                  <c:v>933</c:v>
                </c:pt>
                <c:pt idx="11">
                  <c:v>924.5</c:v>
                </c:pt>
                <c:pt idx="12">
                  <c:v>916</c:v>
                </c:pt>
                <c:pt idx="13">
                  <c:v>907.5</c:v>
                </c:pt>
                <c:pt idx="14">
                  <c:v>899</c:v>
                </c:pt>
                <c:pt idx="15">
                  <c:v>890.5</c:v>
                </c:pt>
                <c:pt idx="16">
                  <c:v>882</c:v>
                </c:pt>
                <c:pt idx="17">
                  <c:v>873.5</c:v>
                </c:pt>
                <c:pt idx="18">
                  <c:v>865</c:v>
                </c:pt>
                <c:pt idx="19">
                  <c:v>856.5</c:v>
                </c:pt>
                <c:pt idx="20">
                  <c:v>848</c:v>
                </c:pt>
                <c:pt idx="21">
                  <c:v>839.5</c:v>
                </c:pt>
                <c:pt idx="22">
                  <c:v>831</c:v>
                </c:pt>
                <c:pt idx="23">
                  <c:v>822.5</c:v>
                </c:pt>
                <c:pt idx="24">
                  <c:v>814</c:v>
                </c:pt>
                <c:pt idx="25">
                  <c:v>805.5</c:v>
                </c:pt>
                <c:pt idx="26">
                  <c:v>797</c:v>
                </c:pt>
                <c:pt idx="27">
                  <c:v>788.5</c:v>
                </c:pt>
                <c:pt idx="28">
                  <c:v>780</c:v>
                </c:pt>
                <c:pt idx="29">
                  <c:v>771.5</c:v>
                </c:pt>
                <c:pt idx="30">
                  <c:v>763</c:v>
                </c:pt>
                <c:pt idx="31">
                  <c:v>754.5</c:v>
                </c:pt>
                <c:pt idx="32">
                  <c:v>746</c:v>
                </c:pt>
                <c:pt idx="33">
                  <c:v>737.5</c:v>
                </c:pt>
                <c:pt idx="34">
                  <c:v>729</c:v>
                </c:pt>
                <c:pt idx="35">
                  <c:v>720.5</c:v>
                </c:pt>
                <c:pt idx="36">
                  <c:v>712</c:v>
                </c:pt>
                <c:pt idx="37">
                  <c:v>703.5</c:v>
                </c:pt>
                <c:pt idx="38">
                  <c:v>695</c:v>
                </c:pt>
                <c:pt idx="39">
                  <c:v>686.5</c:v>
                </c:pt>
                <c:pt idx="40">
                  <c:v>678</c:v>
                </c:pt>
                <c:pt idx="41">
                  <c:v>669.5</c:v>
                </c:pt>
                <c:pt idx="42">
                  <c:v>661</c:v>
                </c:pt>
                <c:pt idx="43">
                  <c:v>652.5</c:v>
                </c:pt>
                <c:pt idx="44">
                  <c:v>644</c:v>
                </c:pt>
                <c:pt idx="45">
                  <c:v>635.5</c:v>
                </c:pt>
                <c:pt idx="46">
                  <c:v>627</c:v>
                </c:pt>
                <c:pt idx="47">
                  <c:v>618.5</c:v>
                </c:pt>
                <c:pt idx="48">
                  <c:v>610</c:v>
                </c:pt>
                <c:pt idx="49">
                  <c:v>601.5</c:v>
                </c:pt>
                <c:pt idx="50">
                  <c:v>593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21-4D6C-8AE9-5160051BA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31776"/>
        <c:axId val="190733312"/>
      </c:scatterChart>
      <c:valAx>
        <c:axId val="19073177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90733312"/>
        <c:crosses val="autoZero"/>
        <c:crossBetween val="midCat"/>
      </c:valAx>
      <c:valAx>
        <c:axId val="190733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9073177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" l="0.70000000000000062" r="0.70000000000000062" t="0.750000000000006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April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'Apr 2018'!$A$11</c:f>
              <c:strCache>
                <c:ptCount val="1"/>
                <c:pt idx="0">
                  <c:v>April-2018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'Apr 2018'!$I$20:$I$70</c:f>
              <c:numCache>
                <c:formatCode>0.00%</c:formatCode>
                <c:ptCount val="51"/>
                <c:pt idx="0">
                  <c:v>4.1666666666666666E-3</c:v>
                </c:pt>
                <c:pt idx="1">
                  <c:v>5.5555555555555558E-3</c:v>
                </c:pt>
                <c:pt idx="2">
                  <c:v>5.5555555555555558E-3</c:v>
                </c:pt>
                <c:pt idx="3">
                  <c:v>8.3333333333333332E-3</c:v>
                </c:pt>
                <c:pt idx="4">
                  <c:v>1.1111111111111112E-2</c:v>
                </c:pt>
                <c:pt idx="5">
                  <c:v>1.2500000000000001E-2</c:v>
                </c:pt>
                <c:pt idx="6">
                  <c:v>1.5277777777777779E-2</c:v>
                </c:pt>
                <c:pt idx="7">
                  <c:v>2.6388888888888892E-2</c:v>
                </c:pt>
                <c:pt idx="8">
                  <c:v>3.1944444444444449E-2</c:v>
                </c:pt>
                <c:pt idx="9">
                  <c:v>3.888888888888889E-2</c:v>
                </c:pt>
                <c:pt idx="10">
                  <c:v>4.027777777777778E-2</c:v>
                </c:pt>
                <c:pt idx="11">
                  <c:v>5.694444444444445E-2</c:v>
                </c:pt>
                <c:pt idx="12">
                  <c:v>6.9444444444444448E-2</c:v>
                </c:pt>
                <c:pt idx="13">
                  <c:v>7.7777777777777779E-2</c:v>
                </c:pt>
                <c:pt idx="14">
                  <c:v>9.0277777777777776E-2</c:v>
                </c:pt>
                <c:pt idx="15">
                  <c:v>9.5833333333333326E-2</c:v>
                </c:pt>
                <c:pt idx="16">
                  <c:v>0.10972222222222222</c:v>
                </c:pt>
                <c:pt idx="17">
                  <c:v>0.13194444444444445</c:v>
                </c:pt>
                <c:pt idx="18">
                  <c:v>0.15972222222222221</c:v>
                </c:pt>
                <c:pt idx="19">
                  <c:v>0.19027777777777777</c:v>
                </c:pt>
                <c:pt idx="20">
                  <c:v>0.21249999999999999</c:v>
                </c:pt>
                <c:pt idx="21">
                  <c:v>0.23749999999999999</c:v>
                </c:pt>
                <c:pt idx="22">
                  <c:v>0.25694444444444442</c:v>
                </c:pt>
                <c:pt idx="23">
                  <c:v>0.27638888888888885</c:v>
                </c:pt>
                <c:pt idx="24">
                  <c:v>0.2944444444444444</c:v>
                </c:pt>
                <c:pt idx="25">
                  <c:v>0.3166666666666666</c:v>
                </c:pt>
                <c:pt idx="26">
                  <c:v>0.34166666666666662</c:v>
                </c:pt>
                <c:pt idx="27">
                  <c:v>0.3652777777777777</c:v>
                </c:pt>
                <c:pt idx="28">
                  <c:v>0.39583333333333326</c:v>
                </c:pt>
                <c:pt idx="29">
                  <c:v>0.41805555555555546</c:v>
                </c:pt>
                <c:pt idx="30">
                  <c:v>0.4499999999999999</c:v>
                </c:pt>
                <c:pt idx="31">
                  <c:v>0.48055555555555546</c:v>
                </c:pt>
                <c:pt idx="32">
                  <c:v>0.51111111111111096</c:v>
                </c:pt>
                <c:pt idx="33">
                  <c:v>0.5430555555555554</c:v>
                </c:pt>
                <c:pt idx="34">
                  <c:v>0.58194444444444426</c:v>
                </c:pt>
                <c:pt idx="35">
                  <c:v>0.61527777777777759</c:v>
                </c:pt>
                <c:pt idx="36">
                  <c:v>0.6416666666666665</c:v>
                </c:pt>
                <c:pt idx="37">
                  <c:v>0.65833333333333321</c:v>
                </c:pt>
                <c:pt idx="38">
                  <c:v>0.68749999999999989</c:v>
                </c:pt>
                <c:pt idx="39">
                  <c:v>0.70555555555555549</c:v>
                </c:pt>
                <c:pt idx="40">
                  <c:v>0.73611111111111105</c:v>
                </c:pt>
                <c:pt idx="41">
                  <c:v>0.77361111111111103</c:v>
                </c:pt>
                <c:pt idx="42">
                  <c:v>0.79722222222222217</c:v>
                </c:pt>
                <c:pt idx="43">
                  <c:v>0.84305555555555545</c:v>
                </c:pt>
                <c:pt idx="44">
                  <c:v>0.87777777777777766</c:v>
                </c:pt>
                <c:pt idx="45">
                  <c:v>0.91111111111111098</c:v>
                </c:pt>
                <c:pt idx="46">
                  <c:v>0.94166666666666654</c:v>
                </c:pt>
                <c:pt idx="47">
                  <c:v>0.96666666666666656</c:v>
                </c:pt>
                <c:pt idx="48">
                  <c:v>0.98611111111111105</c:v>
                </c:pt>
                <c:pt idx="49">
                  <c:v>0.99999999999999989</c:v>
                </c:pt>
                <c:pt idx="50">
                  <c:v>0.99999999999999989</c:v>
                </c:pt>
              </c:numCache>
            </c:numRef>
          </c:xVal>
          <c:yVal>
            <c:numRef>
              <c:f>'Apr 2018'!$A$20:$A$70</c:f>
              <c:numCache>
                <c:formatCode>#,##0</c:formatCode>
                <c:ptCount val="51"/>
                <c:pt idx="0">
                  <c:v>1294</c:v>
                </c:pt>
                <c:pt idx="1">
                  <c:v>1280.0999999999999</c:v>
                </c:pt>
                <c:pt idx="2">
                  <c:v>1266.1999999999998</c:v>
                </c:pt>
                <c:pt idx="3">
                  <c:v>1252.2999999999997</c:v>
                </c:pt>
                <c:pt idx="4">
                  <c:v>1238.3999999999996</c:v>
                </c:pt>
                <c:pt idx="5">
                  <c:v>1224.4999999999995</c:v>
                </c:pt>
                <c:pt idx="6">
                  <c:v>1210.5999999999995</c:v>
                </c:pt>
                <c:pt idx="7">
                  <c:v>1196.6999999999994</c:v>
                </c:pt>
                <c:pt idx="8">
                  <c:v>1182.7999999999993</c:v>
                </c:pt>
                <c:pt idx="9">
                  <c:v>1168.8999999999992</c:v>
                </c:pt>
                <c:pt idx="10">
                  <c:v>1154.9999999999991</c:v>
                </c:pt>
                <c:pt idx="11">
                  <c:v>1141.099999999999</c:v>
                </c:pt>
                <c:pt idx="12">
                  <c:v>1127.1999999999989</c:v>
                </c:pt>
                <c:pt idx="13">
                  <c:v>1113.2999999999988</c:v>
                </c:pt>
                <c:pt idx="14">
                  <c:v>1099.3999999999987</c:v>
                </c:pt>
                <c:pt idx="15">
                  <c:v>1085.4999999999986</c:v>
                </c:pt>
                <c:pt idx="16">
                  <c:v>1071.5999999999985</c:v>
                </c:pt>
                <c:pt idx="17">
                  <c:v>1057.6999999999985</c:v>
                </c:pt>
                <c:pt idx="18">
                  <c:v>1043.7999999999984</c:v>
                </c:pt>
                <c:pt idx="19">
                  <c:v>1029.8999999999983</c:v>
                </c:pt>
                <c:pt idx="20">
                  <c:v>1015.9999999999983</c:v>
                </c:pt>
                <c:pt idx="21">
                  <c:v>1002.0999999999983</c:v>
                </c:pt>
                <c:pt idx="22">
                  <c:v>988.19999999999834</c:v>
                </c:pt>
                <c:pt idx="23">
                  <c:v>974.29999999999836</c:v>
                </c:pt>
                <c:pt idx="24">
                  <c:v>960.39999999999839</c:v>
                </c:pt>
                <c:pt idx="25">
                  <c:v>946.49999999999841</c:v>
                </c:pt>
                <c:pt idx="26">
                  <c:v>932.59999999999843</c:v>
                </c:pt>
                <c:pt idx="27">
                  <c:v>918.69999999999845</c:v>
                </c:pt>
                <c:pt idx="28">
                  <c:v>904.79999999999848</c:v>
                </c:pt>
                <c:pt idx="29">
                  <c:v>890.8999999999985</c:v>
                </c:pt>
                <c:pt idx="30">
                  <c:v>876.99999999999852</c:v>
                </c:pt>
                <c:pt idx="31">
                  <c:v>863.09999999999854</c:v>
                </c:pt>
                <c:pt idx="32">
                  <c:v>849.19999999999857</c:v>
                </c:pt>
                <c:pt idx="33">
                  <c:v>835.29999999999859</c:v>
                </c:pt>
                <c:pt idx="34">
                  <c:v>821.39999999999861</c:v>
                </c:pt>
                <c:pt idx="35">
                  <c:v>807.49999999999864</c:v>
                </c:pt>
                <c:pt idx="36">
                  <c:v>793.59999999999866</c:v>
                </c:pt>
                <c:pt idx="37">
                  <c:v>779.69999999999868</c:v>
                </c:pt>
                <c:pt idx="38">
                  <c:v>765.7999999999987</c:v>
                </c:pt>
                <c:pt idx="39">
                  <c:v>751.89999999999873</c:v>
                </c:pt>
                <c:pt idx="40">
                  <c:v>737.99999999999875</c:v>
                </c:pt>
                <c:pt idx="41">
                  <c:v>724.09999999999877</c:v>
                </c:pt>
                <c:pt idx="42">
                  <c:v>710.19999999999879</c:v>
                </c:pt>
                <c:pt idx="43">
                  <c:v>696.29999999999882</c:v>
                </c:pt>
                <c:pt idx="44">
                  <c:v>682.39999999999884</c:v>
                </c:pt>
                <c:pt idx="45">
                  <c:v>668.49999999999886</c:v>
                </c:pt>
                <c:pt idx="46">
                  <c:v>654.59999999999889</c:v>
                </c:pt>
                <c:pt idx="47">
                  <c:v>640.69999999999891</c:v>
                </c:pt>
                <c:pt idx="48">
                  <c:v>626.79999999999893</c:v>
                </c:pt>
                <c:pt idx="49">
                  <c:v>612.89999999999895</c:v>
                </c:pt>
                <c:pt idx="50">
                  <c:v>598.99999999999898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59-4A67-97E5-F8459EAEF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40288"/>
        <c:axId val="194541824"/>
      </c:scatterChart>
      <c:valAx>
        <c:axId val="19454028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94541824"/>
        <c:crosses val="autoZero"/>
        <c:crossBetween val="midCat"/>
      </c:valAx>
      <c:valAx>
        <c:axId val="194541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945402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May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'May 2018'!$A$11</c:f>
              <c:strCache>
                <c:ptCount val="1"/>
                <c:pt idx="0">
                  <c:v>May-2018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'May 2018'!$I$20:$I$70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4.0322580645161289E-3</c:v>
                </c:pt>
                <c:pt idx="2">
                  <c:v>5.3763440860215058E-3</c:v>
                </c:pt>
                <c:pt idx="3">
                  <c:v>9.4086021505376347E-3</c:v>
                </c:pt>
                <c:pt idx="4">
                  <c:v>1.3440860215053764E-2</c:v>
                </c:pt>
                <c:pt idx="5">
                  <c:v>2.2849462365591398E-2</c:v>
                </c:pt>
                <c:pt idx="6">
                  <c:v>3.7634408602150539E-2</c:v>
                </c:pt>
                <c:pt idx="7">
                  <c:v>4.7043010752688172E-2</c:v>
                </c:pt>
                <c:pt idx="8">
                  <c:v>6.1827956989247312E-2</c:v>
                </c:pt>
                <c:pt idx="9">
                  <c:v>6.7204301075268813E-2</c:v>
                </c:pt>
                <c:pt idx="10">
                  <c:v>9.0053763440860218E-2</c:v>
                </c:pt>
                <c:pt idx="11">
                  <c:v>0.10618279569892473</c:v>
                </c:pt>
                <c:pt idx="12">
                  <c:v>0.1196236559139785</c:v>
                </c:pt>
                <c:pt idx="13">
                  <c:v>0.14112903225806453</c:v>
                </c:pt>
                <c:pt idx="14">
                  <c:v>0.15725806451612906</c:v>
                </c:pt>
                <c:pt idx="15">
                  <c:v>0.16801075268817206</c:v>
                </c:pt>
                <c:pt idx="16">
                  <c:v>0.19086021505376347</c:v>
                </c:pt>
                <c:pt idx="17">
                  <c:v>0.20430107526881722</c:v>
                </c:pt>
                <c:pt idx="18">
                  <c:v>0.23118279569892475</c:v>
                </c:pt>
                <c:pt idx="19">
                  <c:v>0.2446236559139785</c:v>
                </c:pt>
                <c:pt idx="20">
                  <c:v>0.25806451612903225</c:v>
                </c:pt>
                <c:pt idx="21">
                  <c:v>0.27956989247311825</c:v>
                </c:pt>
                <c:pt idx="22">
                  <c:v>0.30510752688172038</c:v>
                </c:pt>
                <c:pt idx="23">
                  <c:v>0.32392473118279563</c:v>
                </c:pt>
                <c:pt idx="24">
                  <c:v>0.34005376344086014</c:v>
                </c:pt>
                <c:pt idx="25">
                  <c:v>0.36021505376344076</c:v>
                </c:pt>
                <c:pt idx="26">
                  <c:v>0.38037634408602139</c:v>
                </c:pt>
                <c:pt idx="27">
                  <c:v>0.40591397849462352</c:v>
                </c:pt>
                <c:pt idx="28">
                  <c:v>0.42473118279569877</c:v>
                </c:pt>
                <c:pt idx="29">
                  <c:v>0.44892473118279552</c:v>
                </c:pt>
                <c:pt idx="30">
                  <c:v>0.46908602150537615</c:v>
                </c:pt>
                <c:pt idx="31">
                  <c:v>0.49731182795698903</c:v>
                </c:pt>
                <c:pt idx="32">
                  <c:v>0.52150537634408578</c:v>
                </c:pt>
                <c:pt idx="33">
                  <c:v>0.54704301075268791</c:v>
                </c:pt>
                <c:pt idx="34">
                  <c:v>0.57123655913978466</c:v>
                </c:pt>
                <c:pt idx="35">
                  <c:v>0.59408602150537604</c:v>
                </c:pt>
                <c:pt idx="36">
                  <c:v>0.62096774193548354</c:v>
                </c:pt>
                <c:pt idx="37">
                  <c:v>0.64112903225806417</c:v>
                </c:pt>
                <c:pt idx="38">
                  <c:v>0.67069892473118242</c:v>
                </c:pt>
                <c:pt idx="39">
                  <c:v>0.69758064516128993</c:v>
                </c:pt>
                <c:pt idx="40">
                  <c:v>0.7311827956989243</c:v>
                </c:pt>
                <c:pt idx="41">
                  <c:v>0.75940860215053718</c:v>
                </c:pt>
                <c:pt idx="42">
                  <c:v>0.80779569892473069</c:v>
                </c:pt>
                <c:pt idx="43">
                  <c:v>0.85215053763440807</c:v>
                </c:pt>
                <c:pt idx="44">
                  <c:v>0.89112903225806395</c:v>
                </c:pt>
                <c:pt idx="45">
                  <c:v>0.91129032258064457</c:v>
                </c:pt>
                <c:pt idx="46">
                  <c:v>0.9475806451612897</c:v>
                </c:pt>
                <c:pt idx="47">
                  <c:v>0.97043010752688108</c:v>
                </c:pt>
                <c:pt idx="48">
                  <c:v>0.98521505376344021</c:v>
                </c:pt>
                <c:pt idx="49">
                  <c:v>0.99865591397849396</c:v>
                </c:pt>
                <c:pt idx="50">
                  <c:v>0.99999999999999933</c:v>
                </c:pt>
              </c:numCache>
            </c:numRef>
          </c:xVal>
          <c:yVal>
            <c:numRef>
              <c:f>'May 2018'!$A$20:$A$70</c:f>
              <c:numCache>
                <c:formatCode>#,##0</c:formatCode>
                <c:ptCount val="51"/>
                <c:pt idx="0">
                  <c:v>1705</c:v>
                </c:pt>
                <c:pt idx="1">
                  <c:v>1683.8</c:v>
                </c:pt>
                <c:pt idx="2">
                  <c:v>1662.6</c:v>
                </c:pt>
                <c:pt idx="3">
                  <c:v>1641.3999999999999</c:v>
                </c:pt>
                <c:pt idx="4">
                  <c:v>1620.1999999999998</c:v>
                </c:pt>
                <c:pt idx="5">
                  <c:v>1598.9999999999998</c:v>
                </c:pt>
                <c:pt idx="6">
                  <c:v>1577.7999999999997</c:v>
                </c:pt>
                <c:pt idx="7">
                  <c:v>1556.5999999999997</c:v>
                </c:pt>
                <c:pt idx="8">
                  <c:v>1535.3999999999996</c:v>
                </c:pt>
                <c:pt idx="9">
                  <c:v>1514.1999999999996</c:v>
                </c:pt>
                <c:pt idx="10">
                  <c:v>1492.9999999999995</c:v>
                </c:pt>
                <c:pt idx="11">
                  <c:v>1471.7999999999995</c:v>
                </c:pt>
                <c:pt idx="12">
                  <c:v>1450.5999999999995</c:v>
                </c:pt>
                <c:pt idx="13">
                  <c:v>1429.3999999999994</c:v>
                </c:pt>
                <c:pt idx="14">
                  <c:v>1408.1999999999994</c:v>
                </c:pt>
                <c:pt idx="15">
                  <c:v>1386.9999999999993</c:v>
                </c:pt>
                <c:pt idx="16">
                  <c:v>1365.7999999999993</c:v>
                </c:pt>
                <c:pt idx="17">
                  <c:v>1344.5999999999992</c:v>
                </c:pt>
                <c:pt idx="18">
                  <c:v>1323.3999999999992</c:v>
                </c:pt>
                <c:pt idx="19">
                  <c:v>1302.1999999999991</c:v>
                </c:pt>
                <c:pt idx="20">
                  <c:v>1280.9999999999991</c:v>
                </c:pt>
                <c:pt idx="21">
                  <c:v>1259.799999999999</c:v>
                </c:pt>
                <c:pt idx="22">
                  <c:v>1238.599999999999</c:v>
                </c:pt>
                <c:pt idx="23">
                  <c:v>1217.399999999999</c:v>
                </c:pt>
                <c:pt idx="24">
                  <c:v>1196.1999999999989</c:v>
                </c:pt>
                <c:pt idx="25">
                  <c:v>1174.9999999999989</c:v>
                </c:pt>
                <c:pt idx="26">
                  <c:v>1153.7999999999988</c:v>
                </c:pt>
                <c:pt idx="27">
                  <c:v>1132.5999999999988</c:v>
                </c:pt>
                <c:pt idx="28">
                  <c:v>1111.3999999999987</c:v>
                </c:pt>
                <c:pt idx="29">
                  <c:v>1090.1999999999987</c:v>
                </c:pt>
                <c:pt idx="30">
                  <c:v>1068.9999999999986</c:v>
                </c:pt>
                <c:pt idx="31">
                  <c:v>1047.7999999999986</c:v>
                </c:pt>
                <c:pt idx="32">
                  <c:v>1026.5999999999985</c:v>
                </c:pt>
                <c:pt idx="33">
                  <c:v>1005.3999999999985</c:v>
                </c:pt>
                <c:pt idx="34">
                  <c:v>984.19999999999845</c:v>
                </c:pt>
                <c:pt idx="35">
                  <c:v>962.99999999999841</c:v>
                </c:pt>
                <c:pt idx="36">
                  <c:v>941.79999999999836</c:v>
                </c:pt>
                <c:pt idx="37">
                  <c:v>920.59999999999832</c:v>
                </c:pt>
                <c:pt idx="38">
                  <c:v>899.39999999999827</c:v>
                </c:pt>
                <c:pt idx="39">
                  <c:v>878.19999999999823</c:v>
                </c:pt>
                <c:pt idx="40">
                  <c:v>856.99999999999818</c:v>
                </c:pt>
                <c:pt idx="41">
                  <c:v>835.79999999999814</c:v>
                </c:pt>
                <c:pt idx="42">
                  <c:v>814.59999999999809</c:v>
                </c:pt>
                <c:pt idx="43">
                  <c:v>793.39999999999804</c:v>
                </c:pt>
                <c:pt idx="44">
                  <c:v>772.199999999998</c:v>
                </c:pt>
                <c:pt idx="45">
                  <c:v>750.99999999999795</c:v>
                </c:pt>
                <c:pt idx="46">
                  <c:v>729.79999999999791</c:v>
                </c:pt>
                <c:pt idx="47">
                  <c:v>708.59999999999786</c:v>
                </c:pt>
                <c:pt idx="48">
                  <c:v>687.39999999999782</c:v>
                </c:pt>
                <c:pt idx="49">
                  <c:v>666.19999999999777</c:v>
                </c:pt>
                <c:pt idx="50">
                  <c:v>644.99999999999773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50-4754-8617-13A37EEEE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21504"/>
        <c:axId val="195982464"/>
      </c:scatterChart>
      <c:valAx>
        <c:axId val="194821504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195982464"/>
        <c:crosses val="autoZero"/>
        <c:crossBetween val="midCat"/>
      </c:valAx>
      <c:valAx>
        <c:axId val="195982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9482150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44" l="0.70000000000000062" r="0.70000000000000062" t="0.75000000000000644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June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'Jun 2018'!$A$11</c:f>
              <c:strCache>
                <c:ptCount val="1"/>
                <c:pt idx="0">
                  <c:v>June-2018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'Jun 2018'!$I$20:$I$70</c:f>
              <c:numCache>
                <c:formatCode>0.00%</c:formatCode>
                <c:ptCount val="51"/>
                <c:pt idx="0">
                  <c:v>4.1666666666666666E-3</c:v>
                </c:pt>
                <c:pt idx="1">
                  <c:v>6.9444444444444441E-3</c:v>
                </c:pt>
                <c:pt idx="2">
                  <c:v>1.111111111111111E-2</c:v>
                </c:pt>
                <c:pt idx="3">
                  <c:v>1.6666666666666666E-2</c:v>
                </c:pt>
                <c:pt idx="4">
                  <c:v>2.9166666666666667E-2</c:v>
                </c:pt>
                <c:pt idx="5">
                  <c:v>4.7222222222222221E-2</c:v>
                </c:pt>
                <c:pt idx="6">
                  <c:v>6.805555555555555E-2</c:v>
                </c:pt>
                <c:pt idx="7">
                  <c:v>9.0277777777777776E-2</c:v>
                </c:pt>
                <c:pt idx="8">
                  <c:v>0.10972222222222222</c:v>
                </c:pt>
                <c:pt idx="9">
                  <c:v>0.12638888888888888</c:v>
                </c:pt>
                <c:pt idx="10">
                  <c:v>0.14583333333333331</c:v>
                </c:pt>
                <c:pt idx="11">
                  <c:v>0.1736111111111111</c:v>
                </c:pt>
                <c:pt idx="12">
                  <c:v>0.18611111111111112</c:v>
                </c:pt>
                <c:pt idx="13">
                  <c:v>0.20416666666666666</c:v>
                </c:pt>
                <c:pt idx="14">
                  <c:v>0.23333333333333334</c:v>
                </c:pt>
                <c:pt idx="15">
                  <c:v>0.25277777777777777</c:v>
                </c:pt>
                <c:pt idx="16">
                  <c:v>0.2722222222222222</c:v>
                </c:pt>
                <c:pt idx="17">
                  <c:v>0.2986111111111111</c:v>
                </c:pt>
                <c:pt idx="18">
                  <c:v>0.32777777777777778</c:v>
                </c:pt>
                <c:pt idx="19">
                  <c:v>0.35</c:v>
                </c:pt>
                <c:pt idx="20">
                  <c:v>0.36944444444444441</c:v>
                </c:pt>
                <c:pt idx="21">
                  <c:v>0.38472222222222219</c:v>
                </c:pt>
                <c:pt idx="22">
                  <c:v>0.40972222222222221</c:v>
                </c:pt>
                <c:pt idx="23">
                  <c:v>0.42499999999999999</c:v>
                </c:pt>
                <c:pt idx="24">
                  <c:v>0.44305555555555554</c:v>
                </c:pt>
                <c:pt idx="25">
                  <c:v>0.46111111111111108</c:v>
                </c:pt>
                <c:pt idx="26">
                  <c:v>0.48472222222222217</c:v>
                </c:pt>
                <c:pt idx="27">
                  <c:v>0.50972222222222219</c:v>
                </c:pt>
                <c:pt idx="28">
                  <c:v>0.52777777777777779</c:v>
                </c:pt>
                <c:pt idx="29">
                  <c:v>0.54444444444444451</c:v>
                </c:pt>
                <c:pt idx="30">
                  <c:v>0.56250000000000011</c:v>
                </c:pt>
                <c:pt idx="31">
                  <c:v>0.59583333333333344</c:v>
                </c:pt>
                <c:pt idx="32">
                  <c:v>0.62222222222222234</c:v>
                </c:pt>
                <c:pt idx="33">
                  <c:v>0.64861111111111125</c:v>
                </c:pt>
                <c:pt idx="34">
                  <c:v>0.67500000000000016</c:v>
                </c:pt>
                <c:pt idx="35">
                  <c:v>0.69722222222222241</c:v>
                </c:pt>
                <c:pt idx="36">
                  <c:v>0.73472222222222239</c:v>
                </c:pt>
                <c:pt idx="37">
                  <c:v>0.76527777777777795</c:v>
                </c:pt>
                <c:pt idx="38">
                  <c:v>0.80277777777777792</c:v>
                </c:pt>
                <c:pt idx="39">
                  <c:v>0.84305555555555567</c:v>
                </c:pt>
                <c:pt idx="40">
                  <c:v>0.88750000000000007</c:v>
                </c:pt>
                <c:pt idx="41">
                  <c:v>0.91666666666666674</c:v>
                </c:pt>
                <c:pt idx="42">
                  <c:v>0.94166666666666676</c:v>
                </c:pt>
                <c:pt idx="43">
                  <c:v>0.95833333333333348</c:v>
                </c:pt>
                <c:pt idx="44">
                  <c:v>0.97638888888888908</c:v>
                </c:pt>
                <c:pt idx="45">
                  <c:v>0.98472222222222239</c:v>
                </c:pt>
                <c:pt idx="46">
                  <c:v>0.99305555555555569</c:v>
                </c:pt>
                <c:pt idx="47">
                  <c:v>0.99305555555555569</c:v>
                </c:pt>
                <c:pt idx="48">
                  <c:v>0.99583333333333346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xVal>
          <c:yVal>
            <c:numRef>
              <c:f>'Jun 2018'!$A$20:$A$70</c:f>
              <c:numCache>
                <c:formatCode>#,##0</c:formatCode>
                <c:ptCount val="51"/>
                <c:pt idx="0">
                  <c:v>1921</c:v>
                </c:pt>
                <c:pt idx="1">
                  <c:v>1896.2</c:v>
                </c:pt>
                <c:pt idx="2">
                  <c:v>1871.4</c:v>
                </c:pt>
                <c:pt idx="3">
                  <c:v>1846.6000000000001</c:v>
                </c:pt>
                <c:pt idx="4">
                  <c:v>1821.8000000000002</c:v>
                </c:pt>
                <c:pt idx="5">
                  <c:v>1797.0000000000002</c:v>
                </c:pt>
                <c:pt idx="6">
                  <c:v>1772.2000000000003</c:v>
                </c:pt>
                <c:pt idx="7">
                  <c:v>1747.4000000000003</c:v>
                </c:pt>
                <c:pt idx="8">
                  <c:v>1722.6000000000004</c:v>
                </c:pt>
                <c:pt idx="9">
                  <c:v>1697.8000000000004</c:v>
                </c:pt>
                <c:pt idx="10">
                  <c:v>1673.0000000000005</c:v>
                </c:pt>
                <c:pt idx="11">
                  <c:v>1648.2000000000005</c:v>
                </c:pt>
                <c:pt idx="12">
                  <c:v>1623.4000000000005</c:v>
                </c:pt>
                <c:pt idx="13">
                  <c:v>1598.6000000000006</c:v>
                </c:pt>
                <c:pt idx="14">
                  <c:v>1573.8000000000006</c:v>
                </c:pt>
                <c:pt idx="15">
                  <c:v>1549.0000000000007</c:v>
                </c:pt>
                <c:pt idx="16">
                  <c:v>1524.2000000000007</c:v>
                </c:pt>
                <c:pt idx="17">
                  <c:v>1499.4000000000008</c:v>
                </c:pt>
                <c:pt idx="18">
                  <c:v>1474.6000000000008</c:v>
                </c:pt>
                <c:pt idx="19">
                  <c:v>1449.8000000000009</c:v>
                </c:pt>
                <c:pt idx="20">
                  <c:v>1425.0000000000009</c:v>
                </c:pt>
                <c:pt idx="21">
                  <c:v>1400.200000000001</c:v>
                </c:pt>
                <c:pt idx="22">
                  <c:v>1375.400000000001</c:v>
                </c:pt>
                <c:pt idx="23">
                  <c:v>1350.600000000001</c:v>
                </c:pt>
                <c:pt idx="24">
                  <c:v>1325.8000000000011</c:v>
                </c:pt>
                <c:pt idx="25">
                  <c:v>1301.0000000000011</c:v>
                </c:pt>
                <c:pt idx="26">
                  <c:v>1276.2000000000012</c:v>
                </c:pt>
                <c:pt idx="27">
                  <c:v>1251.4000000000012</c:v>
                </c:pt>
                <c:pt idx="28">
                  <c:v>1226.6000000000013</c:v>
                </c:pt>
                <c:pt idx="29">
                  <c:v>1201.8000000000013</c:v>
                </c:pt>
                <c:pt idx="30">
                  <c:v>1177.0000000000014</c:v>
                </c:pt>
                <c:pt idx="31">
                  <c:v>1152.2000000000014</c:v>
                </c:pt>
                <c:pt idx="32">
                  <c:v>1127.4000000000015</c:v>
                </c:pt>
                <c:pt idx="33">
                  <c:v>1102.6000000000015</c:v>
                </c:pt>
                <c:pt idx="34">
                  <c:v>1077.8000000000015</c:v>
                </c:pt>
                <c:pt idx="35">
                  <c:v>1053.0000000000016</c:v>
                </c:pt>
                <c:pt idx="36">
                  <c:v>1028.2000000000016</c:v>
                </c:pt>
                <c:pt idx="37">
                  <c:v>1003.4000000000017</c:v>
                </c:pt>
                <c:pt idx="38">
                  <c:v>978.60000000000173</c:v>
                </c:pt>
                <c:pt idx="39">
                  <c:v>953.80000000000177</c:v>
                </c:pt>
                <c:pt idx="40">
                  <c:v>929.00000000000182</c:v>
                </c:pt>
                <c:pt idx="41">
                  <c:v>904.20000000000186</c:v>
                </c:pt>
                <c:pt idx="42">
                  <c:v>879.40000000000191</c:v>
                </c:pt>
                <c:pt idx="43">
                  <c:v>854.60000000000196</c:v>
                </c:pt>
                <c:pt idx="44">
                  <c:v>829.800000000002</c:v>
                </c:pt>
                <c:pt idx="45">
                  <c:v>805.00000000000205</c:v>
                </c:pt>
                <c:pt idx="46">
                  <c:v>780.20000000000209</c:v>
                </c:pt>
                <c:pt idx="47">
                  <c:v>755.40000000000214</c:v>
                </c:pt>
                <c:pt idx="48">
                  <c:v>730.60000000000218</c:v>
                </c:pt>
                <c:pt idx="49">
                  <c:v>705.80000000000223</c:v>
                </c:pt>
                <c:pt idx="50">
                  <c:v>681.00000000000227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E4-4E74-ACD1-8E09ABE4F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30880"/>
        <c:axId val="200732672"/>
      </c:scatterChart>
      <c:valAx>
        <c:axId val="20073088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0732672"/>
        <c:crosses val="autoZero"/>
        <c:crossBetween val="midCat"/>
      </c:valAx>
      <c:valAx>
        <c:axId val="200732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07308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66" l="0.70000000000000062" r="0.70000000000000062" t="0.75000000000000666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July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'Jul 2018'!$A$11</c:f>
              <c:strCache>
                <c:ptCount val="1"/>
                <c:pt idx="0">
                  <c:v>July-2018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'Jul 2018'!$I$20:$I$70</c:f>
              <c:numCache>
                <c:formatCode>0.00%</c:formatCode>
                <c:ptCount val="51"/>
                <c:pt idx="0">
                  <c:v>5.3763440860215058E-3</c:v>
                </c:pt>
                <c:pt idx="1">
                  <c:v>9.4086021505376347E-3</c:v>
                </c:pt>
                <c:pt idx="2">
                  <c:v>9.4086021505376347E-3</c:v>
                </c:pt>
                <c:pt idx="3">
                  <c:v>1.7473118279569891E-2</c:v>
                </c:pt>
                <c:pt idx="4">
                  <c:v>2.8225806451612902E-2</c:v>
                </c:pt>
                <c:pt idx="5">
                  <c:v>3.3602150537634407E-2</c:v>
                </c:pt>
                <c:pt idx="6">
                  <c:v>4.4354838709677422E-2</c:v>
                </c:pt>
                <c:pt idx="7">
                  <c:v>5.9139784946236562E-2</c:v>
                </c:pt>
                <c:pt idx="8">
                  <c:v>6.8548387096774202E-2</c:v>
                </c:pt>
                <c:pt idx="9">
                  <c:v>7.2580645161290328E-2</c:v>
                </c:pt>
                <c:pt idx="10">
                  <c:v>9.0053763440860218E-2</c:v>
                </c:pt>
                <c:pt idx="11">
                  <c:v>0.10618279569892473</c:v>
                </c:pt>
                <c:pt idx="12">
                  <c:v>0.12096774193548387</c:v>
                </c:pt>
                <c:pt idx="13">
                  <c:v>0.135752688172043</c:v>
                </c:pt>
                <c:pt idx="14">
                  <c:v>0.15994623655913978</c:v>
                </c:pt>
                <c:pt idx="15">
                  <c:v>0.18279569892473119</c:v>
                </c:pt>
                <c:pt idx="16">
                  <c:v>0.20430107526881722</c:v>
                </c:pt>
                <c:pt idx="17">
                  <c:v>0.22177419354838712</c:v>
                </c:pt>
                <c:pt idx="18">
                  <c:v>0.24462365591397853</c:v>
                </c:pt>
                <c:pt idx="19">
                  <c:v>0.26881720430107531</c:v>
                </c:pt>
                <c:pt idx="20">
                  <c:v>0.29838709677419362</c:v>
                </c:pt>
                <c:pt idx="21">
                  <c:v>0.31720430107526887</c:v>
                </c:pt>
                <c:pt idx="22">
                  <c:v>0.34005376344086025</c:v>
                </c:pt>
                <c:pt idx="23">
                  <c:v>0.36155913978494625</c:v>
                </c:pt>
                <c:pt idx="24">
                  <c:v>0.38172043010752688</c:v>
                </c:pt>
                <c:pt idx="25">
                  <c:v>0.407258064516129</c:v>
                </c:pt>
                <c:pt idx="26">
                  <c:v>0.43279569892473113</c:v>
                </c:pt>
                <c:pt idx="27">
                  <c:v>0.46370967741935476</c:v>
                </c:pt>
                <c:pt idx="28">
                  <c:v>0.48655913978494614</c:v>
                </c:pt>
                <c:pt idx="29">
                  <c:v>0.50806451612903214</c:v>
                </c:pt>
                <c:pt idx="30">
                  <c:v>0.53360215053763427</c:v>
                </c:pt>
                <c:pt idx="31">
                  <c:v>0.55107526881720414</c:v>
                </c:pt>
                <c:pt idx="32">
                  <c:v>0.5806451612903224</c:v>
                </c:pt>
                <c:pt idx="33">
                  <c:v>0.6021505376344084</c:v>
                </c:pt>
                <c:pt idx="34">
                  <c:v>0.6236559139784944</c:v>
                </c:pt>
                <c:pt idx="35">
                  <c:v>0.64919354838709653</c:v>
                </c:pt>
                <c:pt idx="36">
                  <c:v>0.68010752688172016</c:v>
                </c:pt>
                <c:pt idx="37">
                  <c:v>0.71370967741935454</c:v>
                </c:pt>
                <c:pt idx="38">
                  <c:v>0.73387096774193517</c:v>
                </c:pt>
                <c:pt idx="39">
                  <c:v>0.76478494623655879</c:v>
                </c:pt>
                <c:pt idx="40">
                  <c:v>0.7970430107526878</c:v>
                </c:pt>
                <c:pt idx="41">
                  <c:v>0.8346774193548383</c:v>
                </c:pt>
                <c:pt idx="42">
                  <c:v>0.86424731182795655</c:v>
                </c:pt>
                <c:pt idx="43">
                  <c:v>0.89784946236559093</c:v>
                </c:pt>
                <c:pt idx="44">
                  <c:v>0.93279569892473069</c:v>
                </c:pt>
                <c:pt idx="45">
                  <c:v>0.95967741935483819</c:v>
                </c:pt>
                <c:pt idx="46">
                  <c:v>0.98387096774193494</c:v>
                </c:pt>
                <c:pt idx="47">
                  <c:v>0.98521505376344032</c:v>
                </c:pt>
                <c:pt idx="48">
                  <c:v>0.99596774193548332</c:v>
                </c:pt>
                <c:pt idx="49">
                  <c:v>0.99999999999999944</c:v>
                </c:pt>
                <c:pt idx="50">
                  <c:v>0.99999999999999944</c:v>
                </c:pt>
              </c:numCache>
            </c:numRef>
          </c:xVal>
          <c:yVal>
            <c:numRef>
              <c:f>'Jul 2018'!$A$20:$A$70</c:f>
              <c:numCache>
                <c:formatCode>#,##0</c:formatCode>
                <c:ptCount val="51"/>
                <c:pt idx="0">
                  <c:v>1929</c:v>
                </c:pt>
                <c:pt idx="1">
                  <c:v>1905.6</c:v>
                </c:pt>
                <c:pt idx="2">
                  <c:v>1882.1999999999998</c:v>
                </c:pt>
                <c:pt idx="3">
                  <c:v>1858.7999999999997</c:v>
                </c:pt>
                <c:pt idx="4">
                  <c:v>1835.3999999999996</c:v>
                </c:pt>
                <c:pt idx="5">
                  <c:v>1811.9999999999995</c:v>
                </c:pt>
                <c:pt idx="6">
                  <c:v>1788.5999999999995</c:v>
                </c:pt>
                <c:pt idx="7">
                  <c:v>1765.1999999999994</c:v>
                </c:pt>
                <c:pt idx="8">
                  <c:v>1741.7999999999993</c:v>
                </c:pt>
                <c:pt idx="9">
                  <c:v>1718.3999999999992</c:v>
                </c:pt>
                <c:pt idx="10">
                  <c:v>1694.9999999999991</c:v>
                </c:pt>
                <c:pt idx="11">
                  <c:v>1671.599999999999</c:v>
                </c:pt>
                <c:pt idx="12">
                  <c:v>1648.1999999999989</c:v>
                </c:pt>
                <c:pt idx="13">
                  <c:v>1624.7999999999988</c:v>
                </c:pt>
                <c:pt idx="14">
                  <c:v>1601.3999999999987</c:v>
                </c:pt>
                <c:pt idx="15">
                  <c:v>1577.9999999999986</c:v>
                </c:pt>
                <c:pt idx="16">
                  <c:v>1554.5999999999985</c:v>
                </c:pt>
                <c:pt idx="17">
                  <c:v>1531.1999999999985</c:v>
                </c:pt>
                <c:pt idx="18">
                  <c:v>1507.7999999999984</c:v>
                </c:pt>
                <c:pt idx="19">
                  <c:v>1484.3999999999983</c:v>
                </c:pt>
                <c:pt idx="20">
                  <c:v>1460.9999999999982</c:v>
                </c:pt>
                <c:pt idx="21">
                  <c:v>1437.5999999999981</c:v>
                </c:pt>
                <c:pt idx="22">
                  <c:v>1414.199999999998</c:v>
                </c:pt>
                <c:pt idx="23">
                  <c:v>1390.7999999999979</c:v>
                </c:pt>
                <c:pt idx="24">
                  <c:v>1367.3999999999978</c:v>
                </c:pt>
                <c:pt idx="25">
                  <c:v>1343.9999999999977</c:v>
                </c:pt>
                <c:pt idx="26">
                  <c:v>1320.5999999999976</c:v>
                </c:pt>
                <c:pt idx="27">
                  <c:v>1297.1999999999975</c:v>
                </c:pt>
                <c:pt idx="28">
                  <c:v>1273.7999999999975</c:v>
                </c:pt>
                <c:pt idx="29">
                  <c:v>1250.3999999999974</c:v>
                </c:pt>
                <c:pt idx="30">
                  <c:v>1226.9999999999973</c:v>
                </c:pt>
                <c:pt idx="31">
                  <c:v>1203.5999999999972</c:v>
                </c:pt>
                <c:pt idx="32">
                  <c:v>1180.1999999999971</c:v>
                </c:pt>
                <c:pt idx="33">
                  <c:v>1156.799999999997</c:v>
                </c:pt>
                <c:pt idx="34">
                  <c:v>1133.3999999999969</c:v>
                </c:pt>
                <c:pt idx="35">
                  <c:v>1109.9999999999968</c:v>
                </c:pt>
                <c:pt idx="36">
                  <c:v>1086.5999999999967</c:v>
                </c:pt>
                <c:pt idx="37">
                  <c:v>1063.1999999999966</c:v>
                </c:pt>
                <c:pt idx="38">
                  <c:v>1039.7999999999965</c:v>
                </c:pt>
                <c:pt idx="39">
                  <c:v>1016.3999999999966</c:v>
                </c:pt>
                <c:pt idx="40">
                  <c:v>992.99999999999659</c:v>
                </c:pt>
                <c:pt idx="41">
                  <c:v>969.59999999999661</c:v>
                </c:pt>
                <c:pt idx="42">
                  <c:v>946.19999999999663</c:v>
                </c:pt>
                <c:pt idx="43">
                  <c:v>922.79999999999666</c:v>
                </c:pt>
                <c:pt idx="44">
                  <c:v>899.39999999999668</c:v>
                </c:pt>
                <c:pt idx="45">
                  <c:v>875.9999999999967</c:v>
                </c:pt>
                <c:pt idx="46">
                  <c:v>852.59999999999673</c:v>
                </c:pt>
                <c:pt idx="47">
                  <c:v>829.19999999999675</c:v>
                </c:pt>
                <c:pt idx="48">
                  <c:v>805.79999999999677</c:v>
                </c:pt>
                <c:pt idx="49">
                  <c:v>782.39999999999679</c:v>
                </c:pt>
                <c:pt idx="50">
                  <c:v>758.99999999999682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75-410C-B3EA-0CE0D6AB4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37536"/>
        <c:axId val="200739072"/>
      </c:scatterChart>
      <c:valAx>
        <c:axId val="20073753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0739072"/>
        <c:crosses val="autoZero"/>
        <c:crossBetween val="midCat"/>
      </c:valAx>
      <c:valAx>
        <c:axId val="200739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073753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88" l="0.70000000000000062" r="0.70000000000000062" t="0.75000000000000688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August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'Aug 2018'!$A$11</c:f>
              <c:strCache>
                <c:ptCount val="1"/>
                <c:pt idx="0">
                  <c:v>August-2018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'Aug 2018'!$I$20:$I$70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1.0752688172043012E-2</c:v>
                </c:pt>
                <c:pt idx="2">
                  <c:v>1.8817204301075269E-2</c:v>
                </c:pt>
                <c:pt idx="3">
                  <c:v>3.3602150537634407E-2</c:v>
                </c:pt>
                <c:pt idx="4">
                  <c:v>4.9731182795698922E-2</c:v>
                </c:pt>
                <c:pt idx="5">
                  <c:v>6.7204301075268813E-2</c:v>
                </c:pt>
                <c:pt idx="6">
                  <c:v>7.6612903225806453E-2</c:v>
                </c:pt>
                <c:pt idx="7">
                  <c:v>9.9462365591397844E-2</c:v>
                </c:pt>
                <c:pt idx="8">
                  <c:v>0.11827956989247311</c:v>
                </c:pt>
                <c:pt idx="9">
                  <c:v>0.13978494623655913</c:v>
                </c:pt>
                <c:pt idx="10">
                  <c:v>0.15322580645161288</c:v>
                </c:pt>
                <c:pt idx="11">
                  <c:v>0.18279569892473116</c:v>
                </c:pt>
                <c:pt idx="12">
                  <c:v>0.20430107526881719</c:v>
                </c:pt>
                <c:pt idx="13">
                  <c:v>0.22043010752688169</c:v>
                </c:pt>
                <c:pt idx="14">
                  <c:v>0.25268817204301075</c:v>
                </c:pt>
                <c:pt idx="15">
                  <c:v>0.27284946236559138</c:v>
                </c:pt>
                <c:pt idx="16">
                  <c:v>0.28897849462365588</c:v>
                </c:pt>
                <c:pt idx="17">
                  <c:v>0.31451612903225801</c:v>
                </c:pt>
                <c:pt idx="18">
                  <c:v>0.33467741935483863</c:v>
                </c:pt>
                <c:pt idx="19">
                  <c:v>0.35215053763440851</c:v>
                </c:pt>
                <c:pt idx="20">
                  <c:v>0.37096774193548376</c:v>
                </c:pt>
                <c:pt idx="21">
                  <c:v>0.38844086021505364</c:v>
                </c:pt>
                <c:pt idx="22">
                  <c:v>0.40725806451612889</c:v>
                </c:pt>
                <c:pt idx="23">
                  <c:v>0.43010752688172027</c:v>
                </c:pt>
                <c:pt idx="24">
                  <c:v>0.44354838709677402</c:v>
                </c:pt>
                <c:pt idx="25">
                  <c:v>0.46370967741935465</c:v>
                </c:pt>
                <c:pt idx="26">
                  <c:v>0.48521505376344065</c:v>
                </c:pt>
                <c:pt idx="27">
                  <c:v>0.50537634408602128</c:v>
                </c:pt>
                <c:pt idx="28">
                  <c:v>0.53225806451612878</c:v>
                </c:pt>
                <c:pt idx="29">
                  <c:v>0.54704301075268791</c:v>
                </c:pt>
                <c:pt idx="30">
                  <c:v>0.57526881720430079</c:v>
                </c:pt>
                <c:pt idx="31">
                  <c:v>0.59005376344085991</c:v>
                </c:pt>
                <c:pt idx="32">
                  <c:v>0.60349462365591366</c:v>
                </c:pt>
                <c:pt idx="33">
                  <c:v>0.63709677419354804</c:v>
                </c:pt>
                <c:pt idx="34">
                  <c:v>0.65994623655913942</c:v>
                </c:pt>
                <c:pt idx="35">
                  <c:v>0.68010752688172005</c:v>
                </c:pt>
                <c:pt idx="36">
                  <c:v>0.71774193548387055</c:v>
                </c:pt>
                <c:pt idx="37">
                  <c:v>0.74596774193548343</c:v>
                </c:pt>
                <c:pt idx="38">
                  <c:v>0.77956989247311781</c:v>
                </c:pt>
                <c:pt idx="39">
                  <c:v>0.81182795698924681</c:v>
                </c:pt>
                <c:pt idx="40">
                  <c:v>0.85080645161290269</c:v>
                </c:pt>
                <c:pt idx="41">
                  <c:v>0.8884408602150532</c:v>
                </c:pt>
                <c:pt idx="42">
                  <c:v>0.9260752688172037</c:v>
                </c:pt>
                <c:pt idx="43">
                  <c:v>0.94892473118279508</c:v>
                </c:pt>
                <c:pt idx="44">
                  <c:v>0.96102150537634345</c:v>
                </c:pt>
                <c:pt idx="45">
                  <c:v>0.97311827956989183</c:v>
                </c:pt>
                <c:pt idx="46">
                  <c:v>0.97983870967741871</c:v>
                </c:pt>
                <c:pt idx="47">
                  <c:v>0.99193548387096708</c:v>
                </c:pt>
                <c:pt idx="48">
                  <c:v>0.99327956989247246</c:v>
                </c:pt>
                <c:pt idx="49">
                  <c:v>0.99865591397849396</c:v>
                </c:pt>
                <c:pt idx="50">
                  <c:v>0.99999999999999933</c:v>
                </c:pt>
              </c:numCache>
            </c:numRef>
          </c:xVal>
          <c:yVal>
            <c:numRef>
              <c:f>'Aug 2018'!$A$20:$A$70</c:f>
              <c:numCache>
                <c:formatCode>#,##0</c:formatCode>
                <c:ptCount val="51"/>
                <c:pt idx="0">
                  <c:v>1864</c:v>
                </c:pt>
                <c:pt idx="1">
                  <c:v>1841.7</c:v>
                </c:pt>
                <c:pt idx="2">
                  <c:v>1819.4</c:v>
                </c:pt>
                <c:pt idx="3">
                  <c:v>1797.1000000000001</c:v>
                </c:pt>
                <c:pt idx="4">
                  <c:v>1774.8000000000002</c:v>
                </c:pt>
                <c:pt idx="5">
                  <c:v>1752.5000000000002</c:v>
                </c:pt>
                <c:pt idx="6">
                  <c:v>1730.2000000000003</c:v>
                </c:pt>
                <c:pt idx="7">
                  <c:v>1707.9000000000003</c:v>
                </c:pt>
                <c:pt idx="8">
                  <c:v>1685.6000000000004</c:v>
                </c:pt>
                <c:pt idx="9">
                  <c:v>1663.3000000000004</c:v>
                </c:pt>
                <c:pt idx="10">
                  <c:v>1641.0000000000005</c:v>
                </c:pt>
                <c:pt idx="11">
                  <c:v>1618.7000000000005</c:v>
                </c:pt>
                <c:pt idx="12">
                  <c:v>1596.4000000000005</c:v>
                </c:pt>
                <c:pt idx="13">
                  <c:v>1574.1000000000006</c:v>
                </c:pt>
                <c:pt idx="14">
                  <c:v>1551.8000000000006</c:v>
                </c:pt>
                <c:pt idx="15">
                  <c:v>1529.5000000000007</c:v>
                </c:pt>
                <c:pt idx="16">
                  <c:v>1507.2000000000007</c:v>
                </c:pt>
                <c:pt idx="17">
                  <c:v>1484.9000000000008</c:v>
                </c:pt>
                <c:pt idx="18">
                  <c:v>1462.6000000000008</c:v>
                </c:pt>
                <c:pt idx="19">
                  <c:v>1440.3000000000009</c:v>
                </c:pt>
                <c:pt idx="20">
                  <c:v>1418.0000000000009</c:v>
                </c:pt>
                <c:pt idx="21">
                  <c:v>1395.700000000001</c:v>
                </c:pt>
                <c:pt idx="22">
                  <c:v>1373.400000000001</c:v>
                </c:pt>
                <c:pt idx="23">
                  <c:v>1351.100000000001</c:v>
                </c:pt>
                <c:pt idx="24">
                  <c:v>1328.8000000000011</c:v>
                </c:pt>
                <c:pt idx="25">
                  <c:v>1306.5000000000011</c:v>
                </c:pt>
                <c:pt idx="26">
                  <c:v>1284.2000000000012</c:v>
                </c:pt>
                <c:pt idx="27">
                  <c:v>1261.9000000000012</c:v>
                </c:pt>
                <c:pt idx="28">
                  <c:v>1239.6000000000013</c:v>
                </c:pt>
                <c:pt idx="29">
                  <c:v>1217.3000000000013</c:v>
                </c:pt>
                <c:pt idx="30">
                  <c:v>1195.0000000000014</c:v>
                </c:pt>
                <c:pt idx="31">
                  <c:v>1172.7000000000014</c:v>
                </c:pt>
                <c:pt idx="32">
                  <c:v>1150.4000000000015</c:v>
                </c:pt>
                <c:pt idx="33">
                  <c:v>1128.1000000000015</c:v>
                </c:pt>
                <c:pt idx="34">
                  <c:v>1105.8000000000015</c:v>
                </c:pt>
                <c:pt idx="35">
                  <c:v>1083.5000000000016</c:v>
                </c:pt>
                <c:pt idx="36">
                  <c:v>1061.2000000000016</c:v>
                </c:pt>
                <c:pt idx="37">
                  <c:v>1038.9000000000017</c:v>
                </c:pt>
                <c:pt idx="38">
                  <c:v>1016.6000000000017</c:v>
                </c:pt>
                <c:pt idx="39">
                  <c:v>994.30000000000177</c:v>
                </c:pt>
                <c:pt idx="40">
                  <c:v>972.00000000000182</c:v>
                </c:pt>
                <c:pt idx="41">
                  <c:v>949.70000000000186</c:v>
                </c:pt>
                <c:pt idx="42">
                  <c:v>927.40000000000191</c:v>
                </c:pt>
                <c:pt idx="43">
                  <c:v>905.10000000000196</c:v>
                </c:pt>
                <c:pt idx="44">
                  <c:v>882.800000000002</c:v>
                </c:pt>
                <c:pt idx="45">
                  <c:v>860.50000000000205</c:v>
                </c:pt>
                <c:pt idx="46">
                  <c:v>838.20000000000209</c:v>
                </c:pt>
                <c:pt idx="47">
                  <c:v>815.90000000000214</c:v>
                </c:pt>
                <c:pt idx="48">
                  <c:v>793.60000000000218</c:v>
                </c:pt>
                <c:pt idx="49">
                  <c:v>771.30000000000223</c:v>
                </c:pt>
                <c:pt idx="50">
                  <c:v>749.00000000000227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0E-4144-A24F-9F82EF0FF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93472"/>
        <c:axId val="201000064"/>
      </c:scatterChart>
      <c:valAx>
        <c:axId val="200793472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1000064"/>
        <c:crosses val="autoZero"/>
        <c:crossBetween val="midCat"/>
      </c:valAx>
      <c:valAx>
        <c:axId val="201000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07934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September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'Sep 2018'!$A$11</c:f>
              <c:strCache>
                <c:ptCount val="1"/>
                <c:pt idx="0">
                  <c:v>September-2018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'Sep 2018'!$I$20:$I$70</c:f>
              <c:numCache>
                <c:formatCode>0.00%</c:formatCode>
                <c:ptCount val="51"/>
                <c:pt idx="0">
                  <c:v>1.3888888888888889E-3</c:v>
                </c:pt>
                <c:pt idx="1">
                  <c:v>5.5555555555555558E-3</c:v>
                </c:pt>
                <c:pt idx="2">
                  <c:v>1.2500000000000001E-2</c:v>
                </c:pt>
                <c:pt idx="3">
                  <c:v>1.9444444444444445E-2</c:v>
                </c:pt>
                <c:pt idx="4">
                  <c:v>2.9166666666666667E-2</c:v>
                </c:pt>
                <c:pt idx="5">
                  <c:v>4.3055555555555555E-2</c:v>
                </c:pt>
                <c:pt idx="6">
                  <c:v>0.05</c:v>
                </c:pt>
                <c:pt idx="7">
                  <c:v>5.694444444444445E-2</c:v>
                </c:pt>
                <c:pt idx="8">
                  <c:v>7.0833333333333331E-2</c:v>
                </c:pt>
                <c:pt idx="9">
                  <c:v>8.611111111111111E-2</c:v>
                </c:pt>
                <c:pt idx="10">
                  <c:v>9.166666666666666E-2</c:v>
                </c:pt>
                <c:pt idx="11">
                  <c:v>9.8611111111111108E-2</c:v>
                </c:pt>
                <c:pt idx="12">
                  <c:v>0.11666666666666667</c:v>
                </c:pt>
                <c:pt idx="13">
                  <c:v>0.13333333333333333</c:v>
                </c:pt>
                <c:pt idx="14">
                  <c:v>0.14583333333333334</c:v>
                </c:pt>
                <c:pt idx="15">
                  <c:v>0.15972222222222224</c:v>
                </c:pt>
                <c:pt idx="16">
                  <c:v>0.17500000000000002</c:v>
                </c:pt>
                <c:pt idx="17">
                  <c:v>0.20694444444444446</c:v>
                </c:pt>
                <c:pt idx="18">
                  <c:v>0.23611111111111113</c:v>
                </c:pt>
                <c:pt idx="19">
                  <c:v>0.25138888888888888</c:v>
                </c:pt>
                <c:pt idx="20">
                  <c:v>0.27916666666666667</c:v>
                </c:pt>
                <c:pt idx="21">
                  <c:v>0.29722222222222222</c:v>
                </c:pt>
                <c:pt idx="22">
                  <c:v>0.31805555555555554</c:v>
                </c:pt>
                <c:pt idx="23">
                  <c:v>0.34444444444444444</c:v>
                </c:pt>
                <c:pt idx="24">
                  <c:v>0.375</c:v>
                </c:pt>
                <c:pt idx="25">
                  <c:v>0.40555555555555556</c:v>
                </c:pt>
                <c:pt idx="26">
                  <c:v>0.42638888888888887</c:v>
                </c:pt>
                <c:pt idx="27">
                  <c:v>0.4458333333333333</c:v>
                </c:pt>
                <c:pt idx="28">
                  <c:v>0.47638888888888886</c:v>
                </c:pt>
                <c:pt idx="29">
                  <c:v>0.5</c:v>
                </c:pt>
                <c:pt idx="30">
                  <c:v>0.52916666666666667</c:v>
                </c:pt>
                <c:pt idx="31">
                  <c:v>0.54861111111111116</c:v>
                </c:pt>
                <c:pt idx="32">
                  <c:v>0.57638888888888895</c:v>
                </c:pt>
                <c:pt idx="33">
                  <c:v>0.60000000000000009</c:v>
                </c:pt>
                <c:pt idx="34">
                  <c:v>0.62083333333333346</c:v>
                </c:pt>
                <c:pt idx="35">
                  <c:v>0.65000000000000013</c:v>
                </c:pt>
                <c:pt idx="36">
                  <c:v>0.68194444444444458</c:v>
                </c:pt>
                <c:pt idx="37">
                  <c:v>0.70972222222222237</c:v>
                </c:pt>
                <c:pt idx="38">
                  <c:v>0.74027777777777792</c:v>
                </c:pt>
                <c:pt idx="39">
                  <c:v>0.76666666666666683</c:v>
                </c:pt>
                <c:pt idx="40">
                  <c:v>0.79861111111111127</c:v>
                </c:pt>
                <c:pt idx="41">
                  <c:v>0.83611111111111125</c:v>
                </c:pt>
                <c:pt idx="42">
                  <c:v>0.86944444444444458</c:v>
                </c:pt>
                <c:pt idx="43">
                  <c:v>0.89166666666666683</c:v>
                </c:pt>
                <c:pt idx="44">
                  <c:v>0.92777777777777792</c:v>
                </c:pt>
                <c:pt idx="45">
                  <c:v>0.95416666666666683</c:v>
                </c:pt>
                <c:pt idx="46">
                  <c:v>0.97361111111111132</c:v>
                </c:pt>
                <c:pt idx="47">
                  <c:v>0.98750000000000016</c:v>
                </c:pt>
                <c:pt idx="48">
                  <c:v>0.99444444444444458</c:v>
                </c:pt>
                <c:pt idx="49">
                  <c:v>0.99861111111111123</c:v>
                </c:pt>
                <c:pt idx="50">
                  <c:v>1.0000000000000002</c:v>
                </c:pt>
              </c:numCache>
            </c:numRef>
          </c:xVal>
          <c:yVal>
            <c:numRef>
              <c:f>'Sep 2018'!$A$20:$A$70</c:f>
              <c:numCache>
                <c:formatCode>#,##0</c:formatCode>
                <c:ptCount val="51"/>
                <c:pt idx="0">
                  <c:v>1701</c:v>
                </c:pt>
                <c:pt idx="1">
                  <c:v>1680.3</c:v>
                </c:pt>
                <c:pt idx="2">
                  <c:v>1659.6</c:v>
                </c:pt>
                <c:pt idx="3">
                  <c:v>1638.8999999999999</c:v>
                </c:pt>
                <c:pt idx="4">
                  <c:v>1618.1999999999998</c:v>
                </c:pt>
                <c:pt idx="5">
                  <c:v>1597.4999999999998</c:v>
                </c:pt>
                <c:pt idx="6">
                  <c:v>1576.7999999999997</c:v>
                </c:pt>
                <c:pt idx="7">
                  <c:v>1556.0999999999997</c:v>
                </c:pt>
                <c:pt idx="8">
                  <c:v>1535.3999999999996</c:v>
                </c:pt>
                <c:pt idx="9">
                  <c:v>1514.6999999999996</c:v>
                </c:pt>
                <c:pt idx="10">
                  <c:v>1493.9999999999995</c:v>
                </c:pt>
                <c:pt idx="11">
                  <c:v>1473.2999999999995</c:v>
                </c:pt>
                <c:pt idx="12">
                  <c:v>1452.5999999999995</c:v>
                </c:pt>
                <c:pt idx="13">
                  <c:v>1431.8999999999994</c:v>
                </c:pt>
                <c:pt idx="14">
                  <c:v>1411.1999999999994</c:v>
                </c:pt>
                <c:pt idx="15">
                  <c:v>1390.4999999999993</c:v>
                </c:pt>
                <c:pt idx="16">
                  <c:v>1369.7999999999993</c:v>
                </c:pt>
                <c:pt idx="17">
                  <c:v>1349.0999999999992</c:v>
                </c:pt>
                <c:pt idx="18">
                  <c:v>1328.3999999999992</c:v>
                </c:pt>
                <c:pt idx="19">
                  <c:v>1307.6999999999991</c:v>
                </c:pt>
                <c:pt idx="20">
                  <c:v>1286.9999999999991</c:v>
                </c:pt>
                <c:pt idx="21">
                  <c:v>1266.299999999999</c:v>
                </c:pt>
                <c:pt idx="22">
                  <c:v>1245.599999999999</c:v>
                </c:pt>
                <c:pt idx="23">
                  <c:v>1224.899999999999</c:v>
                </c:pt>
                <c:pt idx="24">
                  <c:v>1204.1999999999989</c:v>
                </c:pt>
                <c:pt idx="25">
                  <c:v>1183.4999999999989</c:v>
                </c:pt>
                <c:pt idx="26">
                  <c:v>1162.7999999999988</c:v>
                </c:pt>
                <c:pt idx="27">
                  <c:v>1142.0999999999988</c:v>
                </c:pt>
                <c:pt idx="28">
                  <c:v>1121.3999999999987</c:v>
                </c:pt>
                <c:pt idx="29">
                  <c:v>1100.6999999999987</c:v>
                </c:pt>
                <c:pt idx="30">
                  <c:v>1079.9999999999986</c:v>
                </c:pt>
                <c:pt idx="31">
                  <c:v>1059.2999999999986</c:v>
                </c:pt>
                <c:pt idx="32">
                  <c:v>1038.5999999999985</c:v>
                </c:pt>
                <c:pt idx="33">
                  <c:v>1017.8999999999985</c:v>
                </c:pt>
                <c:pt idx="34">
                  <c:v>997.19999999999845</c:v>
                </c:pt>
                <c:pt idx="35">
                  <c:v>976.49999999999841</c:v>
                </c:pt>
                <c:pt idx="36">
                  <c:v>955.79999999999836</c:v>
                </c:pt>
                <c:pt idx="37">
                  <c:v>935.09999999999832</c:v>
                </c:pt>
                <c:pt idx="38">
                  <c:v>914.39999999999827</c:v>
                </c:pt>
                <c:pt idx="39">
                  <c:v>893.69999999999823</c:v>
                </c:pt>
                <c:pt idx="40">
                  <c:v>872.99999999999818</c:v>
                </c:pt>
                <c:pt idx="41">
                  <c:v>852.29999999999814</c:v>
                </c:pt>
                <c:pt idx="42">
                  <c:v>831.59999999999809</c:v>
                </c:pt>
                <c:pt idx="43">
                  <c:v>810.89999999999804</c:v>
                </c:pt>
                <c:pt idx="44">
                  <c:v>790.199999999998</c:v>
                </c:pt>
                <c:pt idx="45">
                  <c:v>769.49999999999795</c:v>
                </c:pt>
                <c:pt idx="46">
                  <c:v>748.79999999999791</c:v>
                </c:pt>
                <c:pt idx="47">
                  <c:v>728.09999999999786</c:v>
                </c:pt>
                <c:pt idx="48">
                  <c:v>707.39999999999782</c:v>
                </c:pt>
                <c:pt idx="49">
                  <c:v>686.69999999999777</c:v>
                </c:pt>
                <c:pt idx="50">
                  <c:v>665.99999999999773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CB-4529-9CCC-64848ACED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81568"/>
        <c:axId val="202383360"/>
      </c:scatterChart>
      <c:valAx>
        <c:axId val="20238156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2383360"/>
        <c:crosses val="autoZero"/>
        <c:crossBetween val="midCat"/>
      </c:valAx>
      <c:valAx>
        <c:axId val="202383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238156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33" l="0.70000000000000062" r="0.70000000000000062" t="0.750000000000007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October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'Oct 2018'!$A$11</c:f>
              <c:strCache>
                <c:ptCount val="1"/>
                <c:pt idx="0">
                  <c:v>October-2018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'Oct 2018'!$I$20:$I$70</c:f>
              <c:numCache>
                <c:formatCode>0.00%</c:formatCode>
                <c:ptCount val="51"/>
                <c:pt idx="0">
                  <c:v>4.0322580645161289E-3</c:v>
                </c:pt>
                <c:pt idx="1">
                  <c:v>5.3763440860215058E-3</c:v>
                </c:pt>
                <c:pt idx="2">
                  <c:v>1.0752688172043012E-2</c:v>
                </c:pt>
                <c:pt idx="3">
                  <c:v>1.4784946236559141E-2</c:v>
                </c:pt>
                <c:pt idx="4">
                  <c:v>1.7473118279569894E-2</c:v>
                </c:pt>
                <c:pt idx="5">
                  <c:v>1.8817204301075269E-2</c:v>
                </c:pt>
                <c:pt idx="6">
                  <c:v>2.9569892473118281E-2</c:v>
                </c:pt>
                <c:pt idx="7">
                  <c:v>3.3602150537634407E-2</c:v>
                </c:pt>
                <c:pt idx="8">
                  <c:v>3.7634408602150532E-2</c:v>
                </c:pt>
                <c:pt idx="9">
                  <c:v>4.1666666666666657E-2</c:v>
                </c:pt>
                <c:pt idx="10">
                  <c:v>4.838709677419354E-2</c:v>
                </c:pt>
                <c:pt idx="11">
                  <c:v>5.2419354838709672E-2</c:v>
                </c:pt>
                <c:pt idx="12">
                  <c:v>5.5107526881720423E-2</c:v>
                </c:pt>
                <c:pt idx="13">
                  <c:v>5.9139784946236548E-2</c:v>
                </c:pt>
                <c:pt idx="14">
                  <c:v>6.4516129032258049E-2</c:v>
                </c:pt>
                <c:pt idx="15">
                  <c:v>7.2580645161290314E-2</c:v>
                </c:pt>
                <c:pt idx="16">
                  <c:v>7.3924731182795689E-2</c:v>
                </c:pt>
                <c:pt idx="17">
                  <c:v>7.9301075268817189E-2</c:v>
                </c:pt>
                <c:pt idx="18">
                  <c:v>8.198924731182794E-2</c:v>
                </c:pt>
                <c:pt idx="19">
                  <c:v>8.736559139784944E-2</c:v>
                </c:pt>
                <c:pt idx="20">
                  <c:v>9.1397849462365566E-2</c:v>
                </c:pt>
                <c:pt idx="21">
                  <c:v>9.4086021505376316E-2</c:v>
                </c:pt>
                <c:pt idx="22">
                  <c:v>9.6774193548387066E-2</c:v>
                </c:pt>
                <c:pt idx="23">
                  <c:v>0.10215053763440857</c:v>
                </c:pt>
                <c:pt idx="24">
                  <c:v>0.10887096774193544</c:v>
                </c:pt>
                <c:pt idx="25">
                  <c:v>0.12365591397849458</c:v>
                </c:pt>
                <c:pt idx="26">
                  <c:v>0.12768817204301072</c:v>
                </c:pt>
                <c:pt idx="27">
                  <c:v>0.14112903225806447</c:v>
                </c:pt>
                <c:pt idx="28">
                  <c:v>0.14919354838709672</c:v>
                </c:pt>
                <c:pt idx="29">
                  <c:v>0.18010752688172038</c:v>
                </c:pt>
                <c:pt idx="30">
                  <c:v>0.20295698924731179</c:v>
                </c:pt>
                <c:pt idx="31">
                  <c:v>0.22849462365591394</c:v>
                </c:pt>
                <c:pt idx="32">
                  <c:v>0.29166666666666663</c:v>
                </c:pt>
                <c:pt idx="33">
                  <c:v>0.37231182795698919</c:v>
                </c:pt>
                <c:pt idx="34">
                  <c:v>0.43413978494623651</c:v>
                </c:pt>
                <c:pt idx="35">
                  <c:v>0.49059139784946232</c:v>
                </c:pt>
                <c:pt idx="36">
                  <c:v>0.55107526881720426</c:v>
                </c:pt>
                <c:pt idx="37">
                  <c:v>0.60080645161290314</c:v>
                </c:pt>
                <c:pt idx="38">
                  <c:v>0.65725806451612889</c:v>
                </c:pt>
                <c:pt idx="39">
                  <c:v>0.68682795698924715</c:v>
                </c:pt>
                <c:pt idx="40">
                  <c:v>0.71774193548387077</c:v>
                </c:pt>
                <c:pt idx="41">
                  <c:v>0.74731182795698903</c:v>
                </c:pt>
                <c:pt idx="42">
                  <c:v>0.77284946236559116</c:v>
                </c:pt>
                <c:pt idx="43">
                  <c:v>0.80107526881720403</c:v>
                </c:pt>
                <c:pt idx="44">
                  <c:v>0.83870967741935454</c:v>
                </c:pt>
                <c:pt idx="45">
                  <c:v>0.87634408602150504</c:v>
                </c:pt>
                <c:pt idx="46">
                  <c:v>0.91801075268817167</c:v>
                </c:pt>
                <c:pt idx="47">
                  <c:v>0.95698924731182755</c:v>
                </c:pt>
                <c:pt idx="48">
                  <c:v>0.98252688172042968</c:v>
                </c:pt>
                <c:pt idx="49">
                  <c:v>0.99999999999999956</c:v>
                </c:pt>
                <c:pt idx="50">
                  <c:v>0.99999999999999956</c:v>
                </c:pt>
              </c:numCache>
            </c:numRef>
          </c:xVal>
          <c:yVal>
            <c:numRef>
              <c:f>'Oct 2018'!$A$20:$A$70</c:f>
              <c:numCache>
                <c:formatCode>#,##0</c:formatCode>
                <c:ptCount val="51"/>
                <c:pt idx="0">
                  <c:v>1523</c:v>
                </c:pt>
                <c:pt idx="1">
                  <c:v>1504.4</c:v>
                </c:pt>
                <c:pt idx="2">
                  <c:v>1485.8000000000002</c:v>
                </c:pt>
                <c:pt idx="3">
                  <c:v>1467.2000000000003</c:v>
                </c:pt>
                <c:pt idx="4">
                  <c:v>1448.6000000000004</c:v>
                </c:pt>
                <c:pt idx="5">
                  <c:v>1430.0000000000005</c:v>
                </c:pt>
                <c:pt idx="6">
                  <c:v>1411.4000000000005</c:v>
                </c:pt>
                <c:pt idx="7">
                  <c:v>1392.8000000000006</c:v>
                </c:pt>
                <c:pt idx="8">
                  <c:v>1374.2000000000007</c:v>
                </c:pt>
                <c:pt idx="9">
                  <c:v>1355.6000000000008</c:v>
                </c:pt>
                <c:pt idx="10">
                  <c:v>1337.0000000000009</c:v>
                </c:pt>
                <c:pt idx="11">
                  <c:v>1318.400000000001</c:v>
                </c:pt>
                <c:pt idx="12">
                  <c:v>1299.8000000000011</c:v>
                </c:pt>
                <c:pt idx="13">
                  <c:v>1281.2000000000012</c:v>
                </c:pt>
                <c:pt idx="14">
                  <c:v>1262.6000000000013</c:v>
                </c:pt>
                <c:pt idx="15">
                  <c:v>1244.0000000000014</c:v>
                </c:pt>
                <c:pt idx="16">
                  <c:v>1225.4000000000015</c:v>
                </c:pt>
                <c:pt idx="17">
                  <c:v>1206.8000000000015</c:v>
                </c:pt>
                <c:pt idx="18">
                  <c:v>1188.2000000000016</c:v>
                </c:pt>
                <c:pt idx="19">
                  <c:v>1169.6000000000017</c:v>
                </c:pt>
                <c:pt idx="20">
                  <c:v>1151.0000000000018</c:v>
                </c:pt>
                <c:pt idx="21">
                  <c:v>1132.4000000000019</c:v>
                </c:pt>
                <c:pt idx="22">
                  <c:v>1113.800000000002</c:v>
                </c:pt>
                <c:pt idx="23">
                  <c:v>1095.2000000000021</c:v>
                </c:pt>
                <c:pt idx="24">
                  <c:v>1076.6000000000022</c:v>
                </c:pt>
                <c:pt idx="25">
                  <c:v>1058.0000000000023</c:v>
                </c:pt>
                <c:pt idx="26">
                  <c:v>1039.4000000000024</c:v>
                </c:pt>
                <c:pt idx="27">
                  <c:v>1020.8000000000023</c:v>
                </c:pt>
                <c:pt idx="28">
                  <c:v>1002.2000000000023</c:v>
                </c:pt>
                <c:pt idx="29">
                  <c:v>983.6000000000023</c:v>
                </c:pt>
                <c:pt idx="30">
                  <c:v>965.00000000000227</c:v>
                </c:pt>
                <c:pt idx="31">
                  <c:v>946.40000000000225</c:v>
                </c:pt>
                <c:pt idx="32">
                  <c:v>927.80000000000223</c:v>
                </c:pt>
                <c:pt idx="33">
                  <c:v>909.20000000000221</c:v>
                </c:pt>
                <c:pt idx="34">
                  <c:v>890.60000000000218</c:v>
                </c:pt>
                <c:pt idx="35">
                  <c:v>872.00000000000216</c:v>
                </c:pt>
                <c:pt idx="36">
                  <c:v>853.40000000000214</c:v>
                </c:pt>
                <c:pt idx="37">
                  <c:v>834.80000000000211</c:v>
                </c:pt>
                <c:pt idx="38">
                  <c:v>816.20000000000209</c:v>
                </c:pt>
                <c:pt idx="39">
                  <c:v>797.60000000000207</c:v>
                </c:pt>
                <c:pt idx="40">
                  <c:v>779.00000000000205</c:v>
                </c:pt>
                <c:pt idx="41">
                  <c:v>760.40000000000202</c:v>
                </c:pt>
                <c:pt idx="42">
                  <c:v>741.800000000002</c:v>
                </c:pt>
                <c:pt idx="43">
                  <c:v>723.20000000000198</c:v>
                </c:pt>
                <c:pt idx="44">
                  <c:v>704.60000000000196</c:v>
                </c:pt>
                <c:pt idx="45">
                  <c:v>686.00000000000193</c:v>
                </c:pt>
                <c:pt idx="46">
                  <c:v>667.40000000000191</c:v>
                </c:pt>
                <c:pt idx="47">
                  <c:v>648.80000000000189</c:v>
                </c:pt>
                <c:pt idx="48">
                  <c:v>630.20000000000186</c:v>
                </c:pt>
                <c:pt idx="49">
                  <c:v>611.60000000000184</c:v>
                </c:pt>
                <c:pt idx="50">
                  <c:v>593.00000000000182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B-49E7-8997-73AC90CE5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62336"/>
        <c:axId val="202463872"/>
      </c:scatterChart>
      <c:valAx>
        <c:axId val="20246233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2463872"/>
        <c:crosses val="autoZero"/>
        <c:crossBetween val="midCat"/>
      </c:valAx>
      <c:valAx>
        <c:axId val="202463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246233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55" l="0.70000000000000062" r="0.70000000000000062" t="0.750000000000007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November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'Nov 2018'!$A$11</c:f>
              <c:strCache>
                <c:ptCount val="1"/>
                <c:pt idx="0">
                  <c:v>November-2018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'Nov 2018'!$I$20:$I$70</c:f>
              <c:numCache>
                <c:formatCode>0.00%</c:formatCode>
                <c:ptCount val="51"/>
                <c:pt idx="0">
                  <c:v>2.7777777777777779E-3</c:v>
                </c:pt>
                <c:pt idx="1">
                  <c:v>4.1666666666666666E-3</c:v>
                </c:pt>
                <c:pt idx="2">
                  <c:v>5.5555555555555558E-3</c:v>
                </c:pt>
                <c:pt idx="3">
                  <c:v>9.7222222222222224E-3</c:v>
                </c:pt>
                <c:pt idx="4">
                  <c:v>9.7222222222222224E-3</c:v>
                </c:pt>
                <c:pt idx="5">
                  <c:v>1.1111111111111112E-2</c:v>
                </c:pt>
                <c:pt idx="6">
                  <c:v>1.2500000000000001E-2</c:v>
                </c:pt>
                <c:pt idx="7">
                  <c:v>1.5277777777777779E-2</c:v>
                </c:pt>
                <c:pt idx="8">
                  <c:v>1.6666666666666666E-2</c:v>
                </c:pt>
                <c:pt idx="9">
                  <c:v>2.361111111111111E-2</c:v>
                </c:pt>
                <c:pt idx="10">
                  <c:v>3.4722222222222224E-2</c:v>
                </c:pt>
                <c:pt idx="11">
                  <c:v>4.4444444444444446E-2</c:v>
                </c:pt>
                <c:pt idx="12">
                  <c:v>5.2777777777777778E-2</c:v>
                </c:pt>
                <c:pt idx="13">
                  <c:v>6.5277777777777782E-2</c:v>
                </c:pt>
                <c:pt idx="14">
                  <c:v>9.1666666666666674E-2</c:v>
                </c:pt>
                <c:pt idx="15">
                  <c:v>0.10694444444444445</c:v>
                </c:pt>
                <c:pt idx="16">
                  <c:v>0.1277777777777778</c:v>
                </c:pt>
                <c:pt idx="17">
                  <c:v>0.14583333333333334</c:v>
                </c:pt>
                <c:pt idx="18">
                  <c:v>0.16805555555555557</c:v>
                </c:pt>
                <c:pt idx="19">
                  <c:v>0.1875</c:v>
                </c:pt>
                <c:pt idx="20">
                  <c:v>0.20694444444444443</c:v>
                </c:pt>
                <c:pt idx="21">
                  <c:v>0.2361111111111111</c:v>
                </c:pt>
                <c:pt idx="22">
                  <c:v>0.26666666666666666</c:v>
                </c:pt>
                <c:pt idx="23">
                  <c:v>0.29722222222222222</c:v>
                </c:pt>
                <c:pt idx="24">
                  <c:v>0.34861111111111109</c:v>
                </c:pt>
                <c:pt idx="25">
                  <c:v>0.42083333333333328</c:v>
                </c:pt>
                <c:pt idx="26">
                  <c:v>0.47361111111111104</c:v>
                </c:pt>
                <c:pt idx="27">
                  <c:v>0.50138888888888877</c:v>
                </c:pt>
                <c:pt idx="28">
                  <c:v>0.52361111111111103</c:v>
                </c:pt>
                <c:pt idx="29">
                  <c:v>0.53888888888888875</c:v>
                </c:pt>
                <c:pt idx="30">
                  <c:v>0.56944444444444431</c:v>
                </c:pt>
                <c:pt idx="31">
                  <c:v>0.59583333333333321</c:v>
                </c:pt>
                <c:pt idx="32">
                  <c:v>0.60833333333333317</c:v>
                </c:pt>
                <c:pt idx="33">
                  <c:v>0.63333333333333319</c:v>
                </c:pt>
                <c:pt idx="34">
                  <c:v>0.66527777777777763</c:v>
                </c:pt>
                <c:pt idx="35">
                  <c:v>0.69027777777777766</c:v>
                </c:pt>
                <c:pt idx="36">
                  <c:v>0.70833333333333326</c:v>
                </c:pt>
                <c:pt idx="37">
                  <c:v>0.7402777777777777</c:v>
                </c:pt>
                <c:pt idx="38">
                  <c:v>0.78888888888888886</c:v>
                </c:pt>
                <c:pt idx="39">
                  <c:v>0.8125</c:v>
                </c:pt>
                <c:pt idx="40">
                  <c:v>0.83888888888888891</c:v>
                </c:pt>
                <c:pt idx="41">
                  <c:v>0.86111111111111116</c:v>
                </c:pt>
                <c:pt idx="42">
                  <c:v>0.8847222222222223</c:v>
                </c:pt>
                <c:pt idx="43">
                  <c:v>0.90972222222222232</c:v>
                </c:pt>
                <c:pt idx="44">
                  <c:v>0.93611111111111123</c:v>
                </c:pt>
                <c:pt idx="45">
                  <c:v>0.95555555555555571</c:v>
                </c:pt>
                <c:pt idx="46">
                  <c:v>0.97222222222222243</c:v>
                </c:pt>
                <c:pt idx="47">
                  <c:v>0.98194444444444462</c:v>
                </c:pt>
                <c:pt idx="48">
                  <c:v>0.99166666666666681</c:v>
                </c:pt>
                <c:pt idx="49">
                  <c:v>0.99722222222222234</c:v>
                </c:pt>
                <c:pt idx="50">
                  <c:v>1.0000000000000002</c:v>
                </c:pt>
              </c:numCache>
            </c:numRef>
          </c:xVal>
          <c:yVal>
            <c:numRef>
              <c:f>'Nov 2018'!$A$20:$A$70</c:f>
              <c:numCache>
                <c:formatCode>#,##0</c:formatCode>
                <c:ptCount val="51"/>
                <c:pt idx="0">
                  <c:v>1083</c:v>
                </c:pt>
                <c:pt idx="1">
                  <c:v>1073.4000000000001</c:v>
                </c:pt>
                <c:pt idx="2">
                  <c:v>1063.8000000000002</c:v>
                </c:pt>
                <c:pt idx="3">
                  <c:v>1054.2000000000003</c:v>
                </c:pt>
                <c:pt idx="4">
                  <c:v>1044.6000000000004</c:v>
                </c:pt>
                <c:pt idx="5">
                  <c:v>1035.0000000000005</c:v>
                </c:pt>
                <c:pt idx="6">
                  <c:v>1025.4000000000005</c:v>
                </c:pt>
                <c:pt idx="7">
                  <c:v>1015.8000000000005</c:v>
                </c:pt>
                <c:pt idx="8">
                  <c:v>1006.2000000000005</c:v>
                </c:pt>
                <c:pt idx="9">
                  <c:v>996.60000000000048</c:v>
                </c:pt>
                <c:pt idx="10">
                  <c:v>987.00000000000045</c:v>
                </c:pt>
                <c:pt idx="11">
                  <c:v>977.40000000000043</c:v>
                </c:pt>
                <c:pt idx="12">
                  <c:v>967.80000000000041</c:v>
                </c:pt>
                <c:pt idx="13">
                  <c:v>958.20000000000039</c:v>
                </c:pt>
                <c:pt idx="14">
                  <c:v>948.60000000000036</c:v>
                </c:pt>
                <c:pt idx="15">
                  <c:v>939.00000000000034</c:v>
                </c:pt>
                <c:pt idx="16">
                  <c:v>929.40000000000032</c:v>
                </c:pt>
                <c:pt idx="17">
                  <c:v>919.8000000000003</c:v>
                </c:pt>
                <c:pt idx="18">
                  <c:v>910.20000000000027</c:v>
                </c:pt>
                <c:pt idx="19">
                  <c:v>900.60000000000025</c:v>
                </c:pt>
                <c:pt idx="20">
                  <c:v>891.00000000000023</c:v>
                </c:pt>
                <c:pt idx="21">
                  <c:v>881.4000000000002</c:v>
                </c:pt>
                <c:pt idx="22">
                  <c:v>871.80000000000018</c:v>
                </c:pt>
                <c:pt idx="23">
                  <c:v>862.20000000000016</c:v>
                </c:pt>
                <c:pt idx="24">
                  <c:v>852.60000000000014</c:v>
                </c:pt>
                <c:pt idx="25">
                  <c:v>843.00000000000011</c:v>
                </c:pt>
                <c:pt idx="26">
                  <c:v>833.40000000000009</c:v>
                </c:pt>
                <c:pt idx="27">
                  <c:v>823.80000000000007</c:v>
                </c:pt>
                <c:pt idx="28">
                  <c:v>814.2</c:v>
                </c:pt>
                <c:pt idx="29">
                  <c:v>804.6</c:v>
                </c:pt>
                <c:pt idx="30">
                  <c:v>795</c:v>
                </c:pt>
                <c:pt idx="31">
                  <c:v>785.4</c:v>
                </c:pt>
                <c:pt idx="32">
                  <c:v>775.8</c:v>
                </c:pt>
                <c:pt idx="33">
                  <c:v>766.19999999999993</c:v>
                </c:pt>
                <c:pt idx="34">
                  <c:v>756.59999999999991</c:v>
                </c:pt>
                <c:pt idx="35">
                  <c:v>746.99999999999989</c:v>
                </c:pt>
                <c:pt idx="36">
                  <c:v>737.39999999999986</c:v>
                </c:pt>
                <c:pt idx="37">
                  <c:v>727.79999999999984</c:v>
                </c:pt>
                <c:pt idx="38">
                  <c:v>718.19999999999982</c:v>
                </c:pt>
                <c:pt idx="39">
                  <c:v>708.5999999999998</c:v>
                </c:pt>
                <c:pt idx="40">
                  <c:v>698.99999999999977</c:v>
                </c:pt>
                <c:pt idx="41">
                  <c:v>689.39999999999975</c:v>
                </c:pt>
                <c:pt idx="42">
                  <c:v>679.79999999999973</c:v>
                </c:pt>
                <c:pt idx="43">
                  <c:v>670.1999999999997</c:v>
                </c:pt>
                <c:pt idx="44">
                  <c:v>660.59999999999968</c:v>
                </c:pt>
                <c:pt idx="45">
                  <c:v>650.99999999999966</c:v>
                </c:pt>
                <c:pt idx="46">
                  <c:v>641.39999999999964</c:v>
                </c:pt>
                <c:pt idx="47">
                  <c:v>631.79999999999961</c:v>
                </c:pt>
                <c:pt idx="48">
                  <c:v>622.19999999999959</c:v>
                </c:pt>
                <c:pt idx="49">
                  <c:v>612.59999999999957</c:v>
                </c:pt>
                <c:pt idx="50">
                  <c:v>602.99999999999955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5A-4E3C-A5AE-9E08333F6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6144"/>
        <c:axId val="200967680"/>
      </c:scatterChart>
      <c:valAx>
        <c:axId val="200966144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0967680"/>
        <c:crosses val="autoZero"/>
        <c:crossBetween val="midCat"/>
      </c:valAx>
      <c:valAx>
        <c:axId val="200967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09661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77" l="0.70000000000000062" r="0.70000000000000062" t="0.75000000000000777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December 2018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 2018'!$A$11</c:f>
              <c:strCache>
                <c:ptCount val="1"/>
                <c:pt idx="0">
                  <c:v>December-2018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'Dec 2018'!$I$20:$I$70</c:f>
              <c:numCache>
                <c:formatCode>0.00%</c:formatCode>
                <c:ptCount val="51"/>
                <c:pt idx="0">
                  <c:v>1.3440860215053765E-3</c:v>
                </c:pt>
                <c:pt idx="1">
                  <c:v>6.7204301075268827E-3</c:v>
                </c:pt>
                <c:pt idx="2">
                  <c:v>9.4086021505376365E-3</c:v>
                </c:pt>
                <c:pt idx="3">
                  <c:v>1.3440860215053765E-2</c:v>
                </c:pt>
                <c:pt idx="4">
                  <c:v>1.4784946236559142E-2</c:v>
                </c:pt>
                <c:pt idx="5">
                  <c:v>2.4193548387096777E-2</c:v>
                </c:pt>
                <c:pt idx="6">
                  <c:v>3.6290322580645164E-2</c:v>
                </c:pt>
                <c:pt idx="7">
                  <c:v>5.3763440860215055E-2</c:v>
                </c:pt>
                <c:pt idx="8">
                  <c:v>6.8548387096774188E-2</c:v>
                </c:pt>
                <c:pt idx="9">
                  <c:v>8.4677419354838704E-2</c:v>
                </c:pt>
                <c:pt idx="10">
                  <c:v>9.5430107526881719E-2</c:v>
                </c:pt>
                <c:pt idx="11">
                  <c:v>0.10618279569892473</c:v>
                </c:pt>
                <c:pt idx="12">
                  <c:v>0.12903225806451613</c:v>
                </c:pt>
                <c:pt idx="13">
                  <c:v>0.13844086021505375</c:v>
                </c:pt>
                <c:pt idx="14">
                  <c:v>0.15456989247311825</c:v>
                </c:pt>
                <c:pt idx="15">
                  <c:v>0.17338709677419353</c:v>
                </c:pt>
                <c:pt idx="16">
                  <c:v>0.19220430107526881</c:v>
                </c:pt>
                <c:pt idx="17">
                  <c:v>0.22043010752688172</c:v>
                </c:pt>
                <c:pt idx="18">
                  <c:v>0.239247311827957</c:v>
                </c:pt>
                <c:pt idx="19">
                  <c:v>0.271505376344086</c:v>
                </c:pt>
                <c:pt idx="20">
                  <c:v>0.30913978494623656</c:v>
                </c:pt>
                <c:pt idx="21">
                  <c:v>0.34408602150537637</c:v>
                </c:pt>
                <c:pt idx="22">
                  <c:v>0.37634408602150538</c:v>
                </c:pt>
                <c:pt idx="23">
                  <c:v>0.41801075268817206</c:v>
                </c:pt>
                <c:pt idx="24">
                  <c:v>0.45295698924731187</c:v>
                </c:pt>
                <c:pt idx="25">
                  <c:v>0.48924731182795705</c:v>
                </c:pt>
                <c:pt idx="26">
                  <c:v>0.52016129032258074</c:v>
                </c:pt>
                <c:pt idx="27">
                  <c:v>0.54973118279569899</c:v>
                </c:pt>
                <c:pt idx="28">
                  <c:v>0.56317204301075274</c:v>
                </c:pt>
                <c:pt idx="29">
                  <c:v>0.5873655913978495</c:v>
                </c:pt>
                <c:pt idx="30">
                  <c:v>0.61559139784946237</c:v>
                </c:pt>
                <c:pt idx="31">
                  <c:v>0.63709677419354838</c:v>
                </c:pt>
                <c:pt idx="32">
                  <c:v>0.65456989247311825</c:v>
                </c:pt>
                <c:pt idx="33">
                  <c:v>0.67876344086021501</c:v>
                </c:pt>
                <c:pt idx="34">
                  <c:v>0.69758064516129026</c:v>
                </c:pt>
                <c:pt idx="35">
                  <c:v>0.73118279569892464</c:v>
                </c:pt>
                <c:pt idx="36">
                  <c:v>0.75940860215053752</c:v>
                </c:pt>
                <c:pt idx="37">
                  <c:v>0.79569892473118264</c:v>
                </c:pt>
                <c:pt idx="38">
                  <c:v>0.82795698924731165</c:v>
                </c:pt>
                <c:pt idx="39">
                  <c:v>0.86021505376344065</c:v>
                </c:pt>
                <c:pt idx="40">
                  <c:v>0.88037634408602128</c:v>
                </c:pt>
                <c:pt idx="41">
                  <c:v>0.90053763440860191</c:v>
                </c:pt>
                <c:pt idx="42">
                  <c:v>0.93279569892473091</c:v>
                </c:pt>
                <c:pt idx="43">
                  <c:v>0.95564516129032229</c:v>
                </c:pt>
                <c:pt idx="44">
                  <c:v>0.96505376344085991</c:v>
                </c:pt>
                <c:pt idx="45">
                  <c:v>0.97849462365591366</c:v>
                </c:pt>
                <c:pt idx="46">
                  <c:v>0.98655913978494592</c:v>
                </c:pt>
                <c:pt idx="47">
                  <c:v>0.99327956989247279</c:v>
                </c:pt>
                <c:pt idx="48">
                  <c:v>0.99596774193548354</c:v>
                </c:pt>
                <c:pt idx="49">
                  <c:v>0.99865591397849429</c:v>
                </c:pt>
                <c:pt idx="50">
                  <c:v>0.99999999999999967</c:v>
                </c:pt>
              </c:numCache>
            </c:numRef>
          </c:xVal>
          <c:yVal>
            <c:numRef>
              <c:f>'Dec 2018'!$A$20:$A$70</c:f>
              <c:numCache>
                <c:formatCode>#,##0</c:formatCode>
                <c:ptCount val="51"/>
                <c:pt idx="0">
                  <c:v>1078</c:v>
                </c:pt>
                <c:pt idx="1">
                  <c:v>1069.2</c:v>
                </c:pt>
                <c:pt idx="2">
                  <c:v>1060.4000000000001</c:v>
                </c:pt>
                <c:pt idx="3">
                  <c:v>1051.6000000000001</c:v>
                </c:pt>
                <c:pt idx="4">
                  <c:v>1042.8000000000002</c:v>
                </c:pt>
                <c:pt idx="5">
                  <c:v>1034.0000000000002</c:v>
                </c:pt>
                <c:pt idx="6">
                  <c:v>1025.2000000000003</c:v>
                </c:pt>
                <c:pt idx="7">
                  <c:v>1016.4000000000003</c:v>
                </c:pt>
                <c:pt idx="8">
                  <c:v>1007.6000000000004</c:v>
                </c:pt>
                <c:pt idx="9">
                  <c:v>998.80000000000041</c:v>
                </c:pt>
                <c:pt idx="10">
                  <c:v>990.00000000000045</c:v>
                </c:pt>
                <c:pt idx="11">
                  <c:v>981.2000000000005</c:v>
                </c:pt>
                <c:pt idx="12">
                  <c:v>972.40000000000055</c:v>
                </c:pt>
                <c:pt idx="13">
                  <c:v>963.60000000000059</c:v>
                </c:pt>
                <c:pt idx="14">
                  <c:v>954.80000000000064</c:v>
                </c:pt>
                <c:pt idx="15">
                  <c:v>946.00000000000068</c:v>
                </c:pt>
                <c:pt idx="16">
                  <c:v>937.20000000000073</c:v>
                </c:pt>
                <c:pt idx="17">
                  <c:v>928.40000000000077</c:v>
                </c:pt>
                <c:pt idx="18">
                  <c:v>919.60000000000082</c:v>
                </c:pt>
                <c:pt idx="19">
                  <c:v>910.80000000000086</c:v>
                </c:pt>
                <c:pt idx="20">
                  <c:v>902.00000000000091</c:v>
                </c:pt>
                <c:pt idx="21">
                  <c:v>893.20000000000095</c:v>
                </c:pt>
                <c:pt idx="22">
                  <c:v>884.400000000001</c:v>
                </c:pt>
                <c:pt idx="23">
                  <c:v>875.60000000000105</c:v>
                </c:pt>
                <c:pt idx="24">
                  <c:v>866.80000000000109</c:v>
                </c:pt>
                <c:pt idx="25">
                  <c:v>858.00000000000114</c:v>
                </c:pt>
                <c:pt idx="26">
                  <c:v>849.20000000000118</c:v>
                </c:pt>
                <c:pt idx="27">
                  <c:v>840.40000000000123</c:v>
                </c:pt>
                <c:pt idx="28">
                  <c:v>831.60000000000127</c:v>
                </c:pt>
                <c:pt idx="29">
                  <c:v>822.80000000000132</c:v>
                </c:pt>
                <c:pt idx="30">
                  <c:v>814.00000000000136</c:v>
                </c:pt>
                <c:pt idx="31">
                  <c:v>805.20000000000141</c:v>
                </c:pt>
                <c:pt idx="32">
                  <c:v>796.40000000000146</c:v>
                </c:pt>
                <c:pt idx="33">
                  <c:v>787.6000000000015</c:v>
                </c:pt>
                <c:pt idx="34">
                  <c:v>778.80000000000155</c:v>
                </c:pt>
                <c:pt idx="35">
                  <c:v>770.00000000000159</c:v>
                </c:pt>
                <c:pt idx="36">
                  <c:v>761.20000000000164</c:v>
                </c:pt>
                <c:pt idx="37">
                  <c:v>752.40000000000168</c:v>
                </c:pt>
                <c:pt idx="38">
                  <c:v>743.60000000000173</c:v>
                </c:pt>
                <c:pt idx="39">
                  <c:v>734.80000000000177</c:v>
                </c:pt>
                <c:pt idx="40">
                  <c:v>726.00000000000182</c:v>
                </c:pt>
                <c:pt idx="41">
                  <c:v>717.20000000000186</c:v>
                </c:pt>
                <c:pt idx="42">
                  <c:v>708.40000000000191</c:v>
                </c:pt>
                <c:pt idx="43">
                  <c:v>699.60000000000196</c:v>
                </c:pt>
                <c:pt idx="44">
                  <c:v>690.800000000002</c:v>
                </c:pt>
                <c:pt idx="45">
                  <c:v>682.00000000000205</c:v>
                </c:pt>
                <c:pt idx="46">
                  <c:v>673.20000000000209</c:v>
                </c:pt>
                <c:pt idx="47">
                  <c:v>664.40000000000214</c:v>
                </c:pt>
                <c:pt idx="48">
                  <c:v>655.60000000000218</c:v>
                </c:pt>
                <c:pt idx="49">
                  <c:v>646.80000000000223</c:v>
                </c:pt>
                <c:pt idx="50">
                  <c:v>638.00000000000227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65-4470-B663-31A782CD1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98880"/>
        <c:axId val="204304768"/>
      </c:scatterChart>
      <c:valAx>
        <c:axId val="20429888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4304768"/>
        <c:crosses val="autoZero"/>
        <c:crossBetween val="midCat"/>
      </c:valAx>
      <c:valAx>
        <c:axId val="20430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429888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99" l="0.70000000000000062" r="0.70000000000000062" t="0.75000000000000799" header="0.30000000000000032" footer="0.30000000000000032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January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'Jan 2019'!$A$11</c:f>
              <c:strCache>
                <c:ptCount val="1"/>
                <c:pt idx="0">
                  <c:v>January-2019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'Jan 2019'!$I$20:$I$70</c:f>
              <c:numCache>
                <c:formatCode>0.00%</c:formatCode>
                <c:ptCount val="51"/>
                <c:pt idx="0">
                  <c:v>1.3440860215053765E-3</c:v>
                </c:pt>
                <c:pt idx="1">
                  <c:v>2.6881720430107529E-3</c:v>
                </c:pt>
                <c:pt idx="2">
                  <c:v>4.0322580645161289E-3</c:v>
                </c:pt>
                <c:pt idx="3">
                  <c:v>5.3763440860215058E-3</c:v>
                </c:pt>
                <c:pt idx="4">
                  <c:v>5.3763440860215058E-3</c:v>
                </c:pt>
                <c:pt idx="5">
                  <c:v>5.3763440860215058E-3</c:v>
                </c:pt>
                <c:pt idx="6">
                  <c:v>6.7204301075268827E-3</c:v>
                </c:pt>
                <c:pt idx="7">
                  <c:v>9.4086021505376365E-3</c:v>
                </c:pt>
                <c:pt idx="8">
                  <c:v>1.0752688172043013E-2</c:v>
                </c:pt>
                <c:pt idx="9">
                  <c:v>1.0752688172043013E-2</c:v>
                </c:pt>
                <c:pt idx="10">
                  <c:v>1.209677419354839E-2</c:v>
                </c:pt>
                <c:pt idx="11">
                  <c:v>1.6129032258064519E-2</c:v>
                </c:pt>
                <c:pt idx="12">
                  <c:v>2.6881720430107531E-2</c:v>
                </c:pt>
                <c:pt idx="13">
                  <c:v>3.4946236559139789E-2</c:v>
                </c:pt>
                <c:pt idx="14">
                  <c:v>5.2419354838709679E-2</c:v>
                </c:pt>
                <c:pt idx="15">
                  <c:v>6.4516129032258063E-2</c:v>
                </c:pt>
                <c:pt idx="16">
                  <c:v>7.2580645161290314E-2</c:v>
                </c:pt>
                <c:pt idx="17">
                  <c:v>9.0053763440860204E-2</c:v>
                </c:pt>
                <c:pt idx="18">
                  <c:v>0.10887096774193547</c:v>
                </c:pt>
                <c:pt idx="19">
                  <c:v>0.13306451612903225</c:v>
                </c:pt>
                <c:pt idx="20">
                  <c:v>0.15725806451612903</c:v>
                </c:pt>
                <c:pt idx="21">
                  <c:v>0.17741935483870969</c:v>
                </c:pt>
                <c:pt idx="22">
                  <c:v>0.20967741935483872</c:v>
                </c:pt>
                <c:pt idx="23">
                  <c:v>0.24596774193548387</c:v>
                </c:pt>
                <c:pt idx="24">
                  <c:v>0.29032258064516131</c:v>
                </c:pt>
                <c:pt idx="25">
                  <c:v>0.31989247311827962</c:v>
                </c:pt>
                <c:pt idx="26">
                  <c:v>0.35887096774193555</c:v>
                </c:pt>
                <c:pt idx="27">
                  <c:v>0.38709677419354843</c:v>
                </c:pt>
                <c:pt idx="28">
                  <c:v>0.42338709677419362</c:v>
                </c:pt>
                <c:pt idx="29">
                  <c:v>0.46236559139784955</c:v>
                </c:pt>
                <c:pt idx="30">
                  <c:v>0.49462365591397861</c:v>
                </c:pt>
                <c:pt idx="31">
                  <c:v>0.53494623655913986</c:v>
                </c:pt>
                <c:pt idx="32">
                  <c:v>0.56182795698924737</c:v>
                </c:pt>
                <c:pt idx="33">
                  <c:v>0.59408602150537637</c:v>
                </c:pt>
                <c:pt idx="34">
                  <c:v>0.63306451612903225</c:v>
                </c:pt>
                <c:pt idx="35">
                  <c:v>0.657258064516129</c:v>
                </c:pt>
                <c:pt idx="36">
                  <c:v>0.68413978494623651</c:v>
                </c:pt>
                <c:pt idx="37">
                  <c:v>0.70967741935483863</c:v>
                </c:pt>
                <c:pt idx="38">
                  <c:v>0.71908602150537626</c:v>
                </c:pt>
                <c:pt idx="39">
                  <c:v>0.75672043010752676</c:v>
                </c:pt>
                <c:pt idx="40">
                  <c:v>0.78629032258064502</c:v>
                </c:pt>
                <c:pt idx="41">
                  <c:v>0.82661290322580627</c:v>
                </c:pt>
                <c:pt idx="42">
                  <c:v>0.8521505376344084</c:v>
                </c:pt>
                <c:pt idx="43">
                  <c:v>0.88037634408602128</c:v>
                </c:pt>
                <c:pt idx="44">
                  <c:v>0.92204301075268791</c:v>
                </c:pt>
                <c:pt idx="45">
                  <c:v>0.94354838709677391</c:v>
                </c:pt>
                <c:pt idx="46">
                  <c:v>0.96774193548387066</c:v>
                </c:pt>
                <c:pt idx="47">
                  <c:v>0.98790322580645129</c:v>
                </c:pt>
                <c:pt idx="48">
                  <c:v>0.99327956989247279</c:v>
                </c:pt>
                <c:pt idx="49">
                  <c:v>0.99999999999999967</c:v>
                </c:pt>
                <c:pt idx="50">
                  <c:v>0.99999999999999967</c:v>
                </c:pt>
              </c:numCache>
            </c:numRef>
          </c:xVal>
          <c:yVal>
            <c:numRef>
              <c:f>'Jan 2019'!$A$20:$A$70</c:f>
              <c:numCache>
                <c:formatCode>#,##0</c:formatCode>
                <c:ptCount val="51"/>
                <c:pt idx="0">
                  <c:v>1140</c:v>
                </c:pt>
                <c:pt idx="1">
                  <c:v>1130.8</c:v>
                </c:pt>
                <c:pt idx="2">
                  <c:v>1121.5999999999999</c:v>
                </c:pt>
                <c:pt idx="3">
                  <c:v>1112.3999999999999</c:v>
                </c:pt>
                <c:pt idx="4">
                  <c:v>1103.1999999999998</c:v>
                </c:pt>
                <c:pt idx="5">
                  <c:v>1093.9999999999998</c:v>
                </c:pt>
                <c:pt idx="6">
                  <c:v>1084.7999999999997</c:v>
                </c:pt>
                <c:pt idx="7">
                  <c:v>1075.5999999999997</c:v>
                </c:pt>
                <c:pt idx="8">
                  <c:v>1066.3999999999996</c:v>
                </c:pt>
                <c:pt idx="9">
                  <c:v>1057.1999999999996</c:v>
                </c:pt>
                <c:pt idx="10">
                  <c:v>1047.9999999999995</c:v>
                </c:pt>
                <c:pt idx="11">
                  <c:v>1038.7999999999995</c:v>
                </c:pt>
                <c:pt idx="12">
                  <c:v>1029.5999999999995</c:v>
                </c:pt>
                <c:pt idx="13">
                  <c:v>1020.3999999999994</c:v>
                </c:pt>
                <c:pt idx="14">
                  <c:v>1011.1999999999994</c:v>
                </c:pt>
                <c:pt idx="15">
                  <c:v>1001.9999999999993</c:v>
                </c:pt>
                <c:pt idx="16">
                  <c:v>992.79999999999927</c:v>
                </c:pt>
                <c:pt idx="17">
                  <c:v>983.59999999999923</c:v>
                </c:pt>
                <c:pt idx="18">
                  <c:v>974.39999999999918</c:v>
                </c:pt>
                <c:pt idx="19">
                  <c:v>965.19999999999914</c:v>
                </c:pt>
                <c:pt idx="20">
                  <c:v>955.99999999999909</c:v>
                </c:pt>
                <c:pt idx="21">
                  <c:v>946.79999999999905</c:v>
                </c:pt>
                <c:pt idx="22">
                  <c:v>937.599999999999</c:v>
                </c:pt>
                <c:pt idx="23">
                  <c:v>928.39999999999895</c:v>
                </c:pt>
                <c:pt idx="24">
                  <c:v>919.19999999999891</c:v>
                </c:pt>
                <c:pt idx="25">
                  <c:v>909.99999999999886</c:v>
                </c:pt>
                <c:pt idx="26">
                  <c:v>900.79999999999882</c:v>
                </c:pt>
                <c:pt idx="27">
                  <c:v>891.59999999999877</c:v>
                </c:pt>
                <c:pt idx="28">
                  <c:v>882.39999999999873</c:v>
                </c:pt>
                <c:pt idx="29">
                  <c:v>873.19999999999868</c:v>
                </c:pt>
                <c:pt idx="30">
                  <c:v>863.99999999999864</c:v>
                </c:pt>
                <c:pt idx="31">
                  <c:v>854.79999999999859</c:v>
                </c:pt>
                <c:pt idx="32">
                  <c:v>845.59999999999854</c:v>
                </c:pt>
                <c:pt idx="33">
                  <c:v>836.3999999999985</c:v>
                </c:pt>
                <c:pt idx="34">
                  <c:v>827.19999999999845</c:v>
                </c:pt>
                <c:pt idx="35">
                  <c:v>817.99999999999841</c:v>
                </c:pt>
                <c:pt idx="36">
                  <c:v>808.79999999999836</c:v>
                </c:pt>
                <c:pt idx="37">
                  <c:v>799.59999999999832</c:v>
                </c:pt>
                <c:pt idx="38">
                  <c:v>790.39999999999827</c:v>
                </c:pt>
                <c:pt idx="39">
                  <c:v>781.19999999999823</c:v>
                </c:pt>
                <c:pt idx="40">
                  <c:v>771.99999999999818</c:v>
                </c:pt>
                <c:pt idx="41">
                  <c:v>762.79999999999814</c:v>
                </c:pt>
                <c:pt idx="42">
                  <c:v>753.59999999999809</c:v>
                </c:pt>
                <c:pt idx="43">
                  <c:v>744.39999999999804</c:v>
                </c:pt>
                <c:pt idx="44">
                  <c:v>735.199999999998</c:v>
                </c:pt>
                <c:pt idx="45">
                  <c:v>725.99999999999795</c:v>
                </c:pt>
                <c:pt idx="46">
                  <c:v>716.79999999999791</c:v>
                </c:pt>
                <c:pt idx="47">
                  <c:v>707.59999999999786</c:v>
                </c:pt>
                <c:pt idx="48">
                  <c:v>698.39999999999782</c:v>
                </c:pt>
                <c:pt idx="49">
                  <c:v>689.19999999999777</c:v>
                </c:pt>
                <c:pt idx="50">
                  <c:v>679.99999999999773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DE-4EEF-A7A0-0246B90D3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01888"/>
        <c:axId val="205703424"/>
      </c:scatterChart>
      <c:valAx>
        <c:axId val="20570188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5703424"/>
        <c:crosses val="autoZero"/>
        <c:crossBetween val="midCat"/>
      </c:valAx>
      <c:valAx>
        <c:axId val="205703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57018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February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'Feb 2019'!$A$11</c:f>
              <c:strCache>
                <c:ptCount val="1"/>
                <c:pt idx="0">
                  <c:v>February-2019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'Feb 2019'!$I$20:$I$70</c:f>
              <c:numCache>
                <c:formatCode>0.00%</c:formatCode>
                <c:ptCount val="51"/>
                <c:pt idx="0">
                  <c:v>1.488095238095238E-3</c:v>
                </c:pt>
                <c:pt idx="1">
                  <c:v>2.976190476190476E-3</c:v>
                </c:pt>
                <c:pt idx="2">
                  <c:v>4.464285714285714E-3</c:v>
                </c:pt>
                <c:pt idx="3">
                  <c:v>5.9523809523809521E-3</c:v>
                </c:pt>
                <c:pt idx="4">
                  <c:v>8.9285714285714281E-3</c:v>
                </c:pt>
                <c:pt idx="5">
                  <c:v>1.1904761904761904E-2</c:v>
                </c:pt>
                <c:pt idx="6">
                  <c:v>1.3392857142857142E-2</c:v>
                </c:pt>
                <c:pt idx="7">
                  <c:v>1.488095238095238E-2</c:v>
                </c:pt>
                <c:pt idx="8">
                  <c:v>2.3809523809523808E-2</c:v>
                </c:pt>
                <c:pt idx="9">
                  <c:v>3.2738095238095233E-2</c:v>
                </c:pt>
                <c:pt idx="10">
                  <c:v>4.7619047619047616E-2</c:v>
                </c:pt>
                <c:pt idx="11">
                  <c:v>6.8452380952380945E-2</c:v>
                </c:pt>
                <c:pt idx="12">
                  <c:v>8.7797619047619041E-2</c:v>
                </c:pt>
                <c:pt idx="13">
                  <c:v>9.8214285714285712E-2</c:v>
                </c:pt>
                <c:pt idx="14">
                  <c:v>0.10714285714285714</c:v>
                </c:pt>
                <c:pt idx="15">
                  <c:v>0.11607142857142856</c:v>
                </c:pt>
                <c:pt idx="16">
                  <c:v>0.13095238095238093</c:v>
                </c:pt>
                <c:pt idx="17">
                  <c:v>0.15178571428571427</c:v>
                </c:pt>
                <c:pt idx="18">
                  <c:v>0.17559523809523808</c:v>
                </c:pt>
                <c:pt idx="19">
                  <c:v>0.22172619047619047</c:v>
                </c:pt>
                <c:pt idx="20">
                  <c:v>0.26190476190476192</c:v>
                </c:pt>
                <c:pt idx="21">
                  <c:v>0.30654761904761907</c:v>
                </c:pt>
                <c:pt idx="22">
                  <c:v>0.38839285714285715</c:v>
                </c:pt>
                <c:pt idx="23">
                  <c:v>0.43601190476190477</c:v>
                </c:pt>
                <c:pt idx="24">
                  <c:v>0.47619047619047622</c:v>
                </c:pt>
                <c:pt idx="25">
                  <c:v>0.51339285714285721</c:v>
                </c:pt>
                <c:pt idx="26">
                  <c:v>0.53571428571428581</c:v>
                </c:pt>
                <c:pt idx="27">
                  <c:v>0.55208333333333348</c:v>
                </c:pt>
                <c:pt idx="28">
                  <c:v>0.56398809523809534</c:v>
                </c:pt>
                <c:pt idx="29">
                  <c:v>0.57886904761904767</c:v>
                </c:pt>
                <c:pt idx="30">
                  <c:v>0.58779761904761907</c:v>
                </c:pt>
                <c:pt idx="31">
                  <c:v>0.60119047619047616</c:v>
                </c:pt>
                <c:pt idx="32">
                  <c:v>0.6339285714285714</c:v>
                </c:pt>
                <c:pt idx="33">
                  <c:v>0.67559523809523803</c:v>
                </c:pt>
                <c:pt idx="34">
                  <c:v>0.70982142857142849</c:v>
                </c:pt>
                <c:pt idx="35">
                  <c:v>0.73809523809523803</c:v>
                </c:pt>
                <c:pt idx="36">
                  <c:v>0.75148809523809512</c:v>
                </c:pt>
                <c:pt idx="37">
                  <c:v>0.77976190476190466</c:v>
                </c:pt>
                <c:pt idx="38">
                  <c:v>0.79315476190476175</c:v>
                </c:pt>
                <c:pt idx="39">
                  <c:v>0.81994047619047605</c:v>
                </c:pt>
                <c:pt idx="40">
                  <c:v>0.84077380952380942</c:v>
                </c:pt>
                <c:pt idx="41">
                  <c:v>0.86309523809523803</c:v>
                </c:pt>
                <c:pt idx="42">
                  <c:v>0.88690476190476186</c:v>
                </c:pt>
                <c:pt idx="43">
                  <c:v>0.90625</c:v>
                </c:pt>
                <c:pt idx="44">
                  <c:v>0.93005952380952384</c:v>
                </c:pt>
                <c:pt idx="45">
                  <c:v>0.94345238095238093</c:v>
                </c:pt>
                <c:pt idx="46">
                  <c:v>0.95684523809523803</c:v>
                </c:pt>
                <c:pt idx="47">
                  <c:v>0.9732142857142857</c:v>
                </c:pt>
                <c:pt idx="48">
                  <c:v>0.98065476190476186</c:v>
                </c:pt>
                <c:pt idx="49">
                  <c:v>0.99851190476190477</c:v>
                </c:pt>
                <c:pt idx="50">
                  <c:v>1</c:v>
                </c:pt>
              </c:numCache>
            </c:numRef>
          </c:xVal>
          <c:yVal>
            <c:numRef>
              <c:f>'Feb 2019'!$A$20:$A$70</c:f>
              <c:numCache>
                <c:formatCode>#,##0</c:formatCode>
                <c:ptCount val="51"/>
                <c:pt idx="0">
                  <c:v>1057</c:v>
                </c:pt>
                <c:pt idx="1">
                  <c:v>1048.4000000000001</c:v>
                </c:pt>
                <c:pt idx="2">
                  <c:v>1039.8000000000002</c:v>
                </c:pt>
                <c:pt idx="3">
                  <c:v>1031.2000000000003</c:v>
                </c:pt>
                <c:pt idx="4">
                  <c:v>1022.6000000000003</c:v>
                </c:pt>
                <c:pt idx="5">
                  <c:v>1014.0000000000002</c:v>
                </c:pt>
                <c:pt idx="6">
                  <c:v>1005.4000000000002</c:v>
                </c:pt>
                <c:pt idx="7">
                  <c:v>996.80000000000018</c:v>
                </c:pt>
                <c:pt idx="8">
                  <c:v>988.20000000000016</c:v>
                </c:pt>
                <c:pt idx="9">
                  <c:v>979.60000000000014</c:v>
                </c:pt>
                <c:pt idx="10">
                  <c:v>971.00000000000011</c:v>
                </c:pt>
                <c:pt idx="11">
                  <c:v>962.40000000000009</c:v>
                </c:pt>
                <c:pt idx="12">
                  <c:v>953.80000000000007</c:v>
                </c:pt>
                <c:pt idx="13">
                  <c:v>945.2</c:v>
                </c:pt>
                <c:pt idx="14">
                  <c:v>936.6</c:v>
                </c:pt>
                <c:pt idx="15">
                  <c:v>928</c:v>
                </c:pt>
                <c:pt idx="16">
                  <c:v>919.4</c:v>
                </c:pt>
                <c:pt idx="17">
                  <c:v>910.8</c:v>
                </c:pt>
                <c:pt idx="18">
                  <c:v>902.19999999999993</c:v>
                </c:pt>
                <c:pt idx="19">
                  <c:v>893.59999999999991</c:v>
                </c:pt>
                <c:pt idx="20">
                  <c:v>884.99999999999989</c:v>
                </c:pt>
                <c:pt idx="21">
                  <c:v>876.39999999999986</c:v>
                </c:pt>
                <c:pt idx="22">
                  <c:v>867.79999999999984</c:v>
                </c:pt>
                <c:pt idx="23">
                  <c:v>859.19999999999982</c:v>
                </c:pt>
                <c:pt idx="24">
                  <c:v>850.5999999999998</c:v>
                </c:pt>
                <c:pt idx="25">
                  <c:v>841.99999999999977</c:v>
                </c:pt>
                <c:pt idx="26">
                  <c:v>833.39999999999975</c:v>
                </c:pt>
                <c:pt idx="27">
                  <c:v>824.79999999999973</c:v>
                </c:pt>
                <c:pt idx="28">
                  <c:v>816.1999999999997</c:v>
                </c:pt>
                <c:pt idx="29">
                  <c:v>807.59999999999968</c:v>
                </c:pt>
                <c:pt idx="30">
                  <c:v>798.99999999999966</c:v>
                </c:pt>
                <c:pt idx="31">
                  <c:v>790.39999999999964</c:v>
                </c:pt>
                <c:pt idx="32">
                  <c:v>781.79999999999961</c:v>
                </c:pt>
                <c:pt idx="33">
                  <c:v>773.19999999999959</c:v>
                </c:pt>
                <c:pt idx="34">
                  <c:v>764.59999999999957</c:v>
                </c:pt>
                <c:pt idx="35">
                  <c:v>755.99999999999955</c:v>
                </c:pt>
                <c:pt idx="36">
                  <c:v>747.39999999999952</c:v>
                </c:pt>
                <c:pt idx="37">
                  <c:v>738.7999999999995</c:v>
                </c:pt>
                <c:pt idx="38">
                  <c:v>730.19999999999948</c:v>
                </c:pt>
                <c:pt idx="39">
                  <c:v>721.59999999999945</c:v>
                </c:pt>
                <c:pt idx="40">
                  <c:v>712.99999999999943</c:v>
                </c:pt>
                <c:pt idx="41">
                  <c:v>704.39999999999941</c:v>
                </c:pt>
                <c:pt idx="42">
                  <c:v>695.79999999999939</c:v>
                </c:pt>
                <c:pt idx="43">
                  <c:v>687.19999999999936</c:v>
                </c:pt>
                <c:pt idx="44">
                  <c:v>678.59999999999934</c:v>
                </c:pt>
                <c:pt idx="45">
                  <c:v>669.99999999999932</c:v>
                </c:pt>
                <c:pt idx="46">
                  <c:v>661.3999999999993</c:v>
                </c:pt>
                <c:pt idx="47">
                  <c:v>652.79999999999927</c:v>
                </c:pt>
                <c:pt idx="48">
                  <c:v>644.19999999999925</c:v>
                </c:pt>
                <c:pt idx="49">
                  <c:v>635.59999999999923</c:v>
                </c:pt>
                <c:pt idx="50">
                  <c:v>626.9999999999992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08-45D4-8F68-57ACBFF7E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841856"/>
        <c:axId val="200851840"/>
      </c:scatterChart>
      <c:valAx>
        <c:axId val="20084185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0851840"/>
        <c:crosses val="autoZero"/>
        <c:crossBetween val="midCat"/>
      </c:valAx>
      <c:valAx>
        <c:axId val="200851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08418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577" l="0.70000000000000062" r="0.70000000000000062" t="0.75000000000000577" header="0.30000000000000032" footer="0.30000000000000032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March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'Mar 2019'!$A$11</c:f>
              <c:strCache>
                <c:ptCount val="1"/>
                <c:pt idx="0">
                  <c:v>March-2019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'Mar 2019'!$I$20:$I$70</c:f>
              <c:numCache>
                <c:formatCode>0.00%</c:formatCode>
                <c:ptCount val="51"/>
                <c:pt idx="0">
                  <c:v>1.3440860215053765E-3</c:v>
                </c:pt>
                <c:pt idx="1">
                  <c:v>2.6881720430107529E-3</c:v>
                </c:pt>
                <c:pt idx="2">
                  <c:v>9.4086021505376347E-3</c:v>
                </c:pt>
                <c:pt idx="3">
                  <c:v>1.3440860215053764E-2</c:v>
                </c:pt>
                <c:pt idx="4">
                  <c:v>1.4784946236559141E-2</c:v>
                </c:pt>
                <c:pt idx="5">
                  <c:v>1.6129032258064516E-2</c:v>
                </c:pt>
                <c:pt idx="6">
                  <c:v>1.7473118279569891E-2</c:v>
                </c:pt>
                <c:pt idx="7">
                  <c:v>2.0161290322580645E-2</c:v>
                </c:pt>
                <c:pt idx="8">
                  <c:v>2.6881720430107527E-2</c:v>
                </c:pt>
                <c:pt idx="9">
                  <c:v>3.3602150537634407E-2</c:v>
                </c:pt>
                <c:pt idx="10">
                  <c:v>4.301075268817204E-2</c:v>
                </c:pt>
                <c:pt idx="11">
                  <c:v>5.5107526881720423E-2</c:v>
                </c:pt>
                <c:pt idx="12">
                  <c:v>6.3172043010752688E-2</c:v>
                </c:pt>
                <c:pt idx="13">
                  <c:v>7.5268817204301078E-2</c:v>
                </c:pt>
                <c:pt idx="14">
                  <c:v>9.4086021505376344E-2</c:v>
                </c:pt>
                <c:pt idx="15">
                  <c:v>0.11827956989247312</c:v>
                </c:pt>
                <c:pt idx="16">
                  <c:v>0.13306451612903225</c:v>
                </c:pt>
                <c:pt idx="17">
                  <c:v>0.15591397849462366</c:v>
                </c:pt>
                <c:pt idx="18">
                  <c:v>0.17876344086021506</c:v>
                </c:pt>
                <c:pt idx="19">
                  <c:v>0.20430107526881722</c:v>
                </c:pt>
                <c:pt idx="20">
                  <c:v>0.24596774193548387</c:v>
                </c:pt>
                <c:pt idx="21">
                  <c:v>0.28360215053763443</c:v>
                </c:pt>
                <c:pt idx="22">
                  <c:v>0.31586021505376349</c:v>
                </c:pt>
                <c:pt idx="23">
                  <c:v>0.36424731182795705</c:v>
                </c:pt>
                <c:pt idx="24">
                  <c:v>0.41666666666666674</c:v>
                </c:pt>
                <c:pt idx="25">
                  <c:v>0.4596774193548388</c:v>
                </c:pt>
                <c:pt idx="26">
                  <c:v>0.49193548387096786</c:v>
                </c:pt>
                <c:pt idx="27">
                  <c:v>0.52150537634408611</c:v>
                </c:pt>
                <c:pt idx="28">
                  <c:v>0.54704301075268824</c:v>
                </c:pt>
                <c:pt idx="29">
                  <c:v>0.56317204301075274</c:v>
                </c:pt>
                <c:pt idx="30">
                  <c:v>0.5873655913978495</c:v>
                </c:pt>
                <c:pt idx="31">
                  <c:v>0.60483870967741937</c:v>
                </c:pt>
                <c:pt idx="32">
                  <c:v>0.62231182795698925</c:v>
                </c:pt>
                <c:pt idx="33">
                  <c:v>0.65053763440860213</c:v>
                </c:pt>
                <c:pt idx="34">
                  <c:v>0.67741935483870963</c:v>
                </c:pt>
                <c:pt idx="35">
                  <c:v>0.70698924731182788</c:v>
                </c:pt>
                <c:pt idx="36">
                  <c:v>0.73790322580645151</c:v>
                </c:pt>
                <c:pt idx="37">
                  <c:v>0.76612903225806439</c:v>
                </c:pt>
                <c:pt idx="38">
                  <c:v>0.79435483870967727</c:v>
                </c:pt>
                <c:pt idx="39">
                  <c:v>0.8252688172043009</c:v>
                </c:pt>
                <c:pt idx="40">
                  <c:v>0.8467741935483869</c:v>
                </c:pt>
                <c:pt idx="41">
                  <c:v>0.8790322580645159</c:v>
                </c:pt>
                <c:pt idx="42">
                  <c:v>0.90322580645161266</c:v>
                </c:pt>
                <c:pt idx="43">
                  <c:v>0.93010752688172016</c:v>
                </c:pt>
                <c:pt idx="44">
                  <c:v>0.94892473118279541</c:v>
                </c:pt>
                <c:pt idx="45">
                  <c:v>0.97311827956989216</c:v>
                </c:pt>
                <c:pt idx="46">
                  <c:v>0.98387096774193517</c:v>
                </c:pt>
                <c:pt idx="47">
                  <c:v>0.99327956989247279</c:v>
                </c:pt>
                <c:pt idx="48">
                  <c:v>0.99596774193548354</c:v>
                </c:pt>
                <c:pt idx="49">
                  <c:v>0.99999999999999967</c:v>
                </c:pt>
                <c:pt idx="50">
                  <c:v>0.99999999999999967</c:v>
                </c:pt>
              </c:numCache>
            </c:numRef>
          </c:xVal>
          <c:yVal>
            <c:numRef>
              <c:f>'Mar 2019'!$A$20:$A$70</c:f>
              <c:numCache>
                <c:formatCode>#,##0</c:formatCode>
                <c:ptCount val="51"/>
                <c:pt idx="0">
                  <c:v>1033</c:v>
                </c:pt>
                <c:pt idx="1">
                  <c:v>1024</c:v>
                </c:pt>
                <c:pt idx="2">
                  <c:v>1015</c:v>
                </c:pt>
                <c:pt idx="3">
                  <c:v>1006</c:v>
                </c:pt>
                <c:pt idx="4">
                  <c:v>997</c:v>
                </c:pt>
                <c:pt idx="5">
                  <c:v>988</c:v>
                </c:pt>
                <c:pt idx="6">
                  <c:v>979</c:v>
                </c:pt>
                <c:pt idx="7">
                  <c:v>970</c:v>
                </c:pt>
                <c:pt idx="8">
                  <c:v>961</c:v>
                </c:pt>
                <c:pt idx="9">
                  <c:v>952</c:v>
                </c:pt>
                <c:pt idx="10">
                  <c:v>943</c:v>
                </c:pt>
                <c:pt idx="11">
                  <c:v>934</c:v>
                </c:pt>
                <c:pt idx="12">
                  <c:v>925</c:v>
                </c:pt>
                <c:pt idx="13">
                  <c:v>916</c:v>
                </c:pt>
                <c:pt idx="14">
                  <c:v>907</c:v>
                </c:pt>
                <c:pt idx="15">
                  <c:v>898</c:v>
                </c:pt>
                <c:pt idx="16">
                  <c:v>889</c:v>
                </c:pt>
                <c:pt idx="17">
                  <c:v>880</c:v>
                </c:pt>
                <c:pt idx="18">
                  <c:v>871</c:v>
                </c:pt>
                <c:pt idx="19">
                  <c:v>862</c:v>
                </c:pt>
                <c:pt idx="20">
                  <c:v>853</c:v>
                </c:pt>
                <c:pt idx="21">
                  <c:v>844</c:v>
                </c:pt>
                <c:pt idx="22">
                  <c:v>835</c:v>
                </c:pt>
                <c:pt idx="23">
                  <c:v>826</c:v>
                </c:pt>
                <c:pt idx="24">
                  <c:v>817</c:v>
                </c:pt>
                <c:pt idx="25">
                  <c:v>808</c:v>
                </c:pt>
                <c:pt idx="26">
                  <c:v>799</c:v>
                </c:pt>
                <c:pt idx="27">
                  <c:v>790</c:v>
                </c:pt>
                <c:pt idx="28">
                  <c:v>781</c:v>
                </c:pt>
                <c:pt idx="29">
                  <c:v>772</c:v>
                </c:pt>
                <c:pt idx="30">
                  <c:v>763</c:v>
                </c:pt>
                <c:pt idx="31">
                  <c:v>754</c:v>
                </c:pt>
                <c:pt idx="32">
                  <c:v>745</c:v>
                </c:pt>
                <c:pt idx="33">
                  <c:v>736</c:v>
                </c:pt>
                <c:pt idx="34">
                  <c:v>727</c:v>
                </c:pt>
                <c:pt idx="35">
                  <c:v>718</c:v>
                </c:pt>
                <c:pt idx="36">
                  <c:v>709</c:v>
                </c:pt>
                <c:pt idx="37">
                  <c:v>700</c:v>
                </c:pt>
                <c:pt idx="38">
                  <c:v>691</c:v>
                </c:pt>
                <c:pt idx="39">
                  <c:v>682</c:v>
                </c:pt>
                <c:pt idx="40">
                  <c:v>673</c:v>
                </c:pt>
                <c:pt idx="41">
                  <c:v>664</c:v>
                </c:pt>
                <c:pt idx="42">
                  <c:v>655</c:v>
                </c:pt>
                <c:pt idx="43">
                  <c:v>646</c:v>
                </c:pt>
                <c:pt idx="44">
                  <c:v>637</c:v>
                </c:pt>
                <c:pt idx="45">
                  <c:v>628</c:v>
                </c:pt>
                <c:pt idx="46">
                  <c:v>619</c:v>
                </c:pt>
                <c:pt idx="47">
                  <c:v>610</c:v>
                </c:pt>
                <c:pt idx="48">
                  <c:v>601</c:v>
                </c:pt>
                <c:pt idx="49">
                  <c:v>592</c:v>
                </c:pt>
                <c:pt idx="50">
                  <c:v>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66-4E79-B03C-06A413E93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68448"/>
        <c:axId val="202569984"/>
      </c:scatterChart>
      <c:valAx>
        <c:axId val="20256844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2569984"/>
        <c:crosses val="autoZero"/>
        <c:crossBetween val="midCat"/>
      </c:valAx>
      <c:valAx>
        <c:axId val="202569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256844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" l="0.70000000000000062" r="0.70000000000000062" t="0.750000000000006" header="0.30000000000000032" footer="0.30000000000000032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April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'Apr 2019'!$A$11</c:f>
              <c:strCache>
                <c:ptCount val="1"/>
                <c:pt idx="0">
                  <c:v>April-2019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'Apr 2019'!$I$20:$I$70</c:f>
              <c:numCache>
                <c:formatCode>0.00%</c:formatCode>
                <c:ptCount val="51"/>
                <c:pt idx="0">
                  <c:v>2.7777777777777779E-3</c:v>
                </c:pt>
                <c:pt idx="1">
                  <c:v>5.5555555555555558E-3</c:v>
                </c:pt>
                <c:pt idx="2">
                  <c:v>9.7222222222222224E-3</c:v>
                </c:pt>
                <c:pt idx="3">
                  <c:v>1.2500000000000001E-2</c:v>
                </c:pt>
                <c:pt idx="4">
                  <c:v>1.5277777777777779E-2</c:v>
                </c:pt>
                <c:pt idx="5">
                  <c:v>1.9444444444444445E-2</c:v>
                </c:pt>
                <c:pt idx="6">
                  <c:v>2.361111111111111E-2</c:v>
                </c:pt>
                <c:pt idx="7">
                  <c:v>3.1944444444444442E-2</c:v>
                </c:pt>
                <c:pt idx="8">
                  <c:v>3.4722222222222217E-2</c:v>
                </c:pt>
                <c:pt idx="9">
                  <c:v>4.4444444444444439E-2</c:v>
                </c:pt>
                <c:pt idx="10">
                  <c:v>5.1388888888888887E-2</c:v>
                </c:pt>
                <c:pt idx="11">
                  <c:v>6.25E-2</c:v>
                </c:pt>
                <c:pt idx="12">
                  <c:v>6.9444444444444448E-2</c:v>
                </c:pt>
                <c:pt idx="13">
                  <c:v>7.3611111111111113E-2</c:v>
                </c:pt>
                <c:pt idx="14">
                  <c:v>8.7499999999999994E-2</c:v>
                </c:pt>
                <c:pt idx="15">
                  <c:v>9.8611111111111108E-2</c:v>
                </c:pt>
                <c:pt idx="16">
                  <c:v>0.11249999999999999</c:v>
                </c:pt>
                <c:pt idx="17">
                  <c:v>0.1236111111111111</c:v>
                </c:pt>
                <c:pt idx="18">
                  <c:v>0.13472222222222222</c:v>
                </c:pt>
                <c:pt idx="19">
                  <c:v>0.14583333333333331</c:v>
                </c:pt>
                <c:pt idx="20">
                  <c:v>0.15555555555555553</c:v>
                </c:pt>
                <c:pt idx="21">
                  <c:v>0.17777777777777776</c:v>
                </c:pt>
                <c:pt idx="22">
                  <c:v>0.19444444444444442</c:v>
                </c:pt>
                <c:pt idx="23">
                  <c:v>0.21944444444444441</c:v>
                </c:pt>
                <c:pt idx="24">
                  <c:v>0.23749999999999996</c:v>
                </c:pt>
                <c:pt idx="25">
                  <c:v>0.2583333333333333</c:v>
                </c:pt>
                <c:pt idx="26">
                  <c:v>0.29166666666666663</c:v>
                </c:pt>
                <c:pt idx="27">
                  <c:v>0.3208333333333333</c:v>
                </c:pt>
                <c:pt idx="28">
                  <c:v>0.34861111111111109</c:v>
                </c:pt>
                <c:pt idx="29">
                  <c:v>0.38055555555555554</c:v>
                </c:pt>
                <c:pt idx="30">
                  <c:v>0.40416666666666667</c:v>
                </c:pt>
                <c:pt idx="31">
                  <c:v>0.45277777777777778</c:v>
                </c:pt>
                <c:pt idx="32">
                  <c:v>0.50416666666666665</c:v>
                </c:pt>
                <c:pt idx="33">
                  <c:v>0.55694444444444446</c:v>
                </c:pt>
                <c:pt idx="34">
                  <c:v>0.59027777777777779</c:v>
                </c:pt>
                <c:pt idx="35">
                  <c:v>0.61805555555555558</c:v>
                </c:pt>
                <c:pt idx="36">
                  <c:v>0.64166666666666672</c:v>
                </c:pt>
                <c:pt idx="37">
                  <c:v>0.6611111111111112</c:v>
                </c:pt>
                <c:pt idx="38">
                  <c:v>0.68333333333333346</c:v>
                </c:pt>
                <c:pt idx="39">
                  <c:v>0.71666666666666679</c:v>
                </c:pt>
                <c:pt idx="40">
                  <c:v>0.74027777777777792</c:v>
                </c:pt>
                <c:pt idx="41">
                  <c:v>0.76666666666666683</c:v>
                </c:pt>
                <c:pt idx="42">
                  <c:v>0.80833333333333346</c:v>
                </c:pt>
                <c:pt idx="43">
                  <c:v>0.8319444444444446</c:v>
                </c:pt>
                <c:pt idx="44">
                  <c:v>0.86805555555555569</c:v>
                </c:pt>
                <c:pt idx="45">
                  <c:v>0.90833333333333344</c:v>
                </c:pt>
                <c:pt idx="46">
                  <c:v>0.94444444444444453</c:v>
                </c:pt>
                <c:pt idx="47">
                  <c:v>0.97222222222222232</c:v>
                </c:pt>
                <c:pt idx="48">
                  <c:v>0.99027777777777792</c:v>
                </c:pt>
                <c:pt idx="49">
                  <c:v>0.99861111111111123</c:v>
                </c:pt>
                <c:pt idx="50">
                  <c:v>1.0000000000000002</c:v>
                </c:pt>
              </c:numCache>
            </c:numRef>
          </c:xVal>
          <c:yVal>
            <c:numRef>
              <c:f>'Apr 2019'!$A$20:$A$70</c:f>
              <c:numCache>
                <c:formatCode>#,##0</c:formatCode>
                <c:ptCount val="51"/>
                <c:pt idx="0">
                  <c:v>1262</c:v>
                </c:pt>
                <c:pt idx="1">
                  <c:v>1248.5</c:v>
                </c:pt>
                <c:pt idx="2">
                  <c:v>1235</c:v>
                </c:pt>
                <c:pt idx="3">
                  <c:v>1221.5</c:v>
                </c:pt>
                <c:pt idx="4">
                  <c:v>1208</c:v>
                </c:pt>
                <c:pt idx="5">
                  <c:v>1194.5</c:v>
                </c:pt>
                <c:pt idx="6">
                  <c:v>1181</c:v>
                </c:pt>
                <c:pt idx="7">
                  <c:v>1167.5</c:v>
                </c:pt>
                <c:pt idx="8">
                  <c:v>1154</c:v>
                </c:pt>
                <c:pt idx="9">
                  <c:v>1140.5</c:v>
                </c:pt>
                <c:pt idx="10">
                  <c:v>1127</c:v>
                </c:pt>
                <c:pt idx="11">
                  <c:v>1113.5</c:v>
                </c:pt>
                <c:pt idx="12">
                  <c:v>1100</c:v>
                </c:pt>
                <c:pt idx="13">
                  <c:v>1086.5</c:v>
                </c:pt>
                <c:pt idx="14">
                  <c:v>1073</c:v>
                </c:pt>
                <c:pt idx="15">
                  <c:v>1059.5</c:v>
                </c:pt>
                <c:pt idx="16">
                  <c:v>1046</c:v>
                </c:pt>
                <c:pt idx="17">
                  <c:v>1032.5</c:v>
                </c:pt>
                <c:pt idx="18">
                  <c:v>1019</c:v>
                </c:pt>
                <c:pt idx="19">
                  <c:v>1005.5</c:v>
                </c:pt>
                <c:pt idx="20">
                  <c:v>992</c:v>
                </c:pt>
                <c:pt idx="21">
                  <c:v>978.5</c:v>
                </c:pt>
                <c:pt idx="22">
                  <c:v>965</c:v>
                </c:pt>
                <c:pt idx="23">
                  <c:v>951.5</c:v>
                </c:pt>
                <c:pt idx="24">
                  <c:v>938</c:v>
                </c:pt>
                <c:pt idx="25">
                  <c:v>924.5</c:v>
                </c:pt>
                <c:pt idx="26">
                  <c:v>911</c:v>
                </c:pt>
                <c:pt idx="27">
                  <c:v>897.5</c:v>
                </c:pt>
                <c:pt idx="28">
                  <c:v>884</c:v>
                </c:pt>
                <c:pt idx="29">
                  <c:v>870.5</c:v>
                </c:pt>
                <c:pt idx="30">
                  <c:v>857</c:v>
                </c:pt>
                <c:pt idx="31">
                  <c:v>843.5</c:v>
                </c:pt>
                <c:pt idx="32">
                  <c:v>830</c:v>
                </c:pt>
                <c:pt idx="33">
                  <c:v>816.5</c:v>
                </c:pt>
                <c:pt idx="34">
                  <c:v>803</c:v>
                </c:pt>
                <c:pt idx="35">
                  <c:v>789.5</c:v>
                </c:pt>
                <c:pt idx="36">
                  <c:v>776</c:v>
                </c:pt>
                <c:pt idx="37">
                  <c:v>762.5</c:v>
                </c:pt>
                <c:pt idx="38">
                  <c:v>749</c:v>
                </c:pt>
                <c:pt idx="39">
                  <c:v>735.5</c:v>
                </c:pt>
                <c:pt idx="40">
                  <c:v>722</c:v>
                </c:pt>
                <c:pt idx="41">
                  <c:v>708.5</c:v>
                </c:pt>
                <c:pt idx="42">
                  <c:v>695</c:v>
                </c:pt>
                <c:pt idx="43">
                  <c:v>681.5</c:v>
                </c:pt>
                <c:pt idx="44">
                  <c:v>668</c:v>
                </c:pt>
                <c:pt idx="45">
                  <c:v>654.5</c:v>
                </c:pt>
                <c:pt idx="46">
                  <c:v>641</c:v>
                </c:pt>
                <c:pt idx="47">
                  <c:v>627.5</c:v>
                </c:pt>
                <c:pt idx="48">
                  <c:v>614</c:v>
                </c:pt>
                <c:pt idx="49">
                  <c:v>600.5</c:v>
                </c:pt>
                <c:pt idx="50">
                  <c:v>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65-41DB-8D1C-C3ECD93F0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27872"/>
        <c:axId val="205808000"/>
      </c:scatterChart>
      <c:valAx>
        <c:axId val="200927872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5808000"/>
        <c:crosses val="autoZero"/>
        <c:crossBetween val="midCat"/>
      </c:valAx>
      <c:valAx>
        <c:axId val="205808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09278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May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'May 2019'!$A$11</c:f>
              <c:strCache>
                <c:ptCount val="1"/>
                <c:pt idx="0">
                  <c:v>May-2019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'May 2019'!$I$20:$I$70</c:f>
              <c:numCache>
                <c:formatCode>0.00%</c:formatCode>
                <c:ptCount val="51"/>
                <c:pt idx="0">
                  <c:v>4.0322580645161289E-3</c:v>
                </c:pt>
                <c:pt idx="1">
                  <c:v>8.0645161290322578E-3</c:v>
                </c:pt>
                <c:pt idx="2">
                  <c:v>9.4086021505376347E-3</c:v>
                </c:pt>
                <c:pt idx="3">
                  <c:v>1.2096774193548387E-2</c:v>
                </c:pt>
                <c:pt idx="4">
                  <c:v>1.4784946236559141E-2</c:v>
                </c:pt>
                <c:pt idx="5">
                  <c:v>1.7473118279569894E-2</c:v>
                </c:pt>
                <c:pt idx="6">
                  <c:v>2.0161290322580648E-2</c:v>
                </c:pt>
                <c:pt idx="7">
                  <c:v>2.2849462365591402E-2</c:v>
                </c:pt>
                <c:pt idx="8">
                  <c:v>3.2258064516129038E-2</c:v>
                </c:pt>
                <c:pt idx="9">
                  <c:v>3.6290322580645171E-2</c:v>
                </c:pt>
                <c:pt idx="10">
                  <c:v>4.0322580645161296E-2</c:v>
                </c:pt>
                <c:pt idx="11">
                  <c:v>5.5107526881720437E-2</c:v>
                </c:pt>
                <c:pt idx="12">
                  <c:v>6.8548387096774202E-2</c:v>
                </c:pt>
                <c:pt idx="13">
                  <c:v>8.0645161290322592E-2</c:v>
                </c:pt>
                <c:pt idx="14">
                  <c:v>9.9462365591397858E-2</c:v>
                </c:pt>
                <c:pt idx="15">
                  <c:v>0.1196236559139785</c:v>
                </c:pt>
                <c:pt idx="16">
                  <c:v>0.13709677419354838</c:v>
                </c:pt>
                <c:pt idx="17">
                  <c:v>0.15456989247311825</c:v>
                </c:pt>
                <c:pt idx="18">
                  <c:v>0.18548387096774191</c:v>
                </c:pt>
                <c:pt idx="19">
                  <c:v>0.19623655913978491</c:v>
                </c:pt>
                <c:pt idx="20">
                  <c:v>0.21908602150537632</c:v>
                </c:pt>
                <c:pt idx="21">
                  <c:v>0.24059139784946235</c:v>
                </c:pt>
                <c:pt idx="22">
                  <c:v>0.26747311827956988</c:v>
                </c:pt>
                <c:pt idx="23">
                  <c:v>0.28629032258064513</c:v>
                </c:pt>
                <c:pt idx="24">
                  <c:v>0.31854838709677413</c:v>
                </c:pt>
                <c:pt idx="25">
                  <c:v>0.33467741935483863</c:v>
                </c:pt>
                <c:pt idx="26">
                  <c:v>0.36559139784946226</c:v>
                </c:pt>
                <c:pt idx="27">
                  <c:v>0.38306451612903214</c:v>
                </c:pt>
                <c:pt idx="28">
                  <c:v>0.40591397849462352</c:v>
                </c:pt>
                <c:pt idx="29">
                  <c:v>0.43145161290322565</c:v>
                </c:pt>
                <c:pt idx="30">
                  <c:v>0.45967741935483852</c:v>
                </c:pt>
                <c:pt idx="31">
                  <c:v>0.48118279569892453</c:v>
                </c:pt>
                <c:pt idx="32">
                  <c:v>0.49596774193548365</c:v>
                </c:pt>
                <c:pt idx="33">
                  <c:v>0.52419354838709653</c:v>
                </c:pt>
                <c:pt idx="34">
                  <c:v>0.55779569892473091</c:v>
                </c:pt>
                <c:pt idx="35">
                  <c:v>0.59543010752688141</c:v>
                </c:pt>
                <c:pt idx="36">
                  <c:v>0.61827956989247279</c:v>
                </c:pt>
                <c:pt idx="37">
                  <c:v>0.65188172043010717</c:v>
                </c:pt>
                <c:pt idx="38">
                  <c:v>0.67876344086021467</c:v>
                </c:pt>
                <c:pt idx="39">
                  <c:v>0.71236559139784905</c:v>
                </c:pt>
                <c:pt idx="40">
                  <c:v>0.74327956989247268</c:v>
                </c:pt>
                <c:pt idx="41">
                  <c:v>0.77284946236559093</c:v>
                </c:pt>
                <c:pt idx="42">
                  <c:v>0.80913978494623606</c:v>
                </c:pt>
                <c:pt idx="43">
                  <c:v>0.85483870967741882</c:v>
                </c:pt>
                <c:pt idx="44">
                  <c:v>0.88575268817204245</c:v>
                </c:pt>
                <c:pt idx="45">
                  <c:v>0.93548387096774133</c:v>
                </c:pt>
                <c:pt idx="46">
                  <c:v>0.95564516129032195</c:v>
                </c:pt>
                <c:pt idx="47">
                  <c:v>0.97983870967741871</c:v>
                </c:pt>
                <c:pt idx="48">
                  <c:v>0.98924731182795633</c:v>
                </c:pt>
                <c:pt idx="49">
                  <c:v>0.99865591397849396</c:v>
                </c:pt>
                <c:pt idx="50">
                  <c:v>0.99999999999999933</c:v>
                </c:pt>
              </c:numCache>
            </c:numRef>
          </c:xVal>
          <c:yVal>
            <c:numRef>
              <c:f>'May 2019'!$A$20:$A$70</c:f>
              <c:numCache>
                <c:formatCode>#,##0</c:formatCode>
                <c:ptCount val="51"/>
                <c:pt idx="0">
                  <c:v>1460</c:v>
                </c:pt>
                <c:pt idx="1">
                  <c:v>1442.7</c:v>
                </c:pt>
                <c:pt idx="2">
                  <c:v>1425.4</c:v>
                </c:pt>
                <c:pt idx="3">
                  <c:v>1408.1000000000001</c:v>
                </c:pt>
                <c:pt idx="4">
                  <c:v>1390.8000000000002</c:v>
                </c:pt>
                <c:pt idx="5">
                  <c:v>1373.5000000000002</c:v>
                </c:pt>
                <c:pt idx="6">
                  <c:v>1356.2000000000003</c:v>
                </c:pt>
                <c:pt idx="7">
                  <c:v>1338.9000000000003</c:v>
                </c:pt>
                <c:pt idx="8">
                  <c:v>1321.6000000000004</c:v>
                </c:pt>
                <c:pt idx="9">
                  <c:v>1304.3000000000004</c:v>
                </c:pt>
                <c:pt idx="10">
                  <c:v>1287.0000000000005</c:v>
                </c:pt>
                <c:pt idx="11">
                  <c:v>1269.7000000000005</c:v>
                </c:pt>
                <c:pt idx="12">
                  <c:v>1252.4000000000005</c:v>
                </c:pt>
                <c:pt idx="13">
                  <c:v>1235.1000000000006</c:v>
                </c:pt>
                <c:pt idx="14">
                  <c:v>1217.8000000000006</c:v>
                </c:pt>
                <c:pt idx="15">
                  <c:v>1200.5000000000007</c:v>
                </c:pt>
                <c:pt idx="16">
                  <c:v>1183.2000000000007</c:v>
                </c:pt>
                <c:pt idx="17">
                  <c:v>1165.9000000000008</c:v>
                </c:pt>
                <c:pt idx="18">
                  <c:v>1148.6000000000008</c:v>
                </c:pt>
                <c:pt idx="19">
                  <c:v>1131.3000000000009</c:v>
                </c:pt>
                <c:pt idx="20">
                  <c:v>1114.0000000000009</c:v>
                </c:pt>
                <c:pt idx="21">
                  <c:v>1096.700000000001</c:v>
                </c:pt>
                <c:pt idx="22">
                  <c:v>1079.400000000001</c:v>
                </c:pt>
                <c:pt idx="23">
                  <c:v>1062.100000000001</c:v>
                </c:pt>
                <c:pt idx="24">
                  <c:v>1044.8000000000011</c:v>
                </c:pt>
                <c:pt idx="25">
                  <c:v>1027.5000000000011</c:v>
                </c:pt>
                <c:pt idx="26">
                  <c:v>1010.2000000000012</c:v>
                </c:pt>
                <c:pt idx="27">
                  <c:v>992.90000000000123</c:v>
                </c:pt>
                <c:pt idx="28">
                  <c:v>975.60000000000127</c:v>
                </c:pt>
                <c:pt idx="29">
                  <c:v>958.30000000000132</c:v>
                </c:pt>
                <c:pt idx="30">
                  <c:v>941.00000000000136</c:v>
                </c:pt>
                <c:pt idx="31">
                  <c:v>923.70000000000141</c:v>
                </c:pt>
                <c:pt idx="32">
                  <c:v>906.40000000000146</c:v>
                </c:pt>
                <c:pt idx="33">
                  <c:v>889.1000000000015</c:v>
                </c:pt>
                <c:pt idx="34">
                  <c:v>871.80000000000155</c:v>
                </c:pt>
                <c:pt idx="35">
                  <c:v>854.50000000000159</c:v>
                </c:pt>
                <c:pt idx="36">
                  <c:v>837.20000000000164</c:v>
                </c:pt>
                <c:pt idx="37">
                  <c:v>819.90000000000168</c:v>
                </c:pt>
                <c:pt idx="38">
                  <c:v>802.60000000000173</c:v>
                </c:pt>
                <c:pt idx="39">
                  <c:v>785.30000000000177</c:v>
                </c:pt>
                <c:pt idx="40">
                  <c:v>768.00000000000182</c:v>
                </c:pt>
                <c:pt idx="41">
                  <c:v>750.70000000000186</c:v>
                </c:pt>
                <c:pt idx="42">
                  <c:v>733.40000000000191</c:v>
                </c:pt>
                <c:pt idx="43">
                  <c:v>716.10000000000196</c:v>
                </c:pt>
                <c:pt idx="44">
                  <c:v>698.800000000002</c:v>
                </c:pt>
                <c:pt idx="45">
                  <c:v>681.50000000000205</c:v>
                </c:pt>
                <c:pt idx="46">
                  <c:v>664.20000000000209</c:v>
                </c:pt>
                <c:pt idx="47">
                  <c:v>646.90000000000214</c:v>
                </c:pt>
                <c:pt idx="48">
                  <c:v>629.60000000000218</c:v>
                </c:pt>
                <c:pt idx="49">
                  <c:v>612.30000000000223</c:v>
                </c:pt>
                <c:pt idx="50">
                  <c:v>595.00000000000227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EA-4EAF-94F0-F3BDFD1FD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77856"/>
        <c:axId val="207579392"/>
      </c:scatterChart>
      <c:valAx>
        <c:axId val="20757785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7579392"/>
        <c:crosses val="autoZero"/>
        <c:crossBetween val="midCat"/>
      </c:valAx>
      <c:valAx>
        <c:axId val="207579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75778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44" l="0.70000000000000062" r="0.70000000000000062" t="0.75000000000000644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June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'Jun 2019'!$A$11</c:f>
              <c:strCache>
                <c:ptCount val="1"/>
                <c:pt idx="0">
                  <c:v>June-2019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'Jun 2019'!$I$20:$I$70</c:f>
              <c:numCache>
                <c:formatCode>0.00%</c:formatCode>
                <c:ptCount val="51"/>
                <c:pt idx="0">
                  <c:v>2.7777777777777779E-3</c:v>
                </c:pt>
                <c:pt idx="1">
                  <c:v>4.1666666666666666E-3</c:v>
                </c:pt>
                <c:pt idx="2">
                  <c:v>6.9444444444444441E-3</c:v>
                </c:pt>
                <c:pt idx="3">
                  <c:v>9.7222222222222224E-3</c:v>
                </c:pt>
                <c:pt idx="4">
                  <c:v>1.5277777777777779E-2</c:v>
                </c:pt>
                <c:pt idx="5">
                  <c:v>1.9444444444444445E-2</c:v>
                </c:pt>
                <c:pt idx="6">
                  <c:v>2.5000000000000001E-2</c:v>
                </c:pt>
                <c:pt idx="7">
                  <c:v>2.6388888888888889E-2</c:v>
                </c:pt>
                <c:pt idx="8">
                  <c:v>3.3333333333333333E-2</c:v>
                </c:pt>
                <c:pt idx="9">
                  <c:v>4.7222222222222221E-2</c:v>
                </c:pt>
                <c:pt idx="10">
                  <c:v>6.1111111111111109E-2</c:v>
                </c:pt>
                <c:pt idx="11">
                  <c:v>8.1944444444444445E-2</c:v>
                </c:pt>
                <c:pt idx="12">
                  <c:v>9.3055555555555558E-2</c:v>
                </c:pt>
                <c:pt idx="13">
                  <c:v>0.11666666666666667</c:v>
                </c:pt>
                <c:pt idx="14">
                  <c:v>0.13194444444444445</c:v>
                </c:pt>
                <c:pt idx="15">
                  <c:v>0.15138888888888891</c:v>
                </c:pt>
                <c:pt idx="16">
                  <c:v>0.16944444444444445</c:v>
                </c:pt>
                <c:pt idx="17">
                  <c:v>0.2013888888888889</c:v>
                </c:pt>
                <c:pt idx="18">
                  <c:v>0.23055555555555557</c:v>
                </c:pt>
                <c:pt idx="19">
                  <c:v>0.25</c:v>
                </c:pt>
                <c:pt idx="20">
                  <c:v>0.27777777777777779</c:v>
                </c:pt>
                <c:pt idx="21">
                  <c:v>0.30694444444444446</c:v>
                </c:pt>
                <c:pt idx="22">
                  <c:v>0.3263888888888889</c:v>
                </c:pt>
                <c:pt idx="23">
                  <c:v>0.34861111111111109</c:v>
                </c:pt>
                <c:pt idx="24">
                  <c:v>0.37638888888888888</c:v>
                </c:pt>
                <c:pt idx="25">
                  <c:v>0.39305555555555555</c:v>
                </c:pt>
                <c:pt idx="26">
                  <c:v>0.41944444444444445</c:v>
                </c:pt>
                <c:pt idx="27">
                  <c:v>0.44583333333333336</c:v>
                </c:pt>
                <c:pt idx="28">
                  <c:v>0.46388888888888891</c:v>
                </c:pt>
                <c:pt idx="29">
                  <c:v>0.4777777777777778</c:v>
                </c:pt>
                <c:pt idx="30">
                  <c:v>0.49861111111111112</c:v>
                </c:pt>
                <c:pt idx="31">
                  <c:v>0.52361111111111114</c:v>
                </c:pt>
                <c:pt idx="32">
                  <c:v>0.54722222222222228</c:v>
                </c:pt>
                <c:pt idx="33">
                  <c:v>0.55833333333333335</c:v>
                </c:pt>
                <c:pt idx="34">
                  <c:v>0.5805555555555556</c:v>
                </c:pt>
                <c:pt idx="35">
                  <c:v>0.60555555555555562</c:v>
                </c:pt>
                <c:pt idx="36">
                  <c:v>0.64722222222222225</c:v>
                </c:pt>
                <c:pt idx="37">
                  <c:v>0.65972222222222221</c:v>
                </c:pt>
                <c:pt idx="38">
                  <c:v>0.69305555555555554</c:v>
                </c:pt>
                <c:pt idx="39">
                  <c:v>0.72499999999999998</c:v>
                </c:pt>
                <c:pt idx="40">
                  <c:v>0.76666666666666661</c:v>
                </c:pt>
                <c:pt idx="41">
                  <c:v>0.79305555555555551</c:v>
                </c:pt>
                <c:pt idx="42">
                  <c:v>0.83194444444444438</c:v>
                </c:pt>
                <c:pt idx="43">
                  <c:v>0.87777777777777766</c:v>
                </c:pt>
                <c:pt idx="44">
                  <c:v>0.91388888888888875</c:v>
                </c:pt>
                <c:pt idx="45">
                  <c:v>0.9541666666666665</c:v>
                </c:pt>
                <c:pt idx="46">
                  <c:v>0.9722222222222221</c:v>
                </c:pt>
                <c:pt idx="47">
                  <c:v>0.98749999999999982</c:v>
                </c:pt>
                <c:pt idx="48">
                  <c:v>0.99305555555555536</c:v>
                </c:pt>
                <c:pt idx="49">
                  <c:v>0.99999999999999978</c:v>
                </c:pt>
                <c:pt idx="50">
                  <c:v>0.99999999999999978</c:v>
                </c:pt>
              </c:numCache>
            </c:numRef>
          </c:xVal>
          <c:yVal>
            <c:numRef>
              <c:f>'Jun 2019'!$A$20:$A$70</c:f>
              <c:numCache>
                <c:formatCode>#,##0</c:formatCode>
                <c:ptCount val="51"/>
                <c:pt idx="0">
                  <c:v>1856</c:v>
                </c:pt>
                <c:pt idx="1">
                  <c:v>1832</c:v>
                </c:pt>
                <c:pt idx="2">
                  <c:v>1808</c:v>
                </c:pt>
                <c:pt idx="3">
                  <c:v>1784</c:v>
                </c:pt>
                <c:pt idx="4">
                  <c:v>1760</c:v>
                </c:pt>
                <c:pt idx="5">
                  <c:v>1736</c:v>
                </c:pt>
                <c:pt idx="6">
                  <c:v>1712</c:v>
                </c:pt>
                <c:pt idx="7">
                  <c:v>1688</c:v>
                </c:pt>
                <c:pt idx="8">
                  <c:v>1664</c:v>
                </c:pt>
                <c:pt idx="9">
                  <c:v>1640</c:v>
                </c:pt>
                <c:pt idx="10">
                  <c:v>1616</c:v>
                </c:pt>
                <c:pt idx="11">
                  <c:v>1592</c:v>
                </c:pt>
                <c:pt idx="12">
                  <c:v>1568</c:v>
                </c:pt>
                <c:pt idx="13">
                  <c:v>1544</c:v>
                </c:pt>
                <c:pt idx="14">
                  <c:v>1520</c:v>
                </c:pt>
                <c:pt idx="15">
                  <c:v>1496</c:v>
                </c:pt>
                <c:pt idx="16">
                  <c:v>1472</c:v>
                </c:pt>
                <c:pt idx="17">
                  <c:v>1448</c:v>
                </c:pt>
                <c:pt idx="18">
                  <c:v>1424</c:v>
                </c:pt>
                <c:pt idx="19">
                  <c:v>1400</c:v>
                </c:pt>
                <c:pt idx="20">
                  <c:v>1376</c:v>
                </c:pt>
                <c:pt idx="21">
                  <c:v>1352</c:v>
                </c:pt>
                <c:pt idx="22">
                  <c:v>1328</c:v>
                </c:pt>
                <c:pt idx="23">
                  <c:v>1304</c:v>
                </c:pt>
                <c:pt idx="24">
                  <c:v>1280</c:v>
                </c:pt>
                <c:pt idx="25">
                  <c:v>1256</c:v>
                </c:pt>
                <c:pt idx="26">
                  <c:v>1232</c:v>
                </c:pt>
                <c:pt idx="27">
                  <c:v>1208</c:v>
                </c:pt>
                <c:pt idx="28">
                  <c:v>1184</c:v>
                </c:pt>
                <c:pt idx="29">
                  <c:v>1160</c:v>
                </c:pt>
                <c:pt idx="30">
                  <c:v>1136</c:v>
                </c:pt>
                <c:pt idx="31">
                  <c:v>1112</c:v>
                </c:pt>
                <c:pt idx="32">
                  <c:v>1088</c:v>
                </c:pt>
                <c:pt idx="33">
                  <c:v>1064</c:v>
                </c:pt>
                <c:pt idx="34">
                  <c:v>1040</c:v>
                </c:pt>
                <c:pt idx="35">
                  <c:v>1016</c:v>
                </c:pt>
                <c:pt idx="36">
                  <c:v>992</c:v>
                </c:pt>
                <c:pt idx="37">
                  <c:v>968</c:v>
                </c:pt>
                <c:pt idx="38">
                  <c:v>944</c:v>
                </c:pt>
                <c:pt idx="39">
                  <c:v>920</c:v>
                </c:pt>
                <c:pt idx="40">
                  <c:v>896</c:v>
                </c:pt>
                <c:pt idx="41">
                  <c:v>872</c:v>
                </c:pt>
                <c:pt idx="42">
                  <c:v>848</c:v>
                </c:pt>
                <c:pt idx="43">
                  <c:v>824</c:v>
                </c:pt>
                <c:pt idx="44">
                  <c:v>800</c:v>
                </c:pt>
                <c:pt idx="45">
                  <c:v>776</c:v>
                </c:pt>
                <c:pt idx="46">
                  <c:v>752</c:v>
                </c:pt>
                <c:pt idx="47">
                  <c:v>728</c:v>
                </c:pt>
                <c:pt idx="48">
                  <c:v>704</c:v>
                </c:pt>
                <c:pt idx="49">
                  <c:v>680</c:v>
                </c:pt>
                <c:pt idx="50">
                  <c:v>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E5-4D74-BAD7-C5EEA2B37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490816"/>
        <c:axId val="205496704"/>
      </c:scatterChart>
      <c:valAx>
        <c:axId val="205490816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5496704"/>
        <c:crosses val="autoZero"/>
        <c:crossBetween val="midCat"/>
      </c:valAx>
      <c:valAx>
        <c:axId val="205496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549081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66" l="0.70000000000000062" r="0.70000000000000062" t="0.75000000000000666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July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'Jul 2019'!$A$11</c:f>
              <c:strCache>
                <c:ptCount val="1"/>
                <c:pt idx="0">
                  <c:v>July-2019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'Jul 2019'!$I$20:$I$70</c:f>
              <c:numCache>
                <c:formatCode>0.00%</c:formatCode>
                <c:ptCount val="51"/>
                <c:pt idx="0">
                  <c:v>5.3763440860215058E-3</c:v>
                </c:pt>
                <c:pt idx="1">
                  <c:v>1.7473118279569891E-2</c:v>
                </c:pt>
                <c:pt idx="2">
                  <c:v>2.9569892473118278E-2</c:v>
                </c:pt>
                <c:pt idx="3">
                  <c:v>3.2258064516129031E-2</c:v>
                </c:pt>
                <c:pt idx="4">
                  <c:v>4.8387096774193547E-2</c:v>
                </c:pt>
                <c:pt idx="5">
                  <c:v>6.5860215053763438E-2</c:v>
                </c:pt>
                <c:pt idx="6">
                  <c:v>8.4677419354838704E-2</c:v>
                </c:pt>
                <c:pt idx="7">
                  <c:v>0.10349462365591397</c:v>
                </c:pt>
                <c:pt idx="8">
                  <c:v>0.12096774193548386</c:v>
                </c:pt>
                <c:pt idx="9">
                  <c:v>0.14784946236559138</c:v>
                </c:pt>
                <c:pt idx="10">
                  <c:v>0.16935483870967741</c:v>
                </c:pt>
                <c:pt idx="11">
                  <c:v>0.19086021505376344</c:v>
                </c:pt>
                <c:pt idx="12">
                  <c:v>0.21370967741935484</c:v>
                </c:pt>
                <c:pt idx="13">
                  <c:v>0.23252688172043012</c:v>
                </c:pt>
                <c:pt idx="14">
                  <c:v>0.25268817204301075</c:v>
                </c:pt>
                <c:pt idx="15">
                  <c:v>0.27016129032258063</c:v>
                </c:pt>
                <c:pt idx="16">
                  <c:v>0.293010752688172</c:v>
                </c:pt>
                <c:pt idx="17">
                  <c:v>0.32123655913978488</c:v>
                </c:pt>
                <c:pt idx="18">
                  <c:v>0.33870967741935476</c:v>
                </c:pt>
                <c:pt idx="19">
                  <c:v>0.35752688172043001</c:v>
                </c:pt>
                <c:pt idx="20">
                  <c:v>0.37768817204301064</c:v>
                </c:pt>
                <c:pt idx="21">
                  <c:v>0.40591397849462352</c:v>
                </c:pt>
                <c:pt idx="22">
                  <c:v>0.42473118279569877</c:v>
                </c:pt>
                <c:pt idx="23">
                  <c:v>0.44086021505376327</c:v>
                </c:pt>
                <c:pt idx="24">
                  <c:v>0.45833333333333315</c:v>
                </c:pt>
                <c:pt idx="25">
                  <c:v>0.47983870967741915</c:v>
                </c:pt>
                <c:pt idx="26">
                  <c:v>0.4879032258064514</c:v>
                </c:pt>
                <c:pt idx="27">
                  <c:v>0.5094086021505374</c:v>
                </c:pt>
                <c:pt idx="28">
                  <c:v>0.52956989247311803</c:v>
                </c:pt>
                <c:pt idx="29">
                  <c:v>0.54704301075268791</c:v>
                </c:pt>
                <c:pt idx="30">
                  <c:v>0.56182795698924703</c:v>
                </c:pt>
                <c:pt idx="31">
                  <c:v>0.58064516129032229</c:v>
                </c:pt>
                <c:pt idx="32">
                  <c:v>0.60215053763440829</c:v>
                </c:pt>
                <c:pt idx="33">
                  <c:v>0.62231182795698892</c:v>
                </c:pt>
                <c:pt idx="34">
                  <c:v>0.63575268817204267</c:v>
                </c:pt>
                <c:pt idx="35">
                  <c:v>0.65188172043010717</c:v>
                </c:pt>
                <c:pt idx="36">
                  <c:v>0.6774193548387093</c:v>
                </c:pt>
                <c:pt idx="37">
                  <c:v>0.69758064516128993</c:v>
                </c:pt>
                <c:pt idx="38">
                  <c:v>0.7258064516129028</c:v>
                </c:pt>
                <c:pt idx="39">
                  <c:v>0.75268817204301031</c:v>
                </c:pt>
                <c:pt idx="40">
                  <c:v>0.78225806451612856</c:v>
                </c:pt>
                <c:pt idx="41">
                  <c:v>0.82258064516128981</c:v>
                </c:pt>
                <c:pt idx="42">
                  <c:v>0.85483870967741882</c:v>
                </c:pt>
                <c:pt idx="43">
                  <c:v>0.89247311827956932</c:v>
                </c:pt>
                <c:pt idx="44">
                  <c:v>0.92338709677419295</c:v>
                </c:pt>
                <c:pt idx="45">
                  <c:v>0.94892473118279508</c:v>
                </c:pt>
                <c:pt idx="46">
                  <c:v>0.97043010752688108</c:v>
                </c:pt>
                <c:pt idx="47">
                  <c:v>0.98924731182795633</c:v>
                </c:pt>
                <c:pt idx="48">
                  <c:v>0.99462365591397783</c:v>
                </c:pt>
                <c:pt idx="49">
                  <c:v>0.99999999999999933</c:v>
                </c:pt>
                <c:pt idx="50">
                  <c:v>0.99999999999999933</c:v>
                </c:pt>
              </c:numCache>
            </c:numRef>
          </c:xVal>
          <c:yVal>
            <c:numRef>
              <c:f>'Jul 2019'!$A$20:$A$70</c:f>
              <c:numCache>
                <c:formatCode>#,##0</c:formatCode>
                <c:ptCount val="51"/>
                <c:pt idx="0">
                  <c:v>1885</c:v>
                </c:pt>
                <c:pt idx="1">
                  <c:v>1863.3</c:v>
                </c:pt>
                <c:pt idx="2">
                  <c:v>1841.6</c:v>
                </c:pt>
                <c:pt idx="3">
                  <c:v>1819.8999999999999</c:v>
                </c:pt>
                <c:pt idx="4">
                  <c:v>1798.1999999999998</c:v>
                </c:pt>
                <c:pt idx="5">
                  <c:v>1776.4999999999998</c:v>
                </c:pt>
                <c:pt idx="6">
                  <c:v>1754.7999999999997</c:v>
                </c:pt>
                <c:pt idx="7">
                  <c:v>1733.0999999999997</c:v>
                </c:pt>
                <c:pt idx="8">
                  <c:v>1711.3999999999996</c:v>
                </c:pt>
                <c:pt idx="9">
                  <c:v>1689.6999999999996</c:v>
                </c:pt>
                <c:pt idx="10">
                  <c:v>1667.9999999999995</c:v>
                </c:pt>
                <c:pt idx="11">
                  <c:v>1646.2999999999995</c:v>
                </c:pt>
                <c:pt idx="12">
                  <c:v>1624.5999999999995</c:v>
                </c:pt>
                <c:pt idx="13">
                  <c:v>1602.8999999999994</c:v>
                </c:pt>
                <c:pt idx="14">
                  <c:v>1581.1999999999994</c:v>
                </c:pt>
                <c:pt idx="15">
                  <c:v>1559.4999999999993</c:v>
                </c:pt>
                <c:pt idx="16">
                  <c:v>1537.7999999999993</c:v>
                </c:pt>
                <c:pt idx="17">
                  <c:v>1516.0999999999992</c:v>
                </c:pt>
                <c:pt idx="18">
                  <c:v>1494.3999999999992</c:v>
                </c:pt>
                <c:pt idx="19">
                  <c:v>1472.6999999999991</c:v>
                </c:pt>
                <c:pt idx="20">
                  <c:v>1450.9999999999991</c:v>
                </c:pt>
                <c:pt idx="21">
                  <c:v>1429.299999999999</c:v>
                </c:pt>
                <c:pt idx="22">
                  <c:v>1407.599999999999</c:v>
                </c:pt>
                <c:pt idx="23">
                  <c:v>1385.899999999999</c:v>
                </c:pt>
                <c:pt idx="24">
                  <c:v>1364.1999999999989</c:v>
                </c:pt>
                <c:pt idx="25">
                  <c:v>1342.4999999999989</c:v>
                </c:pt>
                <c:pt idx="26">
                  <c:v>1320.7999999999988</c:v>
                </c:pt>
                <c:pt idx="27">
                  <c:v>1299.0999999999988</c:v>
                </c:pt>
                <c:pt idx="28">
                  <c:v>1277.3999999999987</c:v>
                </c:pt>
                <c:pt idx="29">
                  <c:v>1255.6999999999987</c:v>
                </c:pt>
                <c:pt idx="30">
                  <c:v>1233.9999999999986</c:v>
                </c:pt>
                <c:pt idx="31">
                  <c:v>1212.2999999999986</c:v>
                </c:pt>
                <c:pt idx="32">
                  <c:v>1190.5999999999985</c:v>
                </c:pt>
                <c:pt idx="33">
                  <c:v>1168.8999999999985</c:v>
                </c:pt>
                <c:pt idx="34">
                  <c:v>1147.1999999999985</c:v>
                </c:pt>
                <c:pt idx="35">
                  <c:v>1125.4999999999984</c:v>
                </c:pt>
                <c:pt idx="36">
                  <c:v>1103.7999999999984</c:v>
                </c:pt>
                <c:pt idx="37">
                  <c:v>1082.0999999999983</c:v>
                </c:pt>
                <c:pt idx="38">
                  <c:v>1060.3999999999983</c:v>
                </c:pt>
                <c:pt idx="39">
                  <c:v>1038.6999999999982</c:v>
                </c:pt>
                <c:pt idx="40">
                  <c:v>1016.9999999999982</c:v>
                </c:pt>
                <c:pt idx="41">
                  <c:v>995.29999999999814</c:v>
                </c:pt>
                <c:pt idx="42">
                  <c:v>973.59999999999809</c:v>
                </c:pt>
                <c:pt idx="43">
                  <c:v>951.89999999999804</c:v>
                </c:pt>
                <c:pt idx="44">
                  <c:v>930.199999999998</c:v>
                </c:pt>
                <c:pt idx="45">
                  <c:v>908.49999999999795</c:v>
                </c:pt>
                <c:pt idx="46">
                  <c:v>886.79999999999791</c:v>
                </c:pt>
                <c:pt idx="47">
                  <c:v>865.09999999999786</c:v>
                </c:pt>
                <c:pt idx="48">
                  <c:v>843.39999999999782</c:v>
                </c:pt>
                <c:pt idx="49">
                  <c:v>821.69999999999777</c:v>
                </c:pt>
                <c:pt idx="50">
                  <c:v>799.99999999999773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4-4AEF-83B6-72627580F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41568"/>
        <c:axId val="206543104"/>
      </c:scatterChart>
      <c:valAx>
        <c:axId val="20654156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6543104"/>
        <c:crosses val="autoZero"/>
        <c:crossBetween val="midCat"/>
      </c:valAx>
      <c:valAx>
        <c:axId val="206543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654156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688" l="0.70000000000000062" r="0.70000000000000062" t="0.75000000000000688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August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'Aug 2019'!$A$11</c:f>
              <c:strCache>
                <c:ptCount val="1"/>
                <c:pt idx="0">
                  <c:v>August-2019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'Aug 2019'!$I$20:$I$70</c:f>
              <c:numCache>
                <c:formatCode>0.00%</c:formatCode>
                <c:ptCount val="51"/>
                <c:pt idx="0">
                  <c:v>4.0322580645161289E-3</c:v>
                </c:pt>
                <c:pt idx="1">
                  <c:v>1.2096774193548387E-2</c:v>
                </c:pt>
                <c:pt idx="2">
                  <c:v>1.6129032258064516E-2</c:v>
                </c:pt>
                <c:pt idx="3">
                  <c:v>2.5537634408602149E-2</c:v>
                </c:pt>
                <c:pt idx="4">
                  <c:v>3.6290322580645157E-2</c:v>
                </c:pt>
                <c:pt idx="5">
                  <c:v>5.2419354838709672E-2</c:v>
                </c:pt>
                <c:pt idx="6">
                  <c:v>7.3924731182795689E-2</c:v>
                </c:pt>
                <c:pt idx="7">
                  <c:v>9.139784946236558E-2</c:v>
                </c:pt>
                <c:pt idx="8">
                  <c:v>0.11424731182795697</c:v>
                </c:pt>
                <c:pt idx="9">
                  <c:v>0.13172043010752688</c:v>
                </c:pt>
                <c:pt idx="10">
                  <c:v>0.15188172043010753</c:v>
                </c:pt>
                <c:pt idx="11">
                  <c:v>0.17607526881720431</c:v>
                </c:pt>
                <c:pt idx="12">
                  <c:v>0.19623655913978497</c:v>
                </c:pt>
                <c:pt idx="13">
                  <c:v>0.21908602150537637</c:v>
                </c:pt>
                <c:pt idx="14">
                  <c:v>0.23655913978494625</c:v>
                </c:pt>
                <c:pt idx="15">
                  <c:v>0.25268817204301075</c:v>
                </c:pt>
                <c:pt idx="16">
                  <c:v>0.27284946236559138</c:v>
                </c:pt>
                <c:pt idx="17">
                  <c:v>0.30645161290322576</c:v>
                </c:pt>
                <c:pt idx="18">
                  <c:v>0.33198924731182788</c:v>
                </c:pt>
                <c:pt idx="19">
                  <c:v>0.34677419354838701</c:v>
                </c:pt>
                <c:pt idx="20">
                  <c:v>0.36827956989247301</c:v>
                </c:pt>
                <c:pt idx="21">
                  <c:v>0.38709677419354827</c:v>
                </c:pt>
                <c:pt idx="22">
                  <c:v>0.40322580645161277</c:v>
                </c:pt>
                <c:pt idx="23">
                  <c:v>0.42473118279569877</c:v>
                </c:pt>
                <c:pt idx="24">
                  <c:v>0.44220430107526865</c:v>
                </c:pt>
                <c:pt idx="25">
                  <c:v>0.45698924731182777</c:v>
                </c:pt>
                <c:pt idx="26">
                  <c:v>0.47983870967741915</c:v>
                </c:pt>
                <c:pt idx="27">
                  <c:v>0.49193548387096753</c:v>
                </c:pt>
                <c:pt idx="28">
                  <c:v>0.51075268817204278</c:v>
                </c:pt>
                <c:pt idx="29">
                  <c:v>0.52419354838709653</c:v>
                </c:pt>
                <c:pt idx="30">
                  <c:v>0.54704301075268791</c:v>
                </c:pt>
                <c:pt idx="31">
                  <c:v>0.56451612903225779</c:v>
                </c:pt>
                <c:pt idx="32">
                  <c:v>0.57795698924731154</c:v>
                </c:pt>
                <c:pt idx="33">
                  <c:v>0.60349462365591366</c:v>
                </c:pt>
                <c:pt idx="34">
                  <c:v>0.61827956989247279</c:v>
                </c:pt>
                <c:pt idx="35">
                  <c:v>0.64112903225806417</c:v>
                </c:pt>
                <c:pt idx="36">
                  <c:v>0.66397849462365555</c:v>
                </c:pt>
                <c:pt idx="37">
                  <c:v>0.6881720430107523</c:v>
                </c:pt>
                <c:pt idx="38">
                  <c:v>0.71908602150537593</c:v>
                </c:pt>
                <c:pt idx="39">
                  <c:v>0.74731182795698881</c:v>
                </c:pt>
                <c:pt idx="40">
                  <c:v>0.78225806451612856</c:v>
                </c:pt>
                <c:pt idx="41">
                  <c:v>0.82526881720430056</c:v>
                </c:pt>
                <c:pt idx="42">
                  <c:v>0.86424731182795644</c:v>
                </c:pt>
                <c:pt idx="43">
                  <c:v>0.89516129032258007</c:v>
                </c:pt>
                <c:pt idx="44">
                  <c:v>0.9260752688172037</c:v>
                </c:pt>
                <c:pt idx="45">
                  <c:v>0.94623655913978433</c:v>
                </c:pt>
                <c:pt idx="46">
                  <c:v>0.96774193548387033</c:v>
                </c:pt>
                <c:pt idx="47">
                  <c:v>0.97446236559139721</c:v>
                </c:pt>
                <c:pt idx="48">
                  <c:v>0.98924731182795633</c:v>
                </c:pt>
                <c:pt idx="49">
                  <c:v>0.99865591397849396</c:v>
                </c:pt>
                <c:pt idx="50">
                  <c:v>0.99999999999999933</c:v>
                </c:pt>
              </c:numCache>
            </c:numRef>
          </c:xVal>
          <c:yVal>
            <c:numRef>
              <c:f>'Aug 2019'!$A$20:$A$70</c:f>
              <c:numCache>
                <c:formatCode>#,##0</c:formatCode>
                <c:ptCount val="51"/>
                <c:pt idx="0">
                  <c:v>1985</c:v>
                </c:pt>
                <c:pt idx="1">
                  <c:v>1962.1</c:v>
                </c:pt>
                <c:pt idx="2">
                  <c:v>1939.1999999999998</c:v>
                </c:pt>
                <c:pt idx="3">
                  <c:v>1916.2999999999997</c:v>
                </c:pt>
                <c:pt idx="4">
                  <c:v>1893.3999999999996</c:v>
                </c:pt>
                <c:pt idx="5">
                  <c:v>1870.4999999999995</c:v>
                </c:pt>
                <c:pt idx="6">
                  <c:v>1847.5999999999995</c:v>
                </c:pt>
                <c:pt idx="7">
                  <c:v>1824.6999999999994</c:v>
                </c:pt>
                <c:pt idx="8">
                  <c:v>1801.7999999999993</c:v>
                </c:pt>
                <c:pt idx="9">
                  <c:v>1778.8999999999992</c:v>
                </c:pt>
                <c:pt idx="10">
                  <c:v>1755.9999999999991</c:v>
                </c:pt>
                <c:pt idx="11">
                  <c:v>1733.099999999999</c:v>
                </c:pt>
                <c:pt idx="12">
                  <c:v>1710.1999999999989</c:v>
                </c:pt>
                <c:pt idx="13">
                  <c:v>1687.2999999999988</c:v>
                </c:pt>
                <c:pt idx="14">
                  <c:v>1664.3999999999987</c:v>
                </c:pt>
                <c:pt idx="15">
                  <c:v>1641.4999999999986</c:v>
                </c:pt>
                <c:pt idx="16">
                  <c:v>1618.5999999999985</c:v>
                </c:pt>
                <c:pt idx="17">
                  <c:v>1595.6999999999985</c:v>
                </c:pt>
                <c:pt idx="18">
                  <c:v>1572.7999999999984</c:v>
                </c:pt>
                <c:pt idx="19">
                  <c:v>1549.8999999999983</c:v>
                </c:pt>
                <c:pt idx="20">
                  <c:v>1526.9999999999982</c:v>
                </c:pt>
                <c:pt idx="21">
                  <c:v>1504.0999999999981</c:v>
                </c:pt>
                <c:pt idx="22">
                  <c:v>1481.199999999998</c:v>
                </c:pt>
                <c:pt idx="23">
                  <c:v>1458.2999999999979</c:v>
                </c:pt>
                <c:pt idx="24">
                  <c:v>1435.3999999999978</c:v>
                </c:pt>
                <c:pt idx="25">
                  <c:v>1412.4999999999977</c:v>
                </c:pt>
                <c:pt idx="26">
                  <c:v>1389.5999999999976</c:v>
                </c:pt>
                <c:pt idx="27">
                  <c:v>1366.6999999999975</c:v>
                </c:pt>
                <c:pt idx="28">
                  <c:v>1343.7999999999975</c:v>
                </c:pt>
                <c:pt idx="29">
                  <c:v>1320.8999999999974</c:v>
                </c:pt>
                <c:pt idx="30">
                  <c:v>1297.9999999999973</c:v>
                </c:pt>
                <c:pt idx="31">
                  <c:v>1275.0999999999972</c:v>
                </c:pt>
                <c:pt idx="32">
                  <c:v>1252.1999999999971</c:v>
                </c:pt>
                <c:pt idx="33">
                  <c:v>1229.299999999997</c:v>
                </c:pt>
                <c:pt idx="34">
                  <c:v>1206.3999999999969</c:v>
                </c:pt>
                <c:pt idx="35">
                  <c:v>1183.4999999999968</c:v>
                </c:pt>
                <c:pt idx="36">
                  <c:v>1160.5999999999967</c:v>
                </c:pt>
                <c:pt idx="37">
                  <c:v>1137.6999999999966</c:v>
                </c:pt>
                <c:pt idx="38">
                  <c:v>1114.7999999999965</c:v>
                </c:pt>
                <c:pt idx="39">
                  <c:v>1091.8999999999965</c:v>
                </c:pt>
                <c:pt idx="40">
                  <c:v>1068.9999999999964</c:v>
                </c:pt>
                <c:pt idx="41">
                  <c:v>1046.0999999999963</c:v>
                </c:pt>
                <c:pt idx="42">
                  <c:v>1023.1999999999963</c:v>
                </c:pt>
                <c:pt idx="43">
                  <c:v>1000.2999999999963</c:v>
                </c:pt>
                <c:pt idx="44">
                  <c:v>977.39999999999634</c:v>
                </c:pt>
                <c:pt idx="45">
                  <c:v>954.49999999999636</c:v>
                </c:pt>
                <c:pt idx="46">
                  <c:v>931.59999999999638</c:v>
                </c:pt>
                <c:pt idx="47">
                  <c:v>908.69999999999641</c:v>
                </c:pt>
                <c:pt idx="48">
                  <c:v>885.79999999999643</c:v>
                </c:pt>
                <c:pt idx="49">
                  <c:v>862.89999999999645</c:v>
                </c:pt>
                <c:pt idx="50">
                  <c:v>839.99999999999648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49-42D1-B917-0B2ACAE16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39520"/>
        <c:axId val="207745408"/>
      </c:scatterChart>
      <c:valAx>
        <c:axId val="20773952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7745408"/>
        <c:crosses val="autoZero"/>
        <c:crossBetween val="midCat"/>
      </c:valAx>
      <c:valAx>
        <c:axId val="207745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773952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11" l="0.70000000000000062" r="0.70000000000000062" t="0.75000000000000711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September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'Sep 2019'!$A$11</c:f>
              <c:strCache>
                <c:ptCount val="1"/>
                <c:pt idx="0">
                  <c:v>September-2019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'Sep 2019'!$I$20:$I$70</c:f>
              <c:numCache>
                <c:formatCode>0.00%</c:formatCode>
                <c:ptCount val="51"/>
                <c:pt idx="0">
                  <c:v>2.7777777777777779E-3</c:v>
                </c:pt>
                <c:pt idx="1">
                  <c:v>5.5555555555555558E-3</c:v>
                </c:pt>
                <c:pt idx="2">
                  <c:v>8.3333333333333332E-3</c:v>
                </c:pt>
                <c:pt idx="3">
                  <c:v>1.3888888888888888E-2</c:v>
                </c:pt>
                <c:pt idx="4">
                  <c:v>2.0833333333333332E-2</c:v>
                </c:pt>
                <c:pt idx="5">
                  <c:v>2.9166666666666667E-2</c:v>
                </c:pt>
                <c:pt idx="6">
                  <c:v>4.027777777777778E-2</c:v>
                </c:pt>
                <c:pt idx="7">
                  <c:v>5.1388888888888894E-2</c:v>
                </c:pt>
                <c:pt idx="8">
                  <c:v>6.9444444444444448E-2</c:v>
                </c:pt>
                <c:pt idx="9">
                  <c:v>8.3333333333333343E-2</c:v>
                </c:pt>
                <c:pt idx="10">
                  <c:v>0.10277777777777779</c:v>
                </c:pt>
                <c:pt idx="11">
                  <c:v>0.12222222222222223</c:v>
                </c:pt>
                <c:pt idx="12">
                  <c:v>0.14166666666666666</c:v>
                </c:pt>
                <c:pt idx="13">
                  <c:v>0.16527777777777777</c:v>
                </c:pt>
                <c:pt idx="14">
                  <c:v>0.18194444444444444</c:v>
                </c:pt>
                <c:pt idx="15">
                  <c:v>0.20555555555555555</c:v>
                </c:pt>
                <c:pt idx="16">
                  <c:v>0.22499999999999998</c:v>
                </c:pt>
                <c:pt idx="17">
                  <c:v>0.24444444444444441</c:v>
                </c:pt>
                <c:pt idx="18">
                  <c:v>0.26666666666666661</c:v>
                </c:pt>
                <c:pt idx="19">
                  <c:v>0.28333333333333327</c:v>
                </c:pt>
                <c:pt idx="20">
                  <c:v>0.3027777777777777</c:v>
                </c:pt>
                <c:pt idx="21">
                  <c:v>0.33333333333333326</c:v>
                </c:pt>
                <c:pt idx="22">
                  <c:v>0.35138888888888881</c:v>
                </c:pt>
                <c:pt idx="23">
                  <c:v>0.37083333333333324</c:v>
                </c:pt>
                <c:pt idx="24">
                  <c:v>0.39027777777777767</c:v>
                </c:pt>
                <c:pt idx="25">
                  <c:v>0.40555555555555545</c:v>
                </c:pt>
                <c:pt idx="26">
                  <c:v>0.44027777777777766</c:v>
                </c:pt>
                <c:pt idx="27">
                  <c:v>0.45416666666666655</c:v>
                </c:pt>
                <c:pt idx="28">
                  <c:v>0.46666666666666656</c:v>
                </c:pt>
                <c:pt idx="29">
                  <c:v>0.48472222222222211</c:v>
                </c:pt>
                <c:pt idx="30">
                  <c:v>0.50694444444444431</c:v>
                </c:pt>
                <c:pt idx="31">
                  <c:v>0.52499999999999991</c:v>
                </c:pt>
                <c:pt idx="32">
                  <c:v>0.54999999999999993</c:v>
                </c:pt>
                <c:pt idx="33">
                  <c:v>0.57361111111111107</c:v>
                </c:pt>
                <c:pt idx="34">
                  <c:v>0.60138888888888886</c:v>
                </c:pt>
                <c:pt idx="35">
                  <c:v>0.62638888888888888</c:v>
                </c:pt>
                <c:pt idx="36">
                  <c:v>0.65277777777777779</c:v>
                </c:pt>
                <c:pt idx="37">
                  <c:v>0.68055555555555558</c:v>
                </c:pt>
                <c:pt idx="38">
                  <c:v>0.72083333333333333</c:v>
                </c:pt>
                <c:pt idx="39">
                  <c:v>0.76527777777777772</c:v>
                </c:pt>
                <c:pt idx="40">
                  <c:v>0.79999999999999993</c:v>
                </c:pt>
                <c:pt idx="41">
                  <c:v>0.8388888888888888</c:v>
                </c:pt>
                <c:pt idx="42">
                  <c:v>0.87222222222222212</c:v>
                </c:pt>
                <c:pt idx="43">
                  <c:v>0.90277777777777768</c:v>
                </c:pt>
                <c:pt idx="44">
                  <c:v>0.93055555555555547</c:v>
                </c:pt>
                <c:pt idx="45">
                  <c:v>0.95138888888888884</c:v>
                </c:pt>
                <c:pt idx="46">
                  <c:v>0.96805555555555556</c:v>
                </c:pt>
                <c:pt idx="47">
                  <c:v>0.97638888888888886</c:v>
                </c:pt>
                <c:pt idx="48">
                  <c:v>0.98611111111111105</c:v>
                </c:pt>
                <c:pt idx="49">
                  <c:v>0.99722222222222212</c:v>
                </c:pt>
                <c:pt idx="50">
                  <c:v>0.99999999999999989</c:v>
                </c:pt>
              </c:numCache>
            </c:numRef>
          </c:xVal>
          <c:yVal>
            <c:numRef>
              <c:f>'Sep 2019'!$A$20:$A$70</c:f>
              <c:numCache>
                <c:formatCode>#,##0</c:formatCode>
                <c:ptCount val="51"/>
                <c:pt idx="0">
                  <c:v>1775</c:v>
                </c:pt>
                <c:pt idx="1">
                  <c:v>1753.5</c:v>
                </c:pt>
                <c:pt idx="2">
                  <c:v>1732</c:v>
                </c:pt>
                <c:pt idx="3">
                  <c:v>1710.5</c:v>
                </c:pt>
                <c:pt idx="4">
                  <c:v>1689</c:v>
                </c:pt>
                <c:pt idx="5">
                  <c:v>1667.5</c:v>
                </c:pt>
                <c:pt idx="6">
                  <c:v>1646</c:v>
                </c:pt>
                <c:pt idx="7">
                  <c:v>1624.5</c:v>
                </c:pt>
                <c:pt idx="8">
                  <c:v>1603</c:v>
                </c:pt>
                <c:pt idx="9">
                  <c:v>1581.5</c:v>
                </c:pt>
                <c:pt idx="10">
                  <c:v>1560</c:v>
                </c:pt>
                <c:pt idx="11">
                  <c:v>1538.5</c:v>
                </c:pt>
                <c:pt idx="12">
                  <c:v>1517</c:v>
                </c:pt>
                <c:pt idx="13">
                  <c:v>1495.5</c:v>
                </c:pt>
                <c:pt idx="14">
                  <c:v>1474</c:v>
                </c:pt>
                <c:pt idx="15">
                  <c:v>1452.5</c:v>
                </c:pt>
                <c:pt idx="16">
                  <c:v>1431</c:v>
                </c:pt>
                <c:pt idx="17">
                  <c:v>1409.5</c:v>
                </c:pt>
                <c:pt idx="18">
                  <c:v>1388</c:v>
                </c:pt>
                <c:pt idx="19">
                  <c:v>1366.5</c:v>
                </c:pt>
                <c:pt idx="20">
                  <c:v>1345</c:v>
                </c:pt>
                <c:pt idx="21">
                  <c:v>1323.5</c:v>
                </c:pt>
                <c:pt idx="22">
                  <c:v>1302</c:v>
                </c:pt>
                <c:pt idx="23">
                  <c:v>1280.5</c:v>
                </c:pt>
                <c:pt idx="24">
                  <c:v>1259</c:v>
                </c:pt>
                <c:pt idx="25">
                  <c:v>1237.5</c:v>
                </c:pt>
                <c:pt idx="26">
                  <c:v>1216</c:v>
                </c:pt>
                <c:pt idx="27">
                  <c:v>1194.5</c:v>
                </c:pt>
                <c:pt idx="28">
                  <c:v>1173</c:v>
                </c:pt>
                <c:pt idx="29">
                  <c:v>1151.5</c:v>
                </c:pt>
                <c:pt idx="30">
                  <c:v>1130</c:v>
                </c:pt>
                <c:pt idx="31">
                  <c:v>1108.5</c:v>
                </c:pt>
                <c:pt idx="32">
                  <c:v>1087</c:v>
                </c:pt>
                <c:pt idx="33">
                  <c:v>1065.5</c:v>
                </c:pt>
                <c:pt idx="34">
                  <c:v>1044</c:v>
                </c:pt>
                <c:pt idx="35">
                  <c:v>1022.5</c:v>
                </c:pt>
                <c:pt idx="36">
                  <c:v>1001</c:v>
                </c:pt>
                <c:pt idx="37">
                  <c:v>979.5</c:v>
                </c:pt>
                <c:pt idx="38">
                  <c:v>958</c:v>
                </c:pt>
                <c:pt idx="39">
                  <c:v>936.5</c:v>
                </c:pt>
                <c:pt idx="40">
                  <c:v>915</c:v>
                </c:pt>
                <c:pt idx="41">
                  <c:v>893.5</c:v>
                </c:pt>
                <c:pt idx="42">
                  <c:v>872</c:v>
                </c:pt>
                <c:pt idx="43">
                  <c:v>850.5</c:v>
                </c:pt>
                <c:pt idx="44">
                  <c:v>829</c:v>
                </c:pt>
                <c:pt idx="45">
                  <c:v>807.5</c:v>
                </c:pt>
                <c:pt idx="46">
                  <c:v>786</c:v>
                </c:pt>
                <c:pt idx="47">
                  <c:v>764.5</c:v>
                </c:pt>
                <c:pt idx="48">
                  <c:v>743</c:v>
                </c:pt>
                <c:pt idx="49">
                  <c:v>721.5</c:v>
                </c:pt>
                <c:pt idx="50">
                  <c:v>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E1-4D49-BEEE-702E6A3B3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11488"/>
        <c:axId val="206113024"/>
      </c:scatterChart>
      <c:valAx>
        <c:axId val="20611148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6113024"/>
        <c:crosses val="autoZero"/>
        <c:crossBetween val="midCat"/>
      </c:valAx>
      <c:valAx>
        <c:axId val="20611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61114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33" l="0.70000000000000062" r="0.70000000000000062" t="0.75000000000000733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October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'Oct 2019'!$A$11</c:f>
              <c:strCache>
                <c:ptCount val="1"/>
                <c:pt idx="0">
                  <c:v>October-2019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'Oct 2019'!$I$20:$I$70</c:f>
              <c:numCache>
                <c:formatCode>0.00%</c:formatCode>
                <c:ptCount val="51"/>
                <c:pt idx="0">
                  <c:v>2.6881720430107529E-3</c:v>
                </c:pt>
                <c:pt idx="1">
                  <c:v>4.0322580645161289E-3</c:v>
                </c:pt>
                <c:pt idx="2">
                  <c:v>6.7204301075268818E-3</c:v>
                </c:pt>
                <c:pt idx="3">
                  <c:v>6.7204301075268818E-3</c:v>
                </c:pt>
                <c:pt idx="4">
                  <c:v>1.0752688172043012E-2</c:v>
                </c:pt>
                <c:pt idx="5">
                  <c:v>1.4784946236559141E-2</c:v>
                </c:pt>
                <c:pt idx="6">
                  <c:v>1.8817204301075269E-2</c:v>
                </c:pt>
                <c:pt idx="7">
                  <c:v>2.4193548387096774E-2</c:v>
                </c:pt>
                <c:pt idx="8">
                  <c:v>3.4946236559139782E-2</c:v>
                </c:pt>
                <c:pt idx="9">
                  <c:v>4.301075268817204E-2</c:v>
                </c:pt>
                <c:pt idx="10">
                  <c:v>5.6451612903225805E-2</c:v>
                </c:pt>
                <c:pt idx="11">
                  <c:v>6.9892473118279563E-2</c:v>
                </c:pt>
                <c:pt idx="12">
                  <c:v>7.3924731182795689E-2</c:v>
                </c:pt>
                <c:pt idx="13">
                  <c:v>9.139784946236558E-2</c:v>
                </c:pt>
                <c:pt idx="14">
                  <c:v>0.10080645161290322</c:v>
                </c:pt>
                <c:pt idx="15">
                  <c:v>0.11424731182795698</c:v>
                </c:pt>
                <c:pt idx="16">
                  <c:v>0.12231182795698925</c:v>
                </c:pt>
                <c:pt idx="17">
                  <c:v>0.13440860215053763</c:v>
                </c:pt>
                <c:pt idx="18">
                  <c:v>0.146505376344086</c:v>
                </c:pt>
                <c:pt idx="19">
                  <c:v>0.157258064516129</c:v>
                </c:pt>
                <c:pt idx="20">
                  <c:v>0.17069892473118276</c:v>
                </c:pt>
                <c:pt idx="21">
                  <c:v>0.17607526881720426</c:v>
                </c:pt>
                <c:pt idx="22">
                  <c:v>0.19489247311827954</c:v>
                </c:pt>
                <c:pt idx="23">
                  <c:v>0.21774193548387094</c:v>
                </c:pt>
                <c:pt idx="24">
                  <c:v>0.24193548387096772</c:v>
                </c:pt>
                <c:pt idx="25">
                  <c:v>0.25403225806451613</c:v>
                </c:pt>
                <c:pt idx="26">
                  <c:v>0.2768817204301075</c:v>
                </c:pt>
                <c:pt idx="27">
                  <c:v>0.29435483870967738</c:v>
                </c:pt>
                <c:pt idx="28">
                  <c:v>0.32258064516129026</c:v>
                </c:pt>
                <c:pt idx="29">
                  <c:v>0.34946236559139776</c:v>
                </c:pt>
                <c:pt idx="30">
                  <c:v>0.38172043010752676</c:v>
                </c:pt>
                <c:pt idx="31">
                  <c:v>0.4206989247311827</c:v>
                </c:pt>
                <c:pt idx="32">
                  <c:v>0.45026881720430101</c:v>
                </c:pt>
                <c:pt idx="33">
                  <c:v>0.49193548387096769</c:v>
                </c:pt>
                <c:pt idx="34">
                  <c:v>0.54569892473118276</c:v>
                </c:pt>
                <c:pt idx="35">
                  <c:v>0.60483870967741926</c:v>
                </c:pt>
                <c:pt idx="36">
                  <c:v>0.64516129032258052</c:v>
                </c:pt>
                <c:pt idx="37">
                  <c:v>0.67607526881720414</c:v>
                </c:pt>
                <c:pt idx="38">
                  <c:v>0.70430107526881702</c:v>
                </c:pt>
                <c:pt idx="39">
                  <c:v>0.72983870967741915</c:v>
                </c:pt>
                <c:pt idx="40">
                  <c:v>0.76747311827956965</c:v>
                </c:pt>
                <c:pt idx="41">
                  <c:v>0.79435483870967716</c:v>
                </c:pt>
                <c:pt idx="42">
                  <c:v>0.83064516129032229</c:v>
                </c:pt>
                <c:pt idx="43">
                  <c:v>0.85887096774193517</c:v>
                </c:pt>
                <c:pt idx="44">
                  <c:v>0.88978494623655879</c:v>
                </c:pt>
                <c:pt idx="45">
                  <c:v>0.93145161290322542</c:v>
                </c:pt>
                <c:pt idx="46">
                  <c:v>0.9596774193548383</c:v>
                </c:pt>
                <c:pt idx="47">
                  <c:v>0.97177419354838668</c:v>
                </c:pt>
                <c:pt idx="48">
                  <c:v>0.99193548387096731</c:v>
                </c:pt>
                <c:pt idx="49">
                  <c:v>0.99999999999999956</c:v>
                </c:pt>
                <c:pt idx="50">
                  <c:v>0.99999999999999956</c:v>
                </c:pt>
              </c:numCache>
            </c:numRef>
          </c:xVal>
          <c:yVal>
            <c:numRef>
              <c:f>'Oct 2019'!$A$20:$A$70</c:f>
              <c:numCache>
                <c:formatCode>#,##0</c:formatCode>
                <c:ptCount val="51"/>
                <c:pt idx="0">
                  <c:v>1373</c:v>
                </c:pt>
                <c:pt idx="1">
                  <c:v>1357.4</c:v>
                </c:pt>
                <c:pt idx="2">
                  <c:v>1341.8000000000002</c:v>
                </c:pt>
                <c:pt idx="3">
                  <c:v>1326.2000000000003</c:v>
                </c:pt>
                <c:pt idx="4">
                  <c:v>1310.6000000000004</c:v>
                </c:pt>
                <c:pt idx="5">
                  <c:v>1295.0000000000005</c:v>
                </c:pt>
                <c:pt idx="6">
                  <c:v>1279.4000000000005</c:v>
                </c:pt>
                <c:pt idx="7">
                  <c:v>1263.8000000000006</c:v>
                </c:pt>
                <c:pt idx="8">
                  <c:v>1248.2000000000007</c:v>
                </c:pt>
                <c:pt idx="9">
                  <c:v>1232.6000000000008</c:v>
                </c:pt>
                <c:pt idx="10">
                  <c:v>1217.0000000000009</c:v>
                </c:pt>
                <c:pt idx="11">
                  <c:v>1201.400000000001</c:v>
                </c:pt>
                <c:pt idx="12">
                  <c:v>1185.8000000000011</c:v>
                </c:pt>
                <c:pt idx="13">
                  <c:v>1170.2000000000012</c:v>
                </c:pt>
                <c:pt idx="14">
                  <c:v>1154.6000000000013</c:v>
                </c:pt>
                <c:pt idx="15">
                  <c:v>1139.0000000000014</c:v>
                </c:pt>
                <c:pt idx="16">
                  <c:v>1123.4000000000015</c:v>
                </c:pt>
                <c:pt idx="17">
                  <c:v>1107.8000000000015</c:v>
                </c:pt>
                <c:pt idx="18">
                  <c:v>1092.2000000000016</c:v>
                </c:pt>
                <c:pt idx="19">
                  <c:v>1076.6000000000017</c:v>
                </c:pt>
                <c:pt idx="20">
                  <c:v>1061.0000000000018</c:v>
                </c:pt>
                <c:pt idx="21">
                  <c:v>1045.4000000000019</c:v>
                </c:pt>
                <c:pt idx="22">
                  <c:v>1029.800000000002</c:v>
                </c:pt>
                <c:pt idx="23">
                  <c:v>1014.200000000002</c:v>
                </c:pt>
                <c:pt idx="24">
                  <c:v>998.60000000000196</c:v>
                </c:pt>
                <c:pt idx="25">
                  <c:v>983.00000000000193</c:v>
                </c:pt>
                <c:pt idx="26">
                  <c:v>967.40000000000191</c:v>
                </c:pt>
                <c:pt idx="27">
                  <c:v>951.80000000000189</c:v>
                </c:pt>
                <c:pt idx="28">
                  <c:v>936.20000000000186</c:v>
                </c:pt>
                <c:pt idx="29">
                  <c:v>920.60000000000184</c:v>
                </c:pt>
                <c:pt idx="30">
                  <c:v>905.00000000000182</c:v>
                </c:pt>
                <c:pt idx="31">
                  <c:v>889.4000000000018</c:v>
                </c:pt>
                <c:pt idx="32">
                  <c:v>873.80000000000177</c:v>
                </c:pt>
                <c:pt idx="33">
                  <c:v>858.20000000000175</c:v>
                </c:pt>
                <c:pt idx="34">
                  <c:v>842.60000000000173</c:v>
                </c:pt>
                <c:pt idx="35">
                  <c:v>827.00000000000171</c:v>
                </c:pt>
                <c:pt idx="36">
                  <c:v>811.40000000000168</c:v>
                </c:pt>
                <c:pt idx="37">
                  <c:v>795.80000000000166</c:v>
                </c:pt>
                <c:pt idx="38">
                  <c:v>780.20000000000164</c:v>
                </c:pt>
                <c:pt idx="39">
                  <c:v>764.60000000000161</c:v>
                </c:pt>
                <c:pt idx="40">
                  <c:v>749.00000000000159</c:v>
                </c:pt>
                <c:pt idx="41">
                  <c:v>733.40000000000157</c:v>
                </c:pt>
                <c:pt idx="42">
                  <c:v>717.80000000000155</c:v>
                </c:pt>
                <c:pt idx="43">
                  <c:v>702.20000000000152</c:v>
                </c:pt>
                <c:pt idx="44">
                  <c:v>686.6000000000015</c:v>
                </c:pt>
                <c:pt idx="45">
                  <c:v>671.00000000000148</c:v>
                </c:pt>
                <c:pt idx="46">
                  <c:v>655.40000000000146</c:v>
                </c:pt>
                <c:pt idx="47">
                  <c:v>639.80000000000143</c:v>
                </c:pt>
                <c:pt idx="48">
                  <c:v>624.20000000000141</c:v>
                </c:pt>
                <c:pt idx="49">
                  <c:v>608.60000000000139</c:v>
                </c:pt>
                <c:pt idx="50">
                  <c:v>593.00000000000136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75-41E9-891E-481B6DA1A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74848"/>
        <c:axId val="210248064"/>
      </c:scatterChart>
      <c:valAx>
        <c:axId val="206174848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10248064"/>
        <c:crosses val="autoZero"/>
        <c:crossBetween val="midCat"/>
      </c:valAx>
      <c:valAx>
        <c:axId val="210248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617484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55" l="0.70000000000000062" r="0.70000000000000062" t="0.75000000000000755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November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'Nov 2019'!$A$11</c:f>
              <c:strCache>
                <c:ptCount val="1"/>
                <c:pt idx="0">
                  <c:v>November-2019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'Nov 2019'!$I$20:$I$70</c:f>
              <c:numCache>
                <c:formatCode>0.00%</c:formatCode>
                <c:ptCount val="51"/>
                <c:pt idx="0">
                  <c:v>2.7777777777777779E-3</c:v>
                </c:pt>
                <c:pt idx="1">
                  <c:v>4.1666666666666666E-3</c:v>
                </c:pt>
                <c:pt idx="2">
                  <c:v>8.3333333333333332E-3</c:v>
                </c:pt>
                <c:pt idx="3">
                  <c:v>9.7222222222222224E-3</c:v>
                </c:pt>
                <c:pt idx="4">
                  <c:v>1.3888888888888888E-2</c:v>
                </c:pt>
                <c:pt idx="5">
                  <c:v>1.3888888888888888E-2</c:v>
                </c:pt>
                <c:pt idx="6">
                  <c:v>1.3888888888888888E-2</c:v>
                </c:pt>
                <c:pt idx="7">
                  <c:v>1.8055555555555554E-2</c:v>
                </c:pt>
                <c:pt idx="8">
                  <c:v>2.361111111111111E-2</c:v>
                </c:pt>
                <c:pt idx="9">
                  <c:v>3.3333333333333333E-2</c:v>
                </c:pt>
                <c:pt idx="10">
                  <c:v>4.5833333333333337E-2</c:v>
                </c:pt>
                <c:pt idx="11">
                  <c:v>5.694444444444445E-2</c:v>
                </c:pt>
                <c:pt idx="12">
                  <c:v>7.5000000000000011E-2</c:v>
                </c:pt>
                <c:pt idx="13">
                  <c:v>8.7500000000000008E-2</c:v>
                </c:pt>
                <c:pt idx="14">
                  <c:v>0.1</c:v>
                </c:pt>
                <c:pt idx="15">
                  <c:v>0.11805555555555555</c:v>
                </c:pt>
                <c:pt idx="16">
                  <c:v>0.14027777777777778</c:v>
                </c:pt>
                <c:pt idx="17">
                  <c:v>0.15694444444444444</c:v>
                </c:pt>
                <c:pt idx="18">
                  <c:v>0.18611111111111112</c:v>
                </c:pt>
                <c:pt idx="19">
                  <c:v>0.20555555555555555</c:v>
                </c:pt>
                <c:pt idx="20">
                  <c:v>0.2361111111111111</c:v>
                </c:pt>
                <c:pt idx="21">
                  <c:v>0.27083333333333331</c:v>
                </c:pt>
                <c:pt idx="22">
                  <c:v>0.31388888888888888</c:v>
                </c:pt>
                <c:pt idx="23">
                  <c:v>0.35833333333333334</c:v>
                </c:pt>
                <c:pt idx="24">
                  <c:v>0.38333333333333336</c:v>
                </c:pt>
                <c:pt idx="25">
                  <c:v>0.43333333333333335</c:v>
                </c:pt>
                <c:pt idx="26">
                  <c:v>0.46111111111111114</c:v>
                </c:pt>
                <c:pt idx="27">
                  <c:v>0.5</c:v>
                </c:pt>
                <c:pt idx="28">
                  <c:v>0.52222222222222225</c:v>
                </c:pt>
                <c:pt idx="29">
                  <c:v>0.53888888888888897</c:v>
                </c:pt>
                <c:pt idx="30">
                  <c:v>0.55555555555555569</c:v>
                </c:pt>
                <c:pt idx="31">
                  <c:v>0.57222222222222241</c:v>
                </c:pt>
                <c:pt idx="32">
                  <c:v>0.6000000000000002</c:v>
                </c:pt>
                <c:pt idx="33">
                  <c:v>0.63055555555555576</c:v>
                </c:pt>
                <c:pt idx="34">
                  <c:v>0.66111111111111132</c:v>
                </c:pt>
                <c:pt idx="35">
                  <c:v>0.68750000000000022</c:v>
                </c:pt>
                <c:pt idx="36">
                  <c:v>0.72222222222222243</c:v>
                </c:pt>
                <c:pt idx="37">
                  <c:v>0.76111111111111129</c:v>
                </c:pt>
                <c:pt idx="38">
                  <c:v>0.78611111111111132</c:v>
                </c:pt>
                <c:pt idx="39">
                  <c:v>0.81805555555555576</c:v>
                </c:pt>
                <c:pt idx="40">
                  <c:v>0.85416666666666685</c:v>
                </c:pt>
                <c:pt idx="41">
                  <c:v>0.87638888888888911</c:v>
                </c:pt>
                <c:pt idx="42">
                  <c:v>0.90277777777777801</c:v>
                </c:pt>
                <c:pt idx="43">
                  <c:v>0.93888888888888911</c:v>
                </c:pt>
                <c:pt idx="44">
                  <c:v>0.95416666666666683</c:v>
                </c:pt>
                <c:pt idx="45">
                  <c:v>0.96805555555555567</c:v>
                </c:pt>
                <c:pt idx="46">
                  <c:v>0.98750000000000016</c:v>
                </c:pt>
                <c:pt idx="47">
                  <c:v>0.99583333333333346</c:v>
                </c:pt>
                <c:pt idx="48">
                  <c:v>0.99583333333333346</c:v>
                </c:pt>
                <c:pt idx="49">
                  <c:v>0.99722222222222234</c:v>
                </c:pt>
                <c:pt idx="50">
                  <c:v>1.0000000000000002</c:v>
                </c:pt>
              </c:numCache>
            </c:numRef>
          </c:xVal>
          <c:yVal>
            <c:numRef>
              <c:f>'Nov 2019'!$A$20:$A$70</c:f>
              <c:numCache>
                <c:formatCode>#,##0</c:formatCode>
                <c:ptCount val="51"/>
                <c:pt idx="0">
                  <c:v>1062</c:v>
                </c:pt>
                <c:pt idx="1">
                  <c:v>1053.2</c:v>
                </c:pt>
                <c:pt idx="2">
                  <c:v>1044.4000000000001</c:v>
                </c:pt>
                <c:pt idx="3">
                  <c:v>1035.6000000000001</c:v>
                </c:pt>
                <c:pt idx="4">
                  <c:v>1026.8000000000002</c:v>
                </c:pt>
                <c:pt idx="5">
                  <c:v>1018.0000000000002</c:v>
                </c:pt>
                <c:pt idx="6">
                  <c:v>1009.2000000000003</c:v>
                </c:pt>
                <c:pt idx="7">
                  <c:v>1000.4000000000003</c:v>
                </c:pt>
                <c:pt idx="8">
                  <c:v>991.60000000000036</c:v>
                </c:pt>
                <c:pt idx="9">
                  <c:v>982.80000000000041</c:v>
                </c:pt>
                <c:pt idx="10">
                  <c:v>974.00000000000045</c:v>
                </c:pt>
                <c:pt idx="11">
                  <c:v>965.2000000000005</c:v>
                </c:pt>
                <c:pt idx="12">
                  <c:v>956.40000000000055</c:v>
                </c:pt>
                <c:pt idx="13">
                  <c:v>947.60000000000059</c:v>
                </c:pt>
                <c:pt idx="14">
                  <c:v>938.80000000000064</c:v>
                </c:pt>
                <c:pt idx="15">
                  <c:v>930.00000000000068</c:v>
                </c:pt>
                <c:pt idx="16">
                  <c:v>921.20000000000073</c:v>
                </c:pt>
                <c:pt idx="17">
                  <c:v>912.40000000000077</c:v>
                </c:pt>
                <c:pt idx="18">
                  <c:v>903.60000000000082</c:v>
                </c:pt>
                <c:pt idx="19">
                  <c:v>894.80000000000086</c:v>
                </c:pt>
                <c:pt idx="20">
                  <c:v>886.00000000000091</c:v>
                </c:pt>
                <c:pt idx="21">
                  <c:v>877.20000000000095</c:v>
                </c:pt>
                <c:pt idx="22">
                  <c:v>868.400000000001</c:v>
                </c:pt>
                <c:pt idx="23">
                  <c:v>859.60000000000105</c:v>
                </c:pt>
                <c:pt idx="24">
                  <c:v>850.80000000000109</c:v>
                </c:pt>
                <c:pt idx="25">
                  <c:v>842.00000000000114</c:v>
                </c:pt>
                <c:pt idx="26">
                  <c:v>833.20000000000118</c:v>
                </c:pt>
                <c:pt idx="27">
                  <c:v>824.40000000000123</c:v>
                </c:pt>
                <c:pt idx="28">
                  <c:v>815.60000000000127</c:v>
                </c:pt>
                <c:pt idx="29">
                  <c:v>806.80000000000132</c:v>
                </c:pt>
                <c:pt idx="30">
                  <c:v>798.00000000000136</c:v>
                </c:pt>
                <c:pt idx="31">
                  <c:v>789.20000000000141</c:v>
                </c:pt>
                <c:pt idx="32">
                  <c:v>780.40000000000146</c:v>
                </c:pt>
                <c:pt idx="33">
                  <c:v>771.6000000000015</c:v>
                </c:pt>
                <c:pt idx="34">
                  <c:v>762.80000000000155</c:v>
                </c:pt>
                <c:pt idx="35">
                  <c:v>754.00000000000159</c:v>
                </c:pt>
                <c:pt idx="36">
                  <c:v>745.20000000000164</c:v>
                </c:pt>
                <c:pt idx="37">
                  <c:v>736.40000000000168</c:v>
                </c:pt>
                <c:pt idx="38">
                  <c:v>727.60000000000173</c:v>
                </c:pt>
                <c:pt idx="39">
                  <c:v>718.80000000000177</c:v>
                </c:pt>
                <c:pt idx="40">
                  <c:v>710.00000000000182</c:v>
                </c:pt>
                <c:pt idx="41">
                  <c:v>701.20000000000186</c:v>
                </c:pt>
                <c:pt idx="42">
                  <c:v>692.40000000000191</c:v>
                </c:pt>
                <c:pt idx="43">
                  <c:v>683.60000000000196</c:v>
                </c:pt>
                <c:pt idx="44">
                  <c:v>674.800000000002</c:v>
                </c:pt>
                <c:pt idx="45">
                  <c:v>666.00000000000205</c:v>
                </c:pt>
                <c:pt idx="46">
                  <c:v>657.20000000000209</c:v>
                </c:pt>
                <c:pt idx="47">
                  <c:v>648.40000000000214</c:v>
                </c:pt>
                <c:pt idx="48">
                  <c:v>639.60000000000218</c:v>
                </c:pt>
                <c:pt idx="49">
                  <c:v>630.80000000000223</c:v>
                </c:pt>
                <c:pt idx="50">
                  <c:v>622.00000000000227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E2-46E1-B75E-CCA8AC62B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34464"/>
        <c:axId val="210336000"/>
      </c:scatterChart>
      <c:valAx>
        <c:axId val="210334464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10336000"/>
        <c:crosses val="autoZero"/>
        <c:crossBetween val="midCat"/>
      </c:valAx>
      <c:valAx>
        <c:axId val="210336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103344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77" l="0.70000000000000062" r="0.70000000000000062" t="0.75000000000000777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El</a:t>
            </a:r>
            <a:r>
              <a:rPr lang="en-US" sz="1000" baseline="0"/>
              <a:t> Paso Electric Company</a:t>
            </a:r>
          </a:p>
          <a:p>
            <a:pPr>
              <a:defRPr/>
            </a:pPr>
            <a:r>
              <a:rPr lang="en-US" sz="1000" baseline="0"/>
              <a:t>December 2019</a:t>
            </a:r>
          </a:p>
          <a:p>
            <a:pPr>
              <a:defRPr/>
            </a:pPr>
            <a:r>
              <a:rPr lang="en-US" sz="1000" baseline="0"/>
              <a:t>Load Duration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 2019'!$A$11</c:f>
              <c:strCache>
                <c:ptCount val="1"/>
                <c:pt idx="0">
                  <c:v>December-2019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'Dec 2019'!$I$20:$I$70</c:f>
              <c:numCache>
                <c:formatCode>0.00%</c:formatCode>
                <c:ptCount val="51"/>
                <c:pt idx="0">
                  <c:v>4.0322580645161289E-3</c:v>
                </c:pt>
                <c:pt idx="1">
                  <c:v>5.3763440860215058E-3</c:v>
                </c:pt>
                <c:pt idx="2">
                  <c:v>9.4086021505376347E-3</c:v>
                </c:pt>
                <c:pt idx="3">
                  <c:v>1.0752688172043012E-2</c:v>
                </c:pt>
                <c:pt idx="4">
                  <c:v>1.3440860215053765E-2</c:v>
                </c:pt>
                <c:pt idx="5">
                  <c:v>1.3440860215053765E-2</c:v>
                </c:pt>
                <c:pt idx="6">
                  <c:v>1.8817204301075273E-2</c:v>
                </c:pt>
                <c:pt idx="7">
                  <c:v>2.6881720430107531E-2</c:v>
                </c:pt>
                <c:pt idx="8">
                  <c:v>3.7634408602150546E-2</c:v>
                </c:pt>
                <c:pt idx="9">
                  <c:v>4.5698924731182804E-2</c:v>
                </c:pt>
                <c:pt idx="10">
                  <c:v>6.0483870967741944E-2</c:v>
                </c:pt>
                <c:pt idx="11">
                  <c:v>6.5860215053763452E-2</c:v>
                </c:pt>
                <c:pt idx="12">
                  <c:v>7.9301075268817217E-2</c:v>
                </c:pt>
                <c:pt idx="13">
                  <c:v>9.5430107526881733E-2</c:v>
                </c:pt>
                <c:pt idx="14">
                  <c:v>0.11155913978494625</c:v>
                </c:pt>
                <c:pt idx="15">
                  <c:v>0.12903225806451613</c:v>
                </c:pt>
                <c:pt idx="16">
                  <c:v>0.14516129032258063</c:v>
                </c:pt>
                <c:pt idx="17">
                  <c:v>0.1626344086021505</c:v>
                </c:pt>
                <c:pt idx="18">
                  <c:v>0.18817204301075266</c:v>
                </c:pt>
                <c:pt idx="19">
                  <c:v>0.21370967741935482</c:v>
                </c:pt>
                <c:pt idx="20">
                  <c:v>0.2432795698924731</c:v>
                </c:pt>
                <c:pt idx="21">
                  <c:v>0.27284946236559138</c:v>
                </c:pt>
                <c:pt idx="22">
                  <c:v>0.29569892473118276</c:v>
                </c:pt>
                <c:pt idx="23">
                  <c:v>0.32123655913978488</c:v>
                </c:pt>
                <c:pt idx="24">
                  <c:v>0.35080645161290314</c:v>
                </c:pt>
                <c:pt idx="25">
                  <c:v>0.38172043010752676</c:v>
                </c:pt>
                <c:pt idx="26">
                  <c:v>0.42204301075268807</c:v>
                </c:pt>
                <c:pt idx="27">
                  <c:v>0.45026881720430095</c:v>
                </c:pt>
                <c:pt idx="28">
                  <c:v>0.50537634408602139</c:v>
                </c:pt>
                <c:pt idx="29">
                  <c:v>0.55107526881720414</c:v>
                </c:pt>
                <c:pt idx="30">
                  <c:v>0.60080645161290303</c:v>
                </c:pt>
                <c:pt idx="31">
                  <c:v>0.64112903225806428</c:v>
                </c:pt>
                <c:pt idx="32">
                  <c:v>0.67876344086021478</c:v>
                </c:pt>
                <c:pt idx="33">
                  <c:v>0.71370967741935454</c:v>
                </c:pt>
                <c:pt idx="34">
                  <c:v>0.72580645161290291</c:v>
                </c:pt>
                <c:pt idx="35">
                  <c:v>0.75268817204301042</c:v>
                </c:pt>
                <c:pt idx="36">
                  <c:v>0.77150537634408567</c:v>
                </c:pt>
                <c:pt idx="37">
                  <c:v>0.79032258064516092</c:v>
                </c:pt>
                <c:pt idx="38">
                  <c:v>0.8131720430107523</c:v>
                </c:pt>
                <c:pt idx="39">
                  <c:v>0.83198924731182755</c:v>
                </c:pt>
                <c:pt idx="40">
                  <c:v>0.86559139784946193</c:v>
                </c:pt>
                <c:pt idx="41">
                  <c:v>0.87903225806451568</c:v>
                </c:pt>
                <c:pt idx="42">
                  <c:v>0.91263440860215006</c:v>
                </c:pt>
                <c:pt idx="43">
                  <c:v>0.92607526881720381</c:v>
                </c:pt>
                <c:pt idx="44">
                  <c:v>0.93951612903225756</c:v>
                </c:pt>
                <c:pt idx="45">
                  <c:v>0.95967741935483819</c:v>
                </c:pt>
                <c:pt idx="46">
                  <c:v>0.97849462365591344</c:v>
                </c:pt>
                <c:pt idx="47">
                  <c:v>0.98387096774193494</c:v>
                </c:pt>
                <c:pt idx="48">
                  <c:v>0.99327956989247257</c:v>
                </c:pt>
                <c:pt idx="49">
                  <c:v>0.99999999999999944</c:v>
                </c:pt>
                <c:pt idx="50">
                  <c:v>0.99999999999999944</c:v>
                </c:pt>
              </c:numCache>
            </c:numRef>
          </c:xVal>
          <c:yVal>
            <c:numRef>
              <c:f>'Dec 2019'!$A$20:$A$70</c:f>
              <c:numCache>
                <c:formatCode>#,##0</c:formatCode>
                <c:ptCount val="51"/>
                <c:pt idx="0">
                  <c:v>1109</c:v>
                </c:pt>
                <c:pt idx="1">
                  <c:v>1099.9000000000001</c:v>
                </c:pt>
                <c:pt idx="2">
                  <c:v>1090.8000000000002</c:v>
                </c:pt>
                <c:pt idx="3">
                  <c:v>1081.7000000000003</c:v>
                </c:pt>
                <c:pt idx="4">
                  <c:v>1072.6000000000004</c:v>
                </c:pt>
                <c:pt idx="5">
                  <c:v>1063.5000000000005</c:v>
                </c:pt>
                <c:pt idx="6">
                  <c:v>1054.4000000000005</c:v>
                </c:pt>
                <c:pt idx="7">
                  <c:v>1045.3000000000006</c:v>
                </c:pt>
                <c:pt idx="8">
                  <c:v>1036.2000000000007</c:v>
                </c:pt>
                <c:pt idx="9">
                  <c:v>1027.1000000000008</c:v>
                </c:pt>
                <c:pt idx="10">
                  <c:v>1018.0000000000008</c:v>
                </c:pt>
                <c:pt idx="11">
                  <c:v>1008.9000000000008</c:v>
                </c:pt>
                <c:pt idx="12">
                  <c:v>999.80000000000075</c:v>
                </c:pt>
                <c:pt idx="13">
                  <c:v>990.70000000000073</c:v>
                </c:pt>
                <c:pt idx="14">
                  <c:v>981.6000000000007</c:v>
                </c:pt>
                <c:pt idx="15">
                  <c:v>972.50000000000068</c:v>
                </c:pt>
                <c:pt idx="16">
                  <c:v>963.40000000000066</c:v>
                </c:pt>
                <c:pt idx="17">
                  <c:v>954.30000000000064</c:v>
                </c:pt>
                <c:pt idx="18">
                  <c:v>945.20000000000061</c:v>
                </c:pt>
                <c:pt idx="19">
                  <c:v>936.10000000000059</c:v>
                </c:pt>
                <c:pt idx="20">
                  <c:v>927.00000000000057</c:v>
                </c:pt>
                <c:pt idx="21">
                  <c:v>917.90000000000055</c:v>
                </c:pt>
                <c:pt idx="22">
                  <c:v>908.80000000000052</c:v>
                </c:pt>
                <c:pt idx="23">
                  <c:v>899.7000000000005</c:v>
                </c:pt>
                <c:pt idx="24">
                  <c:v>890.60000000000048</c:v>
                </c:pt>
                <c:pt idx="25">
                  <c:v>881.50000000000045</c:v>
                </c:pt>
                <c:pt idx="26">
                  <c:v>872.40000000000043</c:v>
                </c:pt>
                <c:pt idx="27">
                  <c:v>863.30000000000041</c:v>
                </c:pt>
                <c:pt idx="28">
                  <c:v>854.20000000000039</c:v>
                </c:pt>
                <c:pt idx="29">
                  <c:v>845.10000000000036</c:v>
                </c:pt>
                <c:pt idx="30">
                  <c:v>836.00000000000034</c:v>
                </c:pt>
                <c:pt idx="31">
                  <c:v>826.90000000000032</c:v>
                </c:pt>
                <c:pt idx="32">
                  <c:v>817.8000000000003</c:v>
                </c:pt>
                <c:pt idx="33">
                  <c:v>808.70000000000027</c:v>
                </c:pt>
                <c:pt idx="34">
                  <c:v>799.60000000000025</c:v>
                </c:pt>
                <c:pt idx="35">
                  <c:v>790.50000000000023</c:v>
                </c:pt>
                <c:pt idx="36">
                  <c:v>781.4000000000002</c:v>
                </c:pt>
                <c:pt idx="37">
                  <c:v>772.30000000000018</c:v>
                </c:pt>
                <c:pt idx="38">
                  <c:v>763.20000000000016</c:v>
                </c:pt>
                <c:pt idx="39">
                  <c:v>754.10000000000014</c:v>
                </c:pt>
                <c:pt idx="40">
                  <c:v>745.00000000000011</c:v>
                </c:pt>
                <c:pt idx="41">
                  <c:v>735.90000000000009</c:v>
                </c:pt>
                <c:pt idx="42">
                  <c:v>726.80000000000007</c:v>
                </c:pt>
                <c:pt idx="43">
                  <c:v>717.7</c:v>
                </c:pt>
                <c:pt idx="44">
                  <c:v>708.6</c:v>
                </c:pt>
                <c:pt idx="45">
                  <c:v>699.5</c:v>
                </c:pt>
                <c:pt idx="46">
                  <c:v>690.4</c:v>
                </c:pt>
                <c:pt idx="47">
                  <c:v>681.3</c:v>
                </c:pt>
                <c:pt idx="48">
                  <c:v>672.19999999999993</c:v>
                </c:pt>
                <c:pt idx="49">
                  <c:v>663.09999999999991</c:v>
                </c:pt>
                <c:pt idx="50">
                  <c:v>653.99999999999989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21-45C9-85DF-D90F61C0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87840"/>
        <c:axId val="206422400"/>
      </c:scatterChart>
      <c:valAx>
        <c:axId val="206387840"/>
        <c:scaling>
          <c:orientation val="minMax"/>
          <c:max val="1"/>
        </c:scaling>
        <c:delete val="0"/>
        <c:axPos val="b"/>
        <c:majorGridlines/>
        <c:numFmt formatCode="0%" sourceLinked="0"/>
        <c:majorTickMark val="none"/>
        <c:minorTickMark val="none"/>
        <c:tickLblPos val="nextTo"/>
        <c:crossAx val="206422400"/>
        <c:crosses val="autoZero"/>
        <c:crossBetween val="midCat"/>
      </c:valAx>
      <c:valAx>
        <c:axId val="206422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2063878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799" l="0.70000000000000062" r="0.70000000000000062" t="0.75000000000000799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2115</xdr:colOff>
      <xdr:row>8</xdr:row>
      <xdr:rowOff>10583</xdr:rowOff>
    </xdr:from>
    <xdr:to>
      <xdr:col>7</xdr:col>
      <xdr:colOff>571075</xdr:colOff>
      <xdr:row>41</xdr:row>
      <xdr:rowOff>84497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2115</xdr:colOff>
      <xdr:row>8</xdr:row>
      <xdr:rowOff>1059</xdr:rowOff>
    </xdr:from>
    <xdr:to>
      <xdr:col>7</xdr:col>
      <xdr:colOff>571075</xdr:colOff>
      <xdr:row>41</xdr:row>
      <xdr:rowOff>74973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21165</xdr:colOff>
      <xdr:row>7</xdr:row>
      <xdr:rowOff>142875</xdr:rowOff>
    </xdr:from>
    <xdr:to>
      <xdr:col>7</xdr:col>
      <xdr:colOff>590125</xdr:colOff>
      <xdr:row>41</xdr:row>
      <xdr:rowOff>54864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7</xdr:row>
      <xdr:rowOff>153458</xdr:rowOff>
    </xdr:from>
    <xdr:to>
      <xdr:col>7</xdr:col>
      <xdr:colOff>571076</xdr:colOff>
      <xdr:row>41</xdr:row>
      <xdr:rowOff>65447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9525</xdr:rowOff>
    </xdr:from>
    <xdr:to>
      <xdr:col>7</xdr:col>
      <xdr:colOff>580601</xdr:colOff>
      <xdr:row>41</xdr:row>
      <xdr:rowOff>83439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11640</xdr:colOff>
      <xdr:row>8</xdr:row>
      <xdr:rowOff>1058</xdr:rowOff>
    </xdr:from>
    <xdr:to>
      <xdr:col>7</xdr:col>
      <xdr:colOff>580600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11640</xdr:colOff>
      <xdr:row>8</xdr:row>
      <xdr:rowOff>10584</xdr:rowOff>
    </xdr:from>
    <xdr:to>
      <xdr:col>7</xdr:col>
      <xdr:colOff>580600</xdr:colOff>
      <xdr:row>41</xdr:row>
      <xdr:rowOff>84498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2115</xdr:colOff>
      <xdr:row>8</xdr:row>
      <xdr:rowOff>10583</xdr:rowOff>
    </xdr:from>
    <xdr:to>
      <xdr:col>7</xdr:col>
      <xdr:colOff>571075</xdr:colOff>
      <xdr:row>41</xdr:row>
      <xdr:rowOff>84497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11640</xdr:colOff>
      <xdr:row>8</xdr:row>
      <xdr:rowOff>1059</xdr:rowOff>
    </xdr:from>
    <xdr:to>
      <xdr:col>7</xdr:col>
      <xdr:colOff>580600</xdr:colOff>
      <xdr:row>41</xdr:row>
      <xdr:rowOff>74973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</xdr:rowOff>
    </xdr:from>
    <xdr:to>
      <xdr:col>7</xdr:col>
      <xdr:colOff>571076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2115</xdr:colOff>
      <xdr:row>8</xdr:row>
      <xdr:rowOff>10583</xdr:rowOff>
    </xdr:from>
    <xdr:to>
      <xdr:col>7</xdr:col>
      <xdr:colOff>571075</xdr:colOff>
      <xdr:row>41</xdr:row>
      <xdr:rowOff>84497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2115</xdr:colOff>
      <xdr:row>8</xdr:row>
      <xdr:rowOff>10583</xdr:rowOff>
    </xdr:from>
    <xdr:to>
      <xdr:col>7</xdr:col>
      <xdr:colOff>571075</xdr:colOff>
      <xdr:row>41</xdr:row>
      <xdr:rowOff>84497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9525</xdr:rowOff>
    </xdr:from>
    <xdr:to>
      <xdr:col>7</xdr:col>
      <xdr:colOff>568960</xdr:colOff>
      <xdr:row>41</xdr:row>
      <xdr:rowOff>83439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</xdr:rowOff>
    </xdr:from>
    <xdr:to>
      <xdr:col>7</xdr:col>
      <xdr:colOff>571076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21165</xdr:colOff>
      <xdr:row>8</xdr:row>
      <xdr:rowOff>1058</xdr:rowOff>
    </xdr:from>
    <xdr:to>
      <xdr:col>7</xdr:col>
      <xdr:colOff>590125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602190</xdr:colOff>
      <xdr:row>8</xdr:row>
      <xdr:rowOff>1058</xdr:rowOff>
    </xdr:from>
    <xdr:to>
      <xdr:col>7</xdr:col>
      <xdr:colOff>561550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10584</xdr:rowOff>
    </xdr:from>
    <xdr:to>
      <xdr:col>7</xdr:col>
      <xdr:colOff>571076</xdr:colOff>
      <xdr:row>41</xdr:row>
      <xdr:rowOff>84498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</xdr:rowOff>
    </xdr:from>
    <xdr:to>
      <xdr:col>7</xdr:col>
      <xdr:colOff>571076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11640</xdr:colOff>
      <xdr:row>8</xdr:row>
      <xdr:rowOff>0</xdr:rowOff>
    </xdr:from>
    <xdr:to>
      <xdr:col>7</xdr:col>
      <xdr:colOff>580600</xdr:colOff>
      <xdr:row>41</xdr:row>
      <xdr:rowOff>73914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2115</xdr:colOff>
      <xdr:row>8</xdr:row>
      <xdr:rowOff>10583</xdr:rowOff>
    </xdr:from>
    <xdr:to>
      <xdr:col>7</xdr:col>
      <xdr:colOff>571075</xdr:colOff>
      <xdr:row>41</xdr:row>
      <xdr:rowOff>84497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9525</xdr:rowOff>
    </xdr:from>
    <xdr:to>
      <xdr:col>7</xdr:col>
      <xdr:colOff>568960</xdr:colOff>
      <xdr:row>41</xdr:row>
      <xdr:rowOff>83439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</xdr:rowOff>
    </xdr:from>
    <xdr:to>
      <xdr:col>7</xdr:col>
      <xdr:colOff>571076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21165</xdr:colOff>
      <xdr:row>8</xdr:row>
      <xdr:rowOff>1058</xdr:rowOff>
    </xdr:from>
    <xdr:to>
      <xdr:col>7</xdr:col>
      <xdr:colOff>590125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602190</xdr:colOff>
      <xdr:row>8</xdr:row>
      <xdr:rowOff>1058</xdr:rowOff>
    </xdr:from>
    <xdr:to>
      <xdr:col>7</xdr:col>
      <xdr:colOff>561550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10584</xdr:rowOff>
    </xdr:from>
    <xdr:to>
      <xdr:col>7</xdr:col>
      <xdr:colOff>571076</xdr:colOff>
      <xdr:row>41</xdr:row>
      <xdr:rowOff>84498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</xdr:colOff>
      <xdr:row>8</xdr:row>
      <xdr:rowOff>1058</xdr:rowOff>
    </xdr:from>
    <xdr:to>
      <xdr:col>7</xdr:col>
      <xdr:colOff>571076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11640</xdr:colOff>
      <xdr:row>8</xdr:row>
      <xdr:rowOff>0</xdr:rowOff>
    </xdr:from>
    <xdr:to>
      <xdr:col>7</xdr:col>
      <xdr:colOff>580600</xdr:colOff>
      <xdr:row>41</xdr:row>
      <xdr:rowOff>73914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</xdr:colOff>
      <xdr:row>8</xdr:row>
      <xdr:rowOff>1058</xdr:rowOff>
    </xdr:from>
    <xdr:to>
      <xdr:col>7</xdr:col>
      <xdr:colOff>580601</xdr:colOff>
      <xdr:row>41</xdr:row>
      <xdr:rowOff>74972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20226/SPS%20Copy%20of%20H-12.6(b-c)_Load_Dur2004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-04 Dur"/>
      <sheetName val="Jan-04 Chart"/>
      <sheetName val="Feb-04 Dur"/>
      <sheetName val="Feb-04 Chart"/>
      <sheetName val="Mar-04 Dur"/>
      <sheetName val="Mar-04 Chart"/>
      <sheetName val="Apr-04 Dur"/>
      <sheetName val="Apr-04 Chart"/>
      <sheetName val="May-04 Dur"/>
      <sheetName val="May-04 Chart"/>
      <sheetName val="Jun-04 Dur"/>
      <sheetName val="Jun-01 Chart"/>
      <sheetName val="Jul-04 Dur"/>
      <sheetName val="Jul-04Chart"/>
      <sheetName val="Aug-04 Dur"/>
      <sheetName val="Aug-04 Chart"/>
      <sheetName val="Sep-04 Dur"/>
      <sheetName val="Sep-04 Chart"/>
      <sheetName val="Oct-04 Dur"/>
      <sheetName val="Oct-04 Chart"/>
      <sheetName val="Nov-04 Dur"/>
      <sheetName val="Nov-04 Chart"/>
      <sheetName val="Dec-04 Dur"/>
      <sheetName val="Dec-04 Chart"/>
      <sheetName val="Annual-04"/>
      <sheetName val="Annual 04 Chart"/>
      <sheetName val="2004 Load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">
          <cell r="G6">
            <v>2712</v>
          </cell>
        </row>
        <row r="7">
          <cell r="G7">
            <v>2615</v>
          </cell>
        </row>
        <row r="8">
          <cell r="G8">
            <v>2573</v>
          </cell>
        </row>
        <row r="9">
          <cell r="G9">
            <v>2527</v>
          </cell>
        </row>
        <row r="10">
          <cell r="G10">
            <v>2543</v>
          </cell>
        </row>
        <row r="11">
          <cell r="G11">
            <v>2570</v>
          </cell>
        </row>
        <row r="12">
          <cell r="G12">
            <v>2627</v>
          </cell>
        </row>
        <row r="13">
          <cell r="G13">
            <v>2838</v>
          </cell>
        </row>
        <row r="14">
          <cell r="G14">
            <v>2826</v>
          </cell>
        </row>
        <row r="15">
          <cell r="G15">
            <v>2855</v>
          </cell>
        </row>
        <row r="16">
          <cell r="G16">
            <v>2885</v>
          </cell>
        </row>
        <row r="17">
          <cell r="G17">
            <v>2885</v>
          </cell>
        </row>
        <row r="18">
          <cell r="G18">
            <v>2740</v>
          </cell>
        </row>
        <row r="19">
          <cell r="G19">
            <v>2798</v>
          </cell>
        </row>
        <row r="20">
          <cell r="G20">
            <v>2724</v>
          </cell>
        </row>
        <row r="21">
          <cell r="G21">
            <v>2672</v>
          </cell>
        </row>
        <row r="22">
          <cell r="G22">
            <v>2792</v>
          </cell>
        </row>
        <row r="23">
          <cell r="G23">
            <v>2916</v>
          </cell>
        </row>
        <row r="24">
          <cell r="G24">
            <v>3109</v>
          </cell>
        </row>
        <row r="25">
          <cell r="G25">
            <v>3131</v>
          </cell>
        </row>
        <row r="26">
          <cell r="G26">
            <v>3107</v>
          </cell>
        </row>
        <row r="27">
          <cell r="G27">
            <v>3074</v>
          </cell>
        </row>
        <row r="28">
          <cell r="G28">
            <v>2976</v>
          </cell>
        </row>
        <row r="29">
          <cell r="G29">
            <v>2704</v>
          </cell>
        </row>
        <row r="30">
          <cell r="G30">
            <v>2544</v>
          </cell>
        </row>
        <row r="31">
          <cell r="G31">
            <v>2552</v>
          </cell>
        </row>
        <row r="32">
          <cell r="G32">
            <v>2470</v>
          </cell>
        </row>
        <row r="33">
          <cell r="G33">
            <v>2530</v>
          </cell>
        </row>
        <row r="34">
          <cell r="G34">
            <v>2537</v>
          </cell>
        </row>
        <row r="35">
          <cell r="G35">
            <v>2621</v>
          </cell>
        </row>
        <row r="36">
          <cell r="G36">
            <v>2900</v>
          </cell>
        </row>
        <row r="37">
          <cell r="G37">
            <v>3157</v>
          </cell>
        </row>
        <row r="38">
          <cell r="G38">
            <v>3206</v>
          </cell>
        </row>
        <row r="39">
          <cell r="G39">
            <v>3254</v>
          </cell>
        </row>
        <row r="40">
          <cell r="G40">
            <v>3270</v>
          </cell>
        </row>
        <row r="41">
          <cell r="G41">
            <v>3152</v>
          </cell>
        </row>
        <row r="42">
          <cell r="G42">
            <v>3110</v>
          </cell>
        </row>
        <row r="43">
          <cell r="G43">
            <v>3056</v>
          </cell>
        </row>
        <row r="44">
          <cell r="G44">
            <v>3002</v>
          </cell>
        </row>
        <row r="45">
          <cell r="G45">
            <v>2993</v>
          </cell>
        </row>
        <row r="46">
          <cell r="G46">
            <v>3067</v>
          </cell>
        </row>
        <row r="47">
          <cell r="G47">
            <v>3165</v>
          </cell>
        </row>
        <row r="48">
          <cell r="G48">
            <v>3295</v>
          </cell>
        </row>
        <row r="49">
          <cell r="G49">
            <v>3283</v>
          </cell>
        </row>
        <row r="50">
          <cell r="G50">
            <v>3249</v>
          </cell>
        </row>
        <row r="51">
          <cell r="G51">
            <v>3217</v>
          </cell>
        </row>
        <row r="52">
          <cell r="G52">
            <v>3139</v>
          </cell>
        </row>
        <row r="53">
          <cell r="G53">
            <v>2842</v>
          </cell>
        </row>
        <row r="54">
          <cell r="G54">
            <v>2666</v>
          </cell>
        </row>
        <row r="55">
          <cell r="G55">
            <v>2524</v>
          </cell>
        </row>
        <row r="56">
          <cell r="G56">
            <v>2525</v>
          </cell>
        </row>
        <row r="57">
          <cell r="G57">
            <v>2488</v>
          </cell>
        </row>
        <row r="58">
          <cell r="G58">
            <v>2510</v>
          </cell>
        </row>
        <row r="59">
          <cell r="G59">
            <v>2622</v>
          </cell>
        </row>
        <row r="60">
          <cell r="G60">
            <v>2683</v>
          </cell>
        </row>
        <row r="61">
          <cell r="G61">
            <v>2974</v>
          </cell>
        </row>
        <row r="62">
          <cell r="G62">
            <v>2954</v>
          </cell>
        </row>
        <row r="63">
          <cell r="G63">
            <v>3066</v>
          </cell>
        </row>
        <row r="64">
          <cell r="G64">
            <v>3110</v>
          </cell>
        </row>
        <row r="65">
          <cell r="G65">
            <v>3101</v>
          </cell>
        </row>
        <row r="66">
          <cell r="G66">
            <v>3015</v>
          </cell>
        </row>
        <row r="67">
          <cell r="G67">
            <v>2898</v>
          </cell>
        </row>
        <row r="68">
          <cell r="G68">
            <v>2859</v>
          </cell>
        </row>
        <row r="69">
          <cell r="G69">
            <v>2817</v>
          </cell>
        </row>
        <row r="70">
          <cell r="G70">
            <v>2816</v>
          </cell>
        </row>
        <row r="71">
          <cell r="G71">
            <v>2983</v>
          </cell>
        </row>
        <row r="72">
          <cell r="G72">
            <v>3219</v>
          </cell>
        </row>
        <row r="73">
          <cell r="G73">
            <v>3219</v>
          </cell>
        </row>
        <row r="74">
          <cell r="G74">
            <v>3185</v>
          </cell>
        </row>
        <row r="75">
          <cell r="G75">
            <v>3159</v>
          </cell>
        </row>
        <row r="76">
          <cell r="G76">
            <v>3025</v>
          </cell>
        </row>
        <row r="77">
          <cell r="G77">
            <v>2745</v>
          </cell>
        </row>
        <row r="78">
          <cell r="G78">
            <v>2642</v>
          </cell>
        </row>
        <row r="79">
          <cell r="G79">
            <v>2511</v>
          </cell>
        </row>
        <row r="80">
          <cell r="G80">
            <v>2393</v>
          </cell>
        </row>
        <row r="81">
          <cell r="G81">
            <v>2375</v>
          </cell>
        </row>
        <row r="82">
          <cell r="G82">
            <v>2385</v>
          </cell>
        </row>
        <row r="83">
          <cell r="G83">
            <v>2418</v>
          </cell>
        </row>
        <row r="84">
          <cell r="G84">
            <v>2570</v>
          </cell>
        </row>
        <row r="85">
          <cell r="G85">
            <v>3018</v>
          </cell>
        </row>
        <row r="86">
          <cell r="G86">
            <v>3083</v>
          </cell>
        </row>
        <row r="87">
          <cell r="G87">
            <v>3136</v>
          </cell>
        </row>
        <row r="88">
          <cell r="G88">
            <v>3155</v>
          </cell>
        </row>
        <row r="89">
          <cell r="G89">
            <v>3140</v>
          </cell>
        </row>
        <row r="90">
          <cell r="G90">
            <v>3123</v>
          </cell>
        </row>
        <row r="91">
          <cell r="G91">
            <v>3075</v>
          </cell>
        </row>
        <row r="92">
          <cell r="G92">
            <v>3045</v>
          </cell>
        </row>
        <row r="93">
          <cell r="G93">
            <v>2968</v>
          </cell>
        </row>
        <row r="94">
          <cell r="G94">
            <v>2992</v>
          </cell>
        </row>
        <row r="95">
          <cell r="G95">
            <v>3121</v>
          </cell>
        </row>
        <row r="96">
          <cell r="G96">
            <v>3258</v>
          </cell>
        </row>
        <row r="97">
          <cell r="G97">
            <v>3341</v>
          </cell>
        </row>
        <row r="98">
          <cell r="G98">
            <v>3340</v>
          </cell>
        </row>
        <row r="99">
          <cell r="G99">
            <v>3323</v>
          </cell>
        </row>
        <row r="100">
          <cell r="G100">
            <v>3249</v>
          </cell>
        </row>
        <row r="101">
          <cell r="G101">
            <v>2911</v>
          </cell>
        </row>
        <row r="102">
          <cell r="G102">
            <v>2812</v>
          </cell>
        </row>
        <row r="103">
          <cell r="G103">
            <v>2731</v>
          </cell>
        </row>
        <row r="104">
          <cell r="G104">
            <v>2761</v>
          </cell>
        </row>
        <row r="105">
          <cell r="G105">
            <v>2766</v>
          </cell>
        </row>
        <row r="106">
          <cell r="G106">
            <v>2808</v>
          </cell>
        </row>
        <row r="107">
          <cell r="G107">
            <v>3036</v>
          </cell>
        </row>
        <row r="108">
          <cell r="G108">
            <v>3241</v>
          </cell>
        </row>
        <row r="109">
          <cell r="G109">
            <v>3471</v>
          </cell>
        </row>
        <row r="110">
          <cell r="G110">
            <v>3517</v>
          </cell>
        </row>
        <row r="111">
          <cell r="G111">
            <v>3536</v>
          </cell>
        </row>
        <row r="112">
          <cell r="G112">
            <v>3520</v>
          </cell>
        </row>
        <row r="113">
          <cell r="G113">
            <v>3484</v>
          </cell>
        </row>
        <row r="114">
          <cell r="G114">
            <v>3427</v>
          </cell>
        </row>
        <row r="115">
          <cell r="G115">
            <v>3319</v>
          </cell>
        </row>
        <row r="116">
          <cell r="G116">
            <v>3250</v>
          </cell>
        </row>
        <row r="117">
          <cell r="G117">
            <v>3111</v>
          </cell>
        </row>
        <row r="118">
          <cell r="G118">
            <v>3164</v>
          </cell>
        </row>
        <row r="119">
          <cell r="G119">
            <v>3343</v>
          </cell>
        </row>
        <row r="120">
          <cell r="G120">
            <v>3531</v>
          </cell>
        </row>
        <row r="121">
          <cell r="G121">
            <v>3561</v>
          </cell>
        </row>
        <row r="122">
          <cell r="G122">
            <v>3563</v>
          </cell>
        </row>
        <row r="123">
          <cell r="G123">
            <v>3525</v>
          </cell>
        </row>
        <row r="124">
          <cell r="G124">
            <v>3452</v>
          </cell>
        </row>
        <row r="125">
          <cell r="G125">
            <v>3113</v>
          </cell>
        </row>
        <row r="126">
          <cell r="G126">
            <v>2929</v>
          </cell>
        </row>
        <row r="127">
          <cell r="G127">
            <v>2914</v>
          </cell>
        </row>
        <row r="128">
          <cell r="G128">
            <v>2894</v>
          </cell>
        </row>
        <row r="129">
          <cell r="G129">
            <v>2934</v>
          </cell>
        </row>
        <row r="130">
          <cell r="G130">
            <v>2951</v>
          </cell>
        </row>
        <row r="131">
          <cell r="G131">
            <v>3138</v>
          </cell>
        </row>
        <row r="132">
          <cell r="G132">
            <v>3471</v>
          </cell>
        </row>
        <row r="133">
          <cell r="G133">
            <v>3672.49</v>
          </cell>
        </row>
        <row r="134">
          <cell r="G134">
            <v>3566</v>
          </cell>
        </row>
        <row r="135">
          <cell r="G135">
            <v>3546</v>
          </cell>
        </row>
        <row r="136">
          <cell r="G136">
            <v>3580</v>
          </cell>
        </row>
        <row r="137">
          <cell r="G137">
            <v>3492</v>
          </cell>
        </row>
        <row r="138">
          <cell r="G138">
            <v>3444</v>
          </cell>
        </row>
        <row r="139">
          <cell r="G139">
            <v>3318</v>
          </cell>
        </row>
        <row r="140">
          <cell r="G140">
            <v>3280</v>
          </cell>
        </row>
        <row r="141">
          <cell r="G141">
            <v>3245</v>
          </cell>
        </row>
        <row r="142">
          <cell r="G142">
            <v>3318</v>
          </cell>
        </row>
        <row r="143">
          <cell r="G143">
            <v>3472</v>
          </cell>
        </row>
        <row r="144">
          <cell r="G144">
            <v>3633</v>
          </cell>
        </row>
        <row r="145">
          <cell r="G145">
            <v>3662</v>
          </cell>
        </row>
        <row r="146">
          <cell r="G146">
            <v>3650</v>
          </cell>
        </row>
        <row r="147">
          <cell r="G147">
            <v>3608</v>
          </cell>
        </row>
        <row r="148">
          <cell r="G148">
            <v>3478</v>
          </cell>
        </row>
        <row r="149">
          <cell r="G149">
            <v>3235</v>
          </cell>
        </row>
        <row r="150">
          <cell r="G150">
            <v>2971</v>
          </cell>
        </row>
        <row r="151">
          <cell r="G151">
            <v>2850</v>
          </cell>
        </row>
        <row r="152">
          <cell r="G152">
            <v>2779</v>
          </cell>
        </row>
        <row r="153">
          <cell r="G153">
            <v>2831</v>
          </cell>
        </row>
        <row r="154">
          <cell r="G154">
            <v>2873</v>
          </cell>
        </row>
        <row r="155">
          <cell r="G155">
            <v>3151</v>
          </cell>
        </row>
        <row r="156">
          <cell r="G156">
            <v>3382</v>
          </cell>
        </row>
        <row r="157">
          <cell r="G157">
            <v>3570</v>
          </cell>
        </row>
        <row r="158">
          <cell r="G158">
            <v>3527</v>
          </cell>
        </row>
        <row r="159">
          <cell r="G159">
            <v>3548</v>
          </cell>
        </row>
        <row r="160">
          <cell r="G160">
            <v>3535</v>
          </cell>
        </row>
        <row r="161">
          <cell r="G161">
            <v>3521</v>
          </cell>
        </row>
        <row r="162">
          <cell r="G162">
            <v>3485</v>
          </cell>
        </row>
        <row r="163">
          <cell r="G163">
            <v>3395</v>
          </cell>
        </row>
        <row r="164">
          <cell r="G164">
            <v>3353</v>
          </cell>
        </row>
        <row r="165">
          <cell r="G165">
            <v>3310</v>
          </cell>
        </row>
        <row r="166">
          <cell r="G166">
            <v>3298</v>
          </cell>
        </row>
        <row r="167">
          <cell r="G167">
            <v>3362</v>
          </cell>
        </row>
        <row r="168">
          <cell r="G168">
            <v>3510</v>
          </cell>
        </row>
        <row r="169">
          <cell r="G169">
            <v>3507</v>
          </cell>
        </row>
        <row r="170">
          <cell r="G170">
            <v>3504</v>
          </cell>
        </row>
        <row r="171">
          <cell r="G171">
            <v>3459</v>
          </cell>
        </row>
        <row r="172">
          <cell r="G172">
            <v>3339</v>
          </cell>
        </row>
        <row r="173">
          <cell r="G173">
            <v>3109</v>
          </cell>
        </row>
        <row r="174">
          <cell r="G174">
            <v>2935</v>
          </cell>
        </row>
        <row r="175">
          <cell r="G175">
            <v>2730</v>
          </cell>
        </row>
        <row r="176">
          <cell r="G176">
            <v>2640</v>
          </cell>
        </row>
        <row r="177">
          <cell r="G177">
            <v>2568</v>
          </cell>
        </row>
        <row r="178">
          <cell r="G178">
            <v>2727</v>
          </cell>
        </row>
        <row r="179">
          <cell r="G179">
            <v>2839</v>
          </cell>
        </row>
        <row r="180">
          <cell r="G180">
            <v>3127</v>
          </cell>
        </row>
        <row r="181">
          <cell r="G181">
            <v>3450</v>
          </cell>
        </row>
        <row r="182">
          <cell r="G182">
            <v>3315</v>
          </cell>
        </row>
        <row r="183">
          <cell r="G183">
            <v>3345</v>
          </cell>
        </row>
        <row r="184">
          <cell r="G184">
            <v>3287</v>
          </cell>
        </row>
        <row r="185">
          <cell r="G185">
            <v>3233</v>
          </cell>
        </row>
        <row r="186">
          <cell r="G186">
            <v>3087</v>
          </cell>
        </row>
        <row r="187">
          <cell r="G187">
            <v>3066</v>
          </cell>
        </row>
        <row r="188">
          <cell r="G188">
            <v>3029</v>
          </cell>
        </row>
        <row r="189">
          <cell r="G189">
            <v>2982</v>
          </cell>
        </row>
        <row r="190">
          <cell r="G190">
            <v>3002</v>
          </cell>
        </row>
        <row r="191">
          <cell r="G191">
            <v>3263</v>
          </cell>
        </row>
        <row r="192">
          <cell r="G192">
            <v>3409</v>
          </cell>
        </row>
        <row r="193">
          <cell r="G193">
            <v>3421</v>
          </cell>
        </row>
        <row r="194">
          <cell r="G194">
            <v>3431</v>
          </cell>
        </row>
        <row r="195">
          <cell r="G195">
            <v>3397</v>
          </cell>
        </row>
        <row r="196">
          <cell r="G196">
            <v>3284</v>
          </cell>
        </row>
        <row r="197">
          <cell r="G197">
            <v>3078</v>
          </cell>
        </row>
        <row r="198">
          <cell r="G198">
            <v>2666</v>
          </cell>
        </row>
        <row r="199">
          <cell r="G199">
            <v>2582</v>
          </cell>
        </row>
        <row r="200">
          <cell r="G200">
            <v>2582</v>
          </cell>
        </row>
        <row r="201">
          <cell r="G201">
            <v>2577</v>
          </cell>
        </row>
        <row r="202">
          <cell r="G202">
            <v>2631</v>
          </cell>
        </row>
        <row r="203">
          <cell r="G203">
            <v>2939</v>
          </cell>
        </row>
        <row r="204">
          <cell r="G204">
            <v>3323</v>
          </cell>
        </row>
        <row r="205">
          <cell r="G205">
            <v>3537.83</v>
          </cell>
        </row>
        <row r="206">
          <cell r="G206">
            <v>3544.54</v>
          </cell>
        </row>
        <row r="207">
          <cell r="G207">
            <v>3502</v>
          </cell>
        </row>
        <row r="208">
          <cell r="G208">
            <v>3468</v>
          </cell>
        </row>
        <row r="209">
          <cell r="G209">
            <v>3428</v>
          </cell>
        </row>
        <row r="210">
          <cell r="G210">
            <v>3366</v>
          </cell>
        </row>
        <row r="211">
          <cell r="G211">
            <v>3313</v>
          </cell>
        </row>
        <row r="212">
          <cell r="G212">
            <v>3263</v>
          </cell>
        </row>
        <row r="213">
          <cell r="G213">
            <v>3230</v>
          </cell>
        </row>
        <row r="214">
          <cell r="G214">
            <v>3199</v>
          </cell>
        </row>
        <row r="215">
          <cell r="G215">
            <v>3237</v>
          </cell>
        </row>
        <row r="216">
          <cell r="G216">
            <v>3367</v>
          </cell>
        </row>
        <row r="217">
          <cell r="G217">
            <v>3396</v>
          </cell>
        </row>
        <row r="218">
          <cell r="G218">
            <v>3382</v>
          </cell>
        </row>
        <row r="219">
          <cell r="G219">
            <v>3369</v>
          </cell>
        </row>
        <row r="220">
          <cell r="G220">
            <v>3290</v>
          </cell>
        </row>
        <row r="221">
          <cell r="G221">
            <v>2978</v>
          </cell>
        </row>
        <row r="222">
          <cell r="G222">
            <v>2847</v>
          </cell>
        </row>
        <row r="223">
          <cell r="G223">
            <v>2813</v>
          </cell>
        </row>
        <row r="224">
          <cell r="G224">
            <v>2804</v>
          </cell>
        </row>
        <row r="225">
          <cell r="G225">
            <v>2660</v>
          </cell>
        </row>
        <row r="226">
          <cell r="G226">
            <v>2675</v>
          </cell>
        </row>
        <row r="227">
          <cell r="G227">
            <v>2765</v>
          </cell>
        </row>
        <row r="228">
          <cell r="G228">
            <v>2912</v>
          </cell>
        </row>
        <row r="229">
          <cell r="G229">
            <v>3131</v>
          </cell>
        </row>
        <row r="230">
          <cell r="G230">
            <v>3226</v>
          </cell>
        </row>
        <row r="231">
          <cell r="G231">
            <v>3330</v>
          </cell>
        </row>
        <row r="232">
          <cell r="G232">
            <v>3283</v>
          </cell>
        </row>
        <row r="233">
          <cell r="G233">
            <v>3153</v>
          </cell>
        </row>
        <row r="234">
          <cell r="G234">
            <v>3051</v>
          </cell>
        </row>
        <row r="235">
          <cell r="G235">
            <v>2999</v>
          </cell>
        </row>
        <row r="236">
          <cell r="G236">
            <v>2912</v>
          </cell>
        </row>
        <row r="237">
          <cell r="G237">
            <v>2771</v>
          </cell>
        </row>
        <row r="238">
          <cell r="G238">
            <v>2859</v>
          </cell>
        </row>
        <row r="239">
          <cell r="G239">
            <v>3107</v>
          </cell>
        </row>
        <row r="240">
          <cell r="G240">
            <v>3283</v>
          </cell>
        </row>
        <row r="241">
          <cell r="G241">
            <v>3306</v>
          </cell>
        </row>
        <row r="242">
          <cell r="G242">
            <v>3308</v>
          </cell>
        </row>
        <row r="243">
          <cell r="G243">
            <v>3262</v>
          </cell>
        </row>
        <row r="244">
          <cell r="G244">
            <v>3172</v>
          </cell>
        </row>
        <row r="245">
          <cell r="G245">
            <v>2818</v>
          </cell>
        </row>
        <row r="246">
          <cell r="G246">
            <v>2761</v>
          </cell>
        </row>
        <row r="247">
          <cell r="G247">
            <v>2723</v>
          </cell>
        </row>
        <row r="248">
          <cell r="G248">
            <v>2559</v>
          </cell>
        </row>
        <row r="249">
          <cell r="G249">
            <v>2515</v>
          </cell>
        </row>
        <row r="250">
          <cell r="G250">
            <v>2521</v>
          </cell>
        </row>
        <row r="251">
          <cell r="G251">
            <v>2557</v>
          </cell>
        </row>
        <row r="252">
          <cell r="G252">
            <v>2751</v>
          </cell>
        </row>
        <row r="253">
          <cell r="G253">
            <v>2998</v>
          </cell>
        </row>
        <row r="254">
          <cell r="G254">
            <v>3077</v>
          </cell>
        </row>
        <row r="255">
          <cell r="G255">
            <v>3125</v>
          </cell>
        </row>
        <row r="256">
          <cell r="G256">
            <v>3133</v>
          </cell>
        </row>
        <row r="257">
          <cell r="G257">
            <v>3048</v>
          </cell>
        </row>
        <row r="258">
          <cell r="G258">
            <v>3018</v>
          </cell>
        </row>
        <row r="259">
          <cell r="G259">
            <v>2840</v>
          </cell>
        </row>
        <row r="260">
          <cell r="G260">
            <v>2882</v>
          </cell>
        </row>
        <row r="261">
          <cell r="G261">
            <v>2791</v>
          </cell>
        </row>
        <row r="262">
          <cell r="G262">
            <v>2941</v>
          </cell>
        </row>
        <row r="263">
          <cell r="G263">
            <v>3130</v>
          </cell>
        </row>
        <row r="264">
          <cell r="G264">
            <v>3297</v>
          </cell>
        </row>
        <row r="265">
          <cell r="G265">
            <v>3336</v>
          </cell>
        </row>
        <row r="266">
          <cell r="G266">
            <v>3340</v>
          </cell>
        </row>
        <row r="267">
          <cell r="G267">
            <v>3326</v>
          </cell>
        </row>
        <row r="268">
          <cell r="G268">
            <v>3215</v>
          </cell>
        </row>
        <row r="269">
          <cell r="G269">
            <v>2883</v>
          </cell>
        </row>
        <row r="270">
          <cell r="G270">
            <v>2626</v>
          </cell>
        </row>
        <row r="271">
          <cell r="G271">
            <v>2523</v>
          </cell>
        </row>
        <row r="272">
          <cell r="G272">
            <v>2509</v>
          </cell>
        </row>
        <row r="273">
          <cell r="G273">
            <v>2525</v>
          </cell>
        </row>
        <row r="274">
          <cell r="G274">
            <v>2547</v>
          </cell>
        </row>
        <row r="275">
          <cell r="G275">
            <v>2816</v>
          </cell>
        </row>
        <row r="276">
          <cell r="G276">
            <v>3190</v>
          </cell>
        </row>
        <row r="277">
          <cell r="G277">
            <v>3416.9</v>
          </cell>
        </row>
        <row r="278">
          <cell r="G278">
            <v>3439.05</v>
          </cell>
        </row>
        <row r="279">
          <cell r="G279">
            <v>3443.7200000000003</v>
          </cell>
        </row>
        <row r="280">
          <cell r="G280">
            <v>3444.3</v>
          </cell>
        </row>
        <row r="281">
          <cell r="G281">
            <v>3417.83</v>
          </cell>
        </row>
        <row r="282">
          <cell r="G282">
            <v>3336</v>
          </cell>
        </row>
        <row r="283">
          <cell r="G283">
            <v>3300</v>
          </cell>
        </row>
        <row r="284">
          <cell r="G284">
            <v>3275</v>
          </cell>
        </row>
        <row r="285">
          <cell r="G285">
            <v>3271</v>
          </cell>
        </row>
        <row r="286">
          <cell r="G286">
            <v>3267</v>
          </cell>
        </row>
        <row r="287">
          <cell r="G287">
            <v>3324</v>
          </cell>
        </row>
        <row r="288">
          <cell r="G288">
            <v>3435.39</v>
          </cell>
        </row>
        <row r="289">
          <cell r="G289">
            <v>3460.92</v>
          </cell>
        </row>
        <row r="290">
          <cell r="G290">
            <v>3435.74</v>
          </cell>
        </row>
        <row r="291">
          <cell r="G291">
            <v>3401</v>
          </cell>
        </row>
        <row r="292">
          <cell r="G292">
            <v>3268</v>
          </cell>
        </row>
        <row r="293">
          <cell r="G293">
            <v>3046</v>
          </cell>
        </row>
        <row r="294">
          <cell r="G294">
            <v>2856</v>
          </cell>
        </row>
        <row r="295">
          <cell r="G295">
            <v>2634</v>
          </cell>
        </row>
        <row r="296">
          <cell r="G296">
            <v>2566</v>
          </cell>
        </row>
        <row r="297">
          <cell r="G297">
            <v>2602</v>
          </cell>
        </row>
        <row r="298">
          <cell r="G298">
            <v>2714</v>
          </cell>
        </row>
        <row r="299">
          <cell r="G299">
            <v>2882</v>
          </cell>
        </row>
        <row r="300">
          <cell r="G300">
            <v>3266.39</v>
          </cell>
        </row>
        <row r="301">
          <cell r="G301">
            <v>3501.95</v>
          </cell>
        </row>
        <row r="302">
          <cell r="G302">
            <v>3492.65</v>
          </cell>
        </row>
        <row r="303">
          <cell r="G303">
            <v>3446.92</v>
          </cell>
        </row>
        <row r="304">
          <cell r="G304">
            <v>3430.87</v>
          </cell>
        </row>
        <row r="305">
          <cell r="G305">
            <v>3377.5</v>
          </cell>
        </row>
        <row r="306">
          <cell r="G306">
            <v>3344</v>
          </cell>
        </row>
        <row r="307">
          <cell r="G307">
            <v>3326</v>
          </cell>
        </row>
        <row r="308">
          <cell r="G308">
            <v>3294</v>
          </cell>
        </row>
        <row r="309">
          <cell r="G309">
            <v>3262</v>
          </cell>
        </row>
        <row r="310">
          <cell r="G310">
            <v>3239</v>
          </cell>
        </row>
        <row r="311">
          <cell r="G311">
            <v>3263</v>
          </cell>
        </row>
        <row r="312">
          <cell r="G312">
            <v>3396.35</v>
          </cell>
        </row>
        <row r="313">
          <cell r="G313">
            <v>3433.7</v>
          </cell>
        </row>
        <row r="314">
          <cell r="G314">
            <v>3434.33</v>
          </cell>
        </row>
        <row r="315">
          <cell r="G315">
            <v>3401</v>
          </cell>
        </row>
        <row r="316">
          <cell r="G316">
            <v>3268</v>
          </cell>
        </row>
        <row r="317">
          <cell r="G317">
            <v>2945</v>
          </cell>
        </row>
        <row r="318">
          <cell r="G318">
            <v>2836</v>
          </cell>
        </row>
        <row r="319">
          <cell r="G319">
            <v>2888</v>
          </cell>
        </row>
        <row r="320">
          <cell r="G320">
            <v>2853</v>
          </cell>
        </row>
        <row r="321">
          <cell r="G321">
            <v>2856</v>
          </cell>
        </row>
        <row r="322">
          <cell r="G322">
            <v>2895</v>
          </cell>
        </row>
        <row r="323">
          <cell r="G323">
            <v>3001</v>
          </cell>
        </row>
        <row r="324">
          <cell r="G324">
            <v>3306.79</v>
          </cell>
        </row>
        <row r="325">
          <cell r="G325">
            <v>3496.6</v>
          </cell>
        </row>
        <row r="326">
          <cell r="G326">
            <v>3466.09</v>
          </cell>
        </row>
        <row r="327">
          <cell r="G327">
            <v>3438.39</v>
          </cell>
        </row>
        <row r="328">
          <cell r="G328">
            <v>3404.55</v>
          </cell>
        </row>
        <row r="329">
          <cell r="G329">
            <v>3372.24</v>
          </cell>
        </row>
        <row r="330">
          <cell r="G330">
            <v>3328</v>
          </cell>
        </row>
        <row r="331">
          <cell r="G331">
            <v>3312</v>
          </cell>
        </row>
        <row r="332">
          <cell r="G332">
            <v>3245</v>
          </cell>
        </row>
        <row r="333">
          <cell r="G333">
            <v>3254</v>
          </cell>
        </row>
        <row r="334">
          <cell r="G334">
            <v>3210</v>
          </cell>
        </row>
        <row r="335">
          <cell r="G335">
            <v>3306</v>
          </cell>
        </row>
        <row r="336">
          <cell r="G336">
            <v>3430</v>
          </cell>
        </row>
        <row r="337">
          <cell r="G337">
            <v>3430.3</v>
          </cell>
        </row>
        <row r="338">
          <cell r="G338">
            <v>3423</v>
          </cell>
        </row>
        <row r="339">
          <cell r="G339">
            <v>3368</v>
          </cell>
        </row>
        <row r="340">
          <cell r="G340">
            <v>3165</v>
          </cell>
        </row>
        <row r="341">
          <cell r="G341">
            <v>2866</v>
          </cell>
        </row>
        <row r="342">
          <cell r="G342">
            <v>2682</v>
          </cell>
        </row>
        <row r="343">
          <cell r="G343">
            <v>2543</v>
          </cell>
        </row>
        <row r="344">
          <cell r="G344">
            <v>2547</v>
          </cell>
        </row>
        <row r="345">
          <cell r="G345">
            <v>2528</v>
          </cell>
        </row>
        <row r="346">
          <cell r="G346">
            <v>2542</v>
          </cell>
        </row>
        <row r="347">
          <cell r="G347">
            <v>2669</v>
          </cell>
        </row>
        <row r="348">
          <cell r="G348">
            <v>3218</v>
          </cell>
        </row>
        <row r="349">
          <cell r="G349">
            <v>3429</v>
          </cell>
        </row>
        <row r="350">
          <cell r="G350">
            <v>3432</v>
          </cell>
        </row>
        <row r="351">
          <cell r="G351">
            <v>3421</v>
          </cell>
        </row>
        <row r="352">
          <cell r="G352">
            <v>3419</v>
          </cell>
        </row>
        <row r="353">
          <cell r="G353">
            <v>3412</v>
          </cell>
        </row>
        <row r="354">
          <cell r="G354">
            <v>3346</v>
          </cell>
        </row>
        <row r="355">
          <cell r="G355">
            <v>3332</v>
          </cell>
        </row>
        <row r="356">
          <cell r="G356">
            <v>3326</v>
          </cell>
        </row>
        <row r="357">
          <cell r="G357">
            <v>3308</v>
          </cell>
        </row>
        <row r="358">
          <cell r="G358">
            <v>3324</v>
          </cell>
        </row>
        <row r="359">
          <cell r="G359">
            <v>3408</v>
          </cell>
        </row>
        <row r="360">
          <cell r="G360">
            <v>3510</v>
          </cell>
        </row>
        <row r="361">
          <cell r="G361">
            <v>3498</v>
          </cell>
        </row>
        <row r="362">
          <cell r="G362">
            <v>3465</v>
          </cell>
        </row>
        <row r="363">
          <cell r="G363">
            <v>3412</v>
          </cell>
        </row>
        <row r="364">
          <cell r="G364">
            <v>3243</v>
          </cell>
        </row>
        <row r="365">
          <cell r="G365">
            <v>2871</v>
          </cell>
        </row>
        <row r="366">
          <cell r="G366">
            <v>2641</v>
          </cell>
        </row>
        <row r="367">
          <cell r="G367">
            <v>2543</v>
          </cell>
        </row>
        <row r="368">
          <cell r="G368">
            <v>2514</v>
          </cell>
        </row>
        <row r="369">
          <cell r="G369">
            <v>2487</v>
          </cell>
        </row>
        <row r="370">
          <cell r="G370">
            <v>2525</v>
          </cell>
        </row>
        <row r="371">
          <cell r="G371">
            <v>2646</v>
          </cell>
        </row>
        <row r="372">
          <cell r="G372">
            <v>3145</v>
          </cell>
        </row>
        <row r="373">
          <cell r="G373">
            <v>3345</v>
          </cell>
        </row>
        <row r="374">
          <cell r="G374">
            <v>3321</v>
          </cell>
        </row>
        <row r="375">
          <cell r="G375">
            <v>3337</v>
          </cell>
        </row>
        <row r="376">
          <cell r="G376">
            <v>3345</v>
          </cell>
        </row>
        <row r="377">
          <cell r="G377">
            <v>3341</v>
          </cell>
        </row>
        <row r="378">
          <cell r="G378">
            <v>3267</v>
          </cell>
        </row>
        <row r="379">
          <cell r="G379">
            <v>3244</v>
          </cell>
        </row>
        <row r="380">
          <cell r="G380">
            <v>3207</v>
          </cell>
        </row>
        <row r="381">
          <cell r="G381">
            <v>3127</v>
          </cell>
        </row>
        <row r="382">
          <cell r="G382">
            <v>3177</v>
          </cell>
        </row>
        <row r="383">
          <cell r="G383">
            <v>3235</v>
          </cell>
        </row>
        <row r="384">
          <cell r="G384">
            <v>3329</v>
          </cell>
        </row>
        <row r="385">
          <cell r="G385">
            <v>3318</v>
          </cell>
        </row>
        <row r="386">
          <cell r="G386">
            <v>3251</v>
          </cell>
        </row>
        <row r="387">
          <cell r="G387">
            <v>3154</v>
          </cell>
        </row>
        <row r="388">
          <cell r="G388">
            <v>2984</v>
          </cell>
        </row>
        <row r="389">
          <cell r="G389">
            <v>2805</v>
          </cell>
        </row>
        <row r="390">
          <cell r="G390">
            <v>2701</v>
          </cell>
        </row>
        <row r="391">
          <cell r="G391">
            <v>2610</v>
          </cell>
        </row>
        <row r="392">
          <cell r="G392">
            <v>2594</v>
          </cell>
        </row>
        <row r="393">
          <cell r="G393">
            <v>2545</v>
          </cell>
        </row>
        <row r="394">
          <cell r="G394">
            <v>2531</v>
          </cell>
        </row>
        <row r="395">
          <cell r="G395">
            <v>2620</v>
          </cell>
        </row>
        <row r="396">
          <cell r="G396">
            <v>2826</v>
          </cell>
        </row>
        <row r="397">
          <cell r="G397">
            <v>3034</v>
          </cell>
        </row>
        <row r="398">
          <cell r="G398">
            <v>3280</v>
          </cell>
        </row>
        <row r="399">
          <cell r="G399">
            <v>3360</v>
          </cell>
        </row>
        <row r="400">
          <cell r="G400">
            <v>3421</v>
          </cell>
        </row>
        <row r="401">
          <cell r="G401">
            <v>3266</v>
          </cell>
        </row>
        <row r="402">
          <cell r="G402">
            <v>3255</v>
          </cell>
        </row>
        <row r="403">
          <cell r="G403">
            <v>3211</v>
          </cell>
        </row>
        <row r="404">
          <cell r="G404">
            <v>3157</v>
          </cell>
        </row>
        <row r="405">
          <cell r="G405">
            <v>3031</v>
          </cell>
        </row>
        <row r="406">
          <cell r="G406">
            <v>3124</v>
          </cell>
        </row>
        <row r="407">
          <cell r="G407">
            <v>3383</v>
          </cell>
        </row>
        <row r="408">
          <cell r="G408">
            <v>3457</v>
          </cell>
        </row>
        <row r="409">
          <cell r="G409">
            <v>3445</v>
          </cell>
        </row>
        <row r="410">
          <cell r="G410">
            <v>3396</v>
          </cell>
        </row>
        <row r="411">
          <cell r="G411">
            <v>3338</v>
          </cell>
        </row>
        <row r="412">
          <cell r="G412">
            <v>3235</v>
          </cell>
        </row>
        <row r="413">
          <cell r="G413">
            <v>2884</v>
          </cell>
        </row>
        <row r="414">
          <cell r="G414">
            <v>2780</v>
          </cell>
        </row>
        <row r="415">
          <cell r="G415">
            <v>2658</v>
          </cell>
        </row>
        <row r="416">
          <cell r="G416">
            <v>2665</v>
          </cell>
        </row>
        <row r="417">
          <cell r="G417">
            <v>2650</v>
          </cell>
        </row>
        <row r="418">
          <cell r="G418">
            <v>2654</v>
          </cell>
        </row>
        <row r="419">
          <cell r="G419">
            <v>2680</v>
          </cell>
        </row>
        <row r="420">
          <cell r="G420">
            <v>2733</v>
          </cell>
        </row>
        <row r="421">
          <cell r="G421">
            <v>2907</v>
          </cell>
        </row>
        <row r="422">
          <cell r="G422">
            <v>2852</v>
          </cell>
        </row>
        <row r="423">
          <cell r="G423">
            <v>2937</v>
          </cell>
        </row>
        <row r="424">
          <cell r="G424">
            <v>3113</v>
          </cell>
        </row>
        <row r="425">
          <cell r="G425">
            <v>3067</v>
          </cell>
        </row>
        <row r="426">
          <cell r="G426">
            <v>3037</v>
          </cell>
        </row>
        <row r="427">
          <cell r="G427">
            <v>2935</v>
          </cell>
        </row>
        <row r="428">
          <cell r="G428">
            <v>2839</v>
          </cell>
        </row>
        <row r="429">
          <cell r="G429">
            <v>2798</v>
          </cell>
        </row>
        <row r="430">
          <cell r="G430">
            <v>2970</v>
          </cell>
        </row>
        <row r="431">
          <cell r="G431">
            <v>3062</v>
          </cell>
        </row>
        <row r="432">
          <cell r="G432">
            <v>3227</v>
          </cell>
        </row>
        <row r="433">
          <cell r="G433">
            <v>3291</v>
          </cell>
        </row>
        <row r="434">
          <cell r="G434">
            <v>3282</v>
          </cell>
        </row>
        <row r="435">
          <cell r="G435">
            <v>3268</v>
          </cell>
        </row>
        <row r="436">
          <cell r="G436">
            <v>3188</v>
          </cell>
        </row>
        <row r="437">
          <cell r="G437">
            <v>2828</v>
          </cell>
        </row>
        <row r="438">
          <cell r="G438">
            <v>2780</v>
          </cell>
        </row>
        <row r="439">
          <cell r="G439">
            <v>2756</v>
          </cell>
        </row>
        <row r="440">
          <cell r="G440">
            <v>2757</v>
          </cell>
        </row>
        <row r="441">
          <cell r="G441">
            <v>2760</v>
          </cell>
        </row>
        <row r="442">
          <cell r="G442">
            <v>2798</v>
          </cell>
        </row>
        <row r="443">
          <cell r="G443">
            <v>2957</v>
          </cell>
        </row>
        <row r="444">
          <cell r="G444">
            <v>3189</v>
          </cell>
        </row>
        <row r="445">
          <cell r="G445">
            <v>3384</v>
          </cell>
        </row>
        <row r="446">
          <cell r="G446">
            <v>3357</v>
          </cell>
        </row>
        <row r="447">
          <cell r="G447">
            <v>3370</v>
          </cell>
        </row>
        <row r="448">
          <cell r="G448">
            <v>3397</v>
          </cell>
        </row>
        <row r="449">
          <cell r="G449">
            <v>3344</v>
          </cell>
        </row>
        <row r="450">
          <cell r="G450">
            <v>3300</v>
          </cell>
        </row>
        <row r="451">
          <cell r="G451">
            <v>3218</v>
          </cell>
        </row>
        <row r="452">
          <cell r="G452">
            <v>3138</v>
          </cell>
        </row>
        <row r="453">
          <cell r="G453">
            <v>3127</v>
          </cell>
        </row>
        <row r="454">
          <cell r="G454">
            <v>3154</v>
          </cell>
        </row>
        <row r="455">
          <cell r="G455">
            <v>3232</v>
          </cell>
        </row>
        <row r="456">
          <cell r="G456">
            <v>3390</v>
          </cell>
        </row>
        <row r="457">
          <cell r="G457">
            <v>3417</v>
          </cell>
        </row>
        <row r="458">
          <cell r="G458">
            <v>3411</v>
          </cell>
        </row>
        <row r="459">
          <cell r="G459">
            <v>3370</v>
          </cell>
        </row>
        <row r="460">
          <cell r="G460">
            <v>3225</v>
          </cell>
        </row>
        <row r="461">
          <cell r="G461">
            <v>2965</v>
          </cell>
        </row>
        <row r="462">
          <cell r="G462">
            <v>2802</v>
          </cell>
        </row>
        <row r="463">
          <cell r="G463">
            <v>2632</v>
          </cell>
        </row>
        <row r="464">
          <cell r="G464">
            <v>2616</v>
          </cell>
        </row>
        <row r="465">
          <cell r="G465">
            <v>2616</v>
          </cell>
        </row>
        <row r="466">
          <cell r="G466">
            <v>2607</v>
          </cell>
        </row>
        <row r="467">
          <cell r="G467">
            <v>2881</v>
          </cell>
        </row>
        <row r="468">
          <cell r="G468">
            <v>3219</v>
          </cell>
        </row>
        <row r="469">
          <cell r="G469">
            <v>3384</v>
          </cell>
        </row>
        <row r="470">
          <cell r="G470">
            <v>3481</v>
          </cell>
        </row>
        <row r="471">
          <cell r="G471">
            <v>3457</v>
          </cell>
        </row>
        <row r="472">
          <cell r="G472">
            <v>3454</v>
          </cell>
        </row>
        <row r="473">
          <cell r="G473">
            <v>3423</v>
          </cell>
        </row>
        <row r="474">
          <cell r="G474">
            <v>3405</v>
          </cell>
        </row>
        <row r="475">
          <cell r="G475">
            <v>3370</v>
          </cell>
        </row>
        <row r="476">
          <cell r="G476">
            <v>3285</v>
          </cell>
        </row>
        <row r="477">
          <cell r="G477">
            <v>3282</v>
          </cell>
        </row>
        <row r="478">
          <cell r="G478">
            <v>3283</v>
          </cell>
        </row>
        <row r="479">
          <cell r="G479">
            <v>3349</v>
          </cell>
        </row>
        <row r="480">
          <cell r="G480">
            <v>3462</v>
          </cell>
        </row>
        <row r="481">
          <cell r="G481">
            <v>3496</v>
          </cell>
        </row>
        <row r="482">
          <cell r="G482">
            <v>3486</v>
          </cell>
        </row>
        <row r="483">
          <cell r="G483">
            <v>3452</v>
          </cell>
        </row>
        <row r="484">
          <cell r="G484">
            <v>3287</v>
          </cell>
        </row>
        <row r="485">
          <cell r="G485">
            <v>3022</v>
          </cell>
        </row>
        <row r="486">
          <cell r="G486">
            <v>2885</v>
          </cell>
        </row>
        <row r="487">
          <cell r="G487">
            <v>2721</v>
          </cell>
        </row>
        <row r="488">
          <cell r="G488">
            <v>2664</v>
          </cell>
        </row>
        <row r="489">
          <cell r="G489">
            <v>2597</v>
          </cell>
        </row>
        <row r="490">
          <cell r="G490">
            <v>2578</v>
          </cell>
        </row>
        <row r="491">
          <cell r="G491">
            <v>2796</v>
          </cell>
        </row>
        <row r="492">
          <cell r="G492">
            <v>3242</v>
          </cell>
        </row>
        <row r="493">
          <cell r="G493">
            <v>3491</v>
          </cell>
        </row>
        <row r="494">
          <cell r="G494">
            <v>3507</v>
          </cell>
        </row>
        <row r="495">
          <cell r="G495">
            <v>3496</v>
          </cell>
        </row>
        <row r="496">
          <cell r="G496">
            <v>3475</v>
          </cell>
        </row>
        <row r="497">
          <cell r="G497">
            <v>3437</v>
          </cell>
        </row>
        <row r="498">
          <cell r="G498">
            <v>3382</v>
          </cell>
        </row>
        <row r="499">
          <cell r="G499">
            <v>3321</v>
          </cell>
        </row>
        <row r="500">
          <cell r="G500">
            <v>3279</v>
          </cell>
        </row>
        <row r="501">
          <cell r="G501">
            <v>3258</v>
          </cell>
        </row>
        <row r="502">
          <cell r="G502">
            <v>3250</v>
          </cell>
        </row>
        <row r="503">
          <cell r="G503">
            <v>3261</v>
          </cell>
        </row>
        <row r="504">
          <cell r="G504">
            <v>3406</v>
          </cell>
        </row>
        <row r="505">
          <cell r="G505">
            <v>3448</v>
          </cell>
        </row>
        <row r="506">
          <cell r="G506">
            <v>3453</v>
          </cell>
        </row>
        <row r="507">
          <cell r="G507">
            <v>3426</v>
          </cell>
        </row>
        <row r="508">
          <cell r="G508">
            <v>3268</v>
          </cell>
        </row>
        <row r="509">
          <cell r="G509">
            <v>3088</v>
          </cell>
        </row>
        <row r="510">
          <cell r="G510">
            <v>2887</v>
          </cell>
        </row>
        <row r="511">
          <cell r="G511">
            <v>2689</v>
          </cell>
        </row>
        <row r="512">
          <cell r="G512">
            <v>2718</v>
          </cell>
        </row>
        <row r="513">
          <cell r="G513">
            <v>2719</v>
          </cell>
        </row>
        <row r="514">
          <cell r="G514">
            <v>2690</v>
          </cell>
        </row>
        <row r="515">
          <cell r="G515">
            <v>2975</v>
          </cell>
        </row>
        <row r="516">
          <cell r="G516">
            <v>3306</v>
          </cell>
        </row>
        <row r="517">
          <cell r="G517">
            <v>3516</v>
          </cell>
        </row>
        <row r="518">
          <cell r="G518">
            <v>3491</v>
          </cell>
        </row>
        <row r="519">
          <cell r="G519">
            <v>3444</v>
          </cell>
        </row>
        <row r="520">
          <cell r="G520">
            <v>3389</v>
          </cell>
        </row>
        <row r="521">
          <cell r="G521">
            <v>3352</v>
          </cell>
        </row>
        <row r="522">
          <cell r="G522">
            <v>3294</v>
          </cell>
        </row>
        <row r="523">
          <cell r="G523">
            <v>3244</v>
          </cell>
        </row>
        <row r="524">
          <cell r="G524">
            <v>3197</v>
          </cell>
        </row>
        <row r="525">
          <cell r="G525">
            <v>3174</v>
          </cell>
        </row>
        <row r="526">
          <cell r="G526">
            <v>3171</v>
          </cell>
        </row>
        <row r="527">
          <cell r="G527">
            <v>3190</v>
          </cell>
        </row>
        <row r="528">
          <cell r="G528">
            <v>3332</v>
          </cell>
        </row>
        <row r="529">
          <cell r="G529">
            <v>3394</v>
          </cell>
        </row>
        <row r="530">
          <cell r="G530">
            <v>3395</v>
          </cell>
        </row>
        <row r="531">
          <cell r="G531">
            <v>3368</v>
          </cell>
        </row>
        <row r="532">
          <cell r="G532">
            <v>3261</v>
          </cell>
        </row>
        <row r="533">
          <cell r="G533">
            <v>3013</v>
          </cell>
        </row>
        <row r="534">
          <cell r="G534">
            <v>2793</v>
          </cell>
        </row>
        <row r="535">
          <cell r="G535">
            <v>2716</v>
          </cell>
        </row>
        <row r="536">
          <cell r="G536">
            <v>2604</v>
          </cell>
        </row>
        <row r="537">
          <cell r="G537">
            <v>2602</v>
          </cell>
        </row>
        <row r="538">
          <cell r="G538">
            <v>2680</v>
          </cell>
        </row>
        <row r="539">
          <cell r="G539">
            <v>2985</v>
          </cell>
        </row>
        <row r="540">
          <cell r="G540">
            <v>3215</v>
          </cell>
        </row>
        <row r="541">
          <cell r="G541">
            <v>3419</v>
          </cell>
        </row>
        <row r="542">
          <cell r="G542">
            <v>3403</v>
          </cell>
        </row>
        <row r="543">
          <cell r="G543">
            <v>3391</v>
          </cell>
        </row>
        <row r="544">
          <cell r="G544">
            <v>3349</v>
          </cell>
        </row>
        <row r="545">
          <cell r="G545">
            <v>3311</v>
          </cell>
        </row>
        <row r="546">
          <cell r="G546">
            <v>3173</v>
          </cell>
        </row>
        <row r="547">
          <cell r="G547">
            <v>3084</v>
          </cell>
        </row>
        <row r="548">
          <cell r="G548">
            <v>2987</v>
          </cell>
        </row>
        <row r="549">
          <cell r="G549">
            <v>2959</v>
          </cell>
        </row>
        <row r="550">
          <cell r="G550">
            <v>2947</v>
          </cell>
        </row>
        <row r="551">
          <cell r="G551">
            <v>3012</v>
          </cell>
        </row>
        <row r="552">
          <cell r="G552">
            <v>3225</v>
          </cell>
        </row>
        <row r="553">
          <cell r="G553">
            <v>3302</v>
          </cell>
        </row>
        <row r="554">
          <cell r="G554">
            <v>3289</v>
          </cell>
        </row>
        <row r="555">
          <cell r="G555">
            <v>3253</v>
          </cell>
        </row>
        <row r="556">
          <cell r="G556">
            <v>3162</v>
          </cell>
        </row>
        <row r="557">
          <cell r="G557">
            <v>2875</v>
          </cell>
        </row>
        <row r="558">
          <cell r="G558">
            <v>2758</v>
          </cell>
        </row>
        <row r="559">
          <cell r="G559">
            <v>2657</v>
          </cell>
        </row>
        <row r="560">
          <cell r="G560">
            <v>2631</v>
          </cell>
        </row>
        <row r="561">
          <cell r="G561">
            <v>2605</v>
          </cell>
        </row>
        <row r="562">
          <cell r="G562">
            <v>2622</v>
          </cell>
        </row>
        <row r="563">
          <cell r="G563">
            <v>2619</v>
          </cell>
        </row>
        <row r="564">
          <cell r="G564">
            <v>2700</v>
          </cell>
        </row>
        <row r="565">
          <cell r="G565">
            <v>2940</v>
          </cell>
        </row>
        <row r="566">
          <cell r="G566">
            <v>3152</v>
          </cell>
        </row>
        <row r="567">
          <cell r="G567">
            <v>3185</v>
          </cell>
        </row>
        <row r="568">
          <cell r="G568">
            <v>3195</v>
          </cell>
        </row>
        <row r="569">
          <cell r="G569">
            <v>3028</v>
          </cell>
        </row>
        <row r="570">
          <cell r="G570">
            <v>2998</v>
          </cell>
        </row>
        <row r="571">
          <cell r="G571">
            <v>2955</v>
          </cell>
        </row>
        <row r="572">
          <cell r="G572">
            <v>2923</v>
          </cell>
        </row>
        <row r="573">
          <cell r="G573">
            <v>2812</v>
          </cell>
        </row>
        <row r="574">
          <cell r="G574">
            <v>2837</v>
          </cell>
        </row>
        <row r="575">
          <cell r="G575">
            <v>3052</v>
          </cell>
        </row>
        <row r="576">
          <cell r="G576">
            <v>3200</v>
          </cell>
        </row>
        <row r="577">
          <cell r="G577">
            <v>3229</v>
          </cell>
        </row>
        <row r="578">
          <cell r="G578">
            <v>3187</v>
          </cell>
        </row>
        <row r="579">
          <cell r="G579">
            <v>3088</v>
          </cell>
        </row>
        <row r="580">
          <cell r="G580">
            <v>2982</v>
          </cell>
        </row>
        <row r="581">
          <cell r="G581">
            <v>2817</v>
          </cell>
        </row>
        <row r="582">
          <cell r="G582">
            <v>2693</v>
          </cell>
        </row>
        <row r="583">
          <cell r="G583">
            <v>2535</v>
          </cell>
        </row>
        <row r="584">
          <cell r="G584">
            <v>2430</v>
          </cell>
        </row>
        <row r="585">
          <cell r="G585">
            <v>2395</v>
          </cell>
        </row>
        <row r="586">
          <cell r="G586">
            <v>2405</v>
          </cell>
        </row>
        <row r="587">
          <cell r="G587">
            <v>2572</v>
          </cell>
        </row>
        <row r="588">
          <cell r="G588">
            <v>2681</v>
          </cell>
        </row>
        <row r="589">
          <cell r="G589">
            <v>2852</v>
          </cell>
        </row>
        <row r="590">
          <cell r="G590">
            <v>3029</v>
          </cell>
        </row>
        <row r="591">
          <cell r="G591">
            <v>3079</v>
          </cell>
        </row>
        <row r="592">
          <cell r="G592">
            <v>3069</v>
          </cell>
        </row>
        <row r="593">
          <cell r="G593">
            <v>2883</v>
          </cell>
        </row>
        <row r="594">
          <cell r="G594">
            <v>2989</v>
          </cell>
        </row>
        <row r="595">
          <cell r="G595">
            <v>2900</v>
          </cell>
        </row>
        <row r="596">
          <cell r="G596">
            <v>2819</v>
          </cell>
        </row>
        <row r="597">
          <cell r="G597">
            <v>2949</v>
          </cell>
        </row>
        <row r="598">
          <cell r="G598">
            <v>2959</v>
          </cell>
        </row>
        <row r="599">
          <cell r="G599">
            <v>3070</v>
          </cell>
        </row>
        <row r="600">
          <cell r="G600">
            <v>3211</v>
          </cell>
        </row>
        <row r="601">
          <cell r="G601">
            <v>3269</v>
          </cell>
        </row>
        <row r="602">
          <cell r="G602">
            <v>3272</v>
          </cell>
        </row>
        <row r="603">
          <cell r="G603">
            <v>3181</v>
          </cell>
        </row>
        <row r="604">
          <cell r="G604">
            <v>2999</v>
          </cell>
        </row>
        <row r="605">
          <cell r="G605">
            <v>2824</v>
          </cell>
        </row>
        <row r="606">
          <cell r="G606">
            <v>2640</v>
          </cell>
        </row>
        <row r="607">
          <cell r="G607">
            <v>2450</v>
          </cell>
        </row>
        <row r="608">
          <cell r="G608">
            <v>2431</v>
          </cell>
        </row>
        <row r="609">
          <cell r="G609">
            <v>2497</v>
          </cell>
        </row>
        <row r="610">
          <cell r="G610">
            <v>2543</v>
          </cell>
        </row>
        <row r="611">
          <cell r="G611">
            <v>2975</v>
          </cell>
        </row>
        <row r="612">
          <cell r="G612">
            <v>3274</v>
          </cell>
        </row>
        <row r="613">
          <cell r="G613">
            <v>3583</v>
          </cell>
        </row>
        <row r="614">
          <cell r="G614">
            <v>3594</v>
          </cell>
        </row>
        <row r="615">
          <cell r="G615">
            <v>3599</v>
          </cell>
        </row>
        <row r="616">
          <cell r="G616">
            <v>3592</v>
          </cell>
        </row>
        <row r="617">
          <cell r="G617">
            <v>3548</v>
          </cell>
        </row>
        <row r="618">
          <cell r="G618">
            <v>3520</v>
          </cell>
        </row>
        <row r="619">
          <cell r="G619">
            <v>3462</v>
          </cell>
        </row>
        <row r="620">
          <cell r="G620">
            <v>3400</v>
          </cell>
        </row>
        <row r="621">
          <cell r="G621">
            <v>3346</v>
          </cell>
        </row>
        <row r="622">
          <cell r="G622">
            <v>3259</v>
          </cell>
        </row>
        <row r="623">
          <cell r="G623">
            <v>3274</v>
          </cell>
        </row>
        <row r="624">
          <cell r="G624">
            <v>3471</v>
          </cell>
        </row>
        <row r="625">
          <cell r="G625">
            <v>3565</v>
          </cell>
        </row>
        <row r="626">
          <cell r="G626">
            <v>3568</v>
          </cell>
        </row>
        <row r="627">
          <cell r="G627">
            <v>3498</v>
          </cell>
        </row>
        <row r="628">
          <cell r="G628">
            <v>3360</v>
          </cell>
        </row>
        <row r="629">
          <cell r="G629">
            <v>3043</v>
          </cell>
        </row>
        <row r="630">
          <cell r="G630">
            <v>2937</v>
          </cell>
        </row>
        <row r="631">
          <cell r="G631">
            <v>2846</v>
          </cell>
        </row>
        <row r="632">
          <cell r="G632">
            <v>2753</v>
          </cell>
        </row>
        <row r="633">
          <cell r="G633">
            <v>2767</v>
          </cell>
        </row>
        <row r="634">
          <cell r="G634">
            <v>2861</v>
          </cell>
        </row>
        <row r="635">
          <cell r="G635">
            <v>3103</v>
          </cell>
        </row>
        <row r="636">
          <cell r="G636">
            <v>3360</v>
          </cell>
        </row>
        <row r="637">
          <cell r="G637">
            <v>3646</v>
          </cell>
        </row>
        <row r="638">
          <cell r="G638">
            <v>3603</v>
          </cell>
        </row>
        <row r="639">
          <cell r="G639">
            <v>3516</v>
          </cell>
        </row>
        <row r="640">
          <cell r="G640">
            <v>3486</v>
          </cell>
        </row>
        <row r="641">
          <cell r="G641">
            <v>3407</v>
          </cell>
        </row>
        <row r="642">
          <cell r="G642">
            <v>3296</v>
          </cell>
        </row>
        <row r="643">
          <cell r="G643">
            <v>3209</v>
          </cell>
        </row>
        <row r="644">
          <cell r="G644">
            <v>3077</v>
          </cell>
        </row>
        <row r="645">
          <cell r="G645">
            <v>3001</v>
          </cell>
        </row>
        <row r="646">
          <cell r="G646">
            <v>3017</v>
          </cell>
        </row>
        <row r="647">
          <cell r="G647">
            <v>3097</v>
          </cell>
        </row>
        <row r="648">
          <cell r="G648">
            <v>3327</v>
          </cell>
        </row>
        <row r="649">
          <cell r="G649">
            <v>3341</v>
          </cell>
        </row>
        <row r="650">
          <cell r="G650">
            <v>3464</v>
          </cell>
        </row>
        <row r="651">
          <cell r="G651">
            <v>3439</v>
          </cell>
        </row>
        <row r="652">
          <cell r="G652">
            <v>3199</v>
          </cell>
        </row>
        <row r="653">
          <cell r="G653">
            <v>3076</v>
          </cell>
        </row>
        <row r="654">
          <cell r="G654">
            <v>2862</v>
          </cell>
        </row>
        <row r="655">
          <cell r="G655">
            <v>2676</v>
          </cell>
        </row>
        <row r="656">
          <cell r="G656">
            <v>2728</v>
          </cell>
        </row>
        <row r="657">
          <cell r="G657">
            <v>2606</v>
          </cell>
        </row>
        <row r="658">
          <cell r="G658">
            <v>2767</v>
          </cell>
        </row>
        <row r="659">
          <cell r="G659">
            <v>2888</v>
          </cell>
        </row>
        <row r="660">
          <cell r="G660">
            <v>3325</v>
          </cell>
        </row>
        <row r="661">
          <cell r="G661">
            <v>3552</v>
          </cell>
        </row>
        <row r="662">
          <cell r="G662">
            <v>3511</v>
          </cell>
        </row>
        <row r="663">
          <cell r="G663">
            <v>3457</v>
          </cell>
        </row>
        <row r="664">
          <cell r="G664">
            <v>3414</v>
          </cell>
        </row>
        <row r="665">
          <cell r="G665">
            <v>3363</v>
          </cell>
        </row>
        <row r="666">
          <cell r="G666">
            <v>3220</v>
          </cell>
        </row>
        <row r="667">
          <cell r="G667">
            <v>3141</v>
          </cell>
        </row>
        <row r="668">
          <cell r="G668">
            <v>3009</v>
          </cell>
        </row>
        <row r="669">
          <cell r="G669">
            <v>2988</v>
          </cell>
        </row>
        <row r="670">
          <cell r="G670">
            <v>2971</v>
          </cell>
        </row>
        <row r="671">
          <cell r="G671">
            <v>3005</v>
          </cell>
        </row>
        <row r="672">
          <cell r="G672">
            <v>3320</v>
          </cell>
        </row>
        <row r="673">
          <cell r="G673">
            <v>3407</v>
          </cell>
        </row>
        <row r="674">
          <cell r="G674">
            <v>3407</v>
          </cell>
        </row>
        <row r="675">
          <cell r="G675">
            <v>3383</v>
          </cell>
        </row>
        <row r="676">
          <cell r="G676">
            <v>3235</v>
          </cell>
        </row>
        <row r="677">
          <cell r="G677">
            <v>3017</v>
          </cell>
        </row>
        <row r="678">
          <cell r="G678">
            <v>2885</v>
          </cell>
        </row>
        <row r="679">
          <cell r="G679">
            <v>2804</v>
          </cell>
        </row>
        <row r="680">
          <cell r="G680">
            <v>2733</v>
          </cell>
        </row>
        <row r="681">
          <cell r="G681">
            <v>2662</v>
          </cell>
        </row>
        <row r="682">
          <cell r="G682">
            <v>2748</v>
          </cell>
        </row>
        <row r="683">
          <cell r="G683">
            <v>2962</v>
          </cell>
        </row>
        <row r="684">
          <cell r="G684">
            <v>3280</v>
          </cell>
        </row>
        <row r="685">
          <cell r="G685">
            <v>3521</v>
          </cell>
        </row>
        <row r="686">
          <cell r="G686">
            <v>3493</v>
          </cell>
        </row>
        <row r="687">
          <cell r="G687">
            <v>3449</v>
          </cell>
        </row>
        <row r="688">
          <cell r="G688">
            <v>3385</v>
          </cell>
        </row>
        <row r="689">
          <cell r="G689">
            <v>3302</v>
          </cell>
        </row>
        <row r="690">
          <cell r="G690">
            <v>3144</v>
          </cell>
        </row>
        <row r="691">
          <cell r="G691">
            <v>3054</v>
          </cell>
        </row>
        <row r="692">
          <cell r="G692">
            <v>3035</v>
          </cell>
        </row>
        <row r="693">
          <cell r="G693">
            <v>3009</v>
          </cell>
        </row>
        <row r="694">
          <cell r="G694">
            <v>2963</v>
          </cell>
        </row>
        <row r="695">
          <cell r="G695">
            <v>2979</v>
          </cell>
        </row>
        <row r="696">
          <cell r="G696">
            <v>3225</v>
          </cell>
        </row>
        <row r="697">
          <cell r="G697">
            <v>3406</v>
          </cell>
        </row>
        <row r="698">
          <cell r="G698">
            <v>3401</v>
          </cell>
        </row>
        <row r="699">
          <cell r="G699">
            <v>3328</v>
          </cell>
        </row>
        <row r="700">
          <cell r="G700">
            <v>3205</v>
          </cell>
        </row>
        <row r="701">
          <cell r="G701">
            <v>3025</v>
          </cell>
        </row>
        <row r="702">
          <cell r="G702">
            <v>2802</v>
          </cell>
        </row>
        <row r="703">
          <cell r="G703">
            <v>2773</v>
          </cell>
        </row>
        <row r="704">
          <cell r="G704">
            <v>2660</v>
          </cell>
        </row>
        <row r="705">
          <cell r="G705">
            <v>2670</v>
          </cell>
        </row>
        <row r="706">
          <cell r="G706">
            <v>2728</v>
          </cell>
        </row>
        <row r="707">
          <cell r="G707">
            <v>2963</v>
          </cell>
        </row>
        <row r="708">
          <cell r="G708">
            <v>3308</v>
          </cell>
        </row>
        <row r="709">
          <cell r="G709">
            <v>3521</v>
          </cell>
        </row>
        <row r="710">
          <cell r="G710">
            <v>3501</v>
          </cell>
        </row>
        <row r="711">
          <cell r="G711">
            <v>3436</v>
          </cell>
        </row>
        <row r="712">
          <cell r="G712">
            <v>3392</v>
          </cell>
        </row>
        <row r="713">
          <cell r="G713">
            <v>3277</v>
          </cell>
        </row>
        <row r="714">
          <cell r="G714">
            <v>3206</v>
          </cell>
        </row>
        <row r="715">
          <cell r="G715">
            <v>3136</v>
          </cell>
        </row>
        <row r="716">
          <cell r="G716">
            <v>2977</v>
          </cell>
        </row>
        <row r="717">
          <cell r="G717">
            <v>2915</v>
          </cell>
        </row>
        <row r="718">
          <cell r="G718">
            <v>2865</v>
          </cell>
        </row>
        <row r="719">
          <cell r="G719">
            <v>2897</v>
          </cell>
        </row>
        <row r="720">
          <cell r="G720">
            <v>3060</v>
          </cell>
        </row>
        <row r="721">
          <cell r="G721">
            <v>3171</v>
          </cell>
        </row>
        <row r="722">
          <cell r="G722">
            <v>3200</v>
          </cell>
        </row>
        <row r="723">
          <cell r="G723">
            <v>3180</v>
          </cell>
        </row>
        <row r="724">
          <cell r="G724">
            <v>3056</v>
          </cell>
        </row>
        <row r="725">
          <cell r="G725">
            <v>2981</v>
          </cell>
        </row>
        <row r="726">
          <cell r="G726">
            <v>2803</v>
          </cell>
        </row>
        <row r="727">
          <cell r="G727">
            <v>2760</v>
          </cell>
        </row>
        <row r="728">
          <cell r="G728">
            <v>2623</v>
          </cell>
        </row>
        <row r="729">
          <cell r="G729">
            <v>2641</v>
          </cell>
        </row>
        <row r="730">
          <cell r="G730">
            <v>2658</v>
          </cell>
        </row>
        <row r="731">
          <cell r="G731">
            <v>2741</v>
          </cell>
        </row>
        <row r="732">
          <cell r="G732">
            <v>2947</v>
          </cell>
        </row>
        <row r="733">
          <cell r="G733">
            <v>3070</v>
          </cell>
        </row>
        <row r="734">
          <cell r="G734">
            <v>3126</v>
          </cell>
        </row>
        <row r="735">
          <cell r="G735">
            <v>3175</v>
          </cell>
        </row>
        <row r="736">
          <cell r="G736">
            <v>3211</v>
          </cell>
        </row>
        <row r="737">
          <cell r="G737">
            <v>3223</v>
          </cell>
        </row>
        <row r="738">
          <cell r="G738">
            <v>3110</v>
          </cell>
        </row>
        <row r="739">
          <cell r="G739">
            <v>2946</v>
          </cell>
        </row>
        <row r="740">
          <cell r="G740">
            <v>2980</v>
          </cell>
        </row>
        <row r="741">
          <cell r="G741">
            <v>2879</v>
          </cell>
        </row>
        <row r="742">
          <cell r="G742">
            <v>2844</v>
          </cell>
        </row>
        <row r="743">
          <cell r="G743">
            <v>3046</v>
          </cell>
        </row>
        <row r="744">
          <cell r="G744">
            <v>3209</v>
          </cell>
        </row>
        <row r="745">
          <cell r="G745">
            <v>3260</v>
          </cell>
        </row>
        <row r="746">
          <cell r="G746">
            <v>3242</v>
          </cell>
        </row>
        <row r="747">
          <cell r="G747">
            <v>3220</v>
          </cell>
        </row>
        <row r="748">
          <cell r="G748">
            <v>3098</v>
          </cell>
        </row>
        <row r="749">
          <cell r="G749">
            <v>2988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/>
  <dimension ref="A1:I71"/>
  <sheetViews>
    <sheetView view="pageBreakPreview" zoomScaleNormal="100" zoomScaleSheetLayoutView="100" workbookViewId="0">
      <selection activeCell="G8" sqref="G8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">
        <v>14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">
        <v>98</v>
      </c>
      <c r="B2" s="1"/>
      <c r="C2" s="1"/>
      <c r="D2" s="1"/>
      <c r="E2" s="1"/>
      <c r="F2" s="1"/>
      <c r="G2" s="1"/>
      <c r="H2" s="1"/>
      <c r="I2" s="2" t="s">
        <v>50</v>
      </c>
    </row>
    <row r="3" spans="1:9" x14ac:dyDescent="0.3">
      <c r="A3" s="1" t="s">
        <v>34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">
        <v>35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">
        <v>100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">
        <v>99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42736</v>
      </c>
    </row>
    <row r="12" spans="1:9" x14ac:dyDescent="0.3">
      <c r="A12" s="13"/>
    </row>
    <row r="13" spans="1:9" x14ac:dyDescent="0.3">
      <c r="A13" s="8" t="s">
        <v>0</v>
      </c>
      <c r="B13" s="4">
        <v>623334</v>
      </c>
      <c r="D13" s="8" t="s">
        <v>1</v>
      </c>
      <c r="E13" s="4">
        <v>1061</v>
      </c>
      <c r="F13" s="8" t="s">
        <v>2</v>
      </c>
      <c r="H13" s="3">
        <f>ROUND((E13-E15)/50,1)</f>
        <v>8.5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635</v>
      </c>
      <c r="F15" s="8" t="s">
        <v>5</v>
      </c>
      <c r="H15" s="9">
        <f>B13/(E13*B15)</f>
        <v>0.78964610379739142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1061</v>
      </c>
      <c r="B20" s="10">
        <v>1</v>
      </c>
      <c r="D20" s="4">
        <f>A20*B20</f>
        <v>1061</v>
      </c>
      <c r="F20" s="4">
        <f>D20</f>
        <v>1061</v>
      </c>
      <c r="H20" s="20">
        <f>ROUND(F20/$D$71,4)</f>
        <v>1.6999999999999999E-3</v>
      </c>
      <c r="I20" s="21">
        <f>B20/$B$15</f>
        <v>1.3440860215053765E-3</v>
      </c>
    </row>
    <row r="21" spans="1:9" x14ac:dyDescent="0.3">
      <c r="A21" s="4">
        <f>A20-$H$13</f>
        <v>1052.5</v>
      </c>
      <c r="B21" s="14">
        <v>1</v>
      </c>
      <c r="D21" s="4">
        <f t="shared" ref="D21:D46" si="0">A21*B21</f>
        <v>1052.5</v>
      </c>
      <c r="F21" s="4">
        <f>F20+D21</f>
        <v>2113.5</v>
      </c>
      <c r="H21" s="20">
        <f t="shared" ref="H21:H70" si="1">ROUND(F21/$D$71,4)</f>
        <v>3.3999999999999998E-3</v>
      </c>
      <c r="I21" s="21">
        <f>B21/$B$15 +I20</f>
        <v>2.6881720430107529E-3</v>
      </c>
    </row>
    <row r="22" spans="1:9" x14ac:dyDescent="0.3">
      <c r="A22" s="4">
        <f t="shared" ref="A22:A70" si="2">A21-$H$13</f>
        <v>1044</v>
      </c>
      <c r="B22" s="14">
        <v>5</v>
      </c>
      <c r="D22" s="4">
        <f t="shared" si="0"/>
        <v>5220</v>
      </c>
      <c r="F22" s="4">
        <f t="shared" ref="F22:F46" si="3">F21+D22</f>
        <v>7333.5</v>
      </c>
      <c r="H22" s="20">
        <f t="shared" si="1"/>
        <v>1.17E-2</v>
      </c>
      <c r="I22" s="20">
        <f t="shared" ref="I22:I70" si="4">B22/$B$15 +I21</f>
        <v>9.4086021505376347E-3</v>
      </c>
    </row>
    <row r="23" spans="1:9" x14ac:dyDescent="0.3">
      <c r="A23" s="4">
        <f t="shared" si="2"/>
        <v>1035.5</v>
      </c>
      <c r="B23" s="14">
        <v>4</v>
      </c>
      <c r="D23" s="4">
        <f t="shared" si="0"/>
        <v>4142</v>
      </c>
      <c r="F23" s="4">
        <f t="shared" si="3"/>
        <v>11475.5</v>
      </c>
      <c r="H23" s="20">
        <f t="shared" si="1"/>
        <v>1.83E-2</v>
      </c>
      <c r="I23" s="20">
        <f t="shared" si="4"/>
        <v>1.4784946236559141E-2</v>
      </c>
    </row>
    <row r="24" spans="1:9" x14ac:dyDescent="0.3">
      <c r="A24" s="4">
        <f t="shared" si="2"/>
        <v>1027</v>
      </c>
      <c r="B24" s="14">
        <v>3</v>
      </c>
      <c r="D24" s="4">
        <f t="shared" si="0"/>
        <v>3081</v>
      </c>
      <c r="F24" s="4">
        <f t="shared" si="3"/>
        <v>14556.5</v>
      </c>
      <c r="H24" s="20">
        <f t="shared" si="1"/>
        <v>2.3199999999999998E-2</v>
      </c>
      <c r="I24" s="20">
        <f t="shared" si="4"/>
        <v>1.8817204301075269E-2</v>
      </c>
    </row>
    <row r="25" spans="1:9" x14ac:dyDescent="0.3">
      <c r="A25" s="4">
        <f t="shared" si="2"/>
        <v>1018.5</v>
      </c>
      <c r="B25" s="14">
        <v>5</v>
      </c>
      <c r="D25" s="4">
        <f t="shared" si="0"/>
        <v>5092.5</v>
      </c>
      <c r="F25" s="4">
        <f t="shared" si="3"/>
        <v>19649</v>
      </c>
      <c r="H25" s="20">
        <f t="shared" si="1"/>
        <v>3.1399999999999997E-2</v>
      </c>
      <c r="I25" s="20">
        <f t="shared" si="4"/>
        <v>2.5537634408602152E-2</v>
      </c>
    </row>
    <row r="26" spans="1:9" x14ac:dyDescent="0.3">
      <c r="A26" s="4">
        <f t="shared" si="2"/>
        <v>1010</v>
      </c>
      <c r="B26" s="14">
        <v>5</v>
      </c>
      <c r="D26" s="4">
        <f t="shared" si="0"/>
        <v>5050</v>
      </c>
      <c r="F26" s="4">
        <f t="shared" si="3"/>
        <v>24699</v>
      </c>
      <c r="H26" s="20">
        <f t="shared" si="1"/>
        <v>3.9399999999999998E-2</v>
      </c>
      <c r="I26" s="20">
        <f t="shared" si="4"/>
        <v>3.2258064516129031E-2</v>
      </c>
    </row>
    <row r="27" spans="1:9" x14ac:dyDescent="0.3">
      <c r="A27" s="4">
        <f t="shared" si="2"/>
        <v>1001.5</v>
      </c>
      <c r="B27" s="14">
        <v>3</v>
      </c>
      <c r="D27" s="4">
        <f t="shared" si="0"/>
        <v>3004.5</v>
      </c>
      <c r="F27" s="4">
        <f t="shared" si="3"/>
        <v>27703.5</v>
      </c>
      <c r="H27" s="20">
        <f t="shared" si="1"/>
        <v>4.4200000000000003E-2</v>
      </c>
      <c r="I27" s="20">
        <f t="shared" si="4"/>
        <v>3.6290322580645157E-2</v>
      </c>
    </row>
    <row r="28" spans="1:9" x14ac:dyDescent="0.3">
      <c r="A28" s="4">
        <f t="shared" si="2"/>
        <v>993</v>
      </c>
      <c r="B28" s="14">
        <v>8</v>
      </c>
      <c r="D28" s="4">
        <f t="shared" si="0"/>
        <v>7944</v>
      </c>
      <c r="F28" s="4">
        <f t="shared" si="3"/>
        <v>35647.5</v>
      </c>
      <c r="H28" s="20">
        <f t="shared" si="1"/>
        <v>5.6899999999999999E-2</v>
      </c>
      <c r="I28" s="20">
        <f t="shared" si="4"/>
        <v>4.7043010752688172E-2</v>
      </c>
    </row>
    <row r="29" spans="1:9" x14ac:dyDescent="0.3">
      <c r="A29" s="4">
        <f t="shared" si="2"/>
        <v>984.5</v>
      </c>
      <c r="B29" s="14">
        <v>7</v>
      </c>
      <c r="D29" s="4">
        <f t="shared" si="0"/>
        <v>6891.5</v>
      </c>
      <c r="F29" s="4">
        <f t="shared" si="3"/>
        <v>42539</v>
      </c>
      <c r="H29" s="20">
        <f t="shared" si="1"/>
        <v>6.7900000000000002E-2</v>
      </c>
      <c r="I29" s="20">
        <f t="shared" si="4"/>
        <v>5.6451612903225805E-2</v>
      </c>
    </row>
    <row r="30" spans="1:9" x14ac:dyDescent="0.3">
      <c r="A30" s="4">
        <f t="shared" si="2"/>
        <v>976</v>
      </c>
      <c r="B30" s="14">
        <v>18</v>
      </c>
      <c r="D30" s="4">
        <f t="shared" si="0"/>
        <v>17568</v>
      </c>
      <c r="F30" s="4">
        <f t="shared" si="3"/>
        <v>60107</v>
      </c>
      <c r="H30" s="20">
        <f t="shared" si="1"/>
        <v>9.6000000000000002E-2</v>
      </c>
      <c r="I30" s="20">
        <f t="shared" si="4"/>
        <v>8.0645161290322578E-2</v>
      </c>
    </row>
    <row r="31" spans="1:9" x14ac:dyDescent="0.3">
      <c r="A31" s="4">
        <f t="shared" si="2"/>
        <v>967.5</v>
      </c>
      <c r="B31" s="14">
        <v>19</v>
      </c>
      <c r="D31" s="4">
        <f t="shared" si="0"/>
        <v>18382.5</v>
      </c>
      <c r="F31" s="4">
        <f t="shared" si="3"/>
        <v>78489.5</v>
      </c>
      <c r="H31" s="20">
        <f t="shared" si="1"/>
        <v>0.12529999999999999</v>
      </c>
      <c r="I31" s="20">
        <f t="shared" si="4"/>
        <v>0.10618279569892473</v>
      </c>
    </row>
    <row r="32" spans="1:9" x14ac:dyDescent="0.3">
      <c r="A32" s="4">
        <f t="shared" si="2"/>
        <v>959</v>
      </c>
      <c r="B32" s="14">
        <v>11</v>
      </c>
      <c r="D32" s="4">
        <f t="shared" si="0"/>
        <v>10549</v>
      </c>
      <c r="F32" s="4">
        <f t="shared" si="3"/>
        <v>89038.5</v>
      </c>
      <c r="H32" s="20">
        <f t="shared" si="1"/>
        <v>0.1421</v>
      </c>
      <c r="I32" s="20">
        <f t="shared" si="4"/>
        <v>0.12096774193548387</v>
      </c>
    </row>
    <row r="33" spans="1:9" x14ac:dyDescent="0.3">
      <c r="A33" s="4">
        <f t="shared" si="2"/>
        <v>950.5</v>
      </c>
      <c r="B33" s="14">
        <v>13</v>
      </c>
      <c r="D33" s="4">
        <f t="shared" si="0"/>
        <v>12356.5</v>
      </c>
      <c r="F33" s="4">
        <f t="shared" si="3"/>
        <v>101395</v>
      </c>
      <c r="H33" s="20">
        <f t="shared" si="1"/>
        <v>0.16189999999999999</v>
      </c>
      <c r="I33" s="20">
        <f t="shared" si="4"/>
        <v>0.13844086021505375</v>
      </c>
    </row>
    <row r="34" spans="1:9" x14ac:dyDescent="0.3">
      <c r="A34" s="4">
        <f t="shared" si="2"/>
        <v>942</v>
      </c>
      <c r="B34" s="14">
        <v>12</v>
      </c>
      <c r="D34" s="4">
        <f t="shared" si="0"/>
        <v>11304</v>
      </c>
      <c r="F34" s="4">
        <f t="shared" si="3"/>
        <v>112699</v>
      </c>
      <c r="H34" s="20">
        <f t="shared" si="1"/>
        <v>0.1799</v>
      </c>
      <c r="I34" s="20">
        <f t="shared" si="4"/>
        <v>0.15456989247311825</v>
      </c>
    </row>
    <row r="35" spans="1:9" x14ac:dyDescent="0.3">
      <c r="A35" s="4">
        <f t="shared" si="2"/>
        <v>933.5</v>
      </c>
      <c r="B35" s="14">
        <v>22</v>
      </c>
      <c r="D35" s="4">
        <f t="shared" si="0"/>
        <v>20537</v>
      </c>
      <c r="F35" s="4">
        <f t="shared" si="3"/>
        <v>133236</v>
      </c>
      <c r="H35" s="20">
        <f t="shared" si="1"/>
        <v>0.2127</v>
      </c>
      <c r="I35" s="20">
        <f t="shared" si="4"/>
        <v>0.18413978494623653</v>
      </c>
    </row>
    <row r="36" spans="1:9" x14ac:dyDescent="0.3">
      <c r="A36" s="4">
        <f t="shared" si="2"/>
        <v>925</v>
      </c>
      <c r="B36" s="14">
        <v>25</v>
      </c>
      <c r="D36" s="4">
        <f t="shared" si="0"/>
        <v>23125</v>
      </c>
      <c r="F36" s="4">
        <f t="shared" si="3"/>
        <v>156361</v>
      </c>
      <c r="H36" s="20">
        <f t="shared" si="1"/>
        <v>0.24959999999999999</v>
      </c>
      <c r="I36" s="20">
        <f t="shared" si="4"/>
        <v>0.21774193548387094</v>
      </c>
    </row>
    <row r="37" spans="1:9" x14ac:dyDescent="0.3">
      <c r="A37" s="4">
        <f t="shared" si="2"/>
        <v>916.5</v>
      </c>
      <c r="B37" s="14">
        <v>14</v>
      </c>
      <c r="D37" s="4">
        <f t="shared" si="0"/>
        <v>12831</v>
      </c>
      <c r="F37" s="4">
        <f t="shared" si="3"/>
        <v>169192</v>
      </c>
      <c r="H37" s="20">
        <f t="shared" si="1"/>
        <v>0.27010000000000001</v>
      </c>
      <c r="I37" s="20">
        <f t="shared" si="4"/>
        <v>0.23655913978494622</v>
      </c>
    </row>
    <row r="38" spans="1:9" x14ac:dyDescent="0.3">
      <c r="A38" s="4">
        <f t="shared" si="2"/>
        <v>908</v>
      </c>
      <c r="B38" s="14">
        <v>16</v>
      </c>
      <c r="D38" s="4">
        <f t="shared" si="0"/>
        <v>14528</v>
      </c>
      <c r="F38" s="4">
        <f t="shared" si="3"/>
        <v>183720</v>
      </c>
      <c r="H38" s="20">
        <f t="shared" si="1"/>
        <v>0.29330000000000001</v>
      </c>
      <c r="I38" s="20">
        <f t="shared" si="4"/>
        <v>0.25806451612903225</v>
      </c>
    </row>
    <row r="39" spans="1:9" x14ac:dyDescent="0.3">
      <c r="A39" s="4">
        <f t="shared" si="2"/>
        <v>899.5</v>
      </c>
      <c r="B39" s="14">
        <v>18</v>
      </c>
      <c r="D39" s="4">
        <f t="shared" si="0"/>
        <v>16191</v>
      </c>
      <c r="F39" s="4">
        <f t="shared" si="3"/>
        <v>199911</v>
      </c>
      <c r="H39" s="20">
        <f t="shared" si="1"/>
        <v>0.31909999999999999</v>
      </c>
      <c r="I39" s="20">
        <f t="shared" si="4"/>
        <v>0.282258064516129</v>
      </c>
    </row>
    <row r="40" spans="1:9" x14ac:dyDescent="0.3">
      <c r="A40" s="4">
        <f t="shared" si="2"/>
        <v>891</v>
      </c>
      <c r="B40" s="14">
        <v>32</v>
      </c>
      <c r="D40" s="4">
        <f>A40*B40</f>
        <v>28512</v>
      </c>
      <c r="F40" s="4">
        <f t="shared" si="3"/>
        <v>228423</v>
      </c>
      <c r="H40" s="20">
        <f t="shared" si="1"/>
        <v>0.36470000000000002</v>
      </c>
      <c r="I40" s="20">
        <f t="shared" si="4"/>
        <v>0.32526881720430106</v>
      </c>
    </row>
    <row r="41" spans="1:9" x14ac:dyDescent="0.3">
      <c r="A41" s="4">
        <f t="shared" si="2"/>
        <v>882.5</v>
      </c>
      <c r="B41" s="14">
        <v>38</v>
      </c>
      <c r="D41" s="4">
        <f t="shared" si="0"/>
        <v>33535</v>
      </c>
      <c r="F41" s="4">
        <f t="shared" si="3"/>
        <v>261958</v>
      </c>
      <c r="H41" s="20">
        <f t="shared" si="1"/>
        <v>0.41820000000000002</v>
      </c>
      <c r="I41" s="20">
        <f t="shared" si="4"/>
        <v>0.37634408602150538</v>
      </c>
    </row>
    <row r="42" spans="1:9" x14ac:dyDescent="0.3">
      <c r="A42" s="4">
        <f t="shared" si="2"/>
        <v>874</v>
      </c>
      <c r="B42" s="14">
        <v>37</v>
      </c>
      <c r="D42" s="4">
        <f t="shared" si="0"/>
        <v>32338</v>
      </c>
      <c r="F42" s="4">
        <f t="shared" si="3"/>
        <v>294296</v>
      </c>
      <c r="H42" s="20">
        <f t="shared" si="1"/>
        <v>0.4698</v>
      </c>
      <c r="I42" s="20">
        <f t="shared" si="4"/>
        <v>0.42607526881720431</v>
      </c>
    </row>
    <row r="43" spans="1:9" x14ac:dyDescent="0.3">
      <c r="A43" s="4">
        <f t="shared" si="2"/>
        <v>865.5</v>
      </c>
      <c r="B43" s="14">
        <v>31</v>
      </c>
      <c r="D43" s="4">
        <f t="shared" si="0"/>
        <v>26830.5</v>
      </c>
      <c r="F43" s="4">
        <f t="shared" si="3"/>
        <v>321126.5</v>
      </c>
      <c r="H43" s="20">
        <f t="shared" si="1"/>
        <v>0.51270000000000004</v>
      </c>
      <c r="I43" s="20">
        <f t="shared" si="4"/>
        <v>0.467741935483871</v>
      </c>
    </row>
    <row r="44" spans="1:9" x14ac:dyDescent="0.3">
      <c r="A44" s="4">
        <f t="shared" si="2"/>
        <v>857</v>
      </c>
      <c r="B44" s="14">
        <v>28</v>
      </c>
      <c r="D44" s="4">
        <f t="shared" si="0"/>
        <v>23996</v>
      </c>
      <c r="F44" s="4">
        <f t="shared" si="3"/>
        <v>345122.5</v>
      </c>
      <c r="H44" s="20">
        <f t="shared" si="1"/>
        <v>0.55100000000000005</v>
      </c>
      <c r="I44" s="20">
        <f t="shared" si="4"/>
        <v>0.5053763440860215</v>
      </c>
    </row>
    <row r="45" spans="1:9" x14ac:dyDescent="0.3">
      <c r="A45" s="4">
        <f t="shared" si="2"/>
        <v>848.5</v>
      </c>
      <c r="B45" s="14">
        <v>26</v>
      </c>
      <c r="D45" s="4">
        <f t="shared" si="0"/>
        <v>22061</v>
      </c>
      <c r="F45" s="4">
        <f t="shared" si="3"/>
        <v>367183.5</v>
      </c>
      <c r="H45" s="20">
        <f t="shared" si="1"/>
        <v>0.58620000000000005</v>
      </c>
      <c r="I45" s="20">
        <f t="shared" si="4"/>
        <v>0.54032258064516125</v>
      </c>
    </row>
    <row r="46" spans="1:9" x14ac:dyDescent="0.3">
      <c r="A46" s="11">
        <f t="shared" si="2"/>
        <v>840</v>
      </c>
      <c r="B46" s="15">
        <v>20</v>
      </c>
      <c r="C46" s="12"/>
      <c r="D46" s="11">
        <f t="shared" si="0"/>
        <v>16800</v>
      </c>
      <c r="E46" s="12"/>
      <c r="F46" s="11">
        <f t="shared" si="3"/>
        <v>383983.5</v>
      </c>
      <c r="G46" s="12"/>
      <c r="H46" s="20">
        <f t="shared" si="1"/>
        <v>0.61299999999999999</v>
      </c>
      <c r="I46" s="20">
        <f t="shared" si="4"/>
        <v>0.56720430107526876</v>
      </c>
    </row>
    <row r="47" spans="1:9" x14ac:dyDescent="0.3">
      <c r="A47" s="11">
        <f t="shared" si="2"/>
        <v>831.5</v>
      </c>
      <c r="B47" s="15">
        <v>17</v>
      </c>
      <c r="C47" s="12"/>
      <c r="D47" s="11">
        <f t="shared" ref="D47:D70" si="5">A47*B47</f>
        <v>14135.5</v>
      </c>
      <c r="E47" s="12"/>
      <c r="F47" s="11">
        <f t="shared" ref="F47:F70" si="6">F46+D47</f>
        <v>398119</v>
      </c>
      <c r="G47" s="12"/>
      <c r="H47" s="20">
        <f>ROUND(F47/$D$71,4)</f>
        <v>0.63560000000000005</v>
      </c>
      <c r="I47" s="20">
        <f t="shared" si="4"/>
        <v>0.59005376344086014</v>
      </c>
    </row>
    <row r="48" spans="1:9" x14ac:dyDescent="0.3">
      <c r="A48" s="11">
        <f t="shared" si="2"/>
        <v>823</v>
      </c>
      <c r="B48" s="15">
        <v>21</v>
      </c>
      <c r="C48" s="12"/>
      <c r="D48" s="11">
        <f t="shared" si="5"/>
        <v>17283</v>
      </c>
      <c r="E48" s="12"/>
      <c r="F48" s="11">
        <f t="shared" si="6"/>
        <v>415402</v>
      </c>
      <c r="H48" s="20">
        <f t="shared" si="1"/>
        <v>0.66320000000000001</v>
      </c>
      <c r="I48" s="20">
        <f t="shared" si="4"/>
        <v>0.61827956989247301</v>
      </c>
    </row>
    <row r="49" spans="1:9" x14ac:dyDescent="0.3">
      <c r="A49" s="11">
        <f t="shared" si="2"/>
        <v>814.5</v>
      </c>
      <c r="B49" s="15">
        <v>17</v>
      </c>
      <c r="C49" s="12"/>
      <c r="D49" s="11">
        <f t="shared" si="5"/>
        <v>13846.5</v>
      </c>
      <c r="E49" s="12"/>
      <c r="F49" s="11">
        <f t="shared" si="6"/>
        <v>429248.5</v>
      </c>
      <c r="H49" s="20">
        <f t="shared" si="1"/>
        <v>0.68530000000000002</v>
      </c>
      <c r="I49" s="20">
        <f t="shared" si="4"/>
        <v>0.64112903225806439</v>
      </c>
    </row>
    <row r="50" spans="1:9" x14ac:dyDescent="0.3">
      <c r="A50" s="11">
        <f t="shared" si="2"/>
        <v>806</v>
      </c>
      <c r="B50" s="15">
        <v>13</v>
      </c>
      <c r="C50" s="12"/>
      <c r="D50" s="11">
        <f t="shared" si="5"/>
        <v>10478</v>
      </c>
      <c r="E50" s="12"/>
      <c r="F50" s="11">
        <f t="shared" si="6"/>
        <v>439726.5</v>
      </c>
      <c r="H50" s="20">
        <f t="shared" si="1"/>
        <v>0.70199999999999996</v>
      </c>
      <c r="I50" s="20">
        <f t="shared" si="4"/>
        <v>0.65860215053763427</v>
      </c>
    </row>
    <row r="51" spans="1:9" x14ac:dyDescent="0.3">
      <c r="A51" s="11">
        <f t="shared" si="2"/>
        <v>797.5</v>
      </c>
      <c r="B51" s="15">
        <v>10</v>
      </c>
      <c r="C51" s="12"/>
      <c r="D51" s="11">
        <f t="shared" si="5"/>
        <v>7975</v>
      </c>
      <c r="E51" s="12"/>
      <c r="F51" s="11">
        <f t="shared" si="6"/>
        <v>447701.5</v>
      </c>
      <c r="H51" s="20">
        <f t="shared" si="1"/>
        <v>0.7147</v>
      </c>
      <c r="I51" s="20">
        <f t="shared" si="4"/>
        <v>0.67204301075268802</v>
      </c>
    </row>
    <row r="52" spans="1:9" x14ac:dyDescent="0.3">
      <c r="A52" s="11">
        <f t="shared" si="2"/>
        <v>789</v>
      </c>
      <c r="B52" s="15">
        <v>21</v>
      </c>
      <c r="C52" s="12"/>
      <c r="D52" s="11">
        <f t="shared" si="5"/>
        <v>16569</v>
      </c>
      <c r="E52" s="12"/>
      <c r="F52" s="11">
        <f t="shared" si="6"/>
        <v>464270.5</v>
      </c>
      <c r="H52" s="20">
        <f t="shared" si="1"/>
        <v>0.74119999999999997</v>
      </c>
      <c r="I52" s="20">
        <f t="shared" si="4"/>
        <v>0.7002688172043009</v>
      </c>
    </row>
    <row r="53" spans="1:9" x14ac:dyDescent="0.3">
      <c r="A53" s="11">
        <f t="shared" si="2"/>
        <v>780.5</v>
      </c>
      <c r="B53" s="15">
        <v>21</v>
      </c>
      <c r="C53" s="12"/>
      <c r="D53" s="11">
        <f t="shared" si="5"/>
        <v>16390.5</v>
      </c>
      <c r="E53" s="12"/>
      <c r="F53" s="11">
        <f t="shared" si="6"/>
        <v>480661</v>
      </c>
      <c r="H53" s="20">
        <f t="shared" si="1"/>
        <v>0.76729999999999998</v>
      </c>
      <c r="I53" s="20">
        <f t="shared" si="4"/>
        <v>0.72849462365591378</v>
      </c>
    </row>
    <row r="54" spans="1:9" x14ac:dyDescent="0.3">
      <c r="A54" s="11">
        <f t="shared" si="2"/>
        <v>772</v>
      </c>
      <c r="B54" s="15">
        <v>16</v>
      </c>
      <c r="C54" s="12"/>
      <c r="D54" s="11">
        <f t="shared" si="5"/>
        <v>12352</v>
      </c>
      <c r="E54" s="12"/>
      <c r="F54" s="11">
        <f t="shared" si="6"/>
        <v>493013</v>
      </c>
      <c r="H54" s="20">
        <f t="shared" si="1"/>
        <v>0.78710000000000002</v>
      </c>
      <c r="I54" s="20">
        <f t="shared" si="4"/>
        <v>0.74999999999999978</v>
      </c>
    </row>
    <row r="55" spans="1:9" x14ac:dyDescent="0.3">
      <c r="A55" s="11">
        <f t="shared" si="2"/>
        <v>763.5</v>
      </c>
      <c r="B55" s="15">
        <v>17</v>
      </c>
      <c r="C55" s="12"/>
      <c r="D55" s="11">
        <f t="shared" si="5"/>
        <v>12979.5</v>
      </c>
      <c r="E55" s="12"/>
      <c r="F55" s="11">
        <f t="shared" si="6"/>
        <v>505992.5</v>
      </c>
      <c r="H55" s="20">
        <f t="shared" si="1"/>
        <v>0.80779999999999996</v>
      </c>
      <c r="I55" s="20">
        <f t="shared" si="4"/>
        <v>0.77284946236559116</v>
      </c>
    </row>
    <row r="56" spans="1:9" x14ac:dyDescent="0.3">
      <c r="A56" s="11">
        <f t="shared" si="2"/>
        <v>755</v>
      </c>
      <c r="B56" s="15">
        <v>19</v>
      </c>
      <c r="C56" s="12"/>
      <c r="D56" s="11">
        <f t="shared" si="5"/>
        <v>14345</v>
      </c>
      <c r="E56" s="12"/>
      <c r="F56" s="11">
        <f t="shared" si="6"/>
        <v>520337.5</v>
      </c>
      <c r="H56" s="20">
        <f t="shared" si="1"/>
        <v>0.83069999999999999</v>
      </c>
      <c r="I56" s="20">
        <f t="shared" si="4"/>
        <v>0.79838709677419328</v>
      </c>
    </row>
    <row r="57" spans="1:9" x14ac:dyDescent="0.3">
      <c r="A57" s="11">
        <f t="shared" si="2"/>
        <v>746.5</v>
      </c>
      <c r="B57" s="15">
        <v>18</v>
      </c>
      <c r="C57" s="12"/>
      <c r="D57" s="11">
        <f t="shared" si="5"/>
        <v>13437</v>
      </c>
      <c r="E57" s="12"/>
      <c r="F57" s="11">
        <f t="shared" si="6"/>
        <v>533774.5</v>
      </c>
      <c r="H57" s="20">
        <f t="shared" si="1"/>
        <v>0.85209999999999997</v>
      </c>
      <c r="I57" s="20">
        <f t="shared" si="4"/>
        <v>0.82258064516129004</v>
      </c>
    </row>
    <row r="58" spans="1:9" x14ac:dyDescent="0.3">
      <c r="A58" s="11">
        <f t="shared" si="2"/>
        <v>738</v>
      </c>
      <c r="B58" s="15">
        <v>12</v>
      </c>
      <c r="C58" s="12"/>
      <c r="D58" s="11">
        <f t="shared" si="5"/>
        <v>8856</v>
      </c>
      <c r="E58" s="12"/>
      <c r="F58" s="11">
        <f t="shared" si="6"/>
        <v>542630.5</v>
      </c>
      <c r="H58" s="20">
        <f t="shared" si="1"/>
        <v>0.86629999999999996</v>
      </c>
      <c r="I58" s="20">
        <f t="shared" si="4"/>
        <v>0.83870967741935454</v>
      </c>
    </row>
    <row r="59" spans="1:9" x14ac:dyDescent="0.3">
      <c r="A59" s="11">
        <f t="shared" si="2"/>
        <v>729.5</v>
      </c>
      <c r="B59" s="15">
        <v>13</v>
      </c>
      <c r="C59" s="12"/>
      <c r="D59" s="11">
        <f t="shared" si="5"/>
        <v>9483.5</v>
      </c>
      <c r="E59" s="12"/>
      <c r="F59" s="11">
        <f t="shared" si="6"/>
        <v>552114</v>
      </c>
      <c r="H59" s="20">
        <f t="shared" si="1"/>
        <v>0.88139999999999996</v>
      </c>
      <c r="I59" s="20">
        <f t="shared" si="4"/>
        <v>0.85618279569892441</v>
      </c>
    </row>
    <row r="60" spans="1:9" x14ac:dyDescent="0.3">
      <c r="A60" s="11">
        <f t="shared" si="2"/>
        <v>721</v>
      </c>
      <c r="B60" s="15">
        <v>22</v>
      </c>
      <c r="C60" s="12"/>
      <c r="D60" s="11">
        <f t="shared" si="5"/>
        <v>15862</v>
      </c>
      <c r="E60" s="12"/>
      <c r="F60" s="11">
        <f t="shared" si="6"/>
        <v>567976</v>
      </c>
      <c r="H60" s="20">
        <f t="shared" si="1"/>
        <v>0.90669999999999995</v>
      </c>
      <c r="I60" s="20">
        <f t="shared" si="4"/>
        <v>0.88575268817204267</v>
      </c>
    </row>
    <row r="61" spans="1:9" x14ac:dyDescent="0.3">
      <c r="A61" s="11">
        <f t="shared" si="2"/>
        <v>712.5</v>
      </c>
      <c r="B61" s="15">
        <v>9</v>
      </c>
      <c r="C61" s="12"/>
      <c r="D61" s="11">
        <f t="shared" si="5"/>
        <v>6412.5</v>
      </c>
      <c r="E61" s="12"/>
      <c r="F61" s="11">
        <f t="shared" si="6"/>
        <v>574388.5</v>
      </c>
      <c r="H61" s="20">
        <f t="shared" si="1"/>
        <v>0.91700000000000004</v>
      </c>
      <c r="I61" s="20">
        <f t="shared" si="4"/>
        <v>0.89784946236559104</v>
      </c>
    </row>
    <row r="62" spans="1:9" x14ac:dyDescent="0.3">
      <c r="A62" s="11">
        <f t="shared" si="2"/>
        <v>704</v>
      </c>
      <c r="B62" s="15">
        <v>17</v>
      </c>
      <c r="C62" s="12"/>
      <c r="D62" s="11">
        <f t="shared" si="5"/>
        <v>11968</v>
      </c>
      <c r="E62" s="12"/>
      <c r="F62" s="11">
        <f t="shared" si="6"/>
        <v>586356.5</v>
      </c>
      <c r="H62" s="20">
        <f t="shared" si="1"/>
        <v>0.93610000000000004</v>
      </c>
      <c r="I62" s="20">
        <f t="shared" si="4"/>
        <v>0.92069892473118242</v>
      </c>
    </row>
    <row r="63" spans="1:9" x14ac:dyDescent="0.3">
      <c r="A63" s="11">
        <f t="shared" si="2"/>
        <v>695.5</v>
      </c>
      <c r="B63" s="15">
        <v>12</v>
      </c>
      <c r="C63" s="12"/>
      <c r="D63" s="11">
        <f t="shared" si="5"/>
        <v>8346</v>
      </c>
      <c r="E63" s="12"/>
      <c r="F63" s="11">
        <f t="shared" si="6"/>
        <v>594702.5</v>
      </c>
      <c r="H63" s="20">
        <f t="shared" si="1"/>
        <v>0.94940000000000002</v>
      </c>
      <c r="I63" s="20">
        <f t="shared" si="4"/>
        <v>0.93682795698924692</v>
      </c>
    </row>
    <row r="64" spans="1:9" x14ac:dyDescent="0.3">
      <c r="A64" s="11">
        <f t="shared" si="2"/>
        <v>687</v>
      </c>
      <c r="B64" s="15">
        <v>17</v>
      </c>
      <c r="C64" s="12"/>
      <c r="D64" s="11">
        <f t="shared" si="5"/>
        <v>11679</v>
      </c>
      <c r="E64" s="12"/>
      <c r="F64" s="11">
        <f t="shared" si="6"/>
        <v>606381.5</v>
      </c>
      <c r="H64" s="20">
        <f t="shared" si="1"/>
        <v>0.96799999999999997</v>
      </c>
      <c r="I64" s="20">
        <f t="shared" si="4"/>
        <v>0.9596774193548383</v>
      </c>
    </row>
    <row r="65" spans="1:9" x14ac:dyDescent="0.3">
      <c r="A65" s="11">
        <f t="shared" si="2"/>
        <v>678.5</v>
      </c>
      <c r="B65" s="15">
        <v>9</v>
      </c>
      <c r="C65" s="12"/>
      <c r="D65" s="11">
        <f t="shared" si="5"/>
        <v>6106.5</v>
      </c>
      <c r="E65" s="12"/>
      <c r="F65" s="11">
        <f t="shared" si="6"/>
        <v>612488</v>
      </c>
      <c r="H65" s="20">
        <f t="shared" si="1"/>
        <v>0.9778</v>
      </c>
      <c r="I65" s="20">
        <f t="shared" si="4"/>
        <v>0.97177419354838668</v>
      </c>
    </row>
    <row r="66" spans="1:9" x14ac:dyDescent="0.3">
      <c r="A66" s="11">
        <f t="shared" si="2"/>
        <v>670</v>
      </c>
      <c r="B66" s="15">
        <v>11</v>
      </c>
      <c r="C66" s="12"/>
      <c r="D66" s="11">
        <f t="shared" si="5"/>
        <v>7370</v>
      </c>
      <c r="E66" s="12"/>
      <c r="F66" s="11">
        <f t="shared" si="6"/>
        <v>619858</v>
      </c>
      <c r="H66" s="20">
        <f t="shared" si="1"/>
        <v>0.98960000000000004</v>
      </c>
      <c r="I66" s="20">
        <f t="shared" si="4"/>
        <v>0.9865591397849458</v>
      </c>
    </row>
    <row r="67" spans="1:9" x14ac:dyDescent="0.3">
      <c r="A67" s="11">
        <f t="shared" si="2"/>
        <v>661.5</v>
      </c>
      <c r="B67" s="15">
        <v>5</v>
      </c>
      <c r="C67" s="12"/>
      <c r="D67" s="11">
        <f t="shared" si="5"/>
        <v>3307.5</v>
      </c>
      <c r="E67" s="12"/>
      <c r="F67" s="11">
        <f t="shared" si="6"/>
        <v>623165.5</v>
      </c>
      <c r="H67" s="20">
        <f t="shared" si="1"/>
        <v>0.99480000000000002</v>
      </c>
      <c r="I67" s="20">
        <f t="shared" si="4"/>
        <v>0.99327956989247268</v>
      </c>
    </row>
    <row r="68" spans="1:9" x14ac:dyDescent="0.3">
      <c r="A68" s="11">
        <f t="shared" si="2"/>
        <v>653</v>
      </c>
      <c r="B68" s="15">
        <v>2</v>
      </c>
      <c r="C68" s="12"/>
      <c r="D68" s="11">
        <f t="shared" si="5"/>
        <v>1306</v>
      </c>
      <c r="E68" s="12"/>
      <c r="F68" s="11">
        <f t="shared" si="6"/>
        <v>624471.5</v>
      </c>
      <c r="H68" s="20">
        <f t="shared" si="1"/>
        <v>0.99690000000000001</v>
      </c>
      <c r="I68" s="20">
        <f t="shared" si="4"/>
        <v>0.99596774193548343</v>
      </c>
    </row>
    <row r="69" spans="1:9" x14ac:dyDescent="0.3">
      <c r="A69" s="11">
        <f t="shared" si="2"/>
        <v>644.5</v>
      </c>
      <c r="B69" s="15">
        <v>2</v>
      </c>
      <c r="C69" s="12"/>
      <c r="D69" s="11">
        <f t="shared" si="5"/>
        <v>1289</v>
      </c>
      <c r="E69" s="12"/>
      <c r="F69" s="11">
        <f t="shared" si="6"/>
        <v>625760.5</v>
      </c>
      <c r="H69" s="20">
        <f t="shared" si="1"/>
        <v>0.999</v>
      </c>
      <c r="I69" s="20">
        <f t="shared" si="4"/>
        <v>0.99865591397849418</v>
      </c>
    </row>
    <row r="70" spans="1:9" x14ac:dyDescent="0.3">
      <c r="A70" s="11">
        <f t="shared" si="2"/>
        <v>636</v>
      </c>
      <c r="B70" s="15">
        <v>1</v>
      </c>
      <c r="C70" s="12"/>
      <c r="D70" s="11">
        <f t="shared" si="5"/>
        <v>636</v>
      </c>
      <c r="E70" s="12"/>
      <c r="F70" s="11">
        <f t="shared" si="6"/>
        <v>626396.5</v>
      </c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626396.5</v>
      </c>
      <c r="H71" s="18"/>
      <c r="I71" s="18"/>
    </row>
  </sheetData>
  <pageMargins left="1.25" right="0.75" top="0.75" bottom="0.75" header="0.3" footer="0.3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8"/>
  <dimension ref="A1:I6"/>
  <sheetViews>
    <sheetView view="pageBreakPreview" topLeftCell="A34" zoomScaleNormal="100" zoomScaleSheetLayoutView="100" workbookViewId="0">
      <selection activeCell="I30" sqref="I30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51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9"/>
  <dimension ref="A1:I71"/>
  <sheetViews>
    <sheetView tabSelected="1" view="pageBreakPreview" topLeftCell="A52" zoomScaleNormal="100" zoomScaleSheetLayoutView="100" workbookViewId="0">
      <selection activeCell="F11" sqref="F11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52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42767</v>
      </c>
    </row>
    <row r="12" spans="1:9" x14ac:dyDescent="0.3">
      <c r="A12" s="13"/>
    </row>
    <row r="13" spans="1:9" x14ac:dyDescent="0.3">
      <c r="A13" s="8" t="s">
        <v>0</v>
      </c>
      <c r="B13" s="4">
        <v>534933</v>
      </c>
      <c r="D13" s="8" t="s">
        <v>1</v>
      </c>
      <c r="E13" s="4">
        <v>991</v>
      </c>
      <c r="F13" s="8" t="s">
        <v>2</v>
      </c>
      <c r="H13" s="3">
        <f>ROUND((E13-E15)/50,1)</f>
        <v>8.1999999999999993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672</v>
      </c>
      <c r="D15" s="8" t="s">
        <v>4</v>
      </c>
      <c r="E15" s="4">
        <v>582</v>
      </c>
      <c r="F15" s="8" t="s">
        <v>5</v>
      </c>
      <c r="H15" s="9">
        <f>B13/(E13*B15)</f>
        <v>0.80326059535822403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991</v>
      </c>
      <c r="B20" s="10">
        <v>4</v>
      </c>
      <c r="D20" s="4">
        <f>A20*B20</f>
        <v>3964</v>
      </c>
      <c r="F20" s="4">
        <f>D20</f>
        <v>3964</v>
      </c>
      <c r="H20" s="20">
        <f>ROUND(F20/$D$71,4)</f>
        <v>7.4000000000000003E-3</v>
      </c>
      <c r="I20" s="21">
        <f>B20/$B$15</f>
        <v>5.9523809523809521E-3</v>
      </c>
    </row>
    <row r="21" spans="1:9" x14ac:dyDescent="0.3">
      <c r="A21" s="4">
        <f>A20-$H$13</f>
        <v>982.8</v>
      </c>
      <c r="B21" s="14">
        <v>4</v>
      </c>
      <c r="D21" s="4">
        <f t="shared" ref="D21:D46" si="0">A21*B21</f>
        <v>3931.2</v>
      </c>
      <c r="F21" s="4">
        <f>F20+D21</f>
        <v>7895.2</v>
      </c>
      <c r="H21" s="20">
        <f t="shared" ref="H21:H70" si="1">ROUND(F21/$D$71,4)</f>
        <v>1.47E-2</v>
      </c>
      <c r="I21" s="21">
        <f>B21/$B$15 +I20</f>
        <v>1.1904761904761904E-2</v>
      </c>
    </row>
    <row r="22" spans="1:9" x14ac:dyDescent="0.3">
      <c r="A22" s="4">
        <f t="shared" ref="A22:A70" si="2">A21-$H$13</f>
        <v>974.59999999999991</v>
      </c>
      <c r="B22" s="14">
        <v>0</v>
      </c>
      <c r="D22" s="4">
        <f t="shared" si="0"/>
        <v>0</v>
      </c>
      <c r="F22" s="4">
        <f t="shared" ref="F22:F46" si="3">F21+D22</f>
        <v>7895.2</v>
      </c>
      <c r="H22" s="20">
        <f t="shared" si="1"/>
        <v>1.47E-2</v>
      </c>
      <c r="I22" s="20">
        <f t="shared" ref="I22:I70" si="4">B22/$B$15 +I21</f>
        <v>1.1904761904761904E-2</v>
      </c>
    </row>
    <row r="23" spans="1:9" x14ac:dyDescent="0.3">
      <c r="A23" s="4">
        <f t="shared" si="2"/>
        <v>966.39999999999986</v>
      </c>
      <c r="B23" s="14">
        <v>3</v>
      </c>
      <c r="D23" s="4">
        <f t="shared" si="0"/>
        <v>2899.2</v>
      </c>
      <c r="F23" s="4">
        <f t="shared" si="3"/>
        <v>10794.4</v>
      </c>
      <c r="H23" s="20">
        <f t="shared" si="1"/>
        <v>2.01E-2</v>
      </c>
      <c r="I23" s="20">
        <f t="shared" si="4"/>
        <v>1.6369047619047616E-2</v>
      </c>
    </row>
    <row r="24" spans="1:9" x14ac:dyDescent="0.3">
      <c r="A24" s="4">
        <f t="shared" si="2"/>
        <v>958.19999999999982</v>
      </c>
      <c r="B24" s="14">
        <v>10</v>
      </c>
      <c r="D24" s="4">
        <f t="shared" si="0"/>
        <v>9581.9999999999982</v>
      </c>
      <c r="F24" s="4">
        <f t="shared" si="3"/>
        <v>20376.399999999998</v>
      </c>
      <c r="H24" s="20">
        <f t="shared" si="1"/>
        <v>3.7900000000000003E-2</v>
      </c>
      <c r="I24" s="20">
        <f t="shared" si="4"/>
        <v>3.1249999999999997E-2</v>
      </c>
    </row>
    <row r="25" spans="1:9" x14ac:dyDescent="0.3">
      <c r="A25" s="4">
        <f t="shared" si="2"/>
        <v>949.99999999999977</v>
      </c>
      <c r="B25" s="14">
        <v>5</v>
      </c>
      <c r="D25" s="4">
        <f t="shared" si="0"/>
        <v>4749.9999999999991</v>
      </c>
      <c r="F25" s="4">
        <f t="shared" si="3"/>
        <v>25126.399999999998</v>
      </c>
      <c r="H25" s="20">
        <f t="shared" si="1"/>
        <v>4.6699999999999998E-2</v>
      </c>
      <c r="I25" s="20">
        <f t="shared" si="4"/>
        <v>3.8690476190476185E-2</v>
      </c>
    </row>
    <row r="26" spans="1:9" x14ac:dyDescent="0.3">
      <c r="A26" s="4">
        <f t="shared" si="2"/>
        <v>941.79999999999973</v>
      </c>
      <c r="B26" s="14">
        <v>12</v>
      </c>
      <c r="D26" s="4">
        <f t="shared" si="0"/>
        <v>11301.599999999997</v>
      </c>
      <c r="F26" s="4">
        <f t="shared" si="3"/>
        <v>36427.999999999993</v>
      </c>
      <c r="H26" s="20">
        <f t="shared" si="1"/>
        <v>6.7699999999999996E-2</v>
      </c>
      <c r="I26" s="20">
        <f t="shared" si="4"/>
        <v>5.6547619047619041E-2</v>
      </c>
    </row>
    <row r="27" spans="1:9" x14ac:dyDescent="0.3">
      <c r="A27" s="4">
        <f t="shared" si="2"/>
        <v>933.59999999999968</v>
      </c>
      <c r="B27" s="14">
        <v>12</v>
      </c>
      <c r="D27" s="4">
        <f t="shared" si="0"/>
        <v>11203.199999999997</v>
      </c>
      <c r="F27" s="4">
        <f t="shared" si="3"/>
        <v>47631.19999999999</v>
      </c>
      <c r="H27" s="20">
        <f t="shared" si="1"/>
        <v>8.8599999999999998E-2</v>
      </c>
      <c r="I27" s="20">
        <f t="shared" si="4"/>
        <v>7.440476190476189E-2</v>
      </c>
    </row>
    <row r="28" spans="1:9" x14ac:dyDescent="0.3">
      <c r="A28" s="4">
        <f t="shared" si="2"/>
        <v>925.39999999999964</v>
      </c>
      <c r="B28" s="14">
        <v>10</v>
      </c>
      <c r="D28" s="4">
        <f t="shared" si="0"/>
        <v>9253.9999999999964</v>
      </c>
      <c r="F28" s="4">
        <f t="shared" si="3"/>
        <v>56885.199999999983</v>
      </c>
      <c r="H28" s="20">
        <f t="shared" si="1"/>
        <v>0.10580000000000001</v>
      </c>
      <c r="I28" s="20">
        <f t="shared" si="4"/>
        <v>8.9285714285714274E-2</v>
      </c>
    </row>
    <row r="29" spans="1:9" x14ac:dyDescent="0.3">
      <c r="A29" s="4">
        <f t="shared" si="2"/>
        <v>917.19999999999959</v>
      </c>
      <c r="B29" s="14">
        <v>14</v>
      </c>
      <c r="D29" s="4">
        <f t="shared" si="0"/>
        <v>12840.799999999994</v>
      </c>
      <c r="F29" s="4">
        <f t="shared" si="3"/>
        <v>69725.999999999971</v>
      </c>
      <c r="H29" s="20">
        <f t="shared" si="1"/>
        <v>0.12959999999999999</v>
      </c>
      <c r="I29" s="20">
        <f t="shared" si="4"/>
        <v>0.1101190476190476</v>
      </c>
    </row>
    <row r="30" spans="1:9" x14ac:dyDescent="0.3">
      <c r="A30" s="4">
        <f t="shared" si="2"/>
        <v>908.99999999999955</v>
      </c>
      <c r="B30" s="14">
        <v>13</v>
      </c>
      <c r="D30" s="4">
        <f t="shared" si="0"/>
        <v>11816.999999999995</v>
      </c>
      <c r="F30" s="4">
        <f t="shared" si="3"/>
        <v>81542.999999999971</v>
      </c>
      <c r="H30" s="20">
        <f t="shared" si="1"/>
        <v>0.15160000000000001</v>
      </c>
      <c r="I30" s="20">
        <f t="shared" si="4"/>
        <v>0.1294642857142857</v>
      </c>
    </row>
    <row r="31" spans="1:9" x14ac:dyDescent="0.3">
      <c r="A31" s="4">
        <f t="shared" si="2"/>
        <v>900.7999999999995</v>
      </c>
      <c r="B31" s="14">
        <v>11</v>
      </c>
      <c r="D31" s="4">
        <f t="shared" si="0"/>
        <v>9908.7999999999938</v>
      </c>
      <c r="F31" s="4">
        <f t="shared" si="3"/>
        <v>91451.799999999959</v>
      </c>
      <c r="H31" s="20">
        <f t="shared" si="1"/>
        <v>0.17</v>
      </c>
      <c r="I31" s="20">
        <f t="shared" si="4"/>
        <v>0.14583333333333331</v>
      </c>
    </row>
    <row r="32" spans="1:9" x14ac:dyDescent="0.3">
      <c r="A32" s="4">
        <f t="shared" si="2"/>
        <v>892.59999999999945</v>
      </c>
      <c r="B32" s="14">
        <v>11</v>
      </c>
      <c r="D32" s="4">
        <f t="shared" si="0"/>
        <v>9818.5999999999949</v>
      </c>
      <c r="F32" s="4">
        <f t="shared" si="3"/>
        <v>101270.39999999995</v>
      </c>
      <c r="H32" s="20">
        <f t="shared" si="1"/>
        <v>0.1883</v>
      </c>
      <c r="I32" s="20">
        <f t="shared" si="4"/>
        <v>0.16220238095238093</v>
      </c>
    </row>
    <row r="33" spans="1:9" x14ac:dyDescent="0.3">
      <c r="A33" s="4">
        <f t="shared" si="2"/>
        <v>884.39999999999941</v>
      </c>
      <c r="B33" s="14">
        <v>20</v>
      </c>
      <c r="D33" s="4">
        <f t="shared" si="0"/>
        <v>17687.999999999989</v>
      </c>
      <c r="F33" s="4">
        <f t="shared" si="3"/>
        <v>118958.39999999994</v>
      </c>
      <c r="H33" s="20">
        <f t="shared" si="1"/>
        <v>0.22120000000000001</v>
      </c>
      <c r="I33" s="20">
        <f t="shared" si="4"/>
        <v>0.1919642857142857</v>
      </c>
    </row>
    <row r="34" spans="1:9" x14ac:dyDescent="0.3">
      <c r="A34" s="4">
        <f t="shared" si="2"/>
        <v>876.19999999999936</v>
      </c>
      <c r="B34" s="14">
        <v>28</v>
      </c>
      <c r="D34" s="4">
        <f t="shared" si="0"/>
        <v>24533.599999999984</v>
      </c>
      <c r="F34" s="4">
        <f t="shared" si="3"/>
        <v>143491.99999999991</v>
      </c>
      <c r="H34" s="20">
        <f t="shared" si="1"/>
        <v>0.26679999999999998</v>
      </c>
      <c r="I34" s="20">
        <f t="shared" si="4"/>
        <v>0.23363095238095236</v>
      </c>
    </row>
    <row r="35" spans="1:9" x14ac:dyDescent="0.3">
      <c r="A35" s="4">
        <f t="shared" si="2"/>
        <v>867.99999999999932</v>
      </c>
      <c r="B35" s="14">
        <v>25</v>
      </c>
      <c r="D35" s="4">
        <f t="shared" si="0"/>
        <v>21699.999999999982</v>
      </c>
      <c r="F35" s="4">
        <f t="shared" si="3"/>
        <v>165191.99999999988</v>
      </c>
      <c r="H35" s="20">
        <f t="shared" si="1"/>
        <v>0.30719999999999997</v>
      </c>
      <c r="I35" s="20">
        <f t="shared" si="4"/>
        <v>0.27083333333333331</v>
      </c>
    </row>
    <row r="36" spans="1:9" x14ac:dyDescent="0.3">
      <c r="A36" s="4">
        <f t="shared" si="2"/>
        <v>859.79999999999927</v>
      </c>
      <c r="B36" s="14">
        <v>37</v>
      </c>
      <c r="D36" s="4">
        <f t="shared" si="0"/>
        <v>31812.599999999973</v>
      </c>
      <c r="F36" s="4">
        <f t="shared" si="3"/>
        <v>197004.59999999986</v>
      </c>
      <c r="H36" s="20">
        <f t="shared" si="1"/>
        <v>0.36630000000000001</v>
      </c>
      <c r="I36" s="20">
        <f t="shared" si="4"/>
        <v>0.3258928571428571</v>
      </c>
    </row>
    <row r="37" spans="1:9" x14ac:dyDescent="0.3">
      <c r="A37" s="4">
        <f t="shared" si="2"/>
        <v>851.59999999999923</v>
      </c>
      <c r="B37" s="14">
        <v>35</v>
      </c>
      <c r="D37" s="4">
        <f t="shared" si="0"/>
        <v>29805.999999999975</v>
      </c>
      <c r="F37" s="4">
        <f t="shared" si="3"/>
        <v>226810.59999999983</v>
      </c>
      <c r="H37" s="20">
        <f t="shared" si="1"/>
        <v>0.42170000000000002</v>
      </c>
      <c r="I37" s="20">
        <f t="shared" si="4"/>
        <v>0.37797619047619041</v>
      </c>
    </row>
    <row r="38" spans="1:9" x14ac:dyDescent="0.3">
      <c r="A38" s="4">
        <f t="shared" si="2"/>
        <v>843.39999999999918</v>
      </c>
      <c r="B38" s="14">
        <v>34</v>
      </c>
      <c r="D38" s="4">
        <f t="shared" si="0"/>
        <v>28675.599999999973</v>
      </c>
      <c r="F38" s="4">
        <f t="shared" si="3"/>
        <v>255486.19999999981</v>
      </c>
      <c r="H38" s="20">
        <f t="shared" si="1"/>
        <v>0.47510000000000002</v>
      </c>
      <c r="I38" s="20">
        <f t="shared" si="4"/>
        <v>0.42857142857142849</v>
      </c>
    </row>
    <row r="39" spans="1:9" x14ac:dyDescent="0.3">
      <c r="A39" s="4">
        <f t="shared" si="2"/>
        <v>835.19999999999914</v>
      </c>
      <c r="B39" s="14">
        <v>31</v>
      </c>
      <c r="D39" s="4">
        <f t="shared" si="0"/>
        <v>25891.199999999972</v>
      </c>
      <c r="F39" s="4">
        <f t="shared" si="3"/>
        <v>281377.39999999979</v>
      </c>
      <c r="H39" s="20">
        <f t="shared" si="1"/>
        <v>0.5232</v>
      </c>
      <c r="I39" s="20">
        <f t="shared" si="4"/>
        <v>0.47470238095238088</v>
      </c>
    </row>
    <row r="40" spans="1:9" x14ac:dyDescent="0.3">
      <c r="A40" s="4">
        <f t="shared" si="2"/>
        <v>826.99999999999909</v>
      </c>
      <c r="B40" s="14">
        <v>17</v>
      </c>
      <c r="D40" s="4">
        <f>A40*B40</f>
        <v>14058.999999999985</v>
      </c>
      <c r="F40" s="4">
        <f t="shared" si="3"/>
        <v>295436.39999999979</v>
      </c>
      <c r="H40" s="20">
        <f t="shared" si="1"/>
        <v>0.54930000000000001</v>
      </c>
      <c r="I40" s="20">
        <f t="shared" si="4"/>
        <v>0.49999999999999994</v>
      </c>
    </row>
    <row r="41" spans="1:9" x14ac:dyDescent="0.3">
      <c r="A41" s="4">
        <f t="shared" si="2"/>
        <v>818.79999999999905</v>
      </c>
      <c r="B41" s="14">
        <v>13</v>
      </c>
      <c r="D41" s="4">
        <f t="shared" si="0"/>
        <v>10644.399999999987</v>
      </c>
      <c r="F41" s="4">
        <f t="shared" si="3"/>
        <v>306080.79999999976</v>
      </c>
      <c r="H41" s="20">
        <f t="shared" si="1"/>
        <v>0.56910000000000005</v>
      </c>
      <c r="I41" s="20">
        <f t="shared" si="4"/>
        <v>0.51934523809523803</v>
      </c>
    </row>
    <row r="42" spans="1:9" x14ac:dyDescent="0.3">
      <c r="A42" s="4">
        <f t="shared" si="2"/>
        <v>810.599999999999</v>
      </c>
      <c r="B42" s="14">
        <v>13</v>
      </c>
      <c r="D42" s="4">
        <f t="shared" si="0"/>
        <v>10537.799999999987</v>
      </c>
      <c r="F42" s="4">
        <f t="shared" si="3"/>
        <v>316618.59999999974</v>
      </c>
      <c r="H42" s="20">
        <f t="shared" si="1"/>
        <v>0.5887</v>
      </c>
      <c r="I42" s="20">
        <f t="shared" si="4"/>
        <v>0.53869047619047616</v>
      </c>
    </row>
    <row r="43" spans="1:9" x14ac:dyDescent="0.3">
      <c r="A43" s="4">
        <f t="shared" si="2"/>
        <v>802.39999999999895</v>
      </c>
      <c r="B43" s="14">
        <v>14</v>
      </c>
      <c r="D43" s="4">
        <f t="shared" si="0"/>
        <v>11233.599999999986</v>
      </c>
      <c r="F43" s="4">
        <f t="shared" si="3"/>
        <v>327852.19999999972</v>
      </c>
      <c r="H43" s="20">
        <f t="shared" si="1"/>
        <v>0.60960000000000003</v>
      </c>
      <c r="I43" s="20">
        <f t="shared" si="4"/>
        <v>0.55952380952380953</v>
      </c>
    </row>
    <row r="44" spans="1:9" x14ac:dyDescent="0.3">
      <c r="A44" s="4">
        <f t="shared" si="2"/>
        <v>794.19999999999891</v>
      </c>
      <c r="B44" s="14">
        <v>10</v>
      </c>
      <c r="D44" s="4">
        <f t="shared" si="0"/>
        <v>7941.9999999999891</v>
      </c>
      <c r="F44" s="4">
        <f t="shared" si="3"/>
        <v>335794.19999999972</v>
      </c>
      <c r="H44" s="20">
        <f t="shared" si="1"/>
        <v>0.62439999999999996</v>
      </c>
      <c r="I44" s="20">
        <f t="shared" si="4"/>
        <v>0.57440476190476186</v>
      </c>
    </row>
    <row r="45" spans="1:9" x14ac:dyDescent="0.3">
      <c r="A45" s="4">
        <f t="shared" si="2"/>
        <v>785.99999999999886</v>
      </c>
      <c r="B45" s="14">
        <v>5</v>
      </c>
      <c r="D45" s="4">
        <f t="shared" si="0"/>
        <v>3929.9999999999945</v>
      </c>
      <c r="F45" s="4">
        <f t="shared" si="3"/>
        <v>339724.19999999972</v>
      </c>
      <c r="H45" s="20">
        <f t="shared" si="1"/>
        <v>0.63170000000000004</v>
      </c>
      <c r="I45" s="20">
        <f t="shared" si="4"/>
        <v>0.58184523809523803</v>
      </c>
    </row>
    <row r="46" spans="1:9" x14ac:dyDescent="0.3">
      <c r="A46" s="11">
        <f t="shared" si="2"/>
        <v>777.79999999999882</v>
      </c>
      <c r="B46" s="15">
        <v>13</v>
      </c>
      <c r="C46" s="12"/>
      <c r="D46" s="11">
        <f t="shared" si="0"/>
        <v>10111.399999999985</v>
      </c>
      <c r="E46" s="12"/>
      <c r="F46" s="11">
        <f t="shared" si="3"/>
        <v>349835.59999999969</v>
      </c>
      <c r="G46" s="12"/>
      <c r="H46" s="20">
        <f t="shared" si="1"/>
        <v>0.65049999999999997</v>
      </c>
      <c r="I46" s="20">
        <f t="shared" si="4"/>
        <v>0.60119047619047616</v>
      </c>
    </row>
    <row r="47" spans="1:9" x14ac:dyDescent="0.3">
      <c r="A47" s="11">
        <f t="shared" si="2"/>
        <v>769.59999999999877</v>
      </c>
      <c r="B47" s="15">
        <v>14</v>
      </c>
      <c r="C47" s="12"/>
      <c r="D47" s="11">
        <f t="shared" ref="D47:D70" si="5">A47*B47</f>
        <v>10774.399999999983</v>
      </c>
      <c r="E47" s="12"/>
      <c r="F47" s="11">
        <f t="shared" ref="F47:F70" si="6">F46+D47</f>
        <v>360609.99999999965</v>
      </c>
      <c r="G47" s="12"/>
      <c r="H47" s="20">
        <f t="shared" si="1"/>
        <v>0.67049999999999998</v>
      </c>
      <c r="I47" s="20">
        <f t="shared" si="4"/>
        <v>0.62202380952380953</v>
      </c>
    </row>
    <row r="48" spans="1:9" x14ac:dyDescent="0.3">
      <c r="A48" s="11">
        <f t="shared" si="2"/>
        <v>761.39999999999873</v>
      </c>
      <c r="B48" s="15">
        <v>11</v>
      </c>
      <c r="C48" s="12"/>
      <c r="D48" s="11">
        <f t="shared" si="5"/>
        <v>8375.3999999999869</v>
      </c>
      <c r="E48" s="12"/>
      <c r="F48" s="11">
        <f t="shared" si="6"/>
        <v>368985.39999999962</v>
      </c>
      <c r="G48" s="12"/>
      <c r="H48" s="20">
        <f t="shared" si="1"/>
        <v>0.68610000000000004</v>
      </c>
      <c r="I48" s="20">
        <f t="shared" si="4"/>
        <v>0.63839285714285721</v>
      </c>
    </row>
    <row r="49" spans="1:9" x14ac:dyDescent="0.3">
      <c r="A49" s="11">
        <f t="shared" si="2"/>
        <v>753.19999999999868</v>
      </c>
      <c r="B49" s="15">
        <v>11</v>
      </c>
      <c r="C49" s="12"/>
      <c r="D49" s="11">
        <f t="shared" si="5"/>
        <v>8285.1999999999862</v>
      </c>
      <c r="E49" s="12"/>
      <c r="F49" s="11">
        <f t="shared" si="6"/>
        <v>377270.59999999963</v>
      </c>
      <c r="G49" s="12"/>
      <c r="H49" s="20">
        <f t="shared" si="1"/>
        <v>0.70150000000000001</v>
      </c>
      <c r="I49" s="20">
        <f t="shared" si="4"/>
        <v>0.65476190476190488</v>
      </c>
    </row>
    <row r="50" spans="1:9" x14ac:dyDescent="0.3">
      <c r="A50" s="11">
        <f t="shared" si="2"/>
        <v>744.99999999999864</v>
      </c>
      <c r="B50" s="15">
        <v>22</v>
      </c>
      <c r="C50" s="12"/>
      <c r="D50" s="11">
        <f t="shared" si="5"/>
        <v>16389.999999999971</v>
      </c>
      <c r="E50" s="12"/>
      <c r="F50" s="11">
        <f t="shared" si="6"/>
        <v>393660.59999999963</v>
      </c>
      <c r="G50" s="12"/>
      <c r="H50" s="20">
        <f t="shared" si="1"/>
        <v>0.73199999999999998</v>
      </c>
      <c r="I50" s="20">
        <f t="shared" si="4"/>
        <v>0.68750000000000011</v>
      </c>
    </row>
    <row r="51" spans="1:9" x14ac:dyDescent="0.3">
      <c r="A51" s="11">
        <f t="shared" si="2"/>
        <v>736.79999999999859</v>
      </c>
      <c r="B51" s="15">
        <v>22</v>
      </c>
      <c r="C51" s="12"/>
      <c r="D51" s="11">
        <f t="shared" si="5"/>
        <v>16209.599999999969</v>
      </c>
      <c r="E51" s="12"/>
      <c r="F51" s="11">
        <f t="shared" si="6"/>
        <v>409870.1999999996</v>
      </c>
      <c r="G51" s="12"/>
      <c r="H51" s="20">
        <f t="shared" si="1"/>
        <v>0.7621</v>
      </c>
      <c r="I51" s="20">
        <f t="shared" si="4"/>
        <v>0.72023809523809534</v>
      </c>
    </row>
    <row r="52" spans="1:9" x14ac:dyDescent="0.3">
      <c r="A52" s="11">
        <f t="shared" si="2"/>
        <v>728.59999999999854</v>
      </c>
      <c r="B52" s="15">
        <v>10</v>
      </c>
      <c r="C52" s="12"/>
      <c r="D52" s="11">
        <f t="shared" si="5"/>
        <v>7285.9999999999854</v>
      </c>
      <c r="E52" s="12"/>
      <c r="F52" s="11">
        <f t="shared" si="6"/>
        <v>417156.1999999996</v>
      </c>
      <c r="G52" s="12"/>
      <c r="H52" s="20">
        <f t="shared" si="1"/>
        <v>0.77569999999999995</v>
      </c>
      <c r="I52" s="20">
        <f t="shared" si="4"/>
        <v>0.73511904761904767</v>
      </c>
    </row>
    <row r="53" spans="1:9" x14ac:dyDescent="0.3">
      <c r="A53" s="11">
        <f t="shared" si="2"/>
        <v>720.3999999999985</v>
      </c>
      <c r="B53" s="15">
        <v>17</v>
      </c>
      <c r="C53" s="12"/>
      <c r="D53" s="11">
        <f t="shared" si="5"/>
        <v>12246.799999999974</v>
      </c>
      <c r="E53" s="12"/>
      <c r="F53" s="11">
        <f t="shared" si="6"/>
        <v>429402.99999999959</v>
      </c>
      <c r="G53" s="12"/>
      <c r="H53" s="20">
        <f t="shared" si="1"/>
        <v>0.7984</v>
      </c>
      <c r="I53" s="20">
        <f t="shared" si="4"/>
        <v>0.76041666666666674</v>
      </c>
    </row>
    <row r="54" spans="1:9" x14ac:dyDescent="0.3">
      <c r="A54" s="11">
        <f t="shared" si="2"/>
        <v>712.19999999999845</v>
      </c>
      <c r="B54" s="15">
        <v>21</v>
      </c>
      <c r="C54" s="12"/>
      <c r="D54" s="11">
        <f t="shared" si="5"/>
        <v>14956.199999999968</v>
      </c>
      <c r="E54" s="12"/>
      <c r="F54" s="11">
        <f t="shared" si="6"/>
        <v>444359.19999999955</v>
      </c>
      <c r="G54" s="12"/>
      <c r="H54" s="20">
        <f t="shared" si="1"/>
        <v>0.82620000000000005</v>
      </c>
      <c r="I54" s="20">
        <f t="shared" si="4"/>
        <v>0.79166666666666674</v>
      </c>
    </row>
    <row r="55" spans="1:9" x14ac:dyDescent="0.3">
      <c r="A55" s="11">
        <f t="shared" si="2"/>
        <v>703.99999999999841</v>
      </c>
      <c r="B55" s="15">
        <v>21</v>
      </c>
      <c r="C55" s="12"/>
      <c r="D55" s="11">
        <f t="shared" si="5"/>
        <v>14783.999999999967</v>
      </c>
      <c r="E55" s="12"/>
      <c r="F55" s="11">
        <f t="shared" si="6"/>
        <v>459143.19999999949</v>
      </c>
      <c r="G55" s="12"/>
      <c r="H55" s="20">
        <f t="shared" si="1"/>
        <v>0.85370000000000001</v>
      </c>
      <c r="I55" s="20">
        <f t="shared" si="4"/>
        <v>0.82291666666666674</v>
      </c>
    </row>
    <row r="56" spans="1:9" x14ac:dyDescent="0.3">
      <c r="A56" s="11">
        <f t="shared" si="2"/>
        <v>695.79999999999836</v>
      </c>
      <c r="B56" s="15">
        <v>6</v>
      </c>
      <c r="C56" s="12"/>
      <c r="D56" s="11">
        <f t="shared" si="5"/>
        <v>4174.7999999999902</v>
      </c>
      <c r="E56" s="12"/>
      <c r="F56" s="11">
        <f t="shared" si="6"/>
        <v>463317.99999999948</v>
      </c>
      <c r="G56" s="12"/>
      <c r="H56" s="20">
        <f t="shared" si="1"/>
        <v>0.86150000000000004</v>
      </c>
      <c r="I56" s="20">
        <f t="shared" si="4"/>
        <v>0.83184523809523814</v>
      </c>
    </row>
    <row r="57" spans="1:9" x14ac:dyDescent="0.3">
      <c r="A57" s="11">
        <f t="shared" si="2"/>
        <v>687.59999999999832</v>
      </c>
      <c r="B57" s="15">
        <v>16</v>
      </c>
      <c r="C57" s="12"/>
      <c r="D57" s="11">
        <f t="shared" si="5"/>
        <v>11001.599999999973</v>
      </c>
      <c r="E57" s="12"/>
      <c r="F57" s="11">
        <f t="shared" si="6"/>
        <v>474319.59999999945</v>
      </c>
      <c r="G57" s="12"/>
      <c r="H57" s="20">
        <f t="shared" si="1"/>
        <v>0.88200000000000001</v>
      </c>
      <c r="I57" s="20">
        <f t="shared" si="4"/>
        <v>0.85565476190476197</v>
      </c>
    </row>
    <row r="58" spans="1:9" x14ac:dyDescent="0.3">
      <c r="A58" s="11">
        <f t="shared" si="2"/>
        <v>679.39999999999827</v>
      </c>
      <c r="B58" s="15">
        <v>15</v>
      </c>
      <c r="C58" s="12"/>
      <c r="D58" s="11">
        <f t="shared" si="5"/>
        <v>10190.999999999975</v>
      </c>
      <c r="E58" s="12"/>
      <c r="F58" s="11">
        <f t="shared" si="6"/>
        <v>484510.59999999945</v>
      </c>
      <c r="G58" s="12"/>
      <c r="H58" s="20">
        <f t="shared" si="1"/>
        <v>0.90090000000000003</v>
      </c>
      <c r="I58" s="20">
        <f t="shared" si="4"/>
        <v>0.87797619047619058</v>
      </c>
    </row>
    <row r="59" spans="1:9" x14ac:dyDescent="0.3">
      <c r="A59" s="11">
        <f t="shared" si="2"/>
        <v>671.19999999999823</v>
      </c>
      <c r="B59" s="15">
        <v>18</v>
      </c>
      <c r="C59" s="12"/>
      <c r="D59" s="11">
        <f t="shared" si="5"/>
        <v>12081.599999999968</v>
      </c>
      <c r="E59" s="12"/>
      <c r="F59" s="11">
        <f t="shared" si="6"/>
        <v>496592.19999999943</v>
      </c>
      <c r="G59" s="12"/>
      <c r="H59" s="20">
        <f t="shared" si="1"/>
        <v>0.9234</v>
      </c>
      <c r="I59" s="20">
        <f t="shared" si="4"/>
        <v>0.90476190476190488</v>
      </c>
    </row>
    <row r="60" spans="1:9" x14ac:dyDescent="0.3">
      <c r="A60" s="11">
        <f t="shared" si="2"/>
        <v>662.99999999999818</v>
      </c>
      <c r="B60" s="15">
        <v>13</v>
      </c>
      <c r="C60" s="12"/>
      <c r="D60" s="11">
        <f t="shared" si="5"/>
        <v>8618.9999999999764</v>
      </c>
      <c r="E60" s="12"/>
      <c r="F60" s="11">
        <f t="shared" si="6"/>
        <v>505211.19999999943</v>
      </c>
      <c r="G60" s="12"/>
      <c r="H60" s="20">
        <f t="shared" si="1"/>
        <v>0.93940000000000001</v>
      </c>
      <c r="I60" s="20">
        <f t="shared" si="4"/>
        <v>0.92410714285714302</v>
      </c>
    </row>
    <row r="61" spans="1:9" x14ac:dyDescent="0.3">
      <c r="A61" s="11">
        <f t="shared" si="2"/>
        <v>654.79999999999814</v>
      </c>
      <c r="B61" s="15">
        <v>14</v>
      </c>
      <c r="C61" s="12"/>
      <c r="D61" s="11">
        <f t="shared" si="5"/>
        <v>9167.1999999999734</v>
      </c>
      <c r="E61" s="12"/>
      <c r="F61" s="11">
        <f t="shared" si="6"/>
        <v>514378.39999999938</v>
      </c>
      <c r="G61" s="12"/>
      <c r="H61" s="20">
        <f t="shared" si="1"/>
        <v>0.95640000000000003</v>
      </c>
      <c r="I61" s="20">
        <f t="shared" si="4"/>
        <v>0.94494047619047639</v>
      </c>
    </row>
    <row r="62" spans="1:9" x14ac:dyDescent="0.3">
      <c r="A62" s="11">
        <f t="shared" si="2"/>
        <v>646.59999999999809</v>
      </c>
      <c r="B62" s="15">
        <v>15</v>
      </c>
      <c r="C62" s="12"/>
      <c r="D62" s="11">
        <f t="shared" si="5"/>
        <v>9698.9999999999709</v>
      </c>
      <c r="E62" s="12"/>
      <c r="F62" s="11">
        <f t="shared" si="6"/>
        <v>524077.39999999932</v>
      </c>
      <c r="G62" s="12"/>
      <c r="H62" s="20">
        <f t="shared" si="1"/>
        <v>0.97450000000000003</v>
      </c>
      <c r="I62" s="20">
        <f t="shared" si="4"/>
        <v>0.96726190476190499</v>
      </c>
    </row>
    <row r="63" spans="1:9" x14ac:dyDescent="0.3">
      <c r="A63" s="11">
        <f t="shared" si="2"/>
        <v>638.39999999999804</v>
      </c>
      <c r="B63" s="15">
        <v>8</v>
      </c>
      <c r="C63" s="12"/>
      <c r="D63" s="11">
        <f t="shared" si="5"/>
        <v>5107.1999999999844</v>
      </c>
      <c r="E63" s="12"/>
      <c r="F63" s="11">
        <f t="shared" si="6"/>
        <v>529184.59999999928</v>
      </c>
      <c r="G63" s="12"/>
      <c r="H63" s="20">
        <f t="shared" si="1"/>
        <v>0.98399999999999999</v>
      </c>
      <c r="I63" s="20">
        <f t="shared" si="4"/>
        <v>0.97916666666666685</v>
      </c>
    </row>
    <row r="64" spans="1:9" x14ac:dyDescent="0.3">
      <c r="A64" s="11">
        <f t="shared" si="2"/>
        <v>630.199999999998</v>
      </c>
      <c r="B64" s="15">
        <v>4</v>
      </c>
      <c r="C64" s="12"/>
      <c r="D64" s="11">
        <f t="shared" si="5"/>
        <v>2520.799999999992</v>
      </c>
      <c r="E64" s="12"/>
      <c r="F64" s="11">
        <f t="shared" si="6"/>
        <v>531705.39999999932</v>
      </c>
      <c r="G64" s="12"/>
      <c r="H64" s="20">
        <f t="shared" si="1"/>
        <v>0.98870000000000002</v>
      </c>
      <c r="I64" s="20">
        <f t="shared" si="4"/>
        <v>0.98511904761904778</v>
      </c>
    </row>
    <row r="65" spans="1:9" x14ac:dyDescent="0.3">
      <c r="A65" s="11">
        <f t="shared" si="2"/>
        <v>621.99999999999795</v>
      </c>
      <c r="B65" s="15">
        <v>5</v>
      </c>
      <c r="C65" s="12"/>
      <c r="D65" s="11">
        <f t="shared" si="5"/>
        <v>3109.99999999999</v>
      </c>
      <c r="E65" s="12"/>
      <c r="F65" s="11">
        <f t="shared" si="6"/>
        <v>534815.39999999932</v>
      </c>
      <c r="G65" s="12"/>
      <c r="H65" s="20">
        <f t="shared" si="1"/>
        <v>0.99439999999999995</v>
      </c>
      <c r="I65" s="20">
        <f t="shared" si="4"/>
        <v>0.99255952380952395</v>
      </c>
    </row>
    <row r="66" spans="1:9" x14ac:dyDescent="0.3">
      <c r="A66" s="11">
        <f t="shared" si="2"/>
        <v>613.79999999999791</v>
      </c>
      <c r="B66" s="15">
        <v>1</v>
      </c>
      <c r="C66" s="12"/>
      <c r="D66" s="11">
        <f t="shared" si="5"/>
        <v>613.79999999999791</v>
      </c>
      <c r="E66" s="12"/>
      <c r="F66" s="11">
        <f t="shared" si="6"/>
        <v>535429.19999999937</v>
      </c>
      <c r="G66" s="12"/>
      <c r="H66" s="20">
        <f t="shared" si="1"/>
        <v>0.99560000000000004</v>
      </c>
      <c r="I66" s="20">
        <f t="shared" si="4"/>
        <v>0.99404761904761918</v>
      </c>
    </row>
    <row r="67" spans="1:9" x14ac:dyDescent="0.3">
      <c r="A67" s="11">
        <f t="shared" si="2"/>
        <v>605.59999999999786</v>
      </c>
      <c r="B67" s="15">
        <v>0</v>
      </c>
      <c r="C67" s="12"/>
      <c r="D67" s="11">
        <f t="shared" si="5"/>
        <v>0</v>
      </c>
      <c r="E67" s="12"/>
      <c r="F67" s="11">
        <f t="shared" si="6"/>
        <v>535429.19999999937</v>
      </c>
      <c r="G67" s="12"/>
      <c r="H67" s="20">
        <f t="shared" si="1"/>
        <v>0.99560000000000004</v>
      </c>
      <c r="I67" s="20">
        <f t="shared" si="4"/>
        <v>0.99404761904761918</v>
      </c>
    </row>
    <row r="68" spans="1:9" x14ac:dyDescent="0.3">
      <c r="A68" s="11">
        <f t="shared" si="2"/>
        <v>597.39999999999782</v>
      </c>
      <c r="B68" s="15">
        <v>2</v>
      </c>
      <c r="C68" s="12"/>
      <c r="D68" s="11">
        <f t="shared" si="5"/>
        <v>1194.7999999999956</v>
      </c>
      <c r="E68" s="12"/>
      <c r="F68" s="11">
        <f t="shared" si="6"/>
        <v>536623.99999999942</v>
      </c>
      <c r="G68" s="12"/>
      <c r="H68" s="20">
        <f t="shared" si="1"/>
        <v>0.99780000000000002</v>
      </c>
      <c r="I68" s="20">
        <f t="shared" si="4"/>
        <v>0.99702380952380965</v>
      </c>
    </row>
    <row r="69" spans="1:9" x14ac:dyDescent="0.3">
      <c r="A69" s="11">
        <f t="shared" si="2"/>
        <v>589.19999999999777</v>
      </c>
      <c r="B69" s="15">
        <v>2</v>
      </c>
      <c r="C69" s="12"/>
      <c r="D69" s="11">
        <f t="shared" si="5"/>
        <v>1178.3999999999955</v>
      </c>
      <c r="E69" s="12"/>
      <c r="F69" s="11">
        <f t="shared" si="6"/>
        <v>537802.39999999944</v>
      </c>
      <c r="G69" s="12"/>
      <c r="H69" s="20">
        <f t="shared" si="1"/>
        <v>1</v>
      </c>
      <c r="I69" s="20">
        <f t="shared" si="4"/>
        <v>1.0000000000000002</v>
      </c>
    </row>
    <row r="70" spans="1:9" x14ac:dyDescent="0.3">
      <c r="A70" s="11">
        <f t="shared" si="2"/>
        <v>580.99999999999773</v>
      </c>
      <c r="B70" s="15">
        <v>0</v>
      </c>
      <c r="C70" s="12"/>
      <c r="D70" s="11">
        <f t="shared" si="5"/>
        <v>0</v>
      </c>
      <c r="E70" s="12"/>
      <c r="F70" s="11">
        <f t="shared" si="6"/>
        <v>537802.39999999944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672</v>
      </c>
      <c r="D71" s="17">
        <f t="shared" ref="D71" si="7">SUM(D20:D70)</f>
        <v>537802.39999999944</v>
      </c>
    </row>
  </sheetData>
  <pageMargins left="1.25" right="0.75" top="0.75" bottom="0.75" header="0.3" footer="0.3"/>
  <pageSetup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0"/>
  <dimension ref="A1:I7"/>
  <sheetViews>
    <sheetView view="pageBreakPreview" zoomScaleNormal="100" zoomScaleSheetLayoutView="100" workbookViewId="0">
      <selection activeCell="J10" sqref="J10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53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  <row r="7" spans="1:9" ht="14" x14ac:dyDescent="0.3">
      <c r="A7" s="3"/>
    </row>
  </sheetData>
  <pageMargins left="1.25" right="0.75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1"/>
  <dimension ref="A1:I71"/>
  <sheetViews>
    <sheetView view="pageBreakPreview" zoomScaleNormal="100" zoomScaleSheetLayoutView="100" workbookViewId="0">
      <selection activeCell="I6" sqref="I6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54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42795</v>
      </c>
    </row>
    <row r="12" spans="1:9" x14ac:dyDescent="0.3">
      <c r="A12" s="13"/>
    </row>
    <row r="13" spans="1:9" x14ac:dyDescent="0.3">
      <c r="A13" s="8" t="s">
        <v>0</v>
      </c>
      <c r="B13" s="4">
        <v>603801</v>
      </c>
      <c r="D13" s="8" t="s">
        <v>1</v>
      </c>
      <c r="E13" s="4">
        <v>1197</v>
      </c>
      <c r="F13" s="8" t="s">
        <v>2</v>
      </c>
      <c r="H13" s="3">
        <f>ROUND((E13-E15)/50,1)</f>
        <v>12.1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593</v>
      </c>
      <c r="F15" s="8" t="s">
        <v>5</v>
      </c>
      <c r="H15" s="9">
        <f>B13/(E13*B15)</f>
        <v>0.67799539170506917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20" spans="1:9" x14ac:dyDescent="0.3">
      <c r="A20" s="4">
        <f>E13</f>
        <v>1197</v>
      </c>
      <c r="B20" s="10">
        <v>3</v>
      </c>
      <c r="D20" s="4">
        <f>A20*B20</f>
        <v>3591</v>
      </c>
      <c r="F20" s="4">
        <f>D20</f>
        <v>3591</v>
      </c>
      <c r="H20" s="20">
        <f>ROUND(F20/$D$71,4)</f>
        <v>5.3E-3</v>
      </c>
      <c r="I20" s="21">
        <f>B20/$B$15</f>
        <v>4.0322580645161289E-3</v>
      </c>
    </row>
    <row r="21" spans="1:9" x14ac:dyDescent="0.3">
      <c r="A21" s="4">
        <f>A20-$H$13</f>
        <v>1184.9000000000001</v>
      </c>
      <c r="B21" s="14">
        <v>1</v>
      </c>
      <c r="D21" s="4">
        <f t="shared" ref="D21:D46" si="0">A21*B21</f>
        <v>1184.9000000000001</v>
      </c>
      <c r="F21" s="4">
        <f>F20+D21</f>
        <v>4775.8999999999996</v>
      </c>
      <c r="H21" s="20">
        <f t="shared" ref="H21:H70" si="1">ROUND(F21/$D$71,4)</f>
        <v>7.1000000000000004E-3</v>
      </c>
      <c r="I21" s="21">
        <f>B21/$B$15 +I20</f>
        <v>5.3763440860215058E-3</v>
      </c>
    </row>
    <row r="22" spans="1:9" x14ac:dyDescent="0.3">
      <c r="A22" s="4">
        <f t="shared" ref="A22:A70" si="2">A21-$H$13</f>
        <v>1172.8000000000002</v>
      </c>
      <c r="B22" s="14">
        <v>3</v>
      </c>
      <c r="D22" s="4">
        <f t="shared" si="0"/>
        <v>3518.4000000000005</v>
      </c>
      <c r="F22" s="4">
        <f t="shared" ref="F22:F46" si="3">F21+D22</f>
        <v>8294.2999999999993</v>
      </c>
      <c r="H22" s="20">
        <f t="shared" si="1"/>
        <v>1.23E-2</v>
      </c>
      <c r="I22" s="20">
        <f t="shared" ref="I22:I70" si="4">B22/$B$15 +I21</f>
        <v>9.4086021505376347E-3</v>
      </c>
    </row>
    <row r="23" spans="1:9" x14ac:dyDescent="0.3">
      <c r="A23" s="4">
        <f t="shared" si="2"/>
        <v>1160.7000000000003</v>
      </c>
      <c r="B23" s="14">
        <v>9</v>
      </c>
      <c r="D23" s="4">
        <f t="shared" si="0"/>
        <v>10446.300000000003</v>
      </c>
      <c r="F23" s="4">
        <f t="shared" si="3"/>
        <v>18740.600000000002</v>
      </c>
      <c r="H23" s="20">
        <f t="shared" si="1"/>
        <v>2.7799999999999998E-2</v>
      </c>
      <c r="I23" s="20">
        <f t="shared" si="4"/>
        <v>2.1505376344086023E-2</v>
      </c>
    </row>
    <row r="24" spans="1:9" x14ac:dyDescent="0.3">
      <c r="A24" s="4">
        <f t="shared" si="2"/>
        <v>1148.6000000000004</v>
      </c>
      <c r="B24" s="14">
        <v>3</v>
      </c>
      <c r="D24" s="4">
        <f t="shared" si="0"/>
        <v>3445.8000000000011</v>
      </c>
      <c r="F24" s="4">
        <f t="shared" si="3"/>
        <v>22186.400000000001</v>
      </c>
      <c r="H24" s="20">
        <f t="shared" si="1"/>
        <v>3.2899999999999999E-2</v>
      </c>
      <c r="I24" s="20">
        <f t="shared" si="4"/>
        <v>2.5537634408602152E-2</v>
      </c>
    </row>
    <row r="25" spans="1:9" x14ac:dyDescent="0.3">
      <c r="A25" s="4">
        <f t="shared" si="2"/>
        <v>1136.5000000000005</v>
      </c>
      <c r="B25" s="14">
        <v>11</v>
      </c>
      <c r="D25" s="4">
        <f t="shared" si="0"/>
        <v>12501.500000000005</v>
      </c>
      <c r="F25" s="4">
        <f t="shared" si="3"/>
        <v>34687.900000000009</v>
      </c>
      <c r="H25" s="20">
        <f t="shared" si="1"/>
        <v>5.1400000000000001E-2</v>
      </c>
      <c r="I25" s="20">
        <f t="shared" si="4"/>
        <v>4.0322580645161296E-2</v>
      </c>
    </row>
    <row r="26" spans="1:9" x14ac:dyDescent="0.3">
      <c r="A26" s="4">
        <f t="shared" si="2"/>
        <v>1124.4000000000005</v>
      </c>
      <c r="B26" s="14">
        <v>10</v>
      </c>
      <c r="D26" s="4">
        <f t="shared" si="0"/>
        <v>11244.000000000005</v>
      </c>
      <c r="F26" s="4">
        <f t="shared" si="3"/>
        <v>45931.900000000016</v>
      </c>
      <c r="H26" s="20">
        <f t="shared" si="1"/>
        <v>6.8099999999999994E-2</v>
      </c>
      <c r="I26" s="20">
        <f t="shared" si="4"/>
        <v>5.3763440860215062E-2</v>
      </c>
    </row>
    <row r="27" spans="1:9" x14ac:dyDescent="0.3">
      <c r="A27" s="4">
        <f t="shared" si="2"/>
        <v>1112.3000000000006</v>
      </c>
      <c r="B27" s="14">
        <v>10</v>
      </c>
      <c r="D27" s="4">
        <f t="shared" si="0"/>
        <v>11123.000000000007</v>
      </c>
      <c r="F27" s="4">
        <f t="shared" si="3"/>
        <v>57054.900000000023</v>
      </c>
      <c r="H27" s="20">
        <f t="shared" si="1"/>
        <v>8.4599999999999995E-2</v>
      </c>
      <c r="I27" s="20">
        <f t="shared" si="4"/>
        <v>6.7204301075268827E-2</v>
      </c>
    </row>
    <row r="28" spans="1:9" x14ac:dyDescent="0.3">
      <c r="A28" s="4">
        <f t="shared" si="2"/>
        <v>1100.2000000000007</v>
      </c>
      <c r="B28" s="14">
        <v>16</v>
      </c>
      <c r="D28" s="4">
        <f t="shared" si="0"/>
        <v>17603.200000000012</v>
      </c>
      <c r="F28" s="4">
        <f t="shared" si="3"/>
        <v>74658.100000000035</v>
      </c>
      <c r="H28" s="20">
        <f t="shared" si="1"/>
        <v>0.11070000000000001</v>
      </c>
      <c r="I28" s="20">
        <f t="shared" si="4"/>
        <v>8.8709677419354843E-2</v>
      </c>
    </row>
    <row r="29" spans="1:9" x14ac:dyDescent="0.3">
      <c r="A29" s="4">
        <f t="shared" si="2"/>
        <v>1088.1000000000008</v>
      </c>
      <c r="B29" s="14">
        <v>16</v>
      </c>
      <c r="D29" s="4">
        <f t="shared" si="0"/>
        <v>17409.600000000013</v>
      </c>
      <c r="F29" s="4">
        <f t="shared" si="3"/>
        <v>92067.700000000041</v>
      </c>
      <c r="H29" s="20">
        <f t="shared" si="1"/>
        <v>0.13650000000000001</v>
      </c>
      <c r="I29" s="20">
        <f t="shared" si="4"/>
        <v>0.11021505376344087</v>
      </c>
    </row>
    <row r="30" spans="1:9" x14ac:dyDescent="0.3">
      <c r="A30" s="4">
        <f t="shared" si="2"/>
        <v>1076.0000000000009</v>
      </c>
      <c r="B30" s="14">
        <v>27</v>
      </c>
      <c r="D30" s="4">
        <f t="shared" si="0"/>
        <v>29052.000000000025</v>
      </c>
      <c r="F30" s="4">
        <f t="shared" si="3"/>
        <v>121119.70000000007</v>
      </c>
      <c r="H30" s="20">
        <f t="shared" si="1"/>
        <v>0.17960000000000001</v>
      </c>
      <c r="I30" s="20">
        <f t="shared" si="4"/>
        <v>0.14650537634408603</v>
      </c>
    </row>
    <row r="31" spans="1:9" x14ac:dyDescent="0.3">
      <c r="A31" s="4">
        <f t="shared" si="2"/>
        <v>1063.900000000001</v>
      </c>
      <c r="B31" s="14">
        <v>36</v>
      </c>
      <c r="D31" s="4">
        <f t="shared" si="0"/>
        <v>38300.400000000038</v>
      </c>
      <c r="F31" s="4">
        <f t="shared" si="3"/>
        <v>159420.10000000009</v>
      </c>
      <c r="H31" s="20">
        <f t="shared" si="1"/>
        <v>0.2364</v>
      </c>
      <c r="I31" s="20">
        <f t="shared" si="4"/>
        <v>0.19489247311827956</v>
      </c>
    </row>
    <row r="32" spans="1:9" x14ac:dyDescent="0.3">
      <c r="A32" s="4">
        <f t="shared" si="2"/>
        <v>1051.8000000000011</v>
      </c>
      <c r="B32" s="14">
        <v>39</v>
      </c>
      <c r="D32" s="4">
        <f t="shared" si="0"/>
        <v>41020.200000000041</v>
      </c>
      <c r="F32" s="4">
        <f t="shared" si="3"/>
        <v>200440.30000000013</v>
      </c>
      <c r="H32" s="20">
        <f t="shared" si="1"/>
        <v>0.29730000000000001</v>
      </c>
      <c r="I32" s="20">
        <f t="shared" si="4"/>
        <v>0.24731182795698925</v>
      </c>
    </row>
    <row r="33" spans="1:9" x14ac:dyDescent="0.3">
      <c r="A33" s="4">
        <f t="shared" si="2"/>
        <v>1039.7000000000012</v>
      </c>
      <c r="B33" s="14">
        <v>33</v>
      </c>
      <c r="D33" s="4">
        <f t="shared" si="0"/>
        <v>34310.100000000042</v>
      </c>
      <c r="F33" s="4">
        <f t="shared" si="3"/>
        <v>234750.40000000017</v>
      </c>
      <c r="H33" s="20">
        <f t="shared" si="1"/>
        <v>0.34810000000000002</v>
      </c>
      <c r="I33" s="20">
        <f t="shared" si="4"/>
        <v>0.29166666666666669</v>
      </c>
    </row>
    <row r="34" spans="1:9" x14ac:dyDescent="0.3">
      <c r="A34" s="4">
        <f t="shared" si="2"/>
        <v>1027.6000000000013</v>
      </c>
      <c r="B34" s="14">
        <v>29</v>
      </c>
      <c r="D34" s="4">
        <f t="shared" si="0"/>
        <v>29800.400000000038</v>
      </c>
      <c r="F34" s="4">
        <f t="shared" si="3"/>
        <v>264550.80000000022</v>
      </c>
      <c r="H34" s="20">
        <f t="shared" si="1"/>
        <v>0.39229999999999998</v>
      </c>
      <c r="I34" s="20">
        <f t="shared" si="4"/>
        <v>0.33064516129032262</v>
      </c>
    </row>
    <row r="35" spans="1:9" x14ac:dyDescent="0.3">
      <c r="A35" s="4">
        <f t="shared" si="2"/>
        <v>1015.5000000000013</v>
      </c>
      <c r="B35" s="14">
        <v>27</v>
      </c>
      <c r="D35" s="4">
        <f t="shared" si="0"/>
        <v>27418.500000000033</v>
      </c>
      <c r="F35" s="4">
        <f t="shared" si="3"/>
        <v>291969.30000000028</v>
      </c>
      <c r="H35" s="20">
        <f t="shared" si="1"/>
        <v>0.433</v>
      </c>
      <c r="I35" s="20">
        <f t="shared" si="4"/>
        <v>0.3669354838709678</v>
      </c>
    </row>
    <row r="36" spans="1:9" x14ac:dyDescent="0.3">
      <c r="A36" s="4">
        <f t="shared" si="2"/>
        <v>1003.4000000000012</v>
      </c>
      <c r="B36" s="14">
        <v>13</v>
      </c>
      <c r="D36" s="4">
        <f t="shared" si="0"/>
        <v>13044.200000000015</v>
      </c>
      <c r="F36" s="4">
        <f t="shared" si="3"/>
        <v>305013.50000000029</v>
      </c>
      <c r="H36" s="20">
        <f t="shared" si="1"/>
        <v>0.45240000000000002</v>
      </c>
      <c r="I36" s="20">
        <f t="shared" si="4"/>
        <v>0.38440860215053768</v>
      </c>
    </row>
    <row r="37" spans="1:9" x14ac:dyDescent="0.3">
      <c r="A37" s="4">
        <f t="shared" si="2"/>
        <v>991.30000000000121</v>
      </c>
      <c r="B37" s="14">
        <v>21</v>
      </c>
      <c r="D37" s="4">
        <f t="shared" si="0"/>
        <v>20817.300000000025</v>
      </c>
      <c r="F37" s="4">
        <f t="shared" si="3"/>
        <v>325830.80000000034</v>
      </c>
      <c r="H37" s="20">
        <f t="shared" si="1"/>
        <v>0.48320000000000002</v>
      </c>
      <c r="I37" s="20">
        <f t="shared" si="4"/>
        <v>0.41263440860215056</v>
      </c>
    </row>
    <row r="38" spans="1:9" x14ac:dyDescent="0.3">
      <c r="A38" s="4">
        <f t="shared" si="2"/>
        <v>979.20000000000118</v>
      </c>
      <c r="B38" s="14">
        <v>28</v>
      </c>
      <c r="D38" s="4">
        <f t="shared" si="0"/>
        <v>27417.600000000035</v>
      </c>
      <c r="F38" s="4">
        <f t="shared" si="3"/>
        <v>353248.40000000037</v>
      </c>
      <c r="H38" s="20">
        <f t="shared" si="1"/>
        <v>0.52390000000000003</v>
      </c>
      <c r="I38" s="20">
        <f t="shared" si="4"/>
        <v>0.45026881720430112</v>
      </c>
    </row>
    <row r="39" spans="1:9" x14ac:dyDescent="0.3">
      <c r="A39" s="4">
        <f t="shared" si="2"/>
        <v>967.10000000000116</v>
      </c>
      <c r="B39" s="14">
        <v>15</v>
      </c>
      <c r="D39" s="4">
        <f t="shared" si="0"/>
        <v>14506.500000000018</v>
      </c>
      <c r="F39" s="4">
        <f t="shared" si="3"/>
        <v>367754.90000000037</v>
      </c>
      <c r="H39" s="20">
        <f t="shared" si="1"/>
        <v>0.5454</v>
      </c>
      <c r="I39" s="20">
        <f t="shared" si="4"/>
        <v>0.47043010752688175</v>
      </c>
    </row>
    <row r="40" spans="1:9" x14ac:dyDescent="0.3">
      <c r="A40" s="4">
        <f t="shared" si="2"/>
        <v>955.00000000000114</v>
      </c>
      <c r="B40" s="14">
        <v>12</v>
      </c>
      <c r="D40" s="4">
        <f>A40*B40</f>
        <v>11460.000000000015</v>
      </c>
      <c r="F40" s="4">
        <f t="shared" si="3"/>
        <v>379214.90000000037</v>
      </c>
      <c r="H40" s="20">
        <f t="shared" si="1"/>
        <v>0.56240000000000001</v>
      </c>
      <c r="I40" s="20">
        <f t="shared" si="4"/>
        <v>0.48655913978494625</v>
      </c>
    </row>
    <row r="41" spans="1:9" x14ac:dyDescent="0.3">
      <c r="A41" s="4">
        <f t="shared" si="2"/>
        <v>942.90000000000111</v>
      </c>
      <c r="B41" s="14">
        <v>10</v>
      </c>
      <c r="D41" s="4">
        <f t="shared" si="0"/>
        <v>9429.0000000000109</v>
      </c>
      <c r="F41" s="4">
        <f t="shared" si="3"/>
        <v>388643.90000000037</v>
      </c>
      <c r="H41" s="20">
        <f t="shared" si="1"/>
        <v>0.57640000000000002</v>
      </c>
      <c r="I41" s="20">
        <f t="shared" si="4"/>
        <v>0.5</v>
      </c>
    </row>
    <row r="42" spans="1:9" x14ac:dyDescent="0.3">
      <c r="A42" s="4">
        <f t="shared" si="2"/>
        <v>930.80000000000109</v>
      </c>
      <c r="B42" s="14">
        <v>15</v>
      </c>
      <c r="D42" s="4">
        <f t="shared" si="0"/>
        <v>13962.000000000016</v>
      </c>
      <c r="F42" s="4">
        <f t="shared" si="3"/>
        <v>402605.90000000037</v>
      </c>
      <c r="H42" s="20">
        <f t="shared" si="1"/>
        <v>0.59709999999999996</v>
      </c>
      <c r="I42" s="20">
        <f t="shared" si="4"/>
        <v>0.52016129032258063</v>
      </c>
    </row>
    <row r="43" spans="1:9" x14ac:dyDescent="0.3">
      <c r="A43" s="4">
        <f t="shared" si="2"/>
        <v>918.70000000000107</v>
      </c>
      <c r="B43" s="14">
        <v>8</v>
      </c>
      <c r="D43" s="4">
        <f t="shared" si="0"/>
        <v>7349.6000000000085</v>
      </c>
      <c r="F43" s="4">
        <f t="shared" si="3"/>
        <v>409955.50000000041</v>
      </c>
      <c r="H43" s="20">
        <f t="shared" si="1"/>
        <v>0.60799999999999998</v>
      </c>
      <c r="I43" s="20">
        <f t="shared" si="4"/>
        <v>0.53091397849462363</v>
      </c>
    </row>
    <row r="44" spans="1:9" x14ac:dyDescent="0.3">
      <c r="A44" s="4">
        <f t="shared" si="2"/>
        <v>906.60000000000105</v>
      </c>
      <c r="B44" s="14">
        <v>10</v>
      </c>
      <c r="D44" s="4">
        <f t="shared" si="0"/>
        <v>9066.0000000000109</v>
      </c>
      <c r="F44" s="4">
        <f t="shared" si="3"/>
        <v>419021.50000000041</v>
      </c>
      <c r="H44" s="20">
        <f t="shared" si="1"/>
        <v>0.62139999999999995</v>
      </c>
      <c r="I44" s="20">
        <f t="shared" si="4"/>
        <v>0.54435483870967738</v>
      </c>
    </row>
    <row r="45" spans="1:9" x14ac:dyDescent="0.3">
      <c r="A45" s="4">
        <f t="shared" si="2"/>
        <v>894.50000000000102</v>
      </c>
      <c r="B45" s="14">
        <v>6</v>
      </c>
      <c r="D45" s="4">
        <f t="shared" si="0"/>
        <v>5367.0000000000064</v>
      </c>
      <c r="F45" s="4">
        <f t="shared" si="3"/>
        <v>424388.50000000041</v>
      </c>
      <c r="H45" s="20">
        <f t="shared" si="1"/>
        <v>0.62939999999999996</v>
      </c>
      <c r="I45" s="20">
        <f t="shared" si="4"/>
        <v>0.55241935483870963</v>
      </c>
    </row>
    <row r="46" spans="1:9" x14ac:dyDescent="0.3">
      <c r="A46" s="11">
        <f t="shared" si="2"/>
        <v>882.400000000001</v>
      </c>
      <c r="B46" s="15">
        <v>20</v>
      </c>
      <c r="C46" s="12"/>
      <c r="D46" s="11">
        <f t="shared" si="0"/>
        <v>17648.000000000022</v>
      </c>
      <c r="E46" s="12"/>
      <c r="F46" s="11">
        <f t="shared" si="3"/>
        <v>442036.50000000041</v>
      </c>
      <c r="G46" s="12"/>
      <c r="H46" s="20">
        <f t="shared" si="1"/>
        <v>0.65559999999999996</v>
      </c>
      <c r="I46" s="20">
        <f t="shared" si="4"/>
        <v>0.57930107526881713</v>
      </c>
    </row>
    <row r="47" spans="1:9" x14ac:dyDescent="0.3">
      <c r="A47" s="11">
        <f t="shared" si="2"/>
        <v>870.30000000000098</v>
      </c>
      <c r="B47" s="15">
        <v>9</v>
      </c>
      <c r="C47" s="12"/>
      <c r="D47" s="11">
        <f t="shared" ref="D47:D70" si="5">A47*B47</f>
        <v>7832.7000000000089</v>
      </c>
      <c r="E47" s="12"/>
      <c r="F47" s="11">
        <f t="shared" ref="F47:F70" si="6">F46+D47</f>
        <v>449869.20000000042</v>
      </c>
      <c r="G47" s="12"/>
      <c r="H47" s="20">
        <f t="shared" si="1"/>
        <v>0.66720000000000002</v>
      </c>
      <c r="I47" s="20">
        <f t="shared" si="4"/>
        <v>0.59139784946236551</v>
      </c>
    </row>
    <row r="48" spans="1:9" x14ac:dyDescent="0.3">
      <c r="A48" s="11">
        <f t="shared" si="2"/>
        <v>858.20000000000095</v>
      </c>
      <c r="B48" s="15">
        <v>15</v>
      </c>
      <c r="C48" s="12"/>
      <c r="D48" s="11">
        <f t="shared" si="5"/>
        <v>12873.000000000015</v>
      </c>
      <c r="E48" s="12"/>
      <c r="F48" s="11">
        <f t="shared" si="6"/>
        <v>462742.20000000042</v>
      </c>
      <c r="G48" s="12"/>
      <c r="H48" s="20">
        <f t="shared" si="1"/>
        <v>0.68630000000000002</v>
      </c>
      <c r="I48" s="20">
        <f t="shared" si="4"/>
        <v>0.61155913978494614</v>
      </c>
    </row>
    <row r="49" spans="1:9" x14ac:dyDescent="0.3">
      <c r="A49" s="11">
        <f t="shared" si="2"/>
        <v>846.10000000000093</v>
      </c>
      <c r="B49" s="15">
        <v>12</v>
      </c>
      <c r="C49" s="12"/>
      <c r="D49" s="11">
        <f t="shared" si="5"/>
        <v>10153.200000000012</v>
      </c>
      <c r="E49" s="12"/>
      <c r="F49" s="11">
        <f t="shared" si="6"/>
        <v>472895.40000000043</v>
      </c>
      <c r="G49" s="12"/>
      <c r="H49" s="20">
        <f t="shared" si="1"/>
        <v>0.70130000000000003</v>
      </c>
      <c r="I49" s="20">
        <f t="shared" si="4"/>
        <v>0.62768817204301064</v>
      </c>
    </row>
    <row r="50" spans="1:9" x14ac:dyDescent="0.3">
      <c r="A50" s="11">
        <f t="shared" si="2"/>
        <v>834.00000000000091</v>
      </c>
      <c r="B50" s="15">
        <v>15</v>
      </c>
      <c r="C50" s="12"/>
      <c r="D50" s="11">
        <f t="shared" si="5"/>
        <v>12510.000000000015</v>
      </c>
      <c r="E50" s="12"/>
      <c r="F50" s="11">
        <f t="shared" si="6"/>
        <v>485405.40000000043</v>
      </c>
      <c r="G50" s="12"/>
      <c r="H50" s="20">
        <f t="shared" si="1"/>
        <v>0.71989999999999998</v>
      </c>
      <c r="I50" s="20">
        <f t="shared" si="4"/>
        <v>0.64784946236559127</v>
      </c>
    </row>
    <row r="51" spans="1:9" x14ac:dyDescent="0.3">
      <c r="A51" s="11">
        <f t="shared" si="2"/>
        <v>821.90000000000089</v>
      </c>
      <c r="B51" s="15">
        <v>20</v>
      </c>
      <c r="C51" s="12"/>
      <c r="D51" s="11">
        <f t="shared" si="5"/>
        <v>16438.000000000018</v>
      </c>
      <c r="E51" s="12"/>
      <c r="F51" s="11">
        <f t="shared" si="6"/>
        <v>501843.40000000043</v>
      </c>
      <c r="G51" s="12"/>
      <c r="H51" s="20">
        <f t="shared" si="1"/>
        <v>0.74429999999999996</v>
      </c>
      <c r="I51" s="20">
        <f t="shared" si="4"/>
        <v>0.67473118279569877</v>
      </c>
    </row>
    <row r="52" spans="1:9" x14ac:dyDescent="0.3">
      <c r="A52" s="11">
        <f t="shared" si="2"/>
        <v>809.80000000000086</v>
      </c>
      <c r="B52" s="15">
        <v>19</v>
      </c>
      <c r="C52" s="12"/>
      <c r="D52" s="11">
        <f t="shared" si="5"/>
        <v>15386.200000000017</v>
      </c>
      <c r="E52" s="12"/>
      <c r="F52" s="11">
        <f t="shared" si="6"/>
        <v>517229.60000000044</v>
      </c>
      <c r="G52" s="12"/>
      <c r="H52" s="20">
        <f t="shared" si="1"/>
        <v>0.7671</v>
      </c>
      <c r="I52" s="20">
        <f t="shared" si="4"/>
        <v>0.7002688172043009</v>
      </c>
    </row>
    <row r="53" spans="1:9" x14ac:dyDescent="0.3">
      <c r="A53" s="11">
        <f t="shared" si="2"/>
        <v>797.70000000000084</v>
      </c>
      <c r="B53" s="15">
        <v>11</v>
      </c>
      <c r="C53" s="12"/>
      <c r="D53" s="11">
        <f t="shared" si="5"/>
        <v>8774.7000000000098</v>
      </c>
      <c r="E53" s="12"/>
      <c r="F53" s="11">
        <f t="shared" si="6"/>
        <v>526004.3000000004</v>
      </c>
      <c r="G53" s="12"/>
      <c r="H53" s="20">
        <f t="shared" si="1"/>
        <v>0.78010000000000002</v>
      </c>
      <c r="I53" s="20">
        <f t="shared" si="4"/>
        <v>0.71505376344086002</v>
      </c>
    </row>
    <row r="54" spans="1:9" x14ac:dyDescent="0.3">
      <c r="A54" s="11">
        <f t="shared" si="2"/>
        <v>785.60000000000082</v>
      </c>
      <c r="B54" s="15">
        <v>13</v>
      </c>
      <c r="C54" s="12"/>
      <c r="D54" s="11">
        <f t="shared" si="5"/>
        <v>10212.80000000001</v>
      </c>
      <c r="E54" s="12"/>
      <c r="F54" s="11">
        <f t="shared" si="6"/>
        <v>536217.10000000044</v>
      </c>
      <c r="G54" s="12"/>
      <c r="H54" s="20">
        <f t="shared" si="1"/>
        <v>0.79520000000000002</v>
      </c>
      <c r="I54" s="20">
        <f t="shared" si="4"/>
        <v>0.7325268817204299</v>
      </c>
    </row>
    <row r="55" spans="1:9" x14ac:dyDescent="0.3">
      <c r="A55" s="11">
        <f t="shared" si="2"/>
        <v>773.5000000000008</v>
      </c>
      <c r="B55" s="15">
        <v>8</v>
      </c>
      <c r="C55" s="12"/>
      <c r="D55" s="11">
        <f t="shared" si="5"/>
        <v>6188.0000000000064</v>
      </c>
      <c r="E55" s="12"/>
      <c r="F55" s="11">
        <f t="shared" si="6"/>
        <v>542405.10000000044</v>
      </c>
      <c r="G55" s="12"/>
      <c r="H55" s="20">
        <f t="shared" si="1"/>
        <v>0.8044</v>
      </c>
      <c r="I55" s="20">
        <f t="shared" si="4"/>
        <v>0.7432795698924729</v>
      </c>
    </row>
    <row r="56" spans="1:9" x14ac:dyDescent="0.3">
      <c r="A56" s="11">
        <f t="shared" si="2"/>
        <v>761.40000000000077</v>
      </c>
      <c r="B56" s="15">
        <v>15</v>
      </c>
      <c r="C56" s="12"/>
      <c r="D56" s="11">
        <f t="shared" si="5"/>
        <v>11421.000000000011</v>
      </c>
      <c r="E56" s="12"/>
      <c r="F56" s="11">
        <f t="shared" si="6"/>
        <v>553826.10000000044</v>
      </c>
      <c r="G56" s="12"/>
      <c r="H56" s="20">
        <f t="shared" si="1"/>
        <v>0.82140000000000002</v>
      </c>
      <c r="I56" s="20">
        <f t="shared" si="4"/>
        <v>0.76344086021505353</v>
      </c>
    </row>
    <row r="57" spans="1:9" x14ac:dyDescent="0.3">
      <c r="A57" s="11">
        <f t="shared" si="2"/>
        <v>749.30000000000075</v>
      </c>
      <c r="B57" s="15">
        <v>12</v>
      </c>
      <c r="C57" s="12"/>
      <c r="D57" s="11">
        <f t="shared" si="5"/>
        <v>8991.6000000000095</v>
      </c>
      <c r="E57" s="12"/>
      <c r="F57" s="11">
        <f t="shared" si="6"/>
        <v>562817.70000000042</v>
      </c>
      <c r="G57" s="12"/>
      <c r="H57" s="20">
        <f t="shared" si="1"/>
        <v>0.8347</v>
      </c>
      <c r="I57" s="20">
        <f t="shared" si="4"/>
        <v>0.77956989247311803</v>
      </c>
    </row>
    <row r="58" spans="1:9" x14ac:dyDescent="0.3">
      <c r="A58" s="11">
        <f t="shared" si="2"/>
        <v>737.20000000000073</v>
      </c>
      <c r="B58" s="15">
        <v>13</v>
      </c>
      <c r="C58" s="12"/>
      <c r="D58" s="11">
        <f t="shared" si="5"/>
        <v>9583.6000000000095</v>
      </c>
      <c r="E58" s="12"/>
      <c r="F58" s="11">
        <f t="shared" si="6"/>
        <v>572401.3000000004</v>
      </c>
      <c r="G58" s="12"/>
      <c r="H58" s="20">
        <f t="shared" si="1"/>
        <v>0.84889999999999999</v>
      </c>
      <c r="I58" s="20">
        <f t="shared" si="4"/>
        <v>0.79704301075268791</v>
      </c>
    </row>
    <row r="59" spans="1:9" x14ac:dyDescent="0.3">
      <c r="A59" s="11">
        <f t="shared" si="2"/>
        <v>725.1000000000007</v>
      </c>
      <c r="B59" s="15">
        <v>17</v>
      </c>
      <c r="C59" s="12"/>
      <c r="D59" s="11">
        <f t="shared" si="5"/>
        <v>12326.700000000012</v>
      </c>
      <c r="E59" s="12"/>
      <c r="F59" s="11">
        <f t="shared" si="6"/>
        <v>584728.00000000047</v>
      </c>
      <c r="G59" s="12"/>
      <c r="H59" s="20">
        <f t="shared" si="1"/>
        <v>0.86719999999999997</v>
      </c>
      <c r="I59" s="20">
        <f t="shared" si="4"/>
        <v>0.81989247311827929</v>
      </c>
    </row>
    <row r="60" spans="1:9" x14ac:dyDescent="0.3">
      <c r="A60" s="11">
        <f t="shared" si="2"/>
        <v>713.00000000000068</v>
      </c>
      <c r="B60" s="15">
        <v>12</v>
      </c>
      <c r="C60" s="12"/>
      <c r="D60" s="11">
        <f t="shared" si="5"/>
        <v>8556.0000000000073</v>
      </c>
      <c r="E60" s="12"/>
      <c r="F60" s="11">
        <f t="shared" si="6"/>
        <v>593284.00000000047</v>
      </c>
      <c r="G60" s="12"/>
      <c r="H60" s="20">
        <f t="shared" si="1"/>
        <v>0.87990000000000002</v>
      </c>
      <c r="I60" s="20">
        <f t="shared" si="4"/>
        <v>0.83602150537634379</v>
      </c>
    </row>
    <row r="61" spans="1:9" x14ac:dyDescent="0.3">
      <c r="A61" s="11">
        <f t="shared" si="2"/>
        <v>700.90000000000066</v>
      </c>
      <c r="B61" s="15">
        <v>22</v>
      </c>
      <c r="C61" s="12"/>
      <c r="D61" s="11">
        <f t="shared" si="5"/>
        <v>15419.800000000014</v>
      </c>
      <c r="E61" s="12"/>
      <c r="F61" s="11">
        <f t="shared" si="6"/>
        <v>608703.80000000051</v>
      </c>
      <c r="G61" s="12"/>
      <c r="H61" s="20">
        <f t="shared" si="1"/>
        <v>0.90269999999999995</v>
      </c>
      <c r="I61" s="20">
        <f t="shared" si="4"/>
        <v>0.86559139784946204</v>
      </c>
    </row>
    <row r="62" spans="1:9" x14ac:dyDescent="0.3">
      <c r="A62" s="11">
        <f t="shared" si="2"/>
        <v>688.80000000000064</v>
      </c>
      <c r="B62" s="15">
        <v>21</v>
      </c>
      <c r="C62" s="12"/>
      <c r="D62" s="11">
        <f t="shared" si="5"/>
        <v>14464.800000000014</v>
      </c>
      <c r="E62" s="12"/>
      <c r="F62" s="11">
        <f t="shared" si="6"/>
        <v>623168.60000000056</v>
      </c>
      <c r="G62" s="12"/>
      <c r="H62" s="20">
        <f t="shared" si="1"/>
        <v>0.92420000000000002</v>
      </c>
      <c r="I62" s="20">
        <f t="shared" si="4"/>
        <v>0.89381720430107492</v>
      </c>
    </row>
    <row r="63" spans="1:9" x14ac:dyDescent="0.3">
      <c r="A63" s="11">
        <f t="shared" si="2"/>
        <v>676.70000000000061</v>
      </c>
      <c r="B63" s="15">
        <v>17</v>
      </c>
      <c r="C63" s="12"/>
      <c r="D63" s="11">
        <f t="shared" si="5"/>
        <v>11503.900000000011</v>
      </c>
      <c r="E63" s="12"/>
      <c r="F63" s="11">
        <f t="shared" si="6"/>
        <v>634672.50000000058</v>
      </c>
      <c r="G63" s="12"/>
      <c r="H63" s="20">
        <f t="shared" si="1"/>
        <v>0.94130000000000003</v>
      </c>
      <c r="I63" s="20">
        <f t="shared" si="4"/>
        <v>0.9166666666666663</v>
      </c>
    </row>
    <row r="64" spans="1:9" x14ac:dyDescent="0.3">
      <c r="A64" s="11">
        <f t="shared" si="2"/>
        <v>664.60000000000059</v>
      </c>
      <c r="B64" s="15">
        <v>14</v>
      </c>
      <c r="C64" s="12"/>
      <c r="D64" s="11">
        <f t="shared" si="5"/>
        <v>9304.4000000000087</v>
      </c>
      <c r="E64" s="12"/>
      <c r="F64" s="11">
        <f t="shared" si="6"/>
        <v>643976.90000000061</v>
      </c>
      <c r="G64" s="12"/>
      <c r="H64" s="20">
        <f t="shared" si="1"/>
        <v>0.95509999999999995</v>
      </c>
      <c r="I64" s="20">
        <f t="shared" si="4"/>
        <v>0.93548387096774155</v>
      </c>
    </row>
    <row r="65" spans="1:9" x14ac:dyDescent="0.3">
      <c r="A65" s="11">
        <f t="shared" si="2"/>
        <v>652.50000000000057</v>
      </c>
      <c r="B65" s="15">
        <v>9</v>
      </c>
      <c r="C65" s="12"/>
      <c r="D65" s="11">
        <f t="shared" si="5"/>
        <v>5872.5000000000055</v>
      </c>
      <c r="E65" s="12"/>
      <c r="F65" s="11">
        <f t="shared" si="6"/>
        <v>649849.40000000061</v>
      </c>
      <c r="G65" s="12"/>
      <c r="H65" s="20">
        <f t="shared" si="1"/>
        <v>0.96379999999999999</v>
      </c>
      <c r="I65" s="20">
        <f t="shared" si="4"/>
        <v>0.94758064516128993</v>
      </c>
    </row>
    <row r="66" spans="1:9" x14ac:dyDescent="0.3">
      <c r="A66" s="11">
        <f t="shared" si="2"/>
        <v>640.40000000000055</v>
      </c>
      <c r="B66" s="15">
        <v>15</v>
      </c>
      <c r="C66" s="12"/>
      <c r="D66" s="11">
        <f t="shared" si="5"/>
        <v>9606.0000000000073</v>
      </c>
      <c r="E66" s="12"/>
      <c r="F66" s="11">
        <f t="shared" si="6"/>
        <v>659455.40000000061</v>
      </c>
      <c r="G66" s="12"/>
      <c r="H66" s="20">
        <f t="shared" si="1"/>
        <v>0.97799999999999998</v>
      </c>
      <c r="I66" s="20">
        <f t="shared" si="4"/>
        <v>0.96774193548387055</v>
      </c>
    </row>
    <row r="67" spans="1:9" x14ac:dyDescent="0.3">
      <c r="A67" s="11">
        <f t="shared" si="2"/>
        <v>628.30000000000052</v>
      </c>
      <c r="B67" s="15">
        <v>9</v>
      </c>
      <c r="C67" s="12"/>
      <c r="D67" s="11">
        <f t="shared" si="5"/>
        <v>5654.7000000000044</v>
      </c>
      <c r="E67" s="12"/>
      <c r="F67" s="11">
        <f t="shared" si="6"/>
        <v>665110.10000000056</v>
      </c>
      <c r="G67" s="12"/>
      <c r="H67" s="20">
        <f t="shared" si="1"/>
        <v>0.98640000000000005</v>
      </c>
      <c r="I67" s="20">
        <f t="shared" si="4"/>
        <v>0.97983870967741893</v>
      </c>
    </row>
    <row r="68" spans="1:9" x14ac:dyDescent="0.3">
      <c r="A68" s="11">
        <f t="shared" si="2"/>
        <v>616.2000000000005</v>
      </c>
      <c r="B68" s="15">
        <v>9</v>
      </c>
      <c r="C68" s="12"/>
      <c r="D68" s="11">
        <f t="shared" si="5"/>
        <v>5545.8000000000047</v>
      </c>
      <c r="E68" s="12"/>
      <c r="F68" s="11">
        <f t="shared" si="6"/>
        <v>670655.90000000061</v>
      </c>
      <c r="G68" s="12"/>
      <c r="H68" s="20">
        <f t="shared" si="1"/>
        <v>0.99460000000000004</v>
      </c>
      <c r="I68" s="20">
        <f t="shared" si="4"/>
        <v>0.99193548387096731</v>
      </c>
    </row>
    <row r="69" spans="1:9" x14ac:dyDescent="0.3">
      <c r="A69" s="11">
        <f t="shared" si="2"/>
        <v>604.10000000000048</v>
      </c>
      <c r="B69" s="15">
        <v>6</v>
      </c>
      <c r="C69" s="12"/>
      <c r="D69" s="11">
        <f t="shared" si="5"/>
        <v>3624.6000000000031</v>
      </c>
      <c r="E69" s="12"/>
      <c r="F69" s="11">
        <f t="shared" si="6"/>
        <v>674280.50000000058</v>
      </c>
      <c r="G69" s="12"/>
      <c r="H69" s="20">
        <f t="shared" si="1"/>
        <v>1</v>
      </c>
      <c r="I69" s="20">
        <f t="shared" si="4"/>
        <v>0.99999999999999956</v>
      </c>
    </row>
    <row r="70" spans="1:9" x14ac:dyDescent="0.3">
      <c r="A70" s="11">
        <f t="shared" si="2"/>
        <v>592.00000000000045</v>
      </c>
      <c r="B70" s="15">
        <v>0</v>
      </c>
      <c r="C70" s="12"/>
      <c r="D70" s="11">
        <f t="shared" si="5"/>
        <v>0</v>
      </c>
      <c r="E70" s="12"/>
      <c r="F70" s="11">
        <f t="shared" si="6"/>
        <v>674280.50000000058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674280.50000000058</v>
      </c>
    </row>
  </sheetData>
  <pageMargins left="1.25" right="0.75" top="0.75" bottom="0.75" header="0.3" footer="0.3"/>
  <pageSetup scale="65" orientation="portrait" r:id="rId1"/>
  <rowBreaks count="1" manualBreakCount="1">
    <brk id="7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2"/>
  <dimension ref="A1:I6"/>
  <sheetViews>
    <sheetView view="pageBreakPreview" zoomScaleNormal="100" zoomScaleSheetLayoutView="100" workbookViewId="0">
      <selection activeCell="I15" sqref="I15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B1" s="3"/>
      <c r="C1" s="3"/>
      <c r="D1" s="3"/>
      <c r="E1" s="3"/>
      <c r="F1" s="3"/>
      <c r="G1" s="3"/>
      <c r="H1" s="3"/>
      <c r="I1" s="2" t="s">
        <v>49</v>
      </c>
    </row>
    <row r="2" spans="1:9" ht="14" x14ac:dyDescent="0.3">
      <c r="A2" s="3" t="str">
        <f>'Jan 2017'!A2</f>
        <v>2021 TEXAS RATE CASE FILING</v>
      </c>
      <c r="B2" s="3"/>
      <c r="C2" s="3"/>
      <c r="D2" s="3"/>
      <c r="E2" s="3"/>
      <c r="F2" s="3"/>
      <c r="G2" s="3"/>
      <c r="H2" s="3"/>
      <c r="I2" s="2" t="s">
        <v>55</v>
      </c>
    </row>
    <row r="3" spans="1:9" ht="14" x14ac:dyDescent="0.3">
      <c r="A3" s="3" t="str">
        <f>'Jan 2017'!A3</f>
        <v>SCHEDULE H-12.6b:  MONTHLY LOAD DURATION</v>
      </c>
      <c r="B3" s="3"/>
      <c r="C3" s="3"/>
      <c r="D3" s="3"/>
      <c r="E3" s="3"/>
      <c r="F3" s="3"/>
      <c r="G3" s="3"/>
      <c r="H3" s="3"/>
      <c r="I3" s="3"/>
    </row>
    <row r="4" spans="1:9" ht="14" x14ac:dyDescent="0.3">
      <c r="A4" s="3" t="str">
        <f>'Jan 2017'!A4</f>
        <v>SPONSOR:  GEORGE NOVELA</v>
      </c>
      <c r="B4" s="3"/>
      <c r="C4" s="3"/>
      <c r="D4" s="3"/>
      <c r="E4" s="3"/>
      <c r="F4" s="3"/>
      <c r="G4" s="3"/>
      <c r="H4" s="3"/>
      <c r="I4" s="3"/>
    </row>
    <row r="5" spans="1:9" ht="14" x14ac:dyDescent="0.3">
      <c r="A5" s="3" t="str">
        <f>'Jan 2017'!A5</f>
        <v>PREPARER:  ERIC GALVAN</v>
      </c>
      <c r="B5" s="3"/>
      <c r="C5" s="3"/>
      <c r="D5" s="3"/>
      <c r="E5" s="3"/>
      <c r="F5" s="3"/>
      <c r="G5" s="3"/>
      <c r="H5" s="3"/>
      <c r="I5" s="3"/>
    </row>
    <row r="6" spans="1:9" ht="14" x14ac:dyDescent="0.3">
      <c r="A6" s="3" t="str">
        <f>'Jan 2017'!A6</f>
        <v>FOR THE TEST YEAR ENDED DECEMBER 31, 2020</v>
      </c>
      <c r="B6" s="3"/>
      <c r="C6" s="3"/>
      <c r="D6" s="3"/>
      <c r="E6" s="3"/>
      <c r="F6" s="3"/>
      <c r="G6" s="3"/>
      <c r="H6" s="3"/>
      <c r="I6" s="3"/>
    </row>
  </sheetData>
  <pageMargins left="1.25" right="0.75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/>
  <dimension ref="A1:I71"/>
  <sheetViews>
    <sheetView view="pageBreakPreview" zoomScaleNormal="100" zoomScaleSheetLayoutView="100" workbookViewId="0">
      <selection activeCell="F11" sqref="F11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56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42826</v>
      </c>
    </row>
    <row r="12" spans="1:9" x14ac:dyDescent="0.3">
      <c r="A12" s="13"/>
    </row>
    <row r="13" spans="1:9" x14ac:dyDescent="0.3">
      <c r="A13" s="8" t="s">
        <v>0</v>
      </c>
      <c r="B13" s="4">
        <v>621452</v>
      </c>
      <c r="D13" s="8" t="s">
        <v>1</v>
      </c>
      <c r="E13" s="4">
        <v>1313</v>
      </c>
      <c r="F13" s="8" t="s">
        <v>2</v>
      </c>
      <c r="H13" s="3">
        <f>ROUND((E13-E15)/50,1)</f>
        <v>14.5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588</v>
      </c>
      <c r="F15" s="8" t="s">
        <v>5</v>
      </c>
      <c r="H15" s="9">
        <f>B13/(E13*B15)</f>
        <v>0.65737073707370741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1313</v>
      </c>
      <c r="B20" s="10">
        <v>2</v>
      </c>
      <c r="D20" s="4">
        <f>A20*B20</f>
        <v>2626</v>
      </c>
      <c r="F20" s="4">
        <f>D20</f>
        <v>2626</v>
      </c>
      <c r="H20" s="20">
        <f>ROUND(F20/$D$71,4)</f>
        <v>4.1999999999999997E-3</v>
      </c>
      <c r="I20" s="21">
        <f>B20/$B$15</f>
        <v>2.7777777777777779E-3</v>
      </c>
    </row>
    <row r="21" spans="1:9" x14ac:dyDescent="0.3">
      <c r="A21" s="4">
        <f>A20-$H$13</f>
        <v>1298.5</v>
      </c>
      <c r="B21" s="14">
        <v>1</v>
      </c>
      <c r="D21" s="4">
        <f t="shared" ref="D21:D46" si="0">A21*B21</f>
        <v>1298.5</v>
      </c>
      <c r="F21" s="4">
        <f>F20+D21</f>
        <v>3924.5</v>
      </c>
      <c r="H21" s="20">
        <f t="shared" ref="H21:H70" si="1">ROUND(F21/$D$71,4)</f>
        <v>6.3E-3</v>
      </c>
      <c r="I21" s="21">
        <f>B21/$B$15 +I20</f>
        <v>4.1666666666666666E-3</v>
      </c>
    </row>
    <row r="22" spans="1:9" x14ac:dyDescent="0.3">
      <c r="A22" s="4">
        <f t="shared" ref="A22:A70" si="2">A21-$H$13</f>
        <v>1284</v>
      </c>
      <c r="B22" s="14">
        <v>1</v>
      </c>
      <c r="D22" s="4">
        <f t="shared" si="0"/>
        <v>1284</v>
      </c>
      <c r="F22" s="4">
        <f t="shared" ref="F22:F46" si="3">F21+D22</f>
        <v>5208.5</v>
      </c>
      <c r="H22" s="20">
        <f t="shared" si="1"/>
        <v>8.3000000000000001E-3</v>
      </c>
      <c r="I22" s="20">
        <f t="shared" ref="I22:I70" si="4">B22/$B$15 +I21</f>
        <v>5.5555555555555558E-3</v>
      </c>
    </row>
    <row r="23" spans="1:9" x14ac:dyDescent="0.3">
      <c r="A23" s="4">
        <f t="shared" si="2"/>
        <v>1269.5</v>
      </c>
      <c r="B23" s="14">
        <v>2</v>
      </c>
      <c r="D23" s="4">
        <f t="shared" si="0"/>
        <v>2539</v>
      </c>
      <c r="F23" s="4">
        <f t="shared" si="3"/>
        <v>7747.5</v>
      </c>
      <c r="H23" s="20">
        <f t="shared" si="1"/>
        <v>1.24E-2</v>
      </c>
      <c r="I23" s="20">
        <f t="shared" si="4"/>
        <v>8.3333333333333332E-3</v>
      </c>
    </row>
    <row r="24" spans="1:9" x14ac:dyDescent="0.3">
      <c r="A24" s="4">
        <f t="shared" si="2"/>
        <v>1255</v>
      </c>
      <c r="B24" s="14">
        <v>5</v>
      </c>
      <c r="D24" s="4">
        <f t="shared" si="0"/>
        <v>6275</v>
      </c>
      <c r="F24" s="4">
        <f t="shared" si="3"/>
        <v>14022.5</v>
      </c>
      <c r="H24" s="20">
        <f t="shared" si="1"/>
        <v>2.24E-2</v>
      </c>
      <c r="I24" s="20">
        <f t="shared" si="4"/>
        <v>1.5277777777777777E-2</v>
      </c>
    </row>
    <row r="25" spans="1:9" x14ac:dyDescent="0.3">
      <c r="A25" s="4">
        <f t="shared" si="2"/>
        <v>1240.5</v>
      </c>
      <c r="B25" s="14">
        <v>5</v>
      </c>
      <c r="D25" s="4">
        <f t="shared" si="0"/>
        <v>6202.5</v>
      </c>
      <c r="F25" s="4">
        <f t="shared" si="3"/>
        <v>20225</v>
      </c>
      <c r="H25" s="20">
        <f t="shared" si="1"/>
        <v>3.2300000000000002E-2</v>
      </c>
      <c r="I25" s="20">
        <f t="shared" si="4"/>
        <v>2.222222222222222E-2</v>
      </c>
    </row>
    <row r="26" spans="1:9" x14ac:dyDescent="0.3">
      <c r="A26" s="4">
        <f t="shared" si="2"/>
        <v>1226</v>
      </c>
      <c r="B26" s="14">
        <v>4</v>
      </c>
      <c r="D26" s="4">
        <f t="shared" si="0"/>
        <v>4904</v>
      </c>
      <c r="F26" s="4">
        <f t="shared" si="3"/>
        <v>25129</v>
      </c>
      <c r="H26" s="20">
        <f t="shared" si="1"/>
        <v>4.0099999999999997E-2</v>
      </c>
      <c r="I26" s="20">
        <f t="shared" si="4"/>
        <v>2.7777777777777776E-2</v>
      </c>
    </row>
    <row r="27" spans="1:9" x14ac:dyDescent="0.3">
      <c r="A27" s="4">
        <f t="shared" si="2"/>
        <v>1211.5</v>
      </c>
      <c r="B27" s="14">
        <v>7</v>
      </c>
      <c r="D27" s="4">
        <f t="shared" si="0"/>
        <v>8480.5</v>
      </c>
      <c r="F27" s="4">
        <f t="shared" si="3"/>
        <v>33609.5</v>
      </c>
      <c r="H27" s="20">
        <f t="shared" si="1"/>
        <v>5.3699999999999998E-2</v>
      </c>
      <c r="I27" s="20">
        <f t="shared" si="4"/>
        <v>3.7499999999999999E-2</v>
      </c>
    </row>
    <row r="28" spans="1:9" x14ac:dyDescent="0.3">
      <c r="A28" s="4">
        <f t="shared" si="2"/>
        <v>1197</v>
      </c>
      <c r="B28" s="14">
        <v>7</v>
      </c>
      <c r="D28" s="4">
        <f t="shared" si="0"/>
        <v>8379</v>
      </c>
      <c r="F28" s="4">
        <f t="shared" si="3"/>
        <v>41988.5</v>
      </c>
      <c r="H28" s="20">
        <f t="shared" si="1"/>
        <v>6.7000000000000004E-2</v>
      </c>
      <c r="I28" s="20">
        <f t="shared" si="4"/>
        <v>4.7222222222222221E-2</v>
      </c>
    </row>
    <row r="29" spans="1:9" x14ac:dyDescent="0.3">
      <c r="A29" s="4">
        <f t="shared" si="2"/>
        <v>1182.5</v>
      </c>
      <c r="B29" s="14">
        <v>6</v>
      </c>
      <c r="D29" s="4">
        <f t="shared" si="0"/>
        <v>7095</v>
      </c>
      <c r="F29" s="4">
        <f t="shared" si="3"/>
        <v>49083.5</v>
      </c>
      <c r="H29" s="20">
        <f t="shared" si="1"/>
        <v>7.8399999999999997E-2</v>
      </c>
      <c r="I29" s="20">
        <f t="shared" si="4"/>
        <v>5.5555555555555552E-2</v>
      </c>
    </row>
    <row r="30" spans="1:9" x14ac:dyDescent="0.3">
      <c r="A30" s="4">
        <f t="shared" si="2"/>
        <v>1168</v>
      </c>
      <c r="B30" s="14">
        <v>9</v>
      </c>
      <c r="D30" s="4">
        <f t="shared" si="0"/>
        <v>10512</v>
      </c>
      <c r="F30" s="4">
        <f t="shared" si="3"/>
        <v>59595.5</v>
      </c>
      <c r="H30" s="20">
        <f t="shared" si="1"/>
        <v>9.5100000000000004E-2</v>
      </c>
      <c r="I30" s="20">
        <f t="shared" si="4"/>
        <v>6.805555555555555E-2</v>
      </c>
    </row>
    <row r="31" spans="1:9" x14ac:dyDescent="0.3">
      <c r="A31" s="4">
        <f t="shared" si="2"/>
        <v>1153.5</v>
      </c>
      <c r="B31" s="14">
        <v>6</v>
      </c>
      <c r="D31" s="4">
        <f t="shared" si="0"/>
        <v>6921</v>
      </c>
      <c r="F31" s="4">
        <f t="shared" si="3"/>
        <v>66516.5</v>
      </c>
      <c r="H31" s="20">
        <f t="shared" si="1"/>
        <v>0.1062</v>
      </c>
      <c r="I31" s="20">
        <f t="shared" si="4"/>
        <v>7.6388888888888881E-2</v>
      </c>
    </row>
    <row r="32" spans="1:9" x14ac:dyDescent="0.3">
      <c r="A32" s="4">
        <f t="shared" si="2"/>
        <v>1139</v>
      </c>
      <c r="B32" s="14">
        <v>13</v>
      </c>
      <c r="D32" s="4">
        <f t="shared" si="0"/>
        <v>14807</v>
      </c>
      <c r="F32" s="4">
        <f t="shared" si="3"/>
        <v>81323.5</v>
      </c>
      <c r="H32" s="20">
        <f t="shared" si="1"/>
        <v>0.1298</v>
      </c>
      <c r="I32" s="20">
        <f t="shared" si="4"/>
        <v>9.4444444444444442E-2</v>
      </c>
    </row>
    <row r="33" spans="1:9" x14ac:dyDescent="0.3">
      <c r="A33" s="4">
        <f t="shared" si="2"/>
        <v>1124.5</v>
      </c>
      <c r="B33" s="14">
        <v>9</v>
      </c>
      <c r="D33" s="4">
        <f t="shared" si="0"/>
        <v>10120.5</v>
      </c>
      <c r="F33" s="4">
        <f t="shared" si="3"/>
        <v>91444</v>
      </c>
      <c r="H33" s="20">
        <f t="shared" si="1"/>
        <v>0.14599999999999999</v>
      </c>
      <c r="I33" s="20">
        <f t="shared" si="4"/>
        <v>0.10694444444444444</v>
      </c>
    </row>
    <row r="34" spans="1:9" x14ac:dyDescent="0.3">
      <c r="A34" s="4">
        <f t="shared" si="2"/>
        <v>1110</v>
      </c>
      <c r="B34" s="14">
        <v>10</v>
      </c>
      <c r="D34" s="4">
        <f t="shared" si="0"/>
        <v>11100</v>
      </c>
      <c r="F34" s="4">
        <f t="shared" si="3"/>
        <v>102544</v>
      </c>
      <c r="H34" s="20">
        <f t="shared" si="1"/>
        <v>0.16370000000000001</v>
      </c>
      <c r="I34" s="20">
        <f t="shared" si="4"/>
        <v>0.12083333333333332</v>
      </c>
    </row>
    <row r="35" spans="1:9" x14ac:dyDescent="0.3">
      <c r="A35" s="4">
        <f t="shared" si="2"/>
        <v>1095.5</v>
      </c>
      <c r="B35" s="14">
        <v>10</v>
      </c>
      <c r="D35" s="4">
        <f t="shared" si="0"/>
        <v>10955</v>
      </c>
      <c r="F35" s="4">
        <f t="shared" si="3"/>
        <v>113499</v>
      </c>
      <c r="H35" s="20">
        <f t="shared" si="1"/>
        <v>0.1812</v>
      </c>
      <c r="I35" s="20">
        <f t="shared" si="4"/>
        <v>0.13472222222222222</v>
      </c>
    </row>
    <row r="36" spans="1:9" x14ac:dyDescent="0.3">
      <c r="A36" s="4">
        <f t="shared" si="2"/>
        <v>1081</v>
      </c>
      <c r="B36" s="14">
        <v>6</v>
      </c>
      <c r="D36" s="4">
        <f t="shared" si="0"/>
        <v>6486</v>
      </c>
      <c r="F36" s="4">
        <f t="shared" si="3"/>
        <v>119985</v>
      </c>
      <c r="H36" s="20">
        <f t="shared" si="1"/>
        <v>0.19159999999999999</v>
      </c>
      <c r="I36" s="20">
        <f t="shared" si="4"/>
        <v>0.14305555555555555</v>
      </c>
    </row>
    <row r="37" spans="1:9" x14ac:dyDescent="0.3">
      <c r="A37" s="4">
        <f t="shared" si="2"/>
        <v>1066.5</v>
      </c>
      <c r="B37" s="14">
        <v>11</v>
      </c>
      <c r="D37" s="4">
        <f t="shared" si="0"/>
        <v>11731.5</v>
      </c>
      <c r="F37" s="4">
        <f t="shared" si="3"/>
        <v>131716.5</v>
      </c>
      <c r="H37" s="20">
        <f t="shared" si="1"/>
        <v>0.21029999999999999</v>
      </c>
      <c r="I37" s="20">
        <f t="shared" si="4"/>
        <v>0.15833333333333333</v>
      </c>
    </row>
    <row r="38" spans="1:9" x14ac:dyDescent="0.3">
      <c r="A38" s="4">
        <f t="shared" si="2"/>
        <v>1052</v>
      </c>
      <c r="B38" s="14">
        <v>16</v>
      </c>
      <c r="D38" s="4">
        <f t="shared" si="0"/>
        <v>16832</v>
      </c>
      <c r="F38" s="4">
        <f t="shared" si="3"/>
        <v>148548.5</v>
      </c>
      <c r="H38" s="20">
        <f t="shared" si="1"/>
        <v>0.23719999999999999</v>
      </c>
      <c r="I38" s="20">
        <f t="shared" si="4"/>
        <v>0.18055555555555555</v>
      </c>
    </row>
    <row r="39" spans="1:9" x14ac:dyDescent="0.3">
      <c r="A39" s="4">
        <f t="shared" si="2"/>
        <v>1037.5</v>
      </c>
      <c r="B39" s="14">
        <v>12</v>
      </c>
      <c r="D39" s="4">
        <f t="shared" si="0"/>
        <v>12450</v>
      </c>
      <c r="F39" s="4">
        <f t="shared" si="3"/>
        <v>160998.5</v>
      </c>
      <c r="H39" s="20">
        <f t="shared" si="1"/>
        <v>0.25700000000000001</v>
      </c>
      <c r="I39" s="20">
        <f t="shared" si="4"/>
        <v>0.19722222222222222</v>
      </c>
    </row>
    <row r="40" spans="1:9" x14ac:dyDescent="0.3">
      <c r="A40" s="4">
        <f t="shared" si="2"/>
        <v>1023</v>
      </c>
      <c r="B40" s="14">
        <v>15</v>
      </c>
      <c r="D40" s="4">
        <f>A40*B40</f>
        <v>15345</v>
      </c>
      <c r="F40" s="4">
        <f t="shared" si="3"/>
        <v>176343.5</v>
      </c>
      <c r="H40" s="20">
        <f t="shared" si="1"/>
        <v>0.28149999999999997</v>
      </c>
      <c r="I40" s="20">
        <f t="shared" si="4"/>
        <v>0.21805555555555556</v>
      </c>
    </row>
    <row r="41" spans="1:9" x14ac:dyDescent="0.3">
      <c r="A41" s="4">
        <f t="shared" si="2"/>
        <v>1008.5</v>
      </c>
      <c r="B41" s="14">
        <v>9</v>
      </c>
      <c r="D41" s="4">
        <f t="shared" si="0"/>
        <v>9076.5</v>
      </c>
      <c r="F41" s="4">
        <f t="shared" si="3"/>
        <v>185420</v>
      </c>
      <c r="H41" s="20">
        <f t="shared" si="1"/>
        <v>0.29599999999999999</v>
      </c>
      <c r="I41" s="20">
        <f t="shared" si="4"/>
        <v>0.23055555555555557</v>
      </c>
    </row>
    <row r="42" spans="1:9" x14ac:dyDescent="0.3">
      <c r="A42" s="4">
        <f t="shared" si="2"/>
        <v>994</v>
      </c>
      <c r="B42" s="14">
        <v>18</v>
      </c>
      <c r="D42" s="4">
        <f t="shared" si="0"/>
        <v>17892</v>
      </c>
      <c r="F42" s="4">
        <f t="shared" si="3"/>
        <v>203312</v>
      </c>
      <c r="H42" s="20">
        <f t="shared" si="1"/>
        <v>0.3246</v>
      </c>
      <c r="I42" s="20">
        <f t="shared" si="4"/>
        <v>0.25555555555555559</v>
      </c>
    </row>
    <row r="43" spans="1:9" x14ac:dyDescent="0.3">
      <c r="A43" s="4">
        <f t="shared" si="2"/>
        <v>979.5</v>
      </c>
      <c r="B43" s="14">
        <v>13</v>
      </c>
      <c r="D43" s="4">
        <f t="shared" si="0"/>
        <v>12733.5</v>
      </c>
      <c r="F43" s="4">
        <f t="shared" si="3"/>
        <v>216045.5</v>
      </c>
      <c r="H43" s="20">
        <f t="shared" si="1"/>
        <v>0.34489999999999998</v>
      </c>
      <c r="I43" s="20">
        <f t="shared" si="4"/>
        <v>0.27361111111111114</v>
      </c>
    </row>
    <row r="44" spans="1:9" x14ac:dyDescent="0.3">
      <c r="A44" s="4">
        <f t="shared" si="2"/>
        <v>965</v>
      </c>
      <c r="B44" s="14">
        <v>18</v>
      </c>
      <c r="D44" s="4">
        <f t="shared" si="0"/>
        <v>17370</v>
      </c>
      <c r="F44" s="4">
        <f t="shared" si="3"/>
        <v>233415.5</v>
      </c>
      <c r="H44" s="20">
        <f t="shared" si="1"/>
        <v>0.37269999999999998</v>
      </c>
      <c r="I44" s="20">
        <f t="shared" si="4"/>
        <v>0.29861111111111116</v>
      </c>
    </row>
    <row r="45" spans="1:9" x14ac:dyDescent="0.3">
      <c r="A45" s="4">
        <f t="shared" si="2"/>
        <v>950.5</v>
      </c>
      <c r="B45" s="14">
        <v>16</v>
      </c>
      <c r="D45" s="4">
        <f t="shared" si="0"/>
        <v>15208</v>
      </c>
      <c r="F45" s="4">
        <f t="shared" si="3"/>
        <v>248623.5</v>
      </c>
      <c r="H45" s="20">
        <f t="shared" si="1"/>
        <v>0.39689999999999998</v>
      </c>
      <c r="I45" s="20">
        <f t="shared" si="4"/>
        <v>0.32083333333333336</v>
      </c>
    </row>
    <row r="46" spans="1:9" x14ac:dyDescent="0.3">
      <c r="A46" s="11">
        <f t="shared" si="2"/>
        <v>936</v>
      </c>
      <c r="B46" s="15">
        <v>19</v>
      </c>
      <c r="C46" s="12"/>
      <c r="D46" s="11">
        <f t="shared" si="0"/>
        <v>17784</v>
      </c>
      <c r="E46" s="12"/>
      <c r="F46" s="11">
        <f t="shared" si="3"/>
        <v>266407.5</v>
      </c>
      <c r="G46" s="12"/>
      <c r="H46" s="20">
        <f t="shared" si="1"/>
        <v>0.42530000000000001</v>
      </c>
      <c r="I46" s="20">
        <f t="shared" si="4"/>
        <v>0.34722222222222227</v>
      </c>
    </row>
    <row r="47" spans="1:9" x14ac:dyDescent="0.3">
      <c r="A47" s="11">
        <f t="shared" si="2"/>
        <v>921.5</v>
      </c>
      <c r="B47" s="15">
        <v>16</v>
      </c>
      <c r="C47" s="12"/>
      <c r="D47" s="11">
        <f t="shared" ref="D47:D70" si="5">A47*B47</f>
        <v>14744</v>
      </c>
      <c r="E47" s="12"/>
      <c r="F47" s="11">
        <f t="shared" ref="F47:F70" si="6">F46+D47</f>
        <v>281151.5</v>
      </c>
      <c r="G47" s="12"/>
      <c r="H47" s="20">
        <f t="shared" si="1"/>
        <v>0.44890000000000002</v>
      </c>
      <c r="I47" s="20">
        <f t="shared" si="4"/>
        <v>0.36944444444444446</v>
      </c>
    </row>
    <row r="48" spans="1:9" x14ac:dyDescent="0.3">
      <c r="A48" s="11">
        <f t="shared" si="2"/>
        <v>907</v>
      </c>
      <c r="B48" s="15">
        <v>18</v>
      </c>
      <c r="C48" s="12"/>
      <c r="D48" s="11">
        <f t="shared" si="5"/>
        <v>16326</v>
      </c>
      <c r="E48" s="12"/>
      <c r="F48" s="11">
        <f t="shared" si="6"/>
        <v>297477.5</v>
      </c>
      <c r="G48" s="12"/>
      <c r="H48" s="20">
        <f t="shared" si="1"/>
        <v>0.47489999999999999</v>
      </c>
      <c r="I48" s="20">
        <f t="shared" si="4"/>
        <v>0.39444444444444449</v>
      </c>
    </row>
    <row r="49" spans="1:9" x14ac:dyDescent="0.3">
      <c r="A49" s="11">
        <f t="shared" si="2"/>
        <v>892.5</v>
      </c>
      <c r="B49" s="15">
        <v>22</v>
      </c>
      <c r="C49" s="12"/>
      <c r="D49" s="11">
        <f t="shared" si="5"/>
        <v>19635</v>
      </c>
      <c r="E49" s="12"/>
      <c r="F49" s="11">
        <f t="shared" si="6"/>
        <v>317112.5</v>
      </c>
      <c r="G49" s="12"/>
      <c r="H49" s="20">
        <f t="shared" si="1"/>
        <v>0.50629999999999997</v>
      </c>
      <c r="I49" s="20">
        <f t="shared" si="4"/>
        <v>0.42500000000000004</v>
      </c>
    </row>
    <row r="50" spans="1:9" x14ac:dyDescent="0.3">
      <c r="A50" s="11">
        <f t="shared" si="2"/>
        <v>878</v>
      </c>
      <c r="B50" s="15">
        <v>26</v>
      </c>
      <c r="C50" s="12"/>
      <c r="D50" s="11">
        <f t="shared" si="5"/>
        <v>22828</v>
      </c>
      <c r="E50" s="12"/>
      <c r="F50" s="11">
        <f t="shared" si="6"/>
        <v>339940.5</v>
      </c>
      <c r="G50" s="12"/>
      <c r="H50" s="20">
        <f t="shared" si="1"/>
        <v>0.54269999999999996</v>
      </c>
      <c r="I50" s="20">
        <f t="shared" si="4"/>
        <v>0.46111111111111114</v>
      </c>
    </row>
    <row r="51" spans="1:9" x14ac:dyDescent="0.3">
      <c r="A51" s="11">
        <f t="shared" si="2"/>
        <v>863.5</v>
      </c>
      <c r="B51" s="15">
        <v>16</v>
      </c>
      <c r="C51" s="12"/>
      <c r="D51" s="11">
        <f t="shared" si="5"/>
        <v>13816</v>
      </c>
      <c r="E51" s="12"/>
      <c r="F51" s="11">
        <f t="shared" si="6"/>
        <v>353756.5</v>
      </c>
      <c r="G51" s="12"/>
      <c r="H51" s="20">
        <f t="shared" si="1"/>
        <v>0.56479999999999997</v>
      </c>
      <c r="I51" s="20">
        <f t="shared" si="4"/>
        <v>0.48333333333333334</v>
      </c>
    </row>
    <row r="52" spans="1:9" x14ac:dyDescent="0.3">
      <c r="A52" s="11">
        <f t="shared" si="2"/>
        <v>849</v>
      </c>
      <c r="B52" s="15">
        <v>21</v>
      </c>
      <c r="C52" s="12"/>
      <c r="D52" s="11">
        <f t="shared" si="5"/>
        <v>17829</v>
      </c>
      <c r="E52" s="12"/>
      <c r="F52" s="11">
        <f t="shared" si="6"/>
        <v>371585.5</v>
      </c>
      <c r="G52" s="12"/>
      <c r="H52" s="20">
        <f t="shared" si="1"/>
        <v>0.59330000000000005</v>
      </c>
      <c r="I52" s="20">
        <f t="shared" si="4"/>
        <v>0.51249999999999996</v>
      </c>
    </row>
    <row r="53" spans="1:9" x14ac:dyDescent="0.3">
      <c r="A53" s="11">
        <f t="shared" si="2"/>
        <v>834.5</v>
      </c>
      <c r="B53" s="15">
        <v>21</v>
      </c>
      <c r="C53" s="12"/>
      <c r="D53" s="11">
        <f t="shared" si="5"/>
        <v>17524.5</v>
      </c>
      <c r="E53" s="12"/>
      <c r="F53" s="11">
        <f t="shared" si="6"/>
        <v>389110</v>
      </c>
      <c r="G53" s="12"/>
      <c r="H53" s="20">
        <f t="shared" si="1"/>
        <v>0.62119999999999997</v>
      </c>
      <c r="I53" s="20">
        <f t="shared" si="4"/>
        <v>0.54166666666666663</v>
      </c>
    </row>
    <row r="54" spans="1:9" x14ac:dyDescent="0.3">
      <c r="A54" s="11">
        <f t="shared" si="2"/>
        <v>820</v>
      </c>
      <c r="B54" s="15">
        <v>24</v>
      </c>
      <c r="C54" s="12"/>
      <c r="D54" s="11">
        <f t="shared" si="5"/>
        <v>19680</v>
      </c>
      <c r="E54" s="12"/>
      <c r="F54" s="11">
        <f t="shared" si="6"/>
        <v>408790</v>
      </c>
      <c r="G54" s="12"/>
      <c r="H54" s="20">
        <f t="shared" si="1"/>
        <v>0.65269999999999995</v>
      </c>
      <c r="I54" s="20">
        <f t="shared" si="4"/>
        <v>0.57499999999999996</v>
      </c>
    </row>
    <row r="55" spans="1:9" x14ac:dyDescent="0.3">
      <c r="A55" s="11">
        <f t="shared" si="2"/>
        <v>805.5</v>
      </c>
      <c r="B55" s="15">
        <v>16</v>
      </c>
      <c r="C55" s="12"/>
      <c r="D55" s="11">
        <f t="shared" si="5"/>
        <v>12888</v>
      </c>
      <c r="E55" s="12"/>
      <c r="F55" s="11">
        <f t="shared" si="6"/>
        <v>421678</v>
      </c>
      <c r="G55" s="12"/>
      <c r="H55" s="20">
        <f t="shared" si="1"/>
        <v>0.67320000000000002</v>
      </c>
      <c r="I55" s="20">
        <f t="shared" si="4"/>
        <v>0.59722222222222221</v>
      </c>
    </row>
    <row r="56" spans="1:9" x14ac:dyDescent="0.3">
      <c r="A56" s="11">
        <f t="shared" si="2"/>
        <v>791</v>
      </c>
      <c r="B56" s="15">
        <v>20</v>
      </c>
      <c r="C56" s="12"/>
      <c r="D56" s="11">
        <f t="shared" si="5"/>
        <v>15820</v>
      </c>
      <c r="E56" s="12"/>
      <c r="F56" s="11">
        <f t="shared" si="6"/>
        <v>437498</v>
      </c>
      <c r="G56" s="12"/>
      <c r="H56" s="20">
        <f t="shared" si="1"/>
        <v>0.69850000000000001</v>
      </c>
      <c r="I56" s="20">
        <f t="shared" si="4"/>
        <v>0.625</v>
      </c>
    </row>
    <row r="57" spans="1:9" x14ac:dyDescent="0.3">
      <c r="A57" s="11">
        <f t="shared" si="2"/>
        <v>776.5</v>
      </c>
      <c r="B57" s="15">
        <v>19</v>
      </c>
      <c r="C57" s="12"/>
      <c r="D57" s="11">
        <f t="shared" si="5"/>
        <v>14753.5</v>
      </c>
      <c r="E57" s="12"/>
      <c r="F57" s="11">
        <f t="shared" si="6"/>
        <v>452251.5</v>
      </c>
      <c r="G57" s="12"/>
      <c r="H57" s="20">
        <f t="shared" si="1"/>
        <v>0.72199999999999998</v>
      </c>
      <c r="I57" s="20">
        <f t="shared" si="4"/>
        <v>0.65138888888888891</v>
      </c>
    </row>
    <row r="58" spans="1:9" x14ac:dyDescent="0.3">
      <c r="A58" s="11">
        <f t="shared" si="2"/>
        <v>762</v>
      </c>
      <c r="B58" s="15">
        <v>28</v>
      </c>
      <c r="C58" s="12"/>
      <c r="D58" s="11">
        <f t="shared" si="5"/>
        <v>21336</v>
      </c>
      <c r="E58" s="12"/>
      <c r="F58" s="11">
        <f t="shared" si="6"/>
        <v>473587.5</v>
      </c>
      <c r="G58" s="12"/>
      <c r="H58" s="20">
        <f t="shared" si="1"/>
        <v>0.75609999999999999</v>
      </c>
      <c r="I58" s="20">
        <f t="shared" si="4"/>
        <v>0.69027777777777777</v>
      </c>
    </row>
    <row r="59" spans="1:9" x14ac:dyDescent="0.3">
      <c r="A59" s="11">
        <f t="shared" si="2"/>
        <v>747.5</v>
      </c>
      <c r="B59" s="15">
        <v>18</v>
      </c>
      <c r="C59" s="12"/>
      <c r="D59" s="11">
        <f t="shared" si="5"/>
        <v>13455</v>
      </c>
      <c r="E59" s="12"/>
      <c r="F59" s="11">
        <f t="shared" si="6"/>
        <v>487042.5</v>
      </c>
      <c r="G59" s="12"/>
      <c r="H59" s="20">
        <f t="shared" si="1"/>
        <v>0.77759999999999996</v>
      </c>
      <c r="I59" s="20">
        <f t="shared" si="4"/>
        <v>0.71527777777777779</v>
      </c>
    </row>
    <row r="60" spans="1:9" x14ac:dyDescent="0.3">
      <c r="A60" s="11">
        <f t="shared" si="2"/>
        <v>733</v>
      </c>
      <c r="B60" s="15">
        <v>28</v>
      </c>
      <c r="C60" s="12"/>
      <c r="D60" s="11">
        <f t="shared" si="5"/>
        <v>20524</v>
      </c>
      <c r="E60" s="12"/>
      <c r="F60" s="11">
        <f t="shared" si="6"/>
        <v>507566.5</v>
      </c>
      <c r="G60" s="12"/>
      <c r="H60" s="20">
        <f t="shared" si="1"/>
        <v>0.81040000000000001</v>
      </c>
      <c r="I60" s="20">
        <f t="shared" si="4"/>
        <v>0.75416666666666665</v>
      </c>
    </row>
    <row r="61" spans="1:9" x14ac:dyDescent="0.3">
      <c r="A61" s="11">
        <f t="shared" si="2"/>
        <v>718.5</v>
      </c>
      <c r="B61" s="15">
        <v>25</v>
      </c>
      <c r="C61" s="12"/>
      <c r="D61" s="11">
        <f t="shared" si="5"/>
        <v>17962.5</v>
      </c>
      <c r="E61" s="12"/>
      <c r="F61" s="11">
        <f t="shared" si="6"/>
        <v>525529</v>
      </c>
      <c r="G61" s="12"/>
      <c r="H61" s="20">
        <f t="shared" si="1"/>
        <v>0.83899999999999997</v>
      </c>
      <c r="I61" s="20">
        <f t="shared" si="4"/>
        <v>0.78888888888888886</v>
      </c>
    </row>
    <row r="62" spans="1:9" x14ac:dyDescent="0.3">
      <c r="A62" s="11">
        <f t="shared" si="2"/>
        <v>704</v>
      </c>
      <c r="B62" s="15">
        <v>24</v>
      </c>
      <c r="C62" s="12"/>
      <c r="D62" s="11">
        <f t="shared" si="5"/>
        <v>16896</v>
      </c>
      <c r="E62" s="12"/>
      <c r="F62" s="11">
        <f t="shared" si="6"/>
        <v>542425</v>
      </c>
      <c r="G62" s="12"/>
      <c r="H62" s="20">
        <f t="shared" si="1"/>
        <v>0.86599999999999999</v>
      </c>
      <c r="I62" s="20">
        <f t="shared" si="4"/>
        <v>0.82222222222222219</v>
      </c>
    </row>
    <row r="63" spans="1:9" x14ac:dyDescent="0.3">
      <c r="A63" s="11">
        <f t="shared" si="2"/>
        <v>689.5</v>
      </c>
      <c r="B63" s="15">
        <v>27</v>
      </c>
      <c r="C63" s="12"/>
      <c r="D63" s="11">
        <f t="shared" si="5"/>
        <v>18616.5</v>
      </c>
      <c r="E63" s="12"/>
      <c r="F63" s="11">
        <f t="shared" si="6"/>
        <v>561041.5</v>
      </c>
      <c r="G63" s="12"/>
      <c r="H63" s="20">
        <f t="shared" si="1"/>
        <v>0.89570000000000005</v>
      </c>
      <c r="I63" s="20">
        <f t="shared" si="4"/>
        <v>0.85972222222222217</v>
      </c>
    </row>
    <row r="64" spans="1:9" x14ac:dyDescent="0.3">
      <c r="A64" s="11">
        <f t="shared" si="2"/>
        <v>675</v>
      </c>
      <c r="B64" s="15">
        <v>26</v>
      </c>
      <c r="C64" s="12"/>
      <c r="D64" s="11">
        <f t="shared" si="5"/>
        <v>17550</v>
      </c>
      <c r="E64" s="12"/>
      <c r="F64" s="11">
        <f t="shared" si="6"/>
        <v>578591.5</v>
      </c>
      <c r="G64" s="12"/>
      <c r="H64" s="20">
        <f t="shared" si="1"/>
        <v>0.92379999999999995</v>
      </c>
      <c r="I64" s="20">
        <f t="shared" si="4"/>
        <v>0.89583333333333326</v>
      </c>
    </row>
    <row r="65" spans="1:9" x14ac:dyDescent="0.3">
      <c r="A65" s="11">
        <f t="shared" si="2"/>
        <v>660.5</v>
      </c>
      <c r="B65" s="15">
        <v>20</v>
      </c>
      <c r="C65" s="12"/>
      <c r="D65" s="11">
        <f t="shared" si="5"/>
        <v>13210</v>
      </c>
      <c r="E65" s="12"/>
      <c r="F65" s="11">
        <f t="shared" si="6"/>
        <v>591801.5</v>
      </c>
      <c r="G65" s="12"/>
      <c r="H65" s="20">
        <f t="shared" si="1"/>
        <v>0.94479999999999997</v>
      </c>
      <c r="I65" s="20">
        <f t="shared" si="4"/>
        <v>0.92361111111111105</v>
      </c>
    </row>
    <row r="66" spans="1:9" x14ac:dyDescent="0.3">
      <c r="A66" s="11">
        <f t="shared" si="2"/>
        <v>646</v>
      </c>
      <c r="B66" s="15">
        <v>22</v>
      </c>
      <c r="C66" s="12"/>
      <c r="D66" s="11">
        <f t="shared" si="5"/>
        <v>14212</v>
      </c>
      <c r="E66" s="12"/>
      <c r="F66" s="11">
        <f t="shared" si="6"/>
        <v>606013.5</v>
      </c>
      <c r="G66" s="12"/>
      <c r="H66" s="20">
        <f t="shared" si="1"/>
        <v>0.96750000000000003</v>
      </c>
      <c r="I66" s="20">
        <f t="shared" si="4"/>
        <v>0.95416666666666661</v>
      </c>
    </row>
    <row r="67" spans="1:9" x14ac:dyDescent="0.3">
      <c r="A67" s="11">
        <f t="shared" si="2"/>
        <v>631.5</v>
      </c>
      <c r="B67" s="15">
        <v>10</v>
      </c>
      <c r="C67" s="12"/>
      <c r="D67" s="11">
        <f t="shared" si="5"/>
        <v>6315</v>
      </c>
      <c r="E67" s="12"/>
      <c r="F67" s="11">
        <f t="shared" si="6"/>
        <v>612328.5</v>
      </c>
      <c r="G67" s="12"/>
      <c r="H67" s="20">
        <f t="shared" si="1"/>
        <v>0.97760000000000002</v>
      </c>
      <c r="I67" s="20">
        <f t="shared" si="4"/>
        <v>0.96805555555555545</v>
      </c>
    </row>
    <row r="68" spans="1:9" x14ac:dyDescent="0.3">
      <c r="A68" s="11">
        <f t="shared" si="2"/>
        <v>617</v>
      </c>
      <c r="B68" s="15">
        <v>12</v>
      </c>
      <c r="C68" s="12"/>
      <c r="D68" s="11">
        <f t="shared" si="5"/>
        <v>7404</v>
      </c>
      <c r="E68" s="12"/>
      <c r="F68" s="11">
        <f t="shared" si="6"/>
        <v>619732.5</v>
      </c>
      <c r="G68" s="12"/>
      <c r="H68" s="20">
        <f t="shared" si="1"/>
        <v>0.98939999999999995</v>
      </c>
      <c r="I68" s="20">
        <f t="shared" si="4"/>
        <v>0.98472222222222217</v>
      </c>
    </row>
    <row r="69" spans="1:9" x14ac:dyDescent="0.3">
      <c r="A69" s="11">
        <f t="shared" si="2"/>
        <v>602.5</v>
      </c>
      <c r="B69" s="15">
        <v>10</v>
      </c>
      <c r="C69" s="12"/>
      <c r="D69" s="11">
        <f t="shared" si="5"/>
        <v>6025</v>
      </c>
      <c r="E69" s="12"/>
      <c r="F69" s="11">
        <f t="shared" si="6"/>
        <v>625757.5</v>
      </c>
      <c r="G69" s="12"/>
      <c r="H69" s="20">
        <f t="shared" si="1"/>
        <v>0.99909999999999999</v>
      </c>
      <c r="I69" s="20">
        <f t="shared" si="4"/>
        <v>0.99861111111111101</v>
      </c>
    </row>
    <row r="70" spans="1:9" x14ac:dyDescent="0.3">
      <c r="A70" s="11">
        <f t="shared" si="2"/>
        <v>588</v>
      </c>
      <c r="B70" s="15">
        <v>1</v>
      </c>
      <c r="C70" s="12"/>
      <c r="D70" s="11">
        <f t="shared" si="5"/>
        <v>588</v>
      </c>
      <c r="E70" s="12"/>
      <c r="F70" s="11">
        <f t="shared" si="6"/>
        <v>626345.5</v>
      </c>
      <c r="G70" s="12"/>
      <c r="H70" s="20">
        <f t="shared" si="1"/>
        <v>1</v>
      </c>
      <c r="I70" s="20">
        <f t="shared" si="4"/>
        <v>0.99999999999999989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7">SUM(D20:D70)</f>
        <v>626345.5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4"/>
  <dimension ref="A1:I6"/>
  <sheetViews>
    <sheetView view="pageBreakPreview" zoomScaleNormal="100" zoomScaleSheetLayoutView="100" workbookViewId="0">
      <selection activeCell="I12" sqref="I12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57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5"/>
  <dimension ref="A1:I71"/>
  <sheetViews>
    <sheetView view="pageBreakPreview" zoomScaleNormal="100" zoomScaleSheetLayoutView="100" workbookViewId="0">
      <selection activeCell="I14" sqref="I14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58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42856</v>
      </c>
    </row>
    <row r="12" spans="1:9" x14ac:dyDescent="0.3">
      <c r="A12" s="13"/>
    </row>
    <row r="13" spans="1:9" x14ac:dyDescent="0.3">
      <c r="A13" s="8" t="s">
        <v>0</v>
      </c>
      <c r="B13" s="4">
        <v>715991</v>
      </c>
      <c r="D13" s="8" t="s">
        <v>1</v>
      </c>
      <c r="E13" s="4">
        <v>1432</v>
      </c>
      <c r="F13" s="8" t="s">
        <v>2</v>
      </c>
      <c r="H13" s="3">
        <f>ROUND((E13-E15)/50,1)</f>
        <v>16.899999999999999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589</v>
      </c>
      <c r="F15" s="8" t="s">
        <v>5</v>
      </c>
      <c r="H15" s="9">
        <f>B13/(E13*B15)</f>
        <v>0.67203456328467592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1432</v>
      </c>
      <c r="B20" s="10">
        <v>2</v>
      </c>
      <c r="D20" s="4">
        <f>A20*B20</f>
        <v>2864</v>
      </c>
      <c r="F20" s="4">
        <f>D20</f>
        <v>2864</v>
      </c>
      <c r="H20" s="20">
        <f>ROUND(F20/$D$71,4)</f>
        <v>4.0000000000000001E-3</v>
      </c>
      <c r="I20" s="21">
        <f>B20/$B$15</f>
        <v>2.6881720430107529E-3</v>
      </c>
    </row>
    <row r="21" spans="1:9" x14ac:dyDescent="0.3">
      <c r="A21" s="4">
        <f>A20-$H$13</f>
        <v>1415.1</v>
      </c>
      <c r="B21" s="14">
        <v>6</v>
      </c>
      <c r="D21" s="4">
        <f t="shared" ref="D21:D46" si="0">A21*B21</f>
        <v>8490.5999999999985</v>
      </c>
      <c r="F21" s="4">
        <f>F20+D21</f>
        <v>11354.599999999999</v>
      </c>
      <c r="H21" s="20">
        <f t="shared" ref="H21:H70" si="1">ROUND(F21/$D$71,4)</f>
        <v>1.5699999999999999E-2</v>
      </c>
      <c r="I21" s="21">
        <f>B21/$B$15 +I20</f>
        <v>1.0752688172043012E-2</v>
      </c>
    </row>
    <row r="22" spans="1:9" x14ac:dyDescent="0.3">
      <c r="A22" s="4">
        <f t="shared" ref="A22:A70" si="2">A21-$H$13</f>
        <v>1398.1999999999998</v>
      </c>
      <c r="B22" s="14">
        <v>4</v>
      </c>
      <c r="D22" s="4">
        <f t="shared" si="0"/>
        <v>5592.7999999999993</v>
      </c>
      <c r="F22" s="4">
        <f t="shared" ref="F22:F46" si="3">F21+D22</f>
        <v>16947.399999999998</v>
      </c>
      <c r="H22" s="20">
        <f t="shared" si="1"/>
        <v>2.35E-2</v>
      </c>
      <c r="I22" s="20">
        <f t="shared" ref="I22:I70" si="4">B22/$B$15 +I21</f>
        <v>1.6129032258064516E-2</v>
      </c>
    </row>
    <row r="23" spans="1:9" x14ac:dyDescent="0.3">
      <c r="A23" s="4">
        <f t="shared" si="2"/>
        <v>1381.2999999999997</v>
      </c>
      <c r="B23" s="14">
        <v>3</v>
      </c>
      <c r="D23" s="4">
        <f t="shared" si="0"/>
        <v>4143.8999999999996</v>
      </c>
      <c r="F23" s="4">
        <f t="shared" si="3"/>
        <v>21091.299999999996</v>
      </c>
      <c r="H23" s="20">
        <f t="shared" si="1"/>
        <v>2.92E-2</v>
      </c>
      <c r="I23" s="20">
        <f t="shared" si="4"/>
        <v>2.0161290322580645E-2</v>
      </c>
    </row>
    <row r="24" spans="1:9" x14ac:dyDescent="0.3">
      <c r="A24" s="4">
        <f t="shared" si="2"/>
        <v>1364.3999999999996</v>
      </c>
      <c r="B24" s="14">
        <v>3</v>
      </c>
      <c r="D24" s="4">
        <f t="shared" si="0"/>
        <v>4093.1999999999989</v>
      </c>
      <c r="F24" s="4">
        <f t="shared" si="3"/>
        <v>25184.499999999993</v>
      </c>
      <c r="H24" s="20">
        <f t="shared" si="1"/>
        <v>3.49E-2</v>
      </c>
      <c r="I24" s="20">
        <f t="shared" si="4"/>
        <v>2.4193548387096774E-2</v>
      </c>
    </row>
    <row r="25" spans="1:9" x14ac:dyDescent="0.3">
      <c r="A25" s="4">
        <f t="shared" si="2"/>
        <v>1347.4999999999995</v>
      </c>
      <c r="B25" s="14">
        <v>5</v>
      </c>
      <c r="D25" s="4">
        <f t="shared" si="0"/>
        <v>6737.4999999999982</v>
      </c>
      <c r="F25" s="4">
        <f t="shared" si="3"/>
        <v>31921.999999999993</v>
      </c>
      <c r="H25" s="20">
        <f t="shared" si="1"/>
        <v>4.4200000000000003E-2</v>
      </c>
      <c r="I25" s="20">
        <f t="shared" si="4"/>
        <v>3.0913978494623656E-2</v>
      </c>
    </row>
    <row r="26" spans="1:9" x14ac:dyDescent="0.3">
      <c r="A26" s="4">
        <f t="shared" si="2"/>
        <v>1330.5999999999995</v>
      </c>
      <c r="B26" s="14">
        <v>5</v>
      </c>
      <c r="D26" s="4">
        <f t="shared" si="0"/>
        <v>6652.9999999999973</v>
      </c>
      <c r="F26" s="4">
        <f t="shared" si="3"/>
        <v>38574.999999999993</v>
      </c>
      <c r="H26" s="20">
        <f t="shared" si="1"/>
        <v>5.3400000000000003E-2</v>
      </c>
      <c r="I26" s="20">
        <f t="shared" si="4"/>
        <v>3.7634408602150539E-2</v>
      </c>
    </row>
    <row r="27" spans="1:9" x14ac:dyDescent="0.3">
      <c r="A27" s="4">
        <f t="shared" si="2"/>
        <v>1313.6999999999994</v>
      </c>
      <c r="B27" s="14">
        <v>7</v>
      </c>
      <c r="D27" s="4">
        <f t="shared" si="0"/>
        <v>9195.899999999996</v>
      </c>
      <c r="F27" s="4">
        <f t="shared" si="3"/>
        <v>47770.899999999987</v>
      </c>
      <c r="H27" s="20">
        <f t="shared" si="1"/>
        <v>6.6100000000000006E-2</v>
      </c>
      <c r="I27" s="20">
        <f t="shared" si="4"/>
        <v>4.7043010752688172E-2</v>
      </c>
    </row>
    <row r="28" spans="1:9" x14ac:dyDescent="0.3">
      <c r="A28" s="4">
        <f t="shared" si="2"/>
        <v>1296.7999999999993</v>
      </c>
      <c r="B28" s="14">
        <v>12</v>
      </c>
      <c r="D28" s="4">
        <f t="shared" si="0"/>
        <v>15561.599999999991</v>
      </c>
      <c r="F28" s="4">
        <f t="shared" si="3"/>
        <v>63332.499999999978</v>
      </c>
      <c r="H28" s="20">
        <f t="shared" si="1"/>
        <v>8.77E-2</v>
      </c>
      <c r="I28" s="20">
        <f t="shared" si="4"/>
        <v>6.3172043010752688E-2</v>
      </c>
    </row>
    <row r="29" spans="1:9" x14ac:dyDescent="0.3">
      <c r="A29" s="4">
        <f t="shared" si="2"/>
        <v>1279.8999999999992</v>
      </c>
      <c r="B29" s="14">
        <v>10</v>
      </c>
      <c r="D29" s="4">
        <f t="shared" si="0"/>
        <v>12798.999999999993</v>
      </c>
      <c r="F29" s="4">
        <f t="shared" si="3"/>
        <v>76131.499999999971</v>
      </c>
      <c r="H29" s="20">
        <f t="shared" si="1"/>
        <v>0.10539999999999999</v>
      </c>
      <c r="I29" s="20">
        <f t="shared" si="4"/>
        <v>7.6612903225806453E-2</v>
      </c>
    </row>
    <row r="30" spans="1:9" x14ac:dyDescent="0.3">
      <c r="A30" s="4">
        <f t="shared" si="2"/>
        <v>1262.9999999999991</v>
      </c>
      <c r="B30" s="14">
        <v>14</v>
      </c>
      <c r="D30" s="4">
        <f t="shared" si="0"/>
        <v>17681.999999999985</v>
      </c>
      <c r="F30" s="4">
        <f t="shared" si="3"/>
        <v>93813.499999999956</v>
      </c>
      <c r="H30" s="20">
        <f t="shared" si="1"/>
        <v>0.12989999999999999</v>
      </c>
      <c r="I30" s="20">
        <f t="shared" si="4"/>
        <v>9.5430107526881719E-2</v>
      </c>
    </row>
    <row r="31" spans="1:9" x14ac:dyDescent="0.3">
      <c r="A31" s="4">
        <f t="shared" si="2"/>
        <v>1246.099999999999</v>
      </c>
      <c r="B31" s="14">
        <v>14</v>
      </c>
      <c r="D31" s="4">
        <f t="shared" si="0"/>
        <v>17445.399999999987</v>
      </c>
      <c r="F31" s="4">
        <f t="shared" si="3"/>
        <v>111258.89999999994</v>
      </c>
      <c r="H31" s="20">
        <f t="shared" si="1"/>
        <v>0.154</v>
      </c>
      <c r="I31" s="20">
        <f t="shared" si="4"/>
        <v>0.11424731182795698</v>
      </c>
    </row>
    <row r="32" spans="1:9" x14ac:dyDescent="0.3">
      <c r="A32" s="4">
        <f t="shared" si="2"/>
        <v>1229.1999999999989</v>
      </c>
      <c r="B32" s="14">
        <v>11</v>
      </c>
      <c r="D32" s="4">
        <f t="shared" si="0"/>
        <v>13521.199999999988</v>
      </c>
      <c r="F32" s="4">
        <f t="shared" si="3"/>
        <v>124780.09999999992</v>
      </c>
      <c r="H32" s="20">
        <f t="shared" si="1"/>
        <v>0.17280000000000001</v>
      </c>
      <c r="I32" s="20">
        <f t="shared" si="4"/>
        <v>0.12903225806451613</v>
      </c>
    </row>
    <row r="33" spans="1:9" x14ac:dyDescent="0.3">
      <c r="A33" s="4">
        <f t="shared" si="2"/>
        <v>1212.2999999999988</v>
      </c>
      <c r="B33" s="14">
        <v>14</v>
      </c>
      <c r="D33" s="4">
        <f t="shared" si="0"/>
        <v>16972.199999999983</v>
      </c>
      <c r="F33" s="4">
        <f t="shared" si="3"/>
        <v>141752.2999999999</v>
      </c>
      <c r="H33" s="20">
        <f t="shared" si="1"/>
        <v>0.1963</v>
      </c>
      <c r="I33" s="20">
        <f t="shared" si="4"/>
        <v>0.14784946236559141</v>
      </c>
    </row>
    <row r="34" spans="1:9" x14ac:dyDescent="0.3">
      <c r="A34" s="4">
        <f t="shared" si="2"/>
        <v>1195.3999999999987</v>
      </c>
      <c r="B34" s="14">
        <v>19</v>
      </c>
      <c r="D34" s="4">
        <f t="shared" si="0"/>
        <v>22712.599999999977</v>
      </c>
      <c r="F34" s="4">
        <f t="shared" si="3"/>
        <v>164464.89999999988</v>
      </c>
      <c r="H34" s="20">
        <f t="shared" si="1"/>
        <v>0.22770000000000001</v>
      </c>
      <c r="I34" s="20">
        <f t="shared" si="4"/>
        <v>0.17338709677419356</v>
      </c>
    </row>
    <row r="35" spans="1:9" x14ac:dyDescent="0.3">
      <c r="A35" s="4">
        <f t="shared" si="2"/>
        <v>1178.4999999999986</v>
      </c>
      <c r="B35" s="14">
        <v>17</v>
      </c>
      <c r="D35" s="4">
        <f t="shared" si="0"/>
        <v>20034.499999999978</v>
      </c>
      <c r="F35" s="4">
        <f t="shared" si="3"/>
        <v>184499.39999999985</v>
      </c>
      <c r="H35" s="20">
        <f t="shared" si="1"/>
        <v>0.25540000000000002</v>
      </c>
      <c r="I35" s="20">
        <f t="shared" si="4"/>
        <v>0.19623655913978497</v>
      </c>
    </row>
    <row r="36" spans="1:9" x14ac:dyDescent="0.3">
      <c r="A36" s="4">
        <f t="shared" si="2"/>
        <v>1161.5999999999985</v>
      </c>
      <c r="B36" s="14">
        <v>24</v>
      </c>
      <c r="D36" s="4">
        <f t="shared" si="0"/>
        <v>27878.399999999965</v>
      </c>
      <c r="F36" s="4">
        <f t="shared" si="3"/>
        <v>212377.79999999981</v>
      </c>
      <c r="H36" s="20">
        <f t="shared" si="1"/>
        <v>0.29399999999999998</v>
      </c>
      <c r="I36" s="20">
        <f t="shared" si="4"/>
        <v>0.228494623655914</v>
      </c>
    </row>
    <row r="37" spans="1:9" x14ac:dyDescent="0.3">
      <c r="A37" s="4">
        <f t="shared" si="2"/>
        <v>1144.6999999999985</v>
      </c>
      <c r="B37" s="14">
        <v>20</v>
      </c>
      <c r="D37" s="4">
        <f t="shared" si="0"/>
        <v>22893.999999999971</v>
      </c>
      <c r="F37" s="4">
        <f t="shared" si="3"/>
        <v>235271.79999999978</v>
      </c>
      <c r="H37" s="20">
        <f t="shared" si="1"/>
        <v>0.32569999999999999</v>
      </c>
      <c r="I37" s="20">
        <f t="shared" si="4"/>
        <v>0.2553763440860215</v>
      </c>
    </row>
    <row r="38" spans="1:9" x14ac:dyDescent="0.3">
      <c r="A38" s="4">
        <f t="shared" si="2"/>
        <v>1127.7999999999984</v>
      </c>
      <c r="B38" s="14">
        <v>19</v>
      </c>
      <c r="D38" s="4">
        <f t="shared" si="0"/>
        <v>21428.199999999968</v>
      </c>
      <c r="F38" s="4">
        <f t="shared" si="3"/>
        <v>256699.99999999977</v>
      </c>
      <c r="H38" s="20">
        <f t="shared" si="1"/>
        <v>0.35539999999999999</v>
      </c>
      <c r="I38" s="20">
        <f t="shared" si="4"/>
        <v>0.28091397849462363</v>
      </c>
    </row>
    <row r="39" spans="1:9" x14ac:dyDescent="0.3">
      <c r="A39" s="4">
        <f t="shared" si="2"/>
        <v>1110.8999999999983</v>
      </c>
      <c r="B39" s="14">
        <v>20</v>
      </c>
      <c r="D39" s="4">
        <f t="shared" si="0"/>
        <v>22217.999999999964</v>
      </c>
      <c r="F39" s="4">
        <f t="shared" si="3"/>
        <v>278917.99999999971</v>
      </c>
      <c r="H39" s="20">
        <f t="shared" si="1"/>
        <v>0.38619999999999999</v>
      </c>
      <c r="I39" s="20">
        <f t="shared" si="4"/>
        <v>0.30779569892473113</v>
      </c>
    </row>
    <row r="40" spans="1:9" x14ac:dyDescent="0.3">
      <c r="A40" s="4">
        <f t="shared" si="2"/>
        <v>1093.9999999999982</v>
      </c>
      <c r="B40" s="14">
        <v>19</v>
      </c>
      <c r="D40" s="4">
        <f>A40*B40</f>
        <v>20785.999999999964</v>
      </c>
      <c r="F40" s="4">
        <f t="shared" si="3"/>
        <v>299703.99999999965</v>
      </c>
      <c r="H40" s="20">
        <f t="shared" si="1"/>
        <v>0.41489999999999999</v>
      </c>
      <c r="I40" s="20">
        <f t="shared" si="4"/>
        <v>0.33333333333333326</v>
      </c>
    </row>
    <row r="41" spans="1:9" x14ac:dyDescent="0.3">
      <c r="A41" s="4">
        <f t="shared" si="2"/>
        <v>1077.0999999999981</v>
      </c>
      <c r="B41" s="14">
        <v>22</v>
      </c>
      <c r="D41" s="4">
        <f t="shared" si="0"/>
        <v>23696.199999999957</v>
      </c>
      <c r="F41" s="4">
        <f t="shared" si="3"/>
        <v>323400.1999999996</v>
      </c>
      <c r="H41" s="20">
        <f t="shared" si="1"/>
        <v>0.44779999999999998</v>
      </c>
      <c r="I41" s="20">
        <f t="shared" si="4"/>
        <v>0.36290322580645151</v>
      </c>
    </row>
    <row r="42" spans="1:9" x14ac:dyDescent="0.3">
      <c r="A42" s="4">
        <f t="shared" si="2"/>
        <v>1060.199999999998</v>
      </c>
      <c r="B42" s="14">
        <v>16</v>
      </c>
      <c r="D42" s="4">
        <f t="shared" si="0"/>
        <v>16963.199999999968</v>
      </c>
      <c r="F42" s="4">
        <f t="shared" si="3"/>
        <v>340363.39999999956</v>
      </c>
      <c r="H42" s="20">
        <f t="shared" si="1"/>
        <v>0.47120000000000001</v>
      </c>
      <c r="I42" s="20">
        <f t="shared" si="4"/>
        <v>0.38440860215053752</v>
      </c>
    </row>
    <row r="43" spans="1:9" x14ac:dyDescent="0.3">
      <c r="A43" s="4">
        <f t="shared" si="2"/>
        <v>1043.2999999999979</v>
      </c>
      <c r="B43" s="14">
        <v>10</v>
      </c>
      <c r="D43" s="4">
        <f t="shared" si="0"/>
        <v>10432.999999999978</v>
      </c>
      <c r="F43" s="4">
        <f t="shared" si="3"/>
        <v>350796.39999999956</v>
      </c>
      <c r="H43" s="20">
        <f t="shared" si="1"/>
        <v>0.48570000000000002</v>
      </c>
      <c r="I43" s="20">
        <f t="shared" si="4"/>
        <v>0.39784946236559127</v>
      </c>
    </row>
    <row r="44" spans="1:9" x14ac:dyDescent="0.3">
      <c r="A44" s="4">
        <f t="shared" si="2"/>
        <v>1026.3999999999978</v>
      </c>
      <c r="B44" s="14">
        <v>18</v>
      </c>
      <c r="D44" s="4">
        <f t="shared" si="0"/>
        <v>18475.199999999961</v>
      </c>
      <c r="F44" s="4">
        <f t="shared" si="3"/>
        <v>369271.59999999951</v>
      </c>
      <c r="H44" s="20">
        <f t="shared" si="1"/>
        <v>0.51129999999999998</v>
      </c>
      <c r="I44" s="20">
        <f t="shared" si="4"/>
        <v>0.42204301075268802</v>
      </c>
    </row>
    <row r="45" spans="1:9" x14ac:dyDescent="0.3">
      <c r="A45" s="4">
        <f t="shared" si="2"/>
        <v>1009.4999999999978</v>
      </c>
      <c r="B45" s="14">
        <v>21</v>
      </c>
      <c r="D45" s="4">
        <f t="shared" si="0"/>
        <v>21199.499999999956</v>
      </c>
      <c r="F45" s="4">
        <f t="shared" si="3"/>
        <v>390471.09999999945</v>
      </c>
      <c r="H45" s="20">
        <f t="shared" si="1"/>
        <v>0.54059999999999997</v>
      </c>
      <c r="I45" s="20">
        <f t="shared" si="4"/>
        <v>0.4502688172043009</v>
      </c>
    </row>
    <row r="46" spans="1:9" x14ac:dyDescent="0.3">
      <c r="A46" s="11">
        <f t="shared" si="2"/>
        <v>992.59999999999786</v>
      </c>
      <c r="B46" s="15">
        <v>16</v>
      </c>
      <c r="C46" s="12"/>
      <c r="D46" s="11">
        <f t="shared" si="0"/>
        <v>15881.599999999966</v>
      </c>
      <c r="E46" s="12"/>
      <c r="F46" s="11">
        <f t="shared" si="3"/>
        <v>406352.69999999943</v>
      </c>
      <c r="G46" s="12"/>
      <c r="H46" s="20">
        <f t="shared" si="1"/>
        <v>0.56259999999999999</v>
      </c>
      <c r="I46" s="20">
        <f t="shared" si="4"/>
        <v>0.4717741935483869</v>
      </c>
    </row>
    <row r="47" spans="1:9" x14ac:dyDescent="0.3">
      <c r="A47" s="11">
        <f t="shared" si="2"/>
        <v>975.69999999999789</v>
      </c>
      <c r="B47" s="15">
        <v>18</v>
      </c>
      <c r="C47" s="12"/>
      <c r="D47" s="11">
        <f t="shared" ref="D47:D70" si="5">A47*B47</f>
        <v>17562.599999999962</v>
      </c>
      <c r="E47" s="12"/>
      <c r="F47" s="11">
        <f t="shared" ref="F47:F70" si="6">F46+D47</f>
        <v>423915.29999999941</v>
      </c>
      <c r="G47" s="12"/>
      <c r="H47" s="20">
        <f t="shared" si="1"/>
        <v>0.58689999999999998</v>
      </c>
      <c r="I47" s="20">
        <f t="shared" si="4"/>
        <v>0.49596774193548365</v>
      </c>
    </row>
    <row r="48" spans="1:9" x14ac:dyDescent="0.3">
      <c r="A48" s="11">
        <f t="shared" si="2"/>
        <v>958.79999999999791</v>
      </c>
      <c r="B48" s="15">
        <v>13</v>
      </c>
      <c r="C48" s="12"/>
      <c r="D48" s="11">
        <f t="shared" si="5"/>
        <v>12464.399999999972</v>
      </c>
      <c r="E48" s="12"/>
      <c r="F48" s="11">
        <f t="shared" si="6"/>
        <v>436379.69999999937</v>
      </c>
      <c r="G48" s="12"/>
      <c r="H48" s="20">
        <f t="shared" si="1"/>
        <v>0.60419999999999996</v>
      </c>
      <c r="I48" s="20">
        <f t="shared" si="4"/>
        <v>0.51344086021505353</v>
      </c>
    </row>
    <row r="49" spans="1:9" x14ac:dyDescent="0.3">
      <c r="A49" s="11">
        <f t="shared" si="2"/>
        <v>941.89999999999793</v>
      </c>
      <c r="B49" s="15">
        <v>16</v>
      </c>
      <c r="C49" s="12"/>
      <c r="D49" s="11">
        <f t="shared" si="5"/>
        <v>15070.399999999967</v>
      </c>
      <c r="E49" s="12"/>
      <c r="F49" s="11">
        <f t="shared" si="6"/>
        <v>451450.09999999934</v>
      </c>
      <c r="G49" s="12"/>
      <c r="H49" s="20">
        <f t="shared" si="1"/>
        <v>0.625</v>
      </c>
      <c r="I49" s="20">
        <f t="shared" si="4"/>
        <v>0.53494623655913953</v>
      </c>
    </row>
    <row r="50" spans="1:9" x14ac:dyDescent="0.3">
      <c r="A50" s="11">
        <f t="shared" si="2"/>
        <v>924.99999999999795</v>
      </c>
      <c r="B50" s="15">
        <v>16</v>
      </c>
      <c r="C50" s="12"/>
      <c r="D50" s="11">
        <f t="shared" si="5"/>
        <v>14799.999999999967</v>
      </c>
      <c r="E50" s="12"/>
      <c r="F50" s="11">
        <f t="shared" si="6"/>
        <v>466250.09999999928</v>
      </c>
      <c r="G50" s="12"/>
      <c r="H50" s="20">
        <f t="shared" si="1"/>
        <v>0.64549999999999996</v>
      </c>
      <c r="I50" s="20">
        <f t="shared" si="4"/>
        <v>0.55645161290322553</v>
      </c>
    </row>
    <row r="51" spans="1:9" x14ac:dyDescent="0.3">
      <c r="A51" s="11">
        <f t="shared" si="2"/>
        <v>908.09999999999798</v>
      </c>
      <c r="B51" s="15">
        <v>18</v>
      </c>
      <c r="C51" s="12"/>
      <c r="D51" s="11">
        <f t="shared" si="5"/>
        <v>16345.799999999963</v>
      </c>
      <c r="E51" s="12"/>
      <c r="F51" s="11">
        <f t="shared" si="6"/>
        <v>482595.89999999927</v>
      </c>
      <c r="G51" s="12"/>
      <c r="H51" s="20">
        <f t="shared" si="1"/>
        <v>0.66820000000000002</v>
      </c>
      <c r="I51" s="20">
        <f t="shared" si="4"/>
        <v>0.58064516129032229</v>
      </c>
    </row>
    <row r="52" spans="1:9" x14ac:dyDescent="0.3">
      <c r="A52" s="11">
        <f t="shared" si="2"/>
        <v>891.199999999998</v>
      </c>
      <c r="B52" s="15">
        <v>18</v>
      </c>
      <c r="C52" s="12"/>
      <c r="D52" s="11">
        <f t="shared" si="5"/>
        <v>16041.599999999964</v>
      </c>
      <c r="E52" s="12"/>
      <c r="F52" s="11">
        <f t="shared" si="6"/>
        <v>498637.49999999924</v>
      </c>
      <c r="G52" s="12"/>
      <c r="H52" s="20">
        <f t="shared" si="1"/>
        <v>0.69040000000000001</v>
      </c>
      <c r="I52" s="20">
        <f t="shared" si="4"/>
        <v>0.60483870967741904</v>
      </c>
    </row>
    <row r="53" spans="1:9" x14ac:dyDescent="0.3">
      <c r="A53" s="11">
        <f t="shared" si="2"/>
        <v>874.29999999999802</v>
      </c>
      <c r="B53" s="15">
        <v>16</v>
      </c>
      <c r="C53" s="12"/>
      <c r="D53" s="11">
        <f t="shared" si="5"/>
        <v>13988.799999999968</v>
      </c>
      <c r="E53" s="12"/>
      <c r="F53" s="11">
        <f t="shared" si="6"/>
        <v>512626.29999999923</v>
      </c>
      <c r="G53" s="12"/>
      <c r="H53" s="20">
        <f t="shared" si="1"/>
        <v>0.7097</v>
      </c>
      <c r="I53" s="20">
        <f t="shared" si="4"/>
        <v>0.62634408602150504</v>
      </c>
    </row>
    <row r="54" spans="1:9" x14ac:dyDescent="0.3">
      <c r="A54" s="11">
        <f t="shared" si="2"/>
        <v>857.39999999999804</v>
      </c>
      <c r="B54" s="15">
        <v>24</v>
      </c>
      <c r="C54" s="12"/>
      <c r="D54" s="11">
        <f t="shared" si="5"/>
        <v>20577.599999999955</v>
      </c>
      <c r="E54" s="12"/>
      <c r="F54" s="11">
        <f t="shared" si="6"/>
        <v>533203.89999999921</v>
      </c>
      <c r="G54" s="12"/>
      <c r="H54" s="20">
        <f t="shared" si="1"/>
        <v>0.73819999999999997</v>
      </c>
      <c r="I54" s="20">
        <f t="shared" si="4"/>
        <v>0.65860215053763405</v>
      </c>
    </row>
    <row r="55" spans="1:9" x14ac:dyDescent="0.3">
      <c r="A55" s="11">
        <f t="shared" si="2"/>
        <v>840.49999999999807</v>
      </c>
      <c r="B55" s="15">
        <v>12</v>
      </c>
      <c r="C55" s="12"/>
      <c r="D55" s="11">
        <f t="shared" si="5"/>
        <v>10085.999999999976</v>
      </c>
      <c r="E55" s="12"/>
      <c r="F55" s="11">
        <f t="shared" si="6"/>
        <v>543289.89999999921</v>
      </c>
      <c r="G55" s="12"/>
      <c r="H55" s="20">
        <f t="shared" si="1"/>
        <v>0.75219999999999998</v>
      </c>
      <c r="I55" s="20">
        <f t="shared" si="4"/>
        <v>0.67473118279569855</v>
      </c>
    </row>
    <row r="56" spans="1:9" x14ac:dyDescent="0.3">
      <c r="A56" s="11">
        <f t="shared" si="2"/>
        <v>823.59999999999809</v>
      </c>
      <c r="B56" s="15">
        <v>17</v>
      </c>
      <c r="C56" s="12"/>
      <c r="D56" s="11">
        <f t="shared" si="5"/>
        <v>14001.199999999968</v>
      </c>
      <c r="E56" s="12"/>
      <c r="F56" s="11">
        <f t="shared" si="6"/>
        <v>557291.09999999916</v>
      </c>
      <c r="G56" s="12"/>
      <c r="H56" s="20">
        <f t="shared" si="1"/>
        <v>0.77159999999999995</v>
      </c>
      <c r="I56" s="20">
        <f t="shared" si="4"/>
        <v>0.69758064516128993</v>
      </c>
    </row>
    <row r="57" spans="1:9" x14ac:dyDescent="0.3">
      <c r="A57" s="11">
        <f t="shared" si="2"/>
        <v>806.69999999999811</v>
      </c>
      <c r="B57" s="15">
        <v>21</v>
      </c>
      <c r="C57" s="12"/>
      <c r="D57" s="11">
        <f t="shared" si="5"/>
        <v>16940.699999999961</v>
      </c>
      <c r="E57" s="12"/>
      <c r="F57" s="11">
        <f t="shared" si="6"/>
        <v>574231.79999999912</v>
      </c>
      <c r="G57" s="12"/>
      <c r="H57" s="20">
        <f t="shared" si="1"/>
        <v>0.79500000000000004</v>
      </c>
      <c r="I57" s="20">
        <f t="shared" si="4"/>
        <v>0.7258064516129028</v>
      </c>
    </row>
    <row r="58" spans="1:9" x14ac:dyDescent="0.3">
      <c r="A58" s="11">
        <f t="shared" si="2"/>
        <v>789.79999999999814</v>
      </c>
      <c r="B58" s="15">
        <v>28</v>
      </c>
      <c r="C58" s="12"/>
      <c r="D58" s="11">
        <f t="shared" si="5"/>
        <v>22114.399999999947</v>
      </c>
      <c r="E58" s="12"/>
      <c r="F58" s="11">
        <f t="shared" si="6"/>
        <v>596346.19999999902</v>
      </c>
      <c r="G58" s="12"/>
      <c r="H58" s="20">
        <f t="shared" si="1"/>
        <v>0.82569999999999999</v>
      </c>
      <c r="I58" s="20">
        <f t="shared" si="4"/>
        <v>0.76344086021505331</v>
      </c>
    </row>
    <row r="59" spans="1:9" x14ac:dyDescent="0.3">
      <c r="A59" s="11">
        <f t="shared" si="2"/>
        <v>772.89999999999816</v>
      </c>
      <c r="B59" s="15">
        <v>15</v>
      </c>
      <c r="C59" s="12"/>
      <c r="D59" s="11">
        <f t="shared" si="5"/>
        <v>11593.499999999973</v>
      </c>
      <c r="E59" s="12"/>
      <c r="F59" s="11">
        <f t="shared" si="6"/>
        <v>607939.69999999902</v>
      </c>
      <c r="G59" s="12"/>
      <c r="H59" s="20">
        <f t="shared" si="1"/>
        <v>0.8417</v>
      </c>
      <c r="I59" s="20">
        <f t="shared" si="4"/>
        <v>0.78360215053763393</v>
      </c>
    </row>
    <row r="60" spans="1:9" x14ac:dyDescent="0.3">
      <c r="A60" s="11">
        <f t="shared" si="2"/>
        <v>755.99999999999818</v>
      </c>
      <c r="B60" s="15">
        <v>21</v>
      </c>
      <c r="C60" s="12"/>
      <c r="D60" s="11">
        <f t="shared" si="5"/>
        <v>15875.999999999962</v>
      </c>
      <c r="E60" s="12"/>
      <c r="F60" s="11">
        <f t="shared" si="6"/>
        <v>623815.69999999902</v>
      </c>
      <c r="G60" s="12"/>
      <c r="H60" s="20">
        <f t="shared" si="1"/>
        <v>0.86370000000000002</v>
      </c>
      <c r="I60" s="20">
        <f t="shared" si="4"/>
        <v>0.81182795698924681</v>
      </c>
    </row>
    <row r="61" spans="1:9" x14ac:dyDescent="0.3">
      <c r="A61" s="11">
        <f t="shared" si="2"/>
        <v>739.0999999999982</v>
      </c>
      <c r="B61" s="15">
        <v>26</v>
      </c>
      <c r="C61" s="12"/>
      <c r="D61" s="11">
        <f t="shared" si="5"/>
        <v>19216.599999999955</v>
      </c>
      <c r="E61" s="12"/>
      <c r="F61" s="11">
        <f t="shared" si="6"/>
        <v>643032.299999999</v>
      </c>
      <c r="G61" s="12"/>
      <c r="H61" s="20">
        <f t="shared" si="1"/>
        <v>0.89029999999999998</v>
      </c>
      <c r="I61" s="20">
        <f t="shared" si="4"/>
        <v>0.84677419354838657</v>
      </c>
    </row>
    <row r="62" spans="1:9" x14ac:dyDescent="0.3">
      <c r="A62" s="11">
        <f t="shared" si="2"/>
        <v>722.19999999999823</v>
      </c>
      <c r="B62" s="15">
        <v>32</v>
      </c>
      <c r="C62" s="12"/>
      <c r="D62" s="11">
        <f t="shared" si="5"/>
        <v>23110.399999999943</v>
      </c>
      <c r="E62" s="12"/>
      <c r="F62" s="11">
        <f t="shared" si="6"/>
        <v>666142.69999999891</v>
      </c>
      <c r="G62" s="12"/>
      <c r="H62" s="20">
        <f t="shared" si="1"/>
        <v>0.92230000000000001</v>
      </c>
      <c r="I62" s="20">
        <f t="shared" si="4"/>
        <v>0.88978494623655857</v>
      </c>
    </row>
    <row r="63" spans="1:9" x14ac:dyDescent="0.3">
      <c r="A63" s="11">
        <f t="shared" si="2"/>
        <v>705.29999999999825</v>
      </c>
      <c r="B63" s="15">
        <v>35</v>
      </c>
      <c r="C63" s="12"/>
      <c r="D63" s="11">
        <f t="shared" si="5"/>
        <v>24685.499999999938</v>
      </c>
      <c r="E63" s="12"/>
      <c r="F63" s="11">
        <f t="shared" si="6"/>
        <v>690828.19999999879</v>
      </c>
      <c r="G63" s="12"/>
      <c r="H63" s="20">
        <f t="shared" si="1"/>
        <v>0.95650000000000002</v>
      </c>
      <c r="I63" s="20">
        <f t="shared" si="4"/>
        <v>0.9368279569892467</v>
      </c>
    </row>
    <row r="64" spans="1:9" x14ac:dyDescent="0.3">
      <c r="A64" s="11">
        <f t="shared" si="2"/>
        <v>688.39999999999827</v>
      </c>
      <c r="B64" s="15">
        <v>17</v>
      </c>
      <c r="C64" s="12"/>
      <c r="D64" s="11">
        <f t="shared" si="5"/>
        <v>11702.79999999997</v>
      </c>
      <c r="E64" s="12"/>
      <c r="F64" s="11">
        <f t="shared" si="6"/>
        <v>702530.99999999872</v>
      </c>
      <c r="G64" s="12"/>
      <c r="H64" s="20">
        <f t="shared" si="1"/>
        <v>0.97270000000000001</v>
      </c>
      <c r="I64" s="20">
        <f t="shared" si="4"/>
        <v>0.95967741935483808</v>
      </c>
    </row>
    <row r="65" spans="1:9" x14ac:dyDescent="0.3">
      <c r="A65" s="11">
        <f t="shared" si="2"/>
        <v>671.49999999999829</v>
      </c>
      <c r="B65" s="15">
        <v>18</v>
      </c>
      <c r="C65" s="12"/>
      <c r="D65" s="11">
        <f t="shared" si="5"/>
        <v>12086.999999999969</v>
      </c>
      <c r="E65" s="12"/>
      <c r="F65" s="11">
        <f t="shared" si="6"/>
        <v>714617.99999999872</v>
      </c>
      <c r="G65" s="12"/>
      <c r="H65" s="20">
        <f t="shared" si="1"/>
        <v>0.98939999999999995</v>
      </c>
      <c r="I65" s="20">
        <f t="shared" si="4"/>
        <v>0.98387096774193483</v>
      </c>
    </row>
    <row r="66" spans="1:9" x14ac:dyDescent="0.3">
      <c r="A66" s="11">
        <f t="shared" si="2"/>
        <v>654.59999999999832</v>
      </c>
      <c r="B66" s="15">
        <v>7</v>
      </c>
      <c r="C66" s="12"/>
      <c r="D66" s="11">
        <f t="shared" si="5"/>
        <v>4582.199999999988</v>
      </c>
      <c r="E66" s="12"/>
      <c r="F66" s="11">
        <f t="shared" si="6"/>
        <v>719200.19999999867</v>
      </c>
      <c r="G66" s="12"/>
      <c r="H66" s="20">
        <f t="shared" si="1"/>
        <v>0.99570000000000003</v>
      </c>
      <c r="I66" s="20">
        <f t="shared" si="4"/>
        <v>0.99327956989247246</v>
      </c>
    </row>
    <row r="67" spans="1:9" x14ac:dyDescent="0.3">
      <c r="A67" s="11">
        <f t="shared" si="2"/>
        <v>637.69999999999834</v>
      </c>
      <c r="B67" s="15">
        <v>1</v>
      </c>
      <c r="C67" s="12"/>
      <c r="D67" s="11">
        <f t="shared" si="5"/>
        <v>637.69999999999834</v>
      </c>
      <c r="E67" s="12"/>
      <c r="F67" s="11">
        <f t="shared" si="6"/>
        <v>719837.89999999863</v>
      </c>
      <c r="G67" s="12"/>
      <c r="H67" s="20">
        <f t="shared" si="1"/>
        <v>0.99660000000000004</v>
      </c>
      <c r="I67" s="20">
        <f t="shared" si="4"/>
        <v>0.99462365591397783</v>
      </c>
    </row>
    <row r="68" spans="1:9" x14ac:dyDescent="0.3">
      <c r="A68" s="11">
        <f t="shared" si="2"/>
        <v>620.79999999999836</v>
      </c>
      <c r="B68" s="15">
        <v>1</v>
      </c>
      <c r="C68" s="12"/>
      <c r="D68" s="11">
        <f t="shared" si="5"/>
        <v>620.79999999999836</v>
      </c>
      <c r="E68" s="12"/>
      <c r="F68" s="11">
        <f t="shared" si="6"/>
        <v>720458.69999999867</v>
      </c>
      <c r="G68" s="12"/>
      <c r="H68" s="20">
        <f t="shared" si="1"/>
        <v>0.99750000000000005</v>
      </c>
      <c r="I68" s="20">
        <f t="shared" si="4"/>
        <v>0.99596774193548321</v>
      </c>
    </row>
    <row r="69" spans="1:9" x14ac:dyDescent="0.3">
      <c r="A69" s="11">
        <f t="shared" si="2"/>
        <v>603.89999999999839</v>
      </c>
      <c r="B69" s="15">
        <v>3</v>
      </c>
      <c r="C69" s="12"/>
      <c r="D69" s="11">
        <f t="shared" si="5"/>
        <v>1811.6999999999953</v>
      </c>
      <c r="E69" s="12"/>
      <c r="F69" s="11">
        <f t="shared" si="6"/>
        <v>722270.39999999863</v>
      </c>
      <c r="G69" s="12"/>
      <c r="H69" s="20">
        <f t="shared" si="1"/>
        <v>1</v>
      </c>
      <c r="I69" s="20">
        <f t="shared" si="4"/>
        <v>0.99999999999999933</v>
      </c>
    </row>
    <row r="70" spans="1:9" x14ac:dyDescent="0.3">
      <c r="A70" s="11">
        <f t="shared" si="2"/>
        <v>586.99999999999841</v>
      </c>
      <c r="B70" s="15">
        <v>0</v>
      </c>
      <c r="C70" s="12"/>
      <c r="D70" s="11">
        <f t="shared" si="5"/>
        <v>0</v>
      </c>
      <c r="E70" s="12"/>
      <c r="F70" s="11">
        <f t="shared" si="6"/>
        <v>722270.39999999863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722270.39999999863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6"/>
  <dimension ref="A1:I6"/>
  <sheetViews>
    <sheetView view="pageBreakPreview" zoomScaleNormal="100" zoomScaleSheetLayoutView="100" workbookViewId="0">
      <selection activeCell="I12" sqref="I12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59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7"/>
  <dimension ref="A1:I71"/>
  <sheetViews>
    <sheetView view="pageBreakPreview" zoomScaleNormal="100" zoomScaleSheetLayoutView="100" workbookViewId="0">
      <selection activeCell="I14" sqref="I14"/>
    </sheetView>
  </sheetViews>
  <sheetFormatPr defaultColWidth="9.1796875" defaultRowHeight="14" x14ac:dyDescent="0.3"/>
  <cols>
    <col min="1" max="1" width="16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60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42887</v>
      </c>
    </row>
    <row r="12" spans="1:9" x14ac:dyDescent="0.3">
      <c r="A12" s="13"/>
    </row>
    <row r="13" spans="1:9" x14ac:dyDescent="0.3">
      <c r="A13" s="8" t="s">
        <v>0</v>
      </c>
      <c r="B13" s="4">
        <v>886595</v>
      </c>
      <c r="D13" s="8" t="s">
        <v>1</v>
      </c>
      <c r="E13" s="4">
        <v>1935</v>
      </c>
      <c r="F13" s="8" t="s">
        <v>2</v>
      </c>
      <c r="H13" s="3">
        <f>ROUND((E13-E15)/50,1)</f>
        <v>25.1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682</v>
      </c>
      <c r="F15" s="8" t="s">
        <v>5</v>
      </c>
      <c r="H15" s="9">
        <f>B13/(E13*B15)</f>
        <v>0.63637309790410568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1935</v>
      </c>
      <c r="B20" s="10">
        <v>4</v>
      </c>
      <c r="D20" s="4">
        <f>A20*B20</f>
        <v>7740</v>
      </c>
      <c r="F20" s="4">
        <f>D20</f>
        <v>7740</v>
      </c>
      <c r="H20" s="20">
        <f>ROUND(F20/$D$71,4)</f>
        <v>8.6E-3</v>
      </c>
      <c r="I20" s="21">
        <f>B20/$B$15</f>
        <v>5.5555555555555558E-3</v>
      </c>
    </row>
    <row r="21" spans="1:9" x14ac:dyDescent="0.3">
      <c r="A21" s="4">
        <f>A20-$H$13</f>
        <v>1909.9</v>
      </c>
      <c r="B21" s="14">
        <v>2</v>
      </c>
      <c r="D21" s="4">
        <f t="shared" ref="D21:D46" si="0">A21*B21</f>
        <v>3819.8</v>
      </c>
      <c r="F21" s="4">
        <f>F20+D21</f>
        <v>11559.8</v>
      </c>
      <c r="H21" s="20">
        <f t="shared" ref="H21:H70" si="1">ROUND(F21/$D$71,4)</f>
        <v>1.29E-2</v>
      </c>
      <c r="I21" s="21">
        <f>B21/$B$15 +I20</f>
        <v>8.3333333333333332E-3</v>
      </c>
    </row>
    <row r="22" spans="1:9" x14ac:dyDescent="0.3">
      <c r="A22" s="4">
        <f t="shared" ref="A22:A70" si="2">A21-$H$13</f>
        <v>1884.8000000000002</v>
      </c>
      <c r="B22" s="14">
        <v>1</v>
      </c>
      <c r="D22" s="4">
        <f t="shared" si="0"/>
        <v>1884.8000000000002</v>
      </c>
      <c r="F22" s="4">
        <f t="shared" ref="F22:F46" si="3">F21+D22</f>
        <v>13444.599999999999</v>
      </c>
      <c r="H22" s="20">
        <f t="shared" si="1"/>
        <v>1.4999999999999999E-2</v>
      </c>
      <c r="I22" s="20">
        <f t="shared" ref="I22:I70" si="4">B22/$B$15 +I21</f>
        <v>9.7222222222222224E-3</v>
      </c>
    </row>
    <row r="23" spans="1:9" x14ac:dyDescent="0.3">
      <c r="A23" s="4">
        <f t="shared" si="2"/>
        <v>1859.7000000000003</v>
      </c>
      <c r="B23" s="14">
        <v>3</v>
      </c>
      <c r="D23" s="4">
        <f t="shared" si="0"/>
        <v>5579.1</v>
      </c>
      <c r="F23" s="4">
        <f t="shared" si="3"/>
        <v>19023.699999999997</v>
      </c>
      <c r="H23" s="20">
        <f t="shared" si="1"/>
        <v>2.12E-2</v>
      </c>
      <c r="I23" s="20">
        <f t="shared" si="4"/>
        <v>1.3888888888888888E-2</v>
      </c>
    </row>
    <row r="24" spans="1:9" x14ac:dyDescent="0.3">
      <c r="A24" s="4">
        <f t="shared" si="2"/>
        <v>1834.6000000000004</v>
      </c>
      <c r="B24" s="14">
        <v>7</v>
      </c>
      <c r="D24" s="4">
        <f t="shared" si="0"/>
        <v>12842.200000000003</v>
      </c>
      <c r="F24" s="4">
        <f t="shared" si="3"/>
        <v>31865.9</v>
      </c>
      <c r="H24" s="20">
        <f t="shared" si="1"/>
        <v>3.56E-2</v>
      </c>
      <c r="I24" s="20">
        <f t="shared" si="4"/>
        <v>2.361111111111111E-2</v>
      </c>
    </row>
    <row r="25" spans="1:9" x14ac:dyDescent="0.3">
      <c r="A25" s="4">
        <f t="shared" si="2"/>
        <v>1809.5000000000005</v>
      </c>
      <c r="B25" s="14">
        <v>4</v>
      </c>
      <c r="D25" s="4">
        <f t="shared" si="0"/>
        <v>7238.0000000000018</v>
      </c>
      <c r="F25" s="4">
        <f t="shared" si="3"/>
        <v>39103.9</v>
      </c>
      <c r="H25" s="20">
        <f t="shared" si="1"/>
        <v>4.3700000000000003E-2</v>
      </c>
      <c r="I25" s="20">
        <f t="shared" si="4"/>
        <v>2.9166666666666667E-2</v>
      </c>
    </row>
    <row r="26" spans="1:9" x14ac:dyDescent="0.3">
      <c r="A26" s="4">
        <f t="shared" si="2"/>
        <v>1784.4000000000005</v>
      </c>
      <c r="B26" s="14">
        <v>4</v>
      </c>
      <c r="D26" s="4">
        <f t="shared" si="0"/>
        <v>7137.6000000000022</v>
      </c>
      <c r="F26" s="4">
        <f t="shared" si="3"/>
        <v>46241.5</v>
      </c>
      <c r="H26" s="20">
        <f t="shared" si="1"/>
        <v>5.16E-2</v>
      </c>
      <c r="I26" s="20">
        <f t="shared" si="4"/>
        <v>3.4722222222222224E-2</v>
      </c>
    </row>
    <row r="27" spans="1:9" x14ac:dyDescent="0.3">
      <c r="A27" s="4">
        <f t="shared" si="2"/>
        <v>1759.3000000000006</v>
      </c>
      <c r="B27" s="14">
        <v>5</v>
      </c>
      <c r="D27" s="4">
        <f t="shared" si="0"/>
        <v>8796.5000000000036</v>
      </c>
      <c r="F27" s="4">
        <f t="shared" si="3"/>
        <v>55038</v>
      </c>
      <c r="H27" s="20">
        <f t="shared" si="1"/>
        <v>6.1400000000000003E-2</v>
      </c>
      <c r="I27" s="20">
        <f t="shared" si="4"/>
        <v>4.1666666666666671E-2</v>
      </c>
    </row>
    <row r="28" spans="1:9" x14ac:dyDescent="0.3">
      <c r="A28" s="4">
        <f t="shared" si="2"/>
        <v>1734.2000000000007</v>
      </c>
      <c r="B28" s="14">
        <v>12</v>
      </c>
      <c r="D28" s="4">
        <f t="shared" si="0"/>
        <v>20810.400000000009</v>
      </c>
      <c r="F28" s="4">
        <f t="shared" si="3"/>
        <v>75848.400000000009</v>
      </c>
      <c r="H28" s="20">
        <f t="shared" si="1"/>
        <v>8.4699999999999998E-2</v>
      </c>
      <c r="I28" s="20">
        <f t="shared" si="4"/>
        <v>5.8333333333333334E-2</v>
      </c>
    </row>
    <row r="29" spans="1:9" x14ac:dyDescent="0.3">
      <c r="A29" s="4">
        <f t="shared" si="2"/>
        <v>1709.1000000000008</v>
      </c>
      <c r="B29" s="14">
        <v>10</v>
      </c>
      <c r="D29" s="4">
        <f t="shared" si="0"/>
        <v>17091.000000000007</v>
      </c>
      <c r="F29" s="4">
        <f t="shared" si="3"/>
        <v>92939.400000000023</v>
      </c>
      <c r="H29" s="20">
        <f t="shared" si="1"/>
        <v>0.1038</v>
      </c>
      <c r="I29" s="20">
        <f t="shared" si="4"/>
        <v>7.2222222222222215E-2</v>
      </c>
    </row>
    <row r="30" spans="1:9" x14ac:dyDescent="0.3">
      <c r="A30" s="4">
        <f t="shared" si="2"/>
        <v>1684.0000000000009</v>
      </c>
      <c r="B30" s="14">
        <v>14</v>
      </c>
      <c r="D30" s="4">
        <f t="shared" si="0"/>
        <v>23576.000000000015</v>
      </c>
      <c r="F30" s="4">
        <f t="shared" si="3"/>
        <v>116515.40000000004</v>
      </c>
      <c r="H30" s="20">
        <f t="shared" si="1"/>
        <v>0.13009999999999999</v>
      </c>
      <c r="I30" s="20">
        <f t="shared" si="4"/>
        <v>9.166666666666666E-2</v>
      </c>
    </row>
    <row r="31" spans="1:9" x14ac:dyDescent="0.3">
      <c r="A31" s="4">
        <f t="shared" si="2"/>
        <v>1658.900000000001</v>
      </c>
      <c r="B31" s="14">
        <v>17</v>
      </c>
      <c r="D31" s="4">
        <f t="shared" si="0"/>
        <v>28201.300000000017</v>
      </c>
      <c r="F31" s="4">
        <f t="shared" si="3"/>
        <v>144716.70000000007</v>
      </c>
      <c r="H31" s="20">
        <f t="shared" si="1"/>
        <v>0.16159999999999999</v>
      </c>
      <c r="I31" s="20">
        <f t="shared" si="4"/>
        <v>0.11527777777777777</v>
      </c>
    </row>
    <row r="32" spans="1:9" x14ac:dyDescent="0.3">
      <c r="A32" s="4">
        <f t="shared" si="2"/>
        <v>1633.8000000000011</v>
      </c>
      <c r="B32" s="14">
        <v>7</v>
      </c>
      <c r="D32" s="4">
        <f t="shared" si="0"/>
        <v>11436.600000000008</v>
      </c>
      <c r="F32" s="4">
        <f t="shared" si="3"/>
        <v>156153.30000000008</v>
      </c>
      <c r="H32" s="20">
        <f t="shared" si="1"/>
        <v>0.17430000000000001</v>
      </c>
      <c r="I32" s="20">
        <f t="shared" si="4"/>
        <v>0.125</v>
      </c>
    </row>
    <row r="33" spans="1:9" x14ac:dyDescent="0.3">
      <c r="A33" s="4">
        <f t="shared" si="2"/>
        <v>1608.7000000000012</v>
      </c>
      <c r="B33" s="14">
        <v>17</v>
      </c>
      <c r="D33" s="4">
        <f t="shared" si="0"/>
        <v>27347.90000000002</v>
      </c>
      <c r="F33" s="4">
        <f t="shared" si="3"/>
        <v>183501.2000000001</v>
      </c>
      <c r="H33" s="20">
        <f t="shared" si="1"/>
        <v>0.2049</v>
      </c>
      <c r="I33" s="20">
        <f t="shared" si="4"/>
        <v>0.14861111111111111</v>
      </c>
    </row>
    <row r="34" spans="1:9" x14ac:dyDescent="0.3">
      <c r="A34" s="4">
        <f t="shared" si="2"/>
        <v>1583.6000000000013</v>
      </c>
      <c r="B34" s="14">
        <v>14</v>
      </c>
      <c r="D34" s="4">
        <f t="shared" si="0"/>
        <v>22170.400000000016</v>
      </c>
      <c r="F34" s="4">
        <f t="shared" si="3"/>
        <v>205671.60000000012</v>
      </c>
      <c r="H34" s="20">
        <f t="shared" si="1"/>
        <v>0.2296</v>
      </c>
      <c r="I34" s="20">
        <f t="shared" si="4"/>
        <v>0.16805555555555557</v>
      </c>
    </row>
    <row r="35" spans="1:9" x14ac:dyDescent="0.3">
      <c r="A35" s="4">
        <f t="shared" si="2"/>
        <v>1558.5000000000014</v>
      </c>
      <c r="B35" s="14">
        <v>23</v>
      </c>
      <c r="D35" s="4">
        <f t="shared" si="0"/>
        <v>35845.500000000029</v>
      </c>
      <c r="F35" s="4">
        <f t="shared" si="3"/>
        <v>241517.10000000015</v>
      </c>
      <c r="H35" s="20">
        <f t="shared" si="1"/>
        <v>0.26960000000000001</v>
      </c>
      <c r="I35" s="20">
        <f t="shared" si="4"/>
        <v>0.2</v>
      </c>
    </row>
    <row r="36" spans="1:9" x14ac:dyDescent="0.3">
      <c r="A36" s="4">
        <f t="shared" si="2"/>
        <v>1533.4000000000015</v>
      </c>
      <c r="B36" s="14">
        <v>22</v>
      </c>
      <c r="D36" s="4">
        <f t="shared" si="0"/>
        <v>33734.800000000032</v>
      </c>
      <c r="F36" s="4">
        <f t="shared" si="3"/>
        <v>275251.9000000002</v>
      </c>
      <c r="H36" s="20">
        <f t="shared" si="1"/>
        <v>0.30730000000000002</v>
      </c>
      <c r="I36" s="20">
        <f t="shared" si="4"/>
        <v>0.23055555555555557</v>
      </c>
    </row>
    <row r="37" spans="1:9" x14ac:dyDescent="0.3">
      <c r="A37" s="4">
        <f t="shared" si="2"/>
        <v>1508.3000000000015</v>
      </c>
      <c r="B37" s="14">
        <v>12</v>
      </c>
      <c r="D37" s="4">
        <f t="shared" si="0"/>
        <v>18099.60000000002</v>
      </c>
      <c r="F37" s="4">
        <f t="shared" si="3"/>
        <v>293351.50000000023</v>
      </c>
      <c r="H37" s="20">
        <f t="shared" si="1"/>
        <v>0.32750000000000001</v>
      </c>
      <c r="I37" s="20">
        <f t="shared" si="4"/>
        <v>0.24722222222222223</v>
      </c>
    </row>
    <row r="38" spans="1:9" x14ac:dyDescent="0.3">
      <c r="A38" s="4">
        <f t="shared" si="2"/>
        <v>1483.2000000000016</v>
      </c>
      <c r="B38" s="14">
        <v>20</v>
      </c>
      <c r="D38" s="4">
        <f t="shared" si="0"/>
        <v>29664.000000000033</v>
      </c>
      <c r="F38" s="4">
        <f t="shared" si="3"/>
        <v>323015.50000000029</v>
      </c>
      <c r="H38" s="20">
        <f t="shared" si="1"/>
        <v>0.36059999999999998</v>
      </c>
      <c r="I38" s="20">
        <f t="shared" si="4"/>
        <v>0.27500000000000002</v>
      </c>
    </row>
    <row r="39" spans="1:9" x14ac:dyDescent="0.3">
      <c r="A39" s="4">
        <f t="shared" si="2"/>
        <v>1458.1000000000017</v>
      </c>
      <c r="B39" s="14">
        <v>16</v>
      </c>
      <c r="D39" s="4">
        <f t="shared" si="0"/>
        <v>23329.600000000028</v>
      </c>
      <c r="F39" s="4">
        <f t="shared" si="3"/>
        <v>346345.10000000033</v>
      </c>
      <c r="H39" s="20">
        <f t="shared" si="1"/>
        <v>0.38669999999999999</v>
      </c>
      <c r="I39" s="20">
        <f t="shared" si="4"/>
        <v>0.29722222222222222</v>
      </c>
    </row>
    <row r="40" spans="1:9" x14ac:dyDescent="0.3">
      <c r="A40" s="4">
        <f t="shared" si="2"/>
        <v>1433.0000000000018</v>
      </c>
      <c r="B40" s="14">
        <v>15</v>
      </c>
      <c r="D40" s="4">
        <f>A40*B40</f>
        <v>21495.000000000029</v>
      </c>
      <c r="F40" s="4">
        <f t="shared" si="3"/>
        <v>367840.10000000033</v>
      </c>
      <c r="H40" s="20">
        <f t="shared" si="1"/>
        <v>0.41070000000000001</v>
      </c>
      <c r="I40" s="20">
        <f t="shared" si="4"/>
        <v>0.31805555555555554</v>
      </c>
    </row>
    <row r="41" spans="1:9" x14ac:dyDescent="0.3">
      <c r="A41" s="4">
        <f t="shared" si="2"/>
        <v>1407.9000000000019</v>
      </c>
      <c r="B41" s="14">
        <v>18</v>
      </c>
      <c r="D41" s="4">
        <f t="shared" si="0"/>
        <v>25342.200000000033</v>
      </c>
      <c r="F41" s="4">
        <f t="shared" si="3"/>
        <v>393182.30000000034</v>
      </c>
      <c r="H41" s="20">
        <f t="shared" si="1"/>
        <v>0.439</v>
      </c>
      <c r="I41" s="20">
        <f t="shared" si="4"/>
        <v>0.34305555555555556</v>
      </c>
    </row>
    <row r="42" spans="1:9" x14ac:dyDescent="0.3">
      <c r="A42" s="4">
        <f t="shared" si="2"/>
        <v>1382.800000000002</v>
      </c>
      <c r="B42" s="14">
        <v>19</v>
      </c>
      <c r="D42" s="4">
        <f t="shared" si="0"/>
        <v>26273.200000000037</v>
      </c>
      <c r="F42" s="4">
        <f t="shared" si="3"/>
        <v>419455.50000000035</v>
      </c>
      <c r="H42" s="20">
        <f t="shared" si="1"/>
        <v>0.46829999999999999</v>
      </c>
      <c r="I42" s="20">
        <f t="shared" si="4"/>
        <v>0.36944444444444446</v>
      </c>
    </row>
    <row r="43" spans="1:9" x14ac:dyDescent="0.3">
      <c r="A43" s="4">
        <f t="shared" si="2"/>
        <v>1357.7000000000021</v>
      </c>
      <c r="B43" s="14">
        <v>16</v>
      </c>
      <c r="D43" s="4">
        <f t="shared" si="0"/>
        <v>21723.200000000033</v>
      </c>
      <c r="F43" s="4">
        <f t="shared" si="3"/>
        <v>441178.70000000036</v>
      </c>
      <c r="H43" s="20">
        <f t="shared" si="1"/>
        <v>0.49249999999999999</v>
      </c>
      <c r="I43" s="20">
        <f t="shared" si="4"/>
        <v>0.39166666666666666</v>
      </c>
    </row>
    <row r="44" spans="1:9" x14ac:dyDescent="0.3">
      <c r="A44" s="4">
        <f t="shared" si="2"/>
        <v>1332.6000000000022</v>
      </c>
      <c r="B44" s="14">
        <v>20</v>
      </c>
      <c r="D44" s="4">
        <f t="shared" si="0"/>
        <v>26652.000000000044</v>
      </c>
      <c r="F44" s="4">
        <f t="shared" si="3"/>
        <v>467830.70000000042</v>
      </c>
      <c r="H44" s="20">
        <f t="shared" si="1"/>
        <v>0.52229999999999999</v>
      </c>
      <c r="I44" s="20">
        <f t="shared" si="4"/>
        <v>0.41944444444444445</v>
      </c>
    </row>
    <row r="45" spans="1:9" x14ac:dyDescent="0.3">
      <c r="A45" s="4">
        <f t="shared" si="2"/>
        <v>1307.5000000000023</v>
      </c>
      <c r="B45" s="14">
        <v>16</v>
      </c>
      <c r="D45" s="4">
        <f t="shared" si="0"/>
        <v>20920.000000000036</v>
      </c>
      <c r="F45" s="4">
        <f t="shared" si="3"/>
        <v>488750.70000000048</v>
      </c>
      <c r="H45" s="20">
        <f t="shared" si="1"/>
        <v>0.54569999999999996</v>
      </c>
      <c r="I45" s="20">
        <f t="shared" si="4"/>
        <v>0.44166666666666665</v>
      </c>
    </row>
    <row r="46" spans="1:9" x14ac:dyDescent="0.3">
      <c r="A46" s="11">
        <f t="shared" si="2"/>
        <v>1282.4000000000024</v>
      </c>
      <c r="B46" s="15">
        <v>13</v>
      </c>
      <c r="C46" s="12"/>
      <c r="D46" s="11">
        <f t="shared" si="0"/>
        <v>16671.20000000003</v>
      </c>
      <c r="E46" s="12"/>
      <c r="F46" s="11">
        <f t="shared" si="3"/>
        <v>505421.90000000049</v>
      </c>
      <c r="G46" s="12"/>
      <c r="H46" s="20">
        <f t="shared" si="1"/>
        <v>0.56430000000000002</v>
      </c>
      <c r="I46" s="20">
        <f t="shared" si="4"/>
        <v>0.4597222222222222</v>
      </c>
    </row>
    <row r="47" spans="1:9" x14ac:dyDescent="0.3">
      <c r="A47" s="11">
        <f t="shared" si="2"/>
        <v>1257.3000000000025</v>
      </c>
      <c r="B47" s="15">
        <v>22</v>
      </c>
      <c r="C47" s="12"/>
      <c r="D47" s="11">
        <f t="shared" ref="D47:D70" si="5">A47*B47</f>
        <v>27660.600000000053</v>
      </c>
      <c r="E47" s="12"/>
      <c r="F47" s="11">
        <f t="shared" ref="F47:F70" si="6">F46+D47</f>
        <v>533082.50000000058</v>
      </c>
      <c r="G47" s="12"/>
      <c r="H47" s="20">
        <f t="shared" si="1"/>
        <v>0.59509999999999996</v>
      </c>
      <c r="I47" s="20">
        <f t="shared" si="4"/>
        <v>0.49027777777777776</v>
      </c>
    </row>
    <row r="48" spans="1:9" x14ac:dyDescent="0.3">
      <c r="A48" s="11">
        <f t="shared" si="2"/>
        <v>1232.2000000000025</v>
      </c>
      <c r="B48" s="15">
        <v>14</v>
      </c>
      <c r="C48" s="12"/>
      <c r="D48" s="11">
        <f t="shared" si="5"/>
        <v>17250.800000000036</v>
      </c>
      <c r="E48" s="12"/>
      <c r="F48" s="11">
        <f t="shared" si="6"/>
        <v>550333.30000000063</v>
      </c>
      <c r="G48" s="12"/>
      <c r="H48" s="20">
        <f t="shared" si="1"/>
        <v>0.61439999999999995</v>
      </c>
      <c r="I48" s="20">
        <f t="shared" si="4"/>
        <v>0.50972222222222219</v>
      </c>
    </row>
    <row r="49" spans="1:9" x14ac:dyDescent="0.3">
      <c r="A49" s="11">
        <f t="shared" si="2"/>
        <v>1207.1000000000026</v>
      </c>
      <c r="B49" s="15">
        <v>17</v>
      </c>
      <c r="C49" s="12"/>
      <c r="D49" s="11">
        <f t="shared" si="5"/>
        <v>20520.700000000044</v>
      </c>
      <c r="E49" s="12"/>
      <c r="F49" s="11">
        <f t="shared" si="6"/>
        <v>570854.0000000007</v>
      </c>
      <c r="G49" s="12"/>
      <c r="H49" s="20">
        <f t="shared" si="1"/>
        <v>0.63729999999999998</v>
      </c>
      <c r="I49" s="20">
        <f t="shared" si="4"/>
        <v>0.53333333333333333</v>
      </c>
    </row>
    <row r="50" spans="1:9" x14ac:dyDescent="0.3">
      <c r="A50" s="11">
        <f t="shared" si="2"/>
        <v>1182.0000000000027</v>
      </c>
      <c r="B50" s="15">
        <v>16</v>
      </c>
      <c r="C50" s="12"/>
      <c r="D50" s="11">
        <f t="shared" si="5"/>
        <v>18912.000000000044</v>
      </c>
      <c r="E50" s="12"/>
      <c r="F50" s="11">
        <f t="shared" si="6"/>
        <v>589766.0000000007</v>
      </c>
      <c r="G50" s="12"/>
      <c r="H50" s="20">
        <f t="shared" si="1"/>
        <v>0.65839999999999999</v>
      </c>
      <c r="I50" s="20">
        <f t="shared" si="4"/>
        <v>0.55555555555555558</v>
      </c>
    </row>
    <row r="51" spans="1:9" x14ac:dyDescent="0.3">
      <c r="A51" s="11">
        <f t="shared" si="2"/>
        <v>1156.9000000000028</v>
      </c>
      <c r="B51" s="15">
        <v>18</v>
      </c>
      <c r="C51" s="12"/>
      <c r="D51" s="11">
        <f t="shared" si="5"/>
        <v>20824.200000000052</v>
      </c>
      <c r="E51" s="12"/>
      <c r="F51" s="11">
        <f t="shared" si="6"/>
        <v>610590.20000000077</v>
      </c>
      <c r="G51" s="12"/>
      <c r="H51" s="20">
        <f t="shared" si="1"/>
        <v>0.68169999999999997</v>
      </c>
      <c r="I51" s="20">
        <f t="shared" si="4"/>
        <v>0.5805555555555556</v>
      </c>
    </row>
    <row r="52" spans="1:9" x14ac:dyDescent="0.3">
      <c r="A52" s="11">
        <f t="shared" si="2"/>
        <v>1131.8000000000029</v>
      </c>
      <c r="B52" s="15">
        <v>15</v>
      </c>
      <c r="C52" s="12"/>
      <c r="D52" s="11">
        <f t="shared" si="5"/>
        <v>16977.000000000044</v>
      </c>
      <c r="E52" s="12"/>
      <c r="F52" s="11">
        <f t="shared" si="6"/>
        <v>627567.20000000077</v>
      </c>
      <c r="G52" s="12"/>
      <c r="H52" s="20">
        <f t="shared" si="1"/>
        <v>0.7006</v>
      </c>
      <c r="I52" s="20">
        <f t="shared" si="4"/>
        <v>0.60138888888888897</v>
      </c>
    </row>
    <row r="53" spans="1:9" x14ac:dyDescent="0.3">
      <c r="A53" s="11">
        <f t="shared" si="2"/>
        <v>1106.700000000003</v>
      </c>
      <c r="B53" s="15">
        <v>13</v>
      </c>
      <c r="C53" s="12"/>
      <c r="D53" s="11">
        <f t="shared" si="5"/>
        <v>14387.100000000039</v>
      </c>
      <c r="E53" s="12"/>
      <c r="F53" s="11">
        <f t="shared" si="6"/>
        <v>641954.30000000086</v>
      </c>
      <c r="G53" s="12"/>
      <c r="H53" s="20">
        <f t="shared" si="1"/>
        <v>0.7167</v>
      </c>
      <c r="I53" s="20">
        <f t="shared" si="4"/>
        <v>0.61944444444444458</v>
      </c>
    </row>
    <row r="54" spans="1:9" x14ac:dyDescent="0.3">
      <c r="A54" s="11">
        <f t="shared" si="2"/>
        <v>1081.6000000000031</v>
      </c>
      <c r="B54" s="15">
        <v>16</v>
      </c>
      <c r="C54" s="12"/>
      <c r="D54" s="11">
        <f t="shared" si="5"/>
        <v>17305.600000000049</v>
      </c>
      <c r="E54" s="12"/>
      <c r="F54" s="11">
        <f t="shared" si="6"/>
        <v>659259.90000000095</v>
      </c>
      <c r="G54" s="12"/>
      <c r="H54" s="20">
        <f t="shared" si="1"/>
        <v>0.73599999999999999</v>
      </c>
      <c r="I54" s="20">
        <f t="shared" si="4"/>
        <v>0.64166666666666683</v>
      </c>
    </row>
    <row r="55" spans="1:9" x14ac:dyDescent="0.3">
      <c r="A55" s="11">
        <f t="shared" si="2"/>
        <v>1056.5000000000032</v>
      </c>
      <c r="B55" s="15">
        <v>22</v>
      </c>
      <c r="C55" s="12"/>
      <c r="D55" s="11">
        <f t="shared" si="5"/>
        <v>23243.000000000069</v>
      </c>
      <c r="E55" s="12"/>
      <c r="F55" s="11">
        <f t="shared" si="6"/>
        <v>682502.90000000107</v>
      </c>
      <c r="G55" s="12"/>
      <c r="H55" s="20">
        <f t="shared" si="1"/>
        <v>0.76200000000000001</v>
      </c>
      <c r="I55" s="20">
        <f t="shared" si="4"/>
        <v>0.67222222222222239</v>
      </c>
    </row>
    <row r="56" spans="1:9" x14ac:dyDescent="0.3">
      <c r="A56" s="11">
        <f t="shared" si="2"/>
        <v>1031.4000000000033</v>
      </c>
      <c r="B56" s="15">
        <v>22</v>
      </c>
      <c r="C56" s="12"/>
      <c r="D56" s="11">
        <f t="shared" si="5"/>
        <v>22690.800000000072</v>
      </c>
      <c r="E56" s="12"/>
      <c r="F56" s="11">
        <f t="shared" si="6"/>
        <v>705193.70000000112</v>
      </c>
      <c r="G56" s="12"/>
      <c r="H56" s="20">
        <f t="shared" si="1"/>
        <v>0.7873</v>
      </c>
      <c r="I56" s="20">
        <f t="shared" si="4"/>
        <v>0.70277777777777795</v>
      </c>
    </row>
    <row r="57" spans="1:9" x14ac:dyDescent="0.3">
      <c r="A57" s="11">
        <f t="shared" si="2"/>
        <v>1006.3000000000033</v>
      </c>
      <c r="B57" s="15">
        <v>24</v>
      </c>
      <c r="C57" s="12"/>
      <c r="D57" s="11">
        <f t="shared" si="5"/>
        <v>24151.200000000077</v>
      </c>
      <c r="E57" s="12"/>
      <c r="F57" s="11">
        <f t="shared" si="6"/>
        <v>729344.90000000119</v>
      </c>
      <c r="G57" s="12"/>
      <c r="H57" s="20">
        <f t="shared" si="1"/>
        <v>0.81430000000000002</v>
      </c>
      <c r="I57" s="20">
        <f t="shared" si="4"/>
        <v>0.73611111111111127</v>
      </c>
    </row>
    <row r="58" spans="1:9" x14ac:dyDescent="0.3">
      <c r="A58" s="11">
        <f t="shared" si="2"/>
        <v>981.20000000000323</v>
      </c>
      <c r="B58" s="15">
        <v>17</v>
      </c>
      <c r="C58" s="12"/>
      <c r="D58" s="11">
        <f t="shared" si="5"/>
        <v>16680.400000000056</v>
      </c>
      <c r="E58" s="12"/>
      <c r="F58" s="11">
        <f t="shared" si="6"/>
        <v>746025.30000000121</v>
      </c>
      <c r="G58" s="12"/>
      <c r="H58" s="20">
        <f t="shared" si="1"/>
        <v>0.83289999999999997</v>
      </c>
      <c r="I58" s="20">
        <f t="shared" si="4"/>
        <v>0.75972222222222241</v>
      </c>
    </row>
    <row r="59" spans="1:9" x14ac:dyDescent="0.3">
      <c r="A59" s="11">
        <f t="shared" si="2"/>
        <v>956.10000000000321</v>
      </c>
      <c r="B59" s="15">
        <v>20</v>
      </c>
      <c r="C59" s="12"/>
      <c r="D59" s="11">
        <f t="shared" si="5"/>
        <v>19122.000000000065</v>
      </c>
      <c r="E59" s="12"/>
      <c r="F59" s="11">
        <f t="shared" si="6"/>
        <v>765147.30000000133</v>
      </c>
      <c r="G59" s="12"/>
      <c r="H59" s="20">
        <f t="shared" si="1"/>
        <v>0.85419999999999996</v>
      </c>
      <c r="I59" s="20">
        <f t="shared" si="4"/>
        <v>0.7875000000000002</v>
      </c>
    </row>
    <row r="60" spans="1:9" x14ac:dyDescent="0.3">
      <c r="A60" s="11">
        <f t="shared" si="2"/>
        <v>931.00000000000318</v>
      </c>
      <c r="B60" s="15">
        <v>22</v>
      </c>
      <c r="C60" s="12"/>
      <c r="D60" s="11">
        <f t="shared" si="5"/>
        <v>20482.000000000069</v>
      </c>
      <c r="E60" s="12"/>
      <c r="F60" s="11">
        <f t="shared" si="6"/>
        <v>785629.30000000144</v>
      </c>
      <c r="G60" s="12"/>
      <c r="H60" s="20">
        <f t="shared" si="1"/>
        <v>0.87709999999999999</v>
      </c>
      <c r="I60" s="20">
        <f t="shared" si="4"/>
        <v>0.81805555555555576</v>
      </c>
    </row>
    <row r="61" spans="1:9" x14ac:dyDescent="0.3">
      <c r="A61" s="11">
        <f t="shared" si="2"/>
        <v>905.90000000000316</v>
      </c>
      <c r="B61" s="15">
        <v>20</v>
      </c>
      <c r="C61" s="12"/>
      <c r="D61" s="11">
        <f t="shared" si="5"/>
        <v>18118.000000000062</v>
      </c>
      <c r="E61" s="12"/>
      <c r="F61" s="11">
        <f t="shared" si="6"/>
        <v>803747.30000000156</v>
      </c>
      <c r="G61" s="12"/>
      <c r="H61" s="20">
        <f t="shared" si="1"/>
        <v>0.89729999999999999</v>
      </c>
      <c r="I61" s="20">
        <f t="shared" si="4"/>
        <v>0.84583333333333355</v>
      </c>
    </row>
    <row r="62" spans="1:9" x14ac:dyDescent="0.3">
      <c r="A62" s="11">
        <f t="shared" si="2"/>
        <v>880.80000000000314</v>
      </c>
      <c r="B62" s="15">
        <v>24</v>
      </c>
      <c r="C62" s="12"/>
      <c r="D62" s="11">
        <f t="shared" si="5"/>
        <v>21139.200000000077</v>
      </c>
      <c r="E62" s="12"/>
      <c r="F62" s="11">
        <f t="shared" si="6"/>
        <v>824886.50000000163</v>
      </c>
      <c r="G62" s="12"/>
      <c r="H62" s="20">
        <f t="shared" si="1"/>
        <v>0.92090000000000005</v>
      </c>
      <c r="I62" s="20">
        <f t="shared" si="4"/>
        <v>0.87916666666666687</v>
      </c>
    </row>
    <row r="63" spans="1:9" x14ac:dyDescent="0.3">
      <c r="A63" s="11">
        <f t="shared" si="2"/>
        <v>855.70000000000312</v>
      </c>
      <c r="B63" s="15">
        <v>23</v>
      </c>
      <c r="C63" s="12"/>
      <c r="D63" s="11">
        <f t="shared" si="5"/>
        <v>19681.100000000071</v>
      </c>
      <c r="E63" s="12"/>
      <c r="F63" s="11">
        <f t="shared" si="6"/>
        <v>844567.60000000172</v>
      </c>
      <c r="G63" s="12"/>
      <c r="H63" s="20">
        <f t="shared" si="1"/>
        <v>0.94289999999999996</v>
      </c>
      <c r="I63" s="20">
        <f t="shared" si="4"/>
        <v>0.91111111111111132</v>
      </c>
    </row>
    <row r="64" spans="1:9" x14ac:dyDescent="0.3">
      <c r="A64" s="11">
        <f t="shared" si="2"/>
        <v>830.60000000000309</v>
      </c>
      <c r="B64" s="15">
        <v>25</v>
      </c>
      <c r="C64" s="12"/>
      <c r="D64" s="11">
        <f t="shared" si="5"/>
        <v>20765.000000000076</v>
      </c>
      <c r="E64" s="12"/>
      <c r="F64" s="11">
        <f t="shared" si="6"/>
        <v>865332.60000000184</v>
      </c>
      <c r="G64" s="12"/>
      <c r="H64" s="20">
        <f t="shared" si="1"/>
        <v>0.96609999999999996</v>
      </c>
      <c r="I64" s="20">
        <f t="shared" si="4"/>
        <v>0.94583333333333353</v>
      </c>
    </row>
    <row r="65" spans="1:9" x14ac:dyDescent="0.3">
      <c r="A65" s="11">
        <f t="shared" si="2"/>
        <v>805.50000000000307</v>
      </c>
      <c r="B65" s="15">
        <v>19</v>
      </c>
      <c r="C65" s="12"/>
      <c r="D65" s="11">
        <f t="shared" si="5"/>
        <v>15304.500000000058</v>
      </c>
      <c r="E65" s="12"/>
      <c r="F65" s="11">
        <f t="shared" si="6"/>
        <v>880637.10000000196</v>
      </c>
      <c r="G65" s="12"/>
      <c r="H65" s="20">
        <f t="shared" si="1"/>
        <v>0.98319999999999996</v>
      </c>
      <c r="I65" s="20">
        <f t="shared" si="4"/>
        <v>0.97222222222222243</v>
      </c>
    </row>
    <row r="66" spans="1:9" x14ac:dyDescent="0.3">
      <c r="A66" s="11">
        <f t="shared" si="2"/>
        <v>780.40000000000305</v>
      </c>
      <c r="B66" s="15">
        <v>5</v>
      </c>
      <c r="C66" s="12"/>
      <c r="D66" s="11">
        <f t="shared" si="5"/>
        <v>3902.0000000000155</v>
      </c>
      <c r="E66" s="12"/>
      <c r="F66" s="11">
        <f t="shared" si="6"/>
        <v>884539.10000000196</v>
      </c>
      <c r="G66" s="12"/>
      <c r="H66" s="20">
        <f t="shared" si="1"/>
        <v>0.98750000000000004</v>
      </c>
      <c r="I66" s="20">
        <f t="shared" si="4"/>
        <v>0.97916666666666685</v>
      </c>
    </row>
    <row r="67" spans="1:9" x14ac:dyDescent="0.3">
      <c r="A67" s="11">
        <f t="shared" si="2"/>
        <v>755.30000000000302</v>
      </c>
      <c r="B67" s="15">
        <v>10</v>
      </c>
      <c r="C67" s="12"/>
      <c r="D67" s="11">
        <f t="shared" si="5"/>
        <v>7553.00000000003</v>
      </c>
      <c r="E67" s="12"/>
      <c r="F67" s="11">
        <f t="shared" si="6"/>
        <v>892092.10000000196</v>
      </c>
      <c r="G67" s="12"/>
      <c r="H67" s="20">
        <f t="shared" si="1"/>
        <v>0.996</v>
      </c>
      <c r="I67" s="20">
        <f t="shared" si="4"/>
        <v>0.99305555555555569</v>
      </c>
    </row>
    <row r="68" spans="1:9" x14ac:dyDescent="0.3">
      <c r="A68" s="11">
        <f t="shared" si="2"/>
        <v>730.200000000003</v>
      </c>
      <c r="B68" s="15">
        <v>4</v>
      </c>
      <c r="C68" s="12"/>
      <c r="D68" s="11">
        <f t="shared" si="5"/>
        <v>2920.800000000012</v>
      </c>
      <c r="E68" s="12"/>
      <c r="F68" s="11">
        <f t="shared" si="6"/>
        <v>895012.900000002</v>
      </c>
      <c r="G68" s="12"/>
      <c r="H68" s="20">
        <f t="shared" si="1"/>
        <v>0.99919999999999998</v>
      </c>
      <c r="I68" s="20">
        <f t="shared" si="4"/>
        <v>0.99861111111111123</v>
      </c>
    </row>
    <row r="69" spans="1:9" x14ac:dyDescent="0.3">
      <c r="A69" s="11">
        <f t="shared" si="2"/>
        <v>705.10000000000298</v>
      </c>
      <c r="B69" s="15">
        <v>1</v>
      </c>
      <c r="C69" s="12"/>
      <c r="D69" s="11">
        <f t="shared" si="5"/>
        <v>705.10000000000298</v>
      </c>
      <c r="E69" s="12"/>
      <c r="F69" s="11">
        <f t="shared" si="6"/>
        <v>895718.00000000198</v>
      </c>
      <c r="G69" s="12"/>
      <c r="H69" s="20">
        <f t="shared" si="1"/>
        <v>1</v>
      </c>
      <c r="I69" s="20">
        <f t="shared" si="4"/>
        <v>1.0000000000000002</v>
      </c>
    </row>
    <row r="70" spans="1:9" x14ac:dyDescent="0.3">
      <c r="A70" s="11">
        <f t="shared" si="2"/>
        <v>680.00000000000296</v>
      </c>
      <c r="B70" s="15">
        <v>0</v>
      </c>
      <c r="C70" s="12"/>
      <c r="D70" s="11">
        <f t="shared" si="5"/>
        <v>0</v>
      </c>
      <c r="E70" s="12"/>
      <c r="F70" s="11">
        <f t="shared" si="6"/>
        <v>895718.00000000198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7">SUM(D20:D70)</f>
        <v>895718.00000000198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8"/>
  <dimension ref="A1:I6"/>
  <sheetViews>
    <sheetView view="pageBreakPreview" zoomScaleNormal="100" zoomScaleSheetLayoutView="100" workbookViewId="0">
      <selection activeCell="G7" sqref="G7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61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9"/>
  <dimension ref="A1:I71"/>
  <sheetViews>
    <sheetView view="pageBreakPreview" zoomScaleNormal="100" zoomScaleSheetLayoutView="100" workbookViewId="0">
      <selection activeCell="E73" sqref="E73"/>
    </sheetView>
  </sheetViews>
  <sheetFormatPr defaultColWidth="9.1796875" defaultRowHeight="14" x14ac:dyDescent="0.3"/>
  <cols>
    <col min="1" max="1" width="15.81640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62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42917</v>
      </c>
    </row>
    <row r="12" spans="1:9" x14ac:dyDescent="0.3">
      <c r="A12" s="13"/>
    </row>
    <row r="13" spans="1:9" x14ac:dyDescent="0.3">
      <c r="A13" s="8" t="s">
        <v>0</v>
      </c>
      <c r="B13" s="4">
        <v>899008</v>
      </c>
      <c r="D13" s="8" t="s">
        <v>1</v>
      </c>
      <c r="E13" s="4">
        <v>1792</v>
      </c>
      <c r="F13" s="8" t="s">
        <v>2</v>
      </c>
      <c r="H13" s="3">
        <f>ROUND((E13-E15)/50,1)</f>
        <v>20.100000000000001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785</v>
      </c>
      <c r="F15" s="8" t="s">
        <v>5</v>
      </c>
      <c r="H15" s="9">
        <f>B13/(E13*B15)</f>
        <v>0.67429915514592931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1792</v>
      </c>
      <c r="B20" s="10">
        <v>2</v>
      </c>
      <c r="D20" s="4">
        <f>A20*B20</f>
        <v>3584</v>
      </c>
      <c r="F20" s="4">
        <f>D20</f>
        <v>3584</v>
      </c>
      <c r="H20" s="20">
        <f>ROUND(F20/$D$71,4)</f>
        <v>4.0000000000000001E-3</v>
      </c>
      <c r="I20" s="21">
        <f>B20/$B$15</f>
        <v>2.6881720430107529E-3</v>
      </c>
    </row>
    <row r="21" spans="1:9" x14ac:dyDescent="0.3">
      <c r="A21" s="4">
        <f>A20-$H$13</f>
        <v>1771.9</v>
      </c>
      <c r="B21" s="14">
        <v>2</v>
      </c>
      <c r="D21" s="4">
        <f t="shared" ref="D21:D46" si="0">A21*B21</f>
        <v>3543.8</v>
      </c>
      <c r="F21" s="4">
        <f>F20+D21</f>
        <v>7127.8</v>
      </c>
      <c r="H21" s="20">
        <f t="shared" ref="H21:H70" si="1">ROUND(F21/$D$71,4)</f>
        <v>7.9000000000000008E-3</v>
      </c>
      <c r="I21" s="21">
        <f>B21/$B$15 +I20</f>
        <v>5.3763440860215058E-3</v>
      </c>
    </row>
    <row r="22" spans="1:9" x14ac:dyDescent="0.3">
      <c r="A22" s="4">
        <f t="shared" ref="A22:A70" si="2">A21-$H$13</f>
        <v>1751.8000000000002</v>
      </c>
      <c r="B22" s="14">
        <v>5</v>
      </c>
      <c r="D22" s="4">
        <f t="shared" si="0"/>
        <v>8759</v>
      </c>
      <c r="F22" s="4">
        <f t="shared" ref="F22:F46" si="3">F21+D22</f>
        <v>15886.8</v>
      </c>
      <c r="H22" s="20">
        <f t="shared" si="1"/>
        <v>1.7500000000000002E-2</v>
      </c>
      <c r="I22" s="20">
        <f t="shared" ref="I22:I70" si="4">B22/$B$15 +I21</f>
        <v>1.2096774193548387E-2</v>
      </c>
    </row>
    <row r="23" spans="1:9" x14ac:dyDescent="0.3">
      <c r="A23" s="4">
        <f t="shared" si="2"/>
        <v>1731.7000000000003</v>
      </c>
      <c r="B23" s="14">
        <v>6</v>
      </c>
      <c r="D23" s="4">
        <f t="shared" si="0"/>
        <v>10390.200000000001</v>
      </c>
      <c r="F23" s="4">
        <f t="shared" si="3"/>
        <v>26277</v>
      </c>
      <c r="H23" s="20">
        <f t="shared" si="1"/>
        <v>2.9000000000000001E-2</v>
      </c>
      <c r="I23" s="20">
        <f t="shared" si="4"/>
        <v>2.0161290322580645E-2</v>
      </c>
    </row>
    <row r="24" spans="1:9" x14ac:dyDescent="0.3">
      <c r="A24" s="4">
        <f t="shared" si="2"/>
        <v>1711.6000000000004</v>
      </c>
      <c r="B24" s="14">
        <v>8</v>
      </c>
      <c r="D24" s="4">
        <f t="shared" si="0"/>
        <v>13692.800000000003</v>
      </c>
      <c r="F24" s="4">
        <f t="shared" si="3"/>
        <v>39969.800000000003</v>
      </c>
      <c r="H24" s="20">
        <f t="shared" si="1"/>
        <v>4.41E-2</v>
      </c>
      <c r="I24" s="20">
        <f t="shared" si="4"/>
        <v>3.0913978494623656E-2</v>
      </c>
    </row>
    <row r="25" spans="1:9" x14ac:dyDescent="0.3">
      <c r="A25" s="4">
        <f t="shared" si="2"/>
        <v>1691.5000000000005</v>
      </c>
      <c r="B25" s="14">
        <v>5</v>
      </c>
      <c r="D25" s="4">
        <f t="shared" si="0"/>
        <v>8457.5000000000018</v>
      </c>
      <c r="F25" s="4">
        <f t="shared" si="3"/>
        <v>48427.3</v>
      </c>
      <c r="H25" s="20">
        <f t="shared" si="1"/>
        <v>5.3400000000000003E-2</v>
      </c>
      <c r="I25" s="20">
        <f t="shared" si="4"/>
        <v>3.7634408602150539E-2</v>
      </c>
    </row>
    <row r="26" spans="1:9" x14ac:dyDescent="0.3">
      <c r="A26" s="4">
        <f t="shared" si="2"/>
        <v>1671.4000000000005</v>
      </c>
      <c r="B26" s="14">
        <v>5</v>
      </c>
      <c r="D26" s="4">
        <f t="shared" si="0"/>
        <v>8357.0000000000036</v>
      </c>
      <c r="F26" s="4">
        <f t="shared" si="3"/>
        <v>56784.3</v>
      </c>
      <c r="H26" s="20">
        <f t="shared" si="1"/>
        <v>6.2600000000000003E-2</v>
      </c>
      <c r="I26" s="20">
        <f t="shared" si="4"/>
        <v>4.4354838709677422E-2</v>
      </c>
    </row>
    <row r="27" spans="1:9" x14ac:dyDescent="0.3">
      <c r="A27" s="4">
        <f t="shared" si="2"/>
        <v>1651.3000000000006</v>
      </c>
      <c r="B27" s="14">
        <v>13</v>
      </c>
      <c r="D27" s="4">
        <f t="shared" si="0"/>
        <v>21466.900000000009</v>
      </c>
      <c r="F27" s="4">
        <f t="shared" si="3"/>
        <v>78251.200000000012</v>
      </c>
      <c r="H27" s="20">
        <f t="shared" si="1"/>
        <v>8.6300000000000002E-2</v>
      </c>
      <c r="I27" s="20">
        <f t="shared" si="4"/>
        <v>6.1827956989247312E-2</v>
      </c>
    </row>
    <row r="28" spans="1:9" x14ac:dyDescent="0.3">
      <c r="A28" s="4">
        <f t="shared" si="2"/>
        <v>1631.2000000000007</v>
      </c>
      <c r="B28" s="14">
        <v>4</v>
      </c>
      <c r="D28" s="4">
        <f t="shared" si="0"/>
        <v>6524.8000000000029</v>
      </c>
      <c r="F28" s="4">
        <f t="shared" si="3"/>
        <v>84776.000000000015</v>
      </c>
      <c r="H28" s="20">
        <f t="shared" si="1"/>
        <v>9.35E-2</v>
      </c>
      <c r="I28" s="20">
        <f t="shared" si="4"/>
        <v>6.7204301075268813E-2</v>
      </c>
    </row>
    <row r="29" spans="1:9" x14ac:dyDescent="0.3">
      <c r="A29" s="4">
        <f t="shared" si="2"/>
        <v>1611.1000000000008</v>
      </c>
      <c r="B29" s="14">
        <v>10</v>
      </c>
      <c r="D29" s="4">
        <f t="shared" si="0"/>
        <v>16111.000000000007</v>
      </c>
      <c r="F29" s="4">
        <f t="shared" si="3"/>
        <v>100887.00000000003</v>
      </c>
      <c r="H29" s="20">
        <f t="shared" si="1"/>
        <v>0.1113</v>
      </c>
      <c r="I29" s="20">
        <f t="shared" si="4"/>
        <v>8.0645161290322578E-2</v>
      </c>
    </row>
    <row r="30" spans="1:9" x14ac:dyDescent="0.3">
      <c r="A30" s="4">
        <f t="shared" si="2"/>
        <v>1591.0000000000009</v>
      </c>
      <c r="B30" s="14">
        <v>18</v>
      </c>
      <c r="D30" s="4">
        <f t="shared" si="0"/>
        <v>28638.000000000015</v>
      </c>
      <c r="F30" s="4">
        <f t="shared" si="3"/>
        <v>129525.00000000004</v>
      </c>
      <c r="H30" s="20">
        <f t="shared" si="1"/>
        <v>0.1429</v>
      </c>
      <c r="I30" s="20">
        <f t="shared" si="4"/>
        <v>0.10483870967741934</v>
      </c>
    </row>
    <row r="31" spans="1:9" x14ac:dyDescent="0.3">
      <c r="A31" s="4">
        <f t="shared" si="2"/>
        <v>1570.900000000001</v>
      </c>
      <c r="B31" s="14">
        <v>14</v>
      </c>
      <c r="D31" s="4">
        <f t="shared" si="0"/>
        <v>21992.600000000013</v>
      </c>
      <c r="F31" s="4">
        <f t="shared" si="3"/>
        <v>151517.60000000006</v>
      </c>
      <c r="H31" s="20">
        <f t="shared" si="1"/>
        <v>0.1671</v>
      </c>
      <c r="I31" s="20">
        <f t="shared" si="4"/>
        <v>0.12365591397849461</v>
      </c>
    </row>
    <row r="32" spans="1:9" x14ac:dyDescent="0.3">
      <c r="A32" s="4">
        <f t="shared" si="2"/>
        <v>1550.8000000000011</v>
      </c>
      <c r="B32" s="14">
        <v>13</v>
      </c>
      <c r="D32" s="4">
        <f t="shared" si="0"/>
        <v>20160.400000000016</v>
      </c>
      <c r="F32" s="4">
        <f t="shared" si="3"/>
        <v>171678.00000000009</v>
      </c>
      <c r="H32" s="20">
        <f t="shared" si="1"/>
        <v>0.18940000000000001</v>
      </c>
      <c r="I32" s="20">
        <f t="shared" si="4"/>
        <v>0.1411290322580645</v>
      </c>
    </row>
    <row r="33" spans="1:9" x14ac:dyDescent="0.3">
      <c r="A33" s="4">
        <f t="shared" si="2"/>
        <v>1530.7000000000012</v>
      </c>
      <c r="B33" s="14">
        <v>17</v>
      </c>
      <c r="D33" s="4">
        <f t="shared" si="0"/>
        <v>26021.90000000002</v>
      </c>
      <c r="F33" s="4">
        <f t="shared" si="3"/>
        <v>197699.90000000011</v>
      </c>
      <c r="H33" s="20">
        <f t="shared" si="1"/>
        <v>0.21809999999999999</v>
      </c>
      <c r="I33" s="20">
        <f t="shared" si="4"/>
        <v>0.16397849462365591</v>
      </c>
    </row>
    <row r="34" spans="1:9" x14ac:dyDescent="0.3">
      <c r="A34" s="4">
        <f t="shared" si="2"/>
        <v>1510.6000000000013</v>
      </c>
      <c r="B34" s="14">
        <v>13</v>
      </c>
      <c r="D34" s="4">
        <f t="shared" si="0"/>
        <v>19637.800000000017</v>
      </c>
      <c r="F34" s="4">
        <f t="shared" si="3"/>
        <v>217337.70000000013</v>
      </c>
      <c r="H34" s="20">
        <f t="shared" si="1"/>
        <v>0.2397</v>
      </c>
      <c r="I34" s="20">
        <f t="shared" si="4"/>
        <v>0.18145161290322581</v>
      </c>
    </row>
    <row r="35" spans="1:9" x14ac:dyDescent="0.3">
      <c r="A35" s="4">
        <f t="shared" si="2"/>
        <v>1490.5000000000014</v>
      </c>
      <c r="B35" s="14">
        <v>18</v>
      </c>
      <c r="D35" s="4">
        <f t="shared" si="0"/>
        <v>26829.000000000025</v>
      </c>
      <c r="F35" s="4">
        <f t="shared" si="3"/>
        <v>244166.70000000016</v>
      </c>
      <c r="H35" s="20">
        <f t="shared" si="1"/>
        <v>0.26929999999999998</v>
      </c>
      <c r="I35" s="20">
        <f t="shared" si="4"/>
        <v>0.20564516129032259</v>
      </c>
    </row>
    <row r="36" spans="1:9" x14ac:dyDescent="0.3">
      <c r="A36" s="4">
        <f t="shared" si="2"/>
        <v>1470.4000000000015</v>
      </c>
      <c r="B36" s="14">
        <v>12</v>
      </c>
      <c r="D36" s="4">
        <f t="shared" si="0"/>
        <v>17644.800000000017</v>
      </c>
      <c r="F36" s="4">
        <f t="shared" si="3"/>
        <v>261811.50000000017</v>
      </c>
      <c r="H36" s="20">
        <f t="shared" si="1"/>
        <v>0.2888</v>
      </c>
      <c r="I36" s="20">
        <f t="shared" si="4"/>
        <v>0.22177419354838712</v>
      </c>
    </row>
    <row r="37" spans="1:9" x14ac:dyDescent="0.3">
      <c r="A37" s="4">
        <f t="shared" si="2"/>
        <v>1450.3000000000015</v>
      </c>
      <c r="B37" s="14">
        <v>17</v>
      </c>
      <c r="D37" s="4">
        <f t="shared" si="0"/>
        <v>24655.100000000028</v>
      </c>
      <c r="F37" s="4">
        <f t="shared" si="3"/>
        <v>286466.60000000021</v>
      </c>
      <c r="H37" s="20">
        <f t="shared" si="1"/>
        <v>0.316</v>
      </c>
      <c r="I37" s="20">
        <f t="shared" si="4"/>
        <v>0.24462365591397853</v>
      </c>
    </row>
    <row r="38" spans="1:9" x14ac:dyDescent="0.3">
      <c r="A38" s="4">
        <f t="shared" si="2"/>
        <v>1430.2000000000016</v>
      </c>
      <c r="B38" s="14">
        <v>13</v>
      </c>
      <c r="D38" s="4">
        <f t="shared" si="0"/>
        <v>18592.60000000002</v>
      </c>
      <c r="F38" s="4">
        <f t="shared" si="3"/>
        <v>305059.20000000024</v>
      </c>
      <c r="H38" s="20">
        <f t="shared" si="1"/>
        <v>0.33650000000000002</v>
      </c>
      <c r="I38" s="20">
        <f t="shared" si="4"/>
        <v>0.26209677419354843</v>
      </c>
    </row>
    <row r="39" spans="1:9" x14ac:dyDescent="0.3">
      <c r="A39" s="4">
        <f t="shared" si="2"/>
        <v>1410.1000000000017</v>
      </c>
      <c r="B39" s="14">
        <v>20</v>
      </c>
      <c r="D39" s="4">
        <f t="shared" si="0"/>
        <v>28202.000000000036</v>
      </c>
      <c r="F39" s="4">
        <f t="shared" si="3"/>
        <v>333261.2000000003</v>
      </c>
      <c r="H39" s="20">
        <f t="shared" si="1"/>
        <v>0.36759999999999998</v>
      </c>
      <c r="I39" s="20">
        <f t="shared" si="4"/>
        <v>0.28897849462365593</v>
      </c>
    </row>
    <row r="40" spans="1:9" x14ac:dyDescent="0.3">
      <c r="A40" s="4">
        <f t="shared" si="2"/>
        <v>1390.0000000000018</v>
      </c>
      <c r="B40" s="14">
        <v>16</v>
      </c>
      <c r="D40" s="4">
        <f>A40*B40</f>
        <v>22240.000000000029</v>
      </c>
      <c r="F40" s="4">
        <f t="shared" si="3"/>
        <v>355501.2000000003</v>
      </c>
      <c r="H40" s="20">
        <f t="shared" si="1"/>
        <v>0.39219999999999999</v>
      </c>
      <c r="I40" s="20">
        <f t="shared" si="4"/>
        <v>0.31048387096774194</v>
      </c>
    </row>
    <row r="41" spans="1:9" x14ac:dyDescent="0.3">
      <c r="A41" s="4">
        <f t="shared" si="2"/>
        <v>1369.9000000000019</v>
      </c>
      <c r="B41" s="14">
        <v>17</v>
      </c>
      <c r="D41" s="4">
        <f t="shared" si="0"/>
        <v>23288.300000000032</v>
      </c>
      <c r="F41" s="4">
        <f t="shared" si="3"/>
        <v>378789.50000000035</v>
      </c>
      <c r="H41" s="20">
        <f t="shared" si="1"/>
        <v>0.4178</v>
      </c>
      <c r="I41" s="20">
        <f t="shared" si="4"/>
        <v>0.33333333333333331</v>
      </c>
    </row>
    <row r="42" spans="1:9" x14ac:dyDescent="0.3">
      <c r="A42" s="4">
        <f t="shared" si="2"/>
        <v>1349.800000000002</v>
      </c>
      <c r="B42" s="14">
        <v>22</v>
      </c>
      <c r="D42" s="4">
        <f t="shared" si="0"/>
        <v>29695.600000000042</v>
      </c>
      <c r="F42" s="4">
        <f t="shared" si="3"/>
        <v>408485.10000000038</v>
      </c>
      <c r="H42" s="20">
        <f t="shared" si="1"/>
        <v>0.4506</v>
      </c>
      <c r="I42" s="20">
        <f t="shared" si="4"/>
        <v>0.36290322580645162</v>
      </c>
    </row>
    <row r="43" spans="1:9" x14ac:dyDescent="0.3">
      <c r="A43" s="4">
        <f t="shared" si="2"/>
        <v>1329.7000000000021</v>
      </c>
      <c r="B43" s="14">
        <v>12</v>
      </c>
      <c r="D43" s="4">
        <f t="shared" si="0"/>
        <v>15956.400000000025</v>
      </c>
      <c r="F43" s="4">
        <f t="shared" si="3"/>
        <v>424441.50000000041</v>
      </c>
      <c r="H43" s="20">
        <f t="shared" si="1"/>
        <v>0.46820000000000001</v>
      </c>
      <c r="I43" s="20">
        <f t="shared" si="4"/>
        <v>0.37903225806451613</v>
      </c>
    </row>
    <row r="44" spans="1:9" x14ac:dyDescent="0.3">
      <c r="A44" s="4">
        <f t="shared" si="2"/>
        <v>1309.6000000000022</v>
      </c>
      <c r="B44" s="14">
        <v>15</v>
      </c>
      <c r="D44" s="4">
        <f t="shared" si="0"/>
        <v>19644.000000000033</v>
      </c>
      <c r="F44" s="4">
        <f t="shared" si="3"/>
        <v>444085.50000000047</v>
      </c>
      <c r="H44" s="20">
        <f t="shared" si="1"/>
        <v>0.4899</v>
      </c>
      <c r="I44" s="20">
        <f t="shared" si="4"/>
        <v>0.39919354838709675</v>
      </c>
    </row>
    <row r="45" spans="1:9" x14ac:dyDescent="0.3">
      <c r="A45" s="4">
        <f t="shared" si="2"/>
        <v>1289.5000000000023</v>
      </c>
      <c r="B45" s="14">
        <v>14</v>
      </c>
      <c r="D45" s="4">
        <f t="shared" si="0"/>
        <v>18053.000000000033</v>
      </c>
      <c r="F45" s="4">
        <f t="shared" si="3"/>
        <v>462138.50000000052</v>
      </c>
      <c r="H45" s="20">
        <f t="shared" si="1"/>
        <v>0.50980000000000003</v>
      </c>
      <c r="I45" s="20">
        <f t="shared" si="4"/>
        <v>0.418010752688172</v>
      </c>
    </row>
    <row r="46" spans="1:9" x14ac:dyDescent="0.3">
      <c r="A46" s="11">
        <f t="shared" si="2"/>
        <v>1269.4000000000024</v>
      </c>
      <c r="B46" s="15">
        <v>21</v>
      </c>
      <c r="C46" s="12"/>
      <c r="D46" s="11">
        <f t="shared" si="0"/>
        <v>26657.400000000049</v>
      </c>
      <c r="E46" s="12"/>
      <c r="F46" s="11">
        <f t="shared" si="3"/>
        <v>488795.90000000055</v>
      </c>
      <c r="G46" s="12"/>
      <c r="H46" s="20">
        <f t="shared" si="1"/>
        <v>0.53920000000000001</v>
      </c>
      <c r="I46" s="20">
        <f t="shared" si="4"/>
        <v>0.44623655913978488</v>
      </c>
    </row>
    <row r="47" spans="1:9" x14ac:dyDescent="0.3">
      <c r="A47" s="11">
        <f t="shared" si="2"/>
        <v>1249.3000000000025</v>
      </c>
      <c r="B47" s="15">
        <v>6</v>
      </c>
      <c r="C47" s="12"/>
      <c r="D47" s="11">
        <f t="shared" ref="D47:D70" si="5">A47*B47</f>
        <v>7495.8000000000147</v>
      </c>
      <c r="E47" s="12"/>
      <c r="F47" s="11">
        <f t="shared" ref="F47:F70" si="6">F46+D47</f>
        <v>496291.70000000054</v>
      </c>
      <c r="G47" s="12"/>
      <c r="H47" s="20">
        <f t="shared" si="1"/>
        <v>0.54749999999999999</v>
      </c>
      <c r="I47" s="20">
        <f t="shared" si="4"/>
        <v>0.45430107526881713</v>
      </c>
    </row>
    <row r="48" spans="1:9" x14ac:dyDescent="0.3">
      <c r="A48" s="11">
        <f t="shared" si="2"/>
        <v>1229.2000000000025</v>
      </c>
      <c r="B48" s="15">
        <v>17</v>
      </c>
      <c r="C48" s="12"/>
      <c r="D48" s="11">
        <f t="shared" si="5"/>
        <v>20896.400000000045</v>
      </c>
      <c r="E48" s="12"/>
      <c r="F48" s="11">
        <f t="shared" si="6"/>
        <v>517188.10000000056</v>
      </c>
      <c r="G48" s="12"/>
      <c r="H48" s="20">
        <f t="shared" si="1"/>
        <v>0.57050000000000001</v>
      </c>
      <c r="I48" s="20">
        <f t="shared" si="4"/>
        <v>0.47715053763440851</v>
      </c>
    </row>
    <row r="49" spans="1:9" x14ac:dyDescent="0.3">
      <c r="A49" s="11">
        <f t="shared" si="2"/>
        <v>1209.1000000000026</v>
      </c>
      <c r="B49" s="15">
        <v>15</v>
      </c>
      <c r="C49" s="12"/>
      <c r="D49" s="11">
        <f t="shared" si="5"/>
        <v>18136.50000000004</v>
      </c>
      <c r="E49" s="12"/>
      <c r="F49" s="11">
        <f t="shared" si="6"/>
        <v>535324.60000000056</v>
      </c>
      <c r="G49" s="12"/>
      <c r="H49" s="20">
        <f t="shared" si="1"/>
        <v>0.59050000000000002</v>
      </c>
      <c r="I49" s="20">
        <f t="shared" si="4"/>
        <v>0.49731182795698914</v>
      </c>
    </row>
    <row r="50" spans="1:9" x14ac:dyDescent="0.3">
      <c r="A50" s="11">
        <f t="shared" si="2"/>
        <v>1189.0000000000027</v>
      </c>
      <c r="B50" s="15">
        <v>15</v>
      </c>
      <c r="C50" s="12"/>
      <c r="D50" s="11">
        <f t="shared" si="5"/>
        <v>17835.00000000004</v>
      </c>
      <c r="E50" s="12"/>
      <c r="F50" s="11">
        <f t="shared" si="6"/>
        <v>553159.60000000056</v>
      </c>
      <c r="G50" s="12"/>
      <c r="H50" s="20">
        <f t="shared" si="1"/>
        <v>0.61019999999999996</v>
      </c>
      <c r="I50" s="20">
        <f t="shared" si="4"/>
        <v>0.51747311827956977</v>
      </c>
    </row>
    <row r="51" spans="1:9" x14ac:dyDescent="0.3">
      <c r="A51" s="11">
        <f t="shared" si="2"/>
        <v>1168.9000000000028</v>
      </c>
      <c r="B51" s="15">
        <v>22</v>
      </c>
      <c r="C51" s="12"/>
      <c r="D51" s="11">
        <f t="shared" si="5"/>
        <v>25715.800000000061</v>
      </c>
      <c r="E51" s="12"/>
      <c r="F51" s="11">
        <f t="shared" si="6"/>
        <v>578875.40000000061</v>
      </c>
      <c r="G51" s="12"/>
      <c r="H51" s="20">
        <f t="shared" si="1"/>
        <v>0.63859999999999995</v>
      </c>
      <c r="I51" s="20">
        <f t="shared" si="4"/>
        <v>0.54704301075268802</v>
      </c>
    </row>
    <row r="52" spans="1:9" x14ac:dyDescent="0.3">
      <c r="A52" s="11">
        <f t="shared" si="2"/>
        <v>1148.8000000000029</v>
      </c>
      <c r="B52" s="15">
        <v>8</v>
      </c>
      <c r="C52" s="12"/>
      <c r="D52" s="11">
        <f t="shared" si="5"/>
        <v>9190.4000000000233</v>
      </c>
      <c r="E52" s="12"/>
      <c r="F52" s="11">
        <f t="shared" si="6"/>
        <v>588065.80000000063</v>
      </c>
      <c r="G52" s="12"/>
      <c r="H52" s="20">
        <f t="shared" si="1"/>
        <v>0.64870000000000005</v>
      </c>
      <c r="I52" s="20">
        <f t="shared" si="4"/>
        <v>0.55779569892473102</v>
      </c>
    </row>
    <row r="53" spans="1:9" x14ac:dyDescent="0.3">
      <c r="A53" s="11">
        <f t="shared" si="2"/>
        <v>1128.700000000003</v>
      </c>
      <c r="B53" s="15">
        <v>19</v>
      </c>
      <c r="C53" s="12"/>
      <c r="D53" s="11">
        <f t="shared" si="5"/>
        <v>21445.300000000057</v>
      </c>
      <c r="E53" s="12"/>
      <c r="F53" s="11">
        <f t="shared" si="6"/>
        <v>609511.10000000068</v>
      </c>
      <c r="G53" s="12"/>
      <c r="H53" s="20">
        <f t="shared" si="1"/>
        <v>0.6724</v>
      </c>
      <c r="I53" s="20">
        <f t="shared" si="4"/>
        <v>0.58333333333333315</v>
      </c>
    </row>
    <row r="54" spans="1:9" x14ac:dyDescent="0.3">
      <c r="A54" s="11">
        <f t="shared" si="2"/>
        <v>1108.6000000000031</v>
      </c>
      <c r="B54" s="15">
        <v>18</v>
      </c>
      <c r="C54" s="12"/>
      <c r="D54" s="11">
        <f t="shared" si="5"/>
        <v>19954.800000000054</v>
      </c>
      <c r="E54" s="12"/>
      <c r="F54" s="11">
        <f t="shared" si="6"/>
        <v>629465.90000000072</v>
      </c>
      <c r="G54" s="12"/>
      <c r="H54" s="20">
        <f t="shared" si="1"/>
        <v>0.69440000000000002</v>
      </c>
      <c r="I54" s="20">
        <f t="shared" si="4"/>
        <v>0.6075268817204299</v>
      </c>
    </row>
    <row r="55" spans="1:9" x14ac:dyDescent="0.3">
      <c r="A55" s="11">
        <f t="shared" si="2"/>
        <v>1088.5000000000032</v>
      </c>
      <c r="B55" s="15">
        <v>14</v>
      </c>
      <c r="C55" s="12"/>
      <c r="D55" s="11">
        <f t="shared" si="5"/>
        <v>15239.000000000044</v>
      </c>
      <c r="E55" s="12"/>
      <c r="F55" s="11">
        <f t="shared" si="6"/>
        <v>644704.90000000072</v>
      </c>
      <c r="G55" s="12"/>
      <c r="H55" s="20">
        <f t="shared" si="1"/>
        <v>0.71120000000000005</v>
      </c>
      <c r="I55" s="20">
        <f t="shared" si="4"/>
        <v>0.62634408602150515</v>
      </c>
    </row>
    <row r="56" spans="1:9" x14ac:dyDescent="0.3">
      <c r="A56" s="11">
        <f t="shared" si="2"/>
        <v>1068.4000000000033</v>
      </c>
      <c r="B56" s="15">
        <v>18</v>
      </c>
      <c r="C56" s="12"/>
      <c r="D56" s="11">
        <f t="shared" si="5"/>
        <v>19231.200000000059</v>
      </c>
      <c r="E56" s="12"/>
      <c r="F56" s="11">
        <f t="shared" si="6"/>
        <v>663936.10000000079</v>
      </c>
      <c r="G56" s="12"/>
      <c r="H56" s="20">
        <f t="shared" si="1"/>
        <v>0.73240000000000005</v>
      </c>
      <c r="I56" s="20">
        <f t="shared" si="4"/>
        <v>0.65053763440860191</v>
      </c>
    </row>
    <row r="57" spans="1:9" x14ac:dyDescent="0.3">
      <c r="A57" s="11">
        <f t="shared" si="2"/>
        <v>1048.3000000000034</v>
      </c>
      <c r="B57" s="15">
        <v>14</v>
      </c>
      <c r="C57" s="12"/>
      <c r="D57" s="11">
        <f t="shared" si="5"/>
        <v>14676.200000000048</v>
      </c>
      <c r="E57" s="12"/>
      <c r="F57" s="11">
        <f t="shared" si="6"/>
        <v>678612.30000000086</v>
      </c>
      <c r="G57" s="12"/>
      <c r="H57" s="20">
        <f t="shared" si="1"/>
        <v>0.74860000000000004</v>
      </c>
      <c r="I57" s="20">
        <f t="shared" si="4"/>
        <v>0.66935483870967716</v>
      </c>
    </row>
    <row r="58" spans="1:9" x14ac:dyDescent="0.3">
      <c r="A58" s="11">
        <f t="shared" si="2"/>
        <v>1028.2000000000035</v>
      </c>
      <c r="B58" s="15">
        <v>15</v>
      </c>
      <c r="C58" s="12"/>
      <c r="D58" s="11">
        <f t="shared" si="5"/>
        <v>15423.000000000051</v>
      </c>
      <c r="E58" s="12"/>
      <c r="F58" s="11">
        <f t="shared" si="6"/>
        <v>694035.30000000086</v>
      </c>
      <c r="G58" s="12"/>
      <c r="H58" s="20">
        <f t="shared" si="1"/>
        <v>0.76559999999999995</v>
      </c>
      <c r="I58" s="20">
        <f t="shared" si="4"/>
        <v>0.68951612903225779</v>
      </c>
    </row>
    <row r="59" spans="1:9" x14ac:dyDescent="0.3">
      <c r="A59" s="11">
        <f t="shared" si="2"/>
        <v>1008.1000000000034</v>
      </c>
      <c r="B59" s="15">
        <v>20</v>
      </c>
      <c r="C59" s="12"/>
      <c r="D59" s="11">
        <f t="shared" si="5"/>
        <v>20162.000000000069</v>
      </c>
      <c r="E59" s="12"/>
      <c r="F59" s="11">
        <f t="shared" si="6"/>
        <v>714197.30000000098</v>
      </c>
      <c r="G59" s="12"/>
      <c r="H59" s="20">
        <f t="shared" si="1"/>
        <v>0.78779999999999994</v>
      </c>
      <c r="I59" s="20">
        <f t="shared" si="4"/>
        <v>0.71639784946236529</v>
      </c>
    </row>
    <row r="60" spans="1:9" x14ac:dyDescent="0.3">
      <c r="A60" s="11">
        <f t="shared" si="2"/>
        <v>988.00000000000341</v>
      </c>
      <c r="B60" s="15">
        <v>25</v>
      </c>
      <c r="C60" s="12"/>
      <c r="D60" s="11">
        <f t="shared" si="5"/>
        <v>24700.000000000084</v>
      </c>
      <c r="E60" s="12"/>
      <c r="F60" s="11">
        <f t="shared" si="6"/>
        <v>738897.30000000109</v>
      </c>
      <c r="G60" s="12"/>
      <c r="H60" s="20">
        <f t="shared" si="1"/>
        <v>0.81510000000000005</v>
      </c>
      <c r="I60" s="20">
        <f t="shared" si="4"/>
        <v>0.74999999999999967</v>
      </c>
    </row>
    <row r="61" spans="1:9" x14ac:dyDescent="0.3">
      <c r="A61" s="11">
        <f t="shared" si="2"/>
        <v>967.90000000000339</v>
      </c>
      <c r="B61" s="15">
        <v>24</v>
      </c>
      <c r="C61" s="12"/>
      <c r="D61" s="11">
        <f t="shared" si="5"/>
        <v>23229.600000000082</v>
      </c>
      <c r="E61" s="12"/>
      <c r="F61" s="11">
        <f t="shared" si="6"/>
        <v>762126.90000000119</v>
      </c>
      <c r="G61" s="12"/>
      <c r="H61" s="20">
        <f t="shared" si="1"/>
        <v>0.8407</v>
      </c>
      <c r="I61" s="20">
        <f t="shared" si="4"/>
        <v>0.78225806451612867</v>
      </c>
    </row>
    <row r="62" spans="1:9" x14ac:dyDescent="0.3">
      <c r="A62" s="11">
        <f t="shared" si="2"/>
        <v>947.80000000000337</v>
      </c>
      <c r="B62" s="15">
        <v>29</v>
      </c>
      <c r="C62" s="12"/>
      <c r="D62" s="11">
        <f t="shared" si="5"/>
        <v>27486.200000000099</v>
      </c>
      <c r="E62" s="12"/>
      <c r="F62" s="11">
        <f t="shared" si="6"/>
        <v>789613.10000000126</v>
      </c>
      <c r="G62" s="12"/>
      <c r="H62" s="20">
        <f t="shared" si="1"/>
        <v>0.871</v>
      </c>
      <c r="I62" s="20">
        <f t="shared" si="4"/>
        <v>0.82123655913978455</v>
      </c>
    </row>
    <row r="63" spans="1:9" x14ac:dyDescent="0.3">
      <c r="A63" s="11">
        <f t="shared" si="2"/>
        <v>927.70000000000334</v>
      </c>
      <c r="B63" s="15">
        <v>29</v>
      </c>
      <c r="C63" s="12"/>
      <c r="D63" s="11">
        <f t="shared" si="5"/>
        <v>26903.300000000097</v>
      </c>
      <c r="E63" s="12"/>
      <c r="F63" s="11">
        <f t="shared" si="6"/>
        <v>816516.4000000013</v>
      </c>
      <c r="G63" s="12"/>
      <c r="H63" s="20">
        <f t="shared" si="1"/>
        <v>0.90069999999999995</v>
      </c>
      <c r="I63" s="20">
        <f t="shared" si="4"/>
        <v>0.86021505376344043</v>
      </c>
    </row>
    <row r="64" spans="1:9" x14ac:dyDescent="0.3">
      <c r="A64" s="11">
        <f t="shared" si="2"/>
        <v>907.60000000000332</v>
      </c>
      <c r="B64" s="15">
        <v>25</v>
      </c>
      <c r="C64" s="12"/>
      <c r="D64" s="11">
        <f t="shared" si="5"/>
        <v>22690.000000000084</v>
      </c>
      <c r="E64" s="12"/>
      <c r="F64" s="11">
        <f t="shared" si="6"/>
        <v>839206.40000000142</v>
      </c>
      <c r="G64" s="12"/>
      <c r="H64" s="20">
        <f t="shared" si="1"/>
        <v>0.92569999999999997</v>
      </c>
      <c r="I64" s="20">
        <f t="shared" si="4"/>
        <v>0.89381720430107481</v>
      </c>
    </row>
    <row r="65" spans="1:9" x14ac:dyDescent="0.3">
      <c r="A65" s="11">
        <f t="shared" si="2"/>
        <v>887.5000000000033</v>
      </c>
      <c r="B65" s="15">
        <v>17</v>
      </c>
      <c r="C65" s="12"/>
      <c r="D65" s="11">
        <f t="shared" si="5"/>
        <v>15087.500000000056</v>
      </c>
      <c r="E65" s="12"/>
      <c r="F65" s="11">
        <f t="shared" si="6"/>
        <v>854293.90000000142</v>
      </c>
      <c r="G65" s="12"/>
      <c r="H65" s="20">
        <f t="shared" si="1"/>
        <v>0.94240000000000002</v>
      </c>
      <c r="I65" s="20">
        <f t="shared" si="4"/>
        <v>0.91666666666666619</v>
      </c>
    </row>
    <row r="66" spans="1:9" x14ac:dyDescent="0.3">
      <c r="A66" s="11">
        <f t="shared" si="2"/>
        <v>867.40000000000327</v>
      </c>
      <c r="B66" s="15">
        <v>23</v>
      </c>
      <c r="C66" s="12"/>
      <c r="D66" s="11">
        <f t="shared" si="5"/>
        <v>19950.200000000077</v>
      </c>
      <c r="E66" s="12"/>
      <c r="F66" s="11">
        <f t="shared" si="6"/>
        <v>874244.10000000149</v>
      </c>
      <c r="G66" s="12"/>
      <c r="H66" s="20">
        <f t="shared" si="1"/>
        <v>0.96440000000000003</v>
      </c>
      <c r="I66" s="20">
        <f t="shared" si="4"/>
        <v>0.94758064516128981</v>
      </c>
    </row>
    <row r="67" spans="1:9" x14ac:dyDescent="0.3">
      <c r="A67" s="11">
        <f t="shared" si="2"/>
        <v>847.30000000000325</v>
      </c>
      <c r="B67" s="15">
        <v>16</v>
      </c>
      <c r="C67" s="12"/>
      <c r="D67" s="11">
        <f t="shared" si="5"/>
        <v>13556.800000000052</v>
      </c>
      <c r="E67" s="12"/>
      <c r="F67" s="11">
        <f t="shared" si="6"/>
        <v>887800.90000000154</v>
      </c>
      <c r="G67" s="12"/>
      <c r="H67" s="20">
        <f t="shared" si="1"/>
        <v>0.97929999999999995</v>
      </c>
      <c r="I67" s="20">
        <f t="shared" si="4"/>
        <v>0.96908602150537582</v>
      </c>
    </row>
    <row r="68" spans="1:9" x14ac:dyDescent="0.3">
      <c r="A68" s="11">
        <f t="shared" si="2"/>
        <v>827.20000000000323</v>
      </c>
      <c r="B68" s="15">
        <v>10</v>
      </c>
      <c r="C68" s="12"/>
      <c r="D68" s="11">
        <f t="shared" si="5"/>
        <v>8272.0000000000327</v>
      </c>
      <c r="E68" s="12"/>
      <c r="F68" s="11">
        <f t="shared" si="6"/>
        <v>896072.90000000154</v>
      </c>
      <c r="G68" s="12"/>
      <c r="H68" s="20">
        <f t="shared" si="1"/>
        <v>0.98850000000000005</v>
      </c>
      <c r="I68" s="20">
        <f t="shared" si="4"/>
        <v>0.98252688172042957</v>
      </c>
    </row>
    <row r="69" spans="1:9" x14ac:dyDescent="0.3">
      <c r="A69" s="11">
        <f t="shared" si="2"/>
        <v>807.10000000000321</v>
      </c>
      <c r="B69" s="15">
        <v>11</v>
      </c>
      <c r="C69" s="12"/>
      <c r="D69" s="11">
        <f t="shared" si="5"/>
        <v>8878.1000000000349</v>
      </c>
      <c r="E69" s="12"/>
      <c r="F69" s="11">
        <f t="shared" si="6"/>
        <v>904951.00000000163</v>
      </c>
      <c r="G69" s="12"/>
      <c r="H69" s="20">
        <f t="shared" si="1"/>
        <v>0.99829999999999997</v>
      </c>
      <c r="I69" s="20">
        <f t="shared" si="4"/>
        <v>0.99731182795698869</v>
      </c>
    </row>
    <row r="70" spans="1:9" x14ac:dyDescent="0.3">
      <c r="A70" s="11">
        <f t="shared" si="2"/>
        <v>787.00000000000318</v>
      </c>
      <c r="B70" s="15">
        <v>2</v>
      </c>
      <c r="C70" s="12"/>
      <c r="D70" s="11">
        <f t="shared" si="5"/>
        <v>1574.0000000000064</v>
      </c>
      <c r="E70" s="12"/>
      <c r="F70" s="11">
        <f t="shared" si="6"/>
        <v>906525.00000000163</v>
      </c>
      <c r="G70" s="12"/>
      <c r="H70" s="20">
        <f t="shared" si="1"/>
        <v>1</v>
      </c>
      <c r="I70" s="20">
        <f t="shared" si="4"/>
        <v>0.99999999999999944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906525.00000000163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0"/>
  <dimension ref="A1:I6"/>
  <sheetViews>
    <sheetView view="pageBreakPreview" zoomScaleNormal="100" zoomScaleSheetLayoutView="100" workbookViewId="0">
      <selection activeCell="I22" sqref="I22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63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1"/>
  <dimension ref="A1:I71"/>
  <sheetViews>
    <sheetView view="pageBreakPreview" zoomScaleNormal="100" zoomScaleSheetLayoutView="100" workbookViewId="0">
      <selection activeCell="E73" sqref="E73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64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42948</v>
      </c>
    </row>
    <row r="12" spans="1:9" x14ac:dyDescent="0.3">
      <c r="A12" s="13"/>
    </row>
    <row r="13" spans="1:9" x14ac:dyDescent="0.3">
      <c r="A13" s="8" t="s">
        <v>0</v>
      </c>
      <c r="B13" s="4">
        <v>892223</v>
      </c>
      <c r="D13" s="8" t="s">
        <v>1</v>
      </c>
      <c r="E13" s="4">
        <v>1773</v>
      </c>
      <c r="F13" s="8" t="s">
        <v>2</v>
      </c>
      <c r="H13" s="3">
        <f>ROUND((E13-E15)/50,1)</f>
        <v>20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771</v>
      </c>
      <c r="F15" s="8" t="s">
        <v>5</v>
      </c>
      <c r="H15" s="9">
        <f>B13/(E13*B15)</f>
        <v>0.67638153545718638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20" spans="1:9" x14ac:dyDescent="0.3">
      <c r="A20" s="4">
        <f>E13</f>
        <v>1773</v>
      </c>
      <c r="B20" s="10">
        <v>2</v>
      </c>
      <c r="D20" s="4">
        <f>A20*B20</f>
        <v>3546</v>
      </c>
      <c r="F20" s="4">
        <f>D20</f>
        <v>3546</v>
      </c>
      <c r="H20" s="20">
        <f>ROUND(F20/$D$71,4)</f>
        <v>3.8999999999999998E-3</v>
      </c>
      <c r="I20" s="21">
        <f>B20/$B$15</f>
        <v>2.6881720430107529E-3</v>
      </c>
    </row>
    <row r="21" spans="1:9" x14ac:dyDescent="0.3">
      <c r="A21" s="4">
        <f>A20-$H$13</f>
        <v>1753</v>
      </c>
      <c r="B21" s="14">
        <v>5</v>
      </c>
      <c r="D21" s="4">
        <f t="shared" ref="D21:D46" si="0">A21*B21</f>
        <v>8765</v>
      </c>
      <c r="F21" s="4">
        <f>F20+D21</f>
        <v>12311</v>
      </c>
      <c r="H21" s="20">
        <f t="shared" ref="H21:H70" si="1">ROUND(F21/$D$71,4)</f>
        <v>1.37E-2</v>
      </c>
      <c r="I21" s="21">
        <f>B21/$B$15 +I20</f>
        <v>9.4086021505376347E-3</v>
      </c>
    </row>
    <row r="22" spans="1:9" x14ac:dyDescent="0.3">
      <c r="A22" s="4">
        <f t="shared" ref="A22:A70" si="2">A21-$H$13</f>
        <v>1733</v>
      </c>
      <c r="B22" s="14">
        <v>3</v>
      </c>
      <c r="D22" s="4">
        <f t="shared" si="0"/>
        <v>5199</v>
      </c>
      <c r="F22" s="4">
        <f t="shared" ref="F22:F46" si="3">F21+D22</f>
        <v>17510</v>
      </c>
      <c r="H22" s="20">
        <f t="shared" si="1"/>
        <v>1.95E-2</v>
      </c>
      <c r="I22" s="20">
        <f t="shared" ref="I22:I70" si="4">B22/$B$15 +I21</f>
        <v>1.3440860215053764E-2</v>
      </c>
    </row>
    <row r="23" spans="1:9" x14ac:dyDescent="0.3">
      <c r="A23" s="4">
        <f t="shared" si="2"/>
        <v>1713</v>
      </c>
      <c r="B23" s="14">
        <v>3</v>
      </c>
      <c r="D23" s="4">
        <f t="shared" si="0"/>
        <v>5139</v>
      </c>
      <c r="F23" s="4">
        <f t="shared" si="3"/>
        <v>22649</v>
      </c>
      <c r="H23" s="20">
        <f t="shared" si="1"/>
        <v>2.52E-2</v>
      </c>
      <c r="I23" s="20">
        <f t="shared" si="4"/>
        <v>1.7473118279569891E-2</v>
      </c>
    </row>
    <row r="24" spans="1:9" x14ac:dyDescent="0.3">
      <c r="A24" s="4">
        <f t="shared" si="2"/>
        <v>1693</v>
      </c>
      <c r="B24" s="14">
        <v>9</v>
      </c>
      <c r="D24" s="4">
        <f t="shared" si="0"/>
        <v>15237</v>
      </c>
      <c r="F24" s="4">
        <f t="shared" si="3"/>
        <v>37886</v>
      </c>
      <c r="H24" s="20">
        <f t="shared" si="1"/>
        <v>4.2099999999999999E-2</v>
      </c>
      <c r="I24" s="20">
        <f t="shared" si="4"/>
        <v>2.9569892473118278E-2</v>
      </c>
    </row>
    <row r="25" spans="1:9" x14ac:dyDescent="0.3">
      <c r="A25" s="4">
        <f t="shared" si="2"/>
        <v>1673</v>
      </c>
      <c r="B25" s="14">
        <v>6</v>
      </c>
      <c r="D25" s="4">
        <f t="shared" si="0"/>
        <v>10038</v>
      </c>
      <c r="F25" s="4">
        <f t="shared" si="3"/>
        <v>47924</v>
      </c>
      <c r="H25" s="20">
        <f t="shared" si="1"/>
        <v>5.33E-2</v>
      </c>
      <c r="I25" s="20">
        <f t="shared" si="4"/>
        <v>3.7634408602150532E-2</v>
      </c>
    </row>
    <row r="26" spans="1:9" x14ac:dyDescent="0.3">
      <c r="A26" s="4">
        <f t="shared" si="2"/>
        <v>1653</v>
      </c>
      <c r="B26" s="14">
        <v>7</v>
      </c>
      <c r="D26" s="4">
        <f t="shared" si="0"/>
        <v>11571</v>
      </c>
      <c r="F26" s="4">
        <f t="shared" si="3"/>
        <v>59495</v>
      </c>
      <c r="H26" s="20">
        <f t="shared" si="1"/>
        <v>6.6199999999999995E-2</v>
      </c>
      <c r="I26" s="20">
        <f t="shared" si="4"/>
        <v>4.7043010752688165E-2</v>
      </c>
    </row>
    <row r="27" spans="1:9" x14ac:dyDescent="0.3">
      <c r="A27" s="4">
        <f t="shared" si="2"/>
        <v>1633</v>
      </c>
      <c r="B27" s="14">
        <v>8</v>
      </c>
      <c r="D27" s="4">
        <f t="shared" si="0"/>
        <v>13064</v>
      </c>
      <c r="F27" s="4">
        <f t="shared" si="3"/>
        <v>72559</v>
      </c>
      <c r="H27" s="20">
        <f t="shared" si="1"/>
        <v>8.0699999999999994E-2</v>
      </c>
      <c r="I27" s="20">
        <f t="shared" si="4"/>
        <v>5.7795698924731173E-2</v>
      </c>
    </row>
    <row r="28" spans="1:9" x14ac:dyDescent="0.3">
      <c r="A28" s="4">
        <f t="shared" si="2"/>
        <v>1613</v>
      </c>
      <c r="B28" s="14">
        <v>9</v>
      </c>
      <c r="D28" s="4">
        <f t="shared" si="0"/>
        <v>14517</v>
      </c>
      <c r="F28" s="4">
        <f t="shared" si="3"/>
        <v>87076</v>
      </c>
      <c r="H28" s="20">
        <f t="shared" si="1"/>
        <v>9.6799999999999997E-2</v>
      </c>
      <c r="I28" s="20">
        <f t="shared" si="4"/>
        <v>6.9892473118279563E-2</v>
      </c>
    </row>
    <row r="29" spans="1:9" x14ac:dyDescent="0.3">
      <c r="A29" s="4">
        <f t="shared" si="2"/>
        <v>1593</v>
      </c>
      <c r="B29" s="14">
        <v>12</v>
      </c>
      <c r="D29" s="4">
        <f t="shared" si="0"/>
        <v>19116</v>
      </c>
      <c r="F29" s="4">
        <f t="shared" si="3"/>
        <v>106192</v>
      </c>
      <c r="H29" s="20">
        <f t="shared" si="1"/>
        <v>0.1181</v>
      </c>
      <c r="I29" s="20">
        <f t="shared" si="4"/>
        <v>8.6021505376344079E-2</v>
      </c>
    </row>
    <row r="30" spans="1:9" x14ac:dyDescent="0.3">
      <c r="A30" s="4">
        <f t="shared" si="2"/>
        <v>1573</v>
      </c>
      <c r="B30" s="14">
        <v>11</v>
      </c>
      <c r="D30" s="4">
        <f t="shared" si="0"/>
        <v>17303</v>
      </c>
      <c r="F30" s="4">
        <f t="shared" si="3"/>
        <v>123495</v>
      </c>
      <c r="H30" s="20">
        <f t="shared" si="1"/>
        <v>0.13730000000000001</v>
      </c>
      <c r="I30" s="20">
        <f t="shared" si="4"/>
        <v>0.10080645161290322</v>
      </c>
    </row>
    <row r="31" spans="1:9" x14ac:dyDescent="0.3">
      <c r="A31" s="4">
        <f t="shared" si="2"/>
        <v>1553</v>
      </c>
      <c r="B31" s="14">
        <v>9</v>
      </c>
      <c r="D31" s="4">
        <f t="shared" si="0"/>
        <v>13977</v>
      </c>
      <c r="F31" s="4">
        <f t="shared" si="3"/>
        <v>137472</v>
      </c>
      <c r="H31" s="20">
        <f t="shared" si="1"/>
        <v>0.15290000000000001</v>
      </c>
      <c r="I31" s="20">
        <f t="shared" si="4"/>
        <v>0.11290322580645161</v>
      </c>
    </row>
    <row r="32" spans="1:9" x14ac:dyDescent="0.3">
      <c r="A32" s="4">
        <f t="shared" si="2"/>
        <v>1533</v>
      </c>
      <c r="B32" s="14">
        <v>15</v>
      </c>
      <c r="D32" s="4">
        <f t="shared" si="0"/>
        <v>22995</v>
      </c>
      <c r="F32" s="4">
        <f t="shared" si="3"/>
        <v>160467</v>
      </c>
      <c r="H32" s="20">
        <f t="shared" si="1"/>
        <v>0.17849999999999999</v>
      </c>
      <c r="I32" s="20">
        <f t="shared" si="4"/>
        <v>0.13306451612903225</v>
      </c>
    </row>
    <row r="33" spans="1:9" x14ac:dyDescent="0.3">
      <c r="A33" s="4">
        <f t="shared" si="2"/>
        <v>1513</v>
      </c>
      <c r="B33" s="14">
        <v>23</v>
      </c>
      <c r="D33" s="4">
        <f t="shared" si="0"/>
        <v>34799</v>
      </c>
      <c r="F33" s="4">
        <f t="shared" si="3"/>
        <v>195266</v>
      </c>
      <c r="H33" s="20">
        <f t="shared" si="1"/>
        <v>0.2172</v>
      </c>
      <c r="I33" s="20">
        <f t="shared" si="4"/>
        <v>0.16397849462365591</v>
      </c>
    </row>
    <row r="34" spans="1:9" x14ac:dyDescent="0.3">
      <c r="A34" s="4">
        <f t="shared" si="2"/>
        <v>1493</v>
      </c>
      <c r="B34" s="14">
        <v>18</v>
      </c>
      <c r="D34" s="4">
        <f t="shared" si="0"/>
        <v>26874</v>
      </c>
      <c r="F34" s="4">
        <f t="shared" si="3"/>
        <v>222140</v>
      </c>
      <c r="H34" s="20">
        <f t="shared" si="1"/>
        <v>0.24709999999999999</v>
      </c>
      <c r="I34" s="20">
        <f t="shared" si="4"/>
        <v>0.18817204301075269</v>
      </c>
    </row>
    <row r="35" spans="1:9" x14ac:dyDescent="0.3">
      <c r="A35" s="4">
        <f t="shared" si="2"/>
        <v>1473</v>
      </c>
      <c r="B35" s="14">
        <v>12</v>
      </c>
      <c r="D35" s="4">
        <f t="shared" si="0"/>
        <v>17676</v>
      </c>
      <c r="F35" s="4">
        <f t="shared" si="3"/>
        <v>239816</v>
      </c>
      <c r="H35" s="20">
        <f t="shared" si="1"/>
        <v>0.26669999999999999</v>
      </c>
      <c r="I35" s="20">
        <f t="shared" si="4"/>
        <v>0.20430107526881719</v>
      </c>
    </row>
    <row r="36" spans="1:9" x14ac:dyDescent="0.3">
      <c r="A36" s="4">
        <f t="shared" si="2"/>
        <v>1453</v>
      </c>
      <c r="B36" s="14">
        <v>21</v>
      </c>
      <c r="D36" s="4">
        <f t="shared" si="0"/>
        <v>30513</v>
      </c>
      <c r="F36" s="4">
        <f t="shared" si="3"/>
        <v>270329</v>
      </c>
      <c r="H36" s="20">
        <f t="shared" si="1"/>
        <v>0.30059999999999998</v>
      </c>
      <c r="I36" s="20">
        <f t="shared" si="4"/>
        <v>0.2325268817204301</v>
      </c>
    </row>
    <row r="37" spans="1:9" x14ac:dyDescent="0.3">
      <c r="A37" s="4">
        <f t="shared" si="2"/>
        <v>1433</v>
      </c>
      <c r="B37" s="14">
        <v>18</v>
      </c>
      <c r="D37" s="4">
        <f t="shared" si="0"/>
        <v>25794</v>
      </c>
      <c r="F37" s="4">
        <f t="shared" si="3"/>
        <v>296123</v>
      </c>
      <c r="H37" s="20">
        <f t="shared" si="1"/>
        <v>0.32929999999999998</v>
      </c>
      <c r="I37" s="20">
        <f t="shared" si="4"/>
        <v>0.25672043010752688</v>
      </c>
    </row>
    <row r="38" spans="1:9" x14ac:dyDescent="0.3">
      <c r="A38" s="4">
        <f t="shared" si="2"/>
        <v>1413</v>
      </c>
      <c r="B38" s="14">
        <v>20</v>
      </c>
      <c r="D38" s="4">
        <f t="shared" si="0"/>
        <v>28260</v>
      </c>
      <c r="F38" s="4">
        <f t="shared" si="3"/>
        <v>324383</v>
      </c>
      <c r="H38" s="20">
        <f t="shared" si="1"/>
        <v>0.36080000000000001</v>
      </c>
      <c r="I38" s="20">
        <f t="shared" si="4"/>
        <v>0.28360215053763438</v>
      </c>
    </row>
    <row r="39" spans="1:9" x14ac:dyDescent="0.3">
      <c r="A39" s="4">
        <f t="shared" si="2"/>
        <v>1393</v>
      </c>
      <c r="B39" s="14">
        <v>17</v>
      </c>
      <c r="D39" s="4">
        <f t="shared" si="0"/>
        <v>23681</v>
      </c>
      <c r="F39" s="4">
        <f t="shared" si="3"/>
        <v>348064</v>
      </c>
      <c r="H39" s="20">
        <f t="shared" si="1"/>
        <v>0.3871</v>
      </c>
      <c r="I39" s="20">
        <f t="shared" si="4"/>
        <v>0.30645161290322576</v>
      </c>
    </row>
    <row r="40" spans="1:9" x14ac:dyDescent="0.3">
      <c r="A40" s="4">
        <f t="shared" si="2"/>
        <v>1373</v>
      </c>
      <c r="B40" s="14">
        <v>19</v>
      </c>
      <c r="D40" s="4">
        <f>A40*B40</f>
        <v>26087</v>
      </c>
      <c r="F40" s="4">
        <f t="shared" si="3"/>
        <v>374151</v>
      </c>
      <c r="H40" s="20">
        <f t="shared" si="1"/>
        <v>0.41610000000000003</v>
      </c>
      <c r="I40" s="20">
        <f t="shared" si="4"/>
        <v>0.33198924731182788</v>
      </c>
    </row>
    <row r="41" spans="1:9" x14ac:dyDescent="0.3">
      <c r="A41" s="4">
        <f t="shared" si="2"/>
        <v>1353</v>
      </c>
      <c r="B41" s="14">
        <v>23</v>
      </c>
      <c r="D41" s="4">
        <f t="shared" si="0"/>
        <v>31119</v>
      </c>
      <c r="F41" s="4">
        <f t="shared" si="3"/>
        <v>405270</v>
      </c>
      <c r="H41" s="20">
        <f t="shared" si="1"/>
        <v>0.45069999999999999</v>
      </c>
      <c r="I41" s="20">
        <f t="shared" si="4"/>
        <v>0.36290322580645151</v>
      </c>
    </row>
    <row r="42" spans="1:9" x14ac:dyDescent="0.3">
      <c r="A42" s="4">
        <f t="shared" si="2"/>
        <v>1333</v>
      </c>
      <c r="B42" s="14">
        <v>13</v>
      </c>
      <c r="D42" s="4">
        <f t="shared" si="0"/>
        <v>17329</v>
      </c>
      <c r="F42" s="4">
        <f t="shared" si="3"/>
        <v>422599</v>
      </c>
      <c r="H42" s="20">
        <f t="shared" si="1"/>
        <v>0.47</v>
      </c>
      <c r="I42" s="20">
        <f t="shared" si="4"/>
        <v>0.38037634408602139</v>
      </c>
    </row>
    <row r="43" spans="1:9" x14ac:dyDescent="0.3">
      <c r="A43" s="4">
        <f t="shared" si="2"/>
        <v>1313</v>
      </c>
      <c r="B43" s="14">
        <v>14</v>
      </c>
      <c r="D43" s="4">
        <f t="shared" si="0"/>
        <v>18382</v>
      </c>
      <c r="F43" s="4">
        <f t="shared" si="3"/>
        <v>440981</v>
      </c>
      <c r="H43" s="20">
        <f t="shared" si="1"/>
        <v>0.4904</v>
      </c>
      <c r="I43" s="20">
        <f t="shared" si="4"/>
        <v>0.39919354838709664</v>
      </c>
    </row>
    <row r="44" spans="1:9" x14ac:dyDescent="0.3">
      <c r="A44" s="4">
        <f t="shared" si="2"/>
        <v>1293</v>
      </c>
      <c r="B44" s="14">
        <v>17</v>
      </c>
      <c r="D44" s="4">
        <f t="shared" si="0"/>
        <v>21981</v>
      </c>
      <c r="F44" s="4">
        <f t="shared" si="3"/>
        <v>462962</v>
      </c>
      <c r="H44" s="20">
        <f t="shared" si="1"/>
        <v>0.51490000000000002</v>
      </c>
      <c r="I44" s="20">
        <f t="shared" si="4"/>
        <v>0.42204301075268802</v>
      </c>
    </row>
    <row r="45" spans="1:9" x14ac:dyDescent="0.3">
      <c r="A45" s="4">
        <f t="shared" si="2"/>
        <v>1273</v>
      </c>
      <c r="B45" s="14">
        <v>11</v>
      </c>
      <c r="D45" s="4">
        <f t="shared" si="0"/>
        <v>14003</v>
      </c>
      <c r="F45" s="4">
        <f t="shared" si="3"/>
        <v>476965</v>
      </c>
      <c r="H45" s="20">
        <f t="shared" si="1"/>
        <v>0.53049999999999997</v>
      </c>
      <c r="I45" s="20">
        <f t="shared" si="4"/>
        <v>0.43682795698924715</v>
      </c>
    </row>
    <row r="46" spans="1:9" x14ac:dyDescent="0.3">
      <c r="A46" s="11">
        <f t="shared" si="2"/>
        <v>1253</v>
      </c>
      <c r="B46" s="15">
        <v>16</v>
      </c>
      <c r="C46" s="12"/>
      <c r="D46" s="11">
        <f t="shared" si="0"/>
        <v>20048</v>
      </c>
      <c r="E46" s="12"/>
      <c r="F46" s="11">
        <f t="shared" si="3"/>
        <v>497013</v>
      </c>
      <c r="G46" s="12"/>
      <c r="H46" s="20">
        <f t="shared" si="1"/>
        <v>0.55279999999999996</v>
      </c>
      <c r="I46" s="20">
        <f t="shared" si="4"/>
        <v>0.45833333333333315</v>
      </c>
    </row>
    <row r="47" spans="1:9" x14ac:dyDescent="0.3">
      <c r="A47" s="11">
        <f t="shared" si="2"/>
        <v>1233</v>
      </c>
      <c r="B47" s="15">
        <v>17</v>
      </c>
      <c r="C47" s="12"/>
      <c r="D47" s="11">
        <f t="shared" ref="D47:D70" si="5">A47*B47</f>
        <v>20961</v>
      </c>
      <c r="E47" s="12"/>
      <c r="F47" s="11">
        <f t="shared" ref="F47:F70" si="6">F46+D47</f>
        <v>517974</v>
      </c>
      <c r="G47" s="12"/>
      <c r="H47" s="20">
        <f t="shared" si="1"/>
        <v>0.57609999999999995</v>
      </c>
      <c r="I47" s="20">
        <f t="shared" si="4"/>
        <v>0.48118279569892453</v>
      </c>
    </row>
    <row r="48" spans="1:9" x14ac:dyDescent="0.3">
      <c r="A48" s="11">
        <f t="shared" si="2"/>
        <v>1213</v>
      </c>
      <c r="B48" s="15">
        <v>15</v>
      </c>
      <c r="C48" s="12"/>
      <c r="D48" s="11">
        <f t="shared" si="5"/>
        <v>18195</v>
      </c>
      <c r="E48" s="12"/>
      <c r="F48" s="11">
        <f t="shared" si="6"/>
        <v>536169</v>
      </c>
      <c r="G48" s="12"/>
      <c r="H48" s="20">
        <f t="shared" si="1"/>
        <v>0.59630000000000005</v>
      </c>
      <c r="I48" s="20">
        <f t="shared" si="4"/>
        <v>0.50134408602150515</v>
      </c>
    </row>
    <row r="49" spans="1:9" x14ac:dyDescent="0.3">
      <c r="A49" s="11">
        <f t="shared" si="2"/>
        <v>1193</v>
      </c>
      <c r="B49" s="15">
        <v>9</v>
      </c>
      <c r="C49" s="12"/>
      <c r="D49" s="11">
        <f t="shared" si="5"/>
        <v>10737</v>
      </c>
      <c r="E49" s="12"/>
      <c r="F49" s="11">
        <f t="shared" si="6"/>
        <v>546906</v>
      </c>
      <c r="G49" s="12"/>
      <c r="H49" s="20">
        <f t="shared" si="1"/>
        <v>0.60819999999999996</v>
      </c>
      <c r="I49" s="20">
        <f t="shared" si="4"/>
        <v>0.51344086021505353</v>
      </c>
    </row>
    <row r="50" spans="1:9" x14ac:dyDescent="0.3">
      <c r="A50" s="11">
        <f t="shared" si="2"/>
        <v>1173</v>
      </c>
      <c r="B50" s="15">
        <v>14</v>
      </c>
      <c r="C50" s="12"/>
      <c r="D50" s="11">
        <f t="shared" si="5"/>
        <v>16422</v>
      </c>
      <c r="E50" s="12"/>
      <c r="F50" s="11">
        <f t="shared" si="6"/>
        <v>563328</v>
      </c>
      <c r="G50" s="12"/>
      <c r="H50" s="20">
        <f t="shared" si="1"/>
        <v>0.62649999999999995</v>
      </c>
      <c r="I50" s="20">
        <f t="shared" si="4"/>
        <v>0.53225806451612878</v>
      </c>
    </row>
    <row r="51" spans="1:9" x14ac:dyDescent="0.3">
      <c r="A51" s="11">
        <f t="shared" si="2"/>
        <v>1153</v>
      </c>
      <c r="B51" s="15">
        <v>14</v>
      </c>
      <c r="C51" s="12"/>
      <c r="D51" s="11">
        <f t="shared" si="5"/>
        <v>16142</v>
      </c>
      <c r="E51" s="12"/>
      <c r="F51" s="11">
        <f t="shared" si="6"/>
        <v>579470</v>
      </c>
      <c r="G51" s="12"/>
      <c r="H51" s="20">
        <f t="shared" si="1"/>
        <v>0.64449999999999996</v>
      </c>
      <c r="I51" s="20">
        <f t="shared" si="4"/>
        <v>0.55107526881720403</v>
      </c>
    </row>
    <row r="52" spans="1:9" x14ac:dyDescent="0.3">
      <c r="A52" s="11">
        <f t="shared" si="2"/>
        <v>1133</v>
      </c>
      <c r="B52" s="15">
        <v>12</v>
      </c>
      <c r="C52" s="12"/>
      <c r="D52" s="11">
        <f t="shared" si="5"/>
        <v>13596</v>
      </c>
      <c r="E52" s="12"/>
      <c r="F52" s="11">
        <f t="shared" si="6"/>
        <v>593066</v>
      </c>
      <c r="G52" s="12"/>
      <c r="H52" s="20">
        <f t="shared" si="1"/>
        <v>0.65959999999999996</v>
      </c>
      <c r="I52" s="20">
        <f t="shared" si="4"/>
        <v>0.56720430107526854</v>
      </c>
    </row>
    <row r="53" spans="1:9" x14ac:dyDescent="0.3">
      <c r="A53" s="11">
        <f t="shared" si="2"/>
        <v>1113</v>
      </c>
      <c r="B53" s="15">
        <v>18</v>
      </c>
      <c r="C53" s="12"/>
      <c r="D53" s="11">
        <f t="shared" si="5"/>
        <v>20034</v>
      </c>
      <c r="E53" s="12"/>
      <c r="F53" s="11">
        <f t="shared" si="6"/>
        <v>613100</v>
      </c>
      <c r="G53" s="12"/>
      <c r="H53" s="20">
        <f t="shared" si="1"/>
        <v>0.68189999999999995</v>
      </c>
      <c r="I53" s="20">
        <f t="shared" si="4"/>
        <v>0.59139784946236529</v>
      </c>
    </row>
    <row r="54" spans="1:9" x14ac:dyDescent="0.3">
      <c r="A54" s="11">
        <f t="shared" si="2"/>
        <v>1093</v>
      </c>
      <c r="B54" s="15">
        <v>17</v>
      </c>
      <c r="C54" s="12"/>
      <c r="D54" s="11">
        <f t="shared" si="5"/>
        <v>18581</v>
      </c>
      <c r="E54" s="12"/>
      <c r="F54" s="11">
        <f t="shared" si="6"/>
        <v>631681</v>
      </c>
      <c r="G54" s="12"/>
      <c r="H54" s="20">
        <f t="shared" si="1"/>
        <v>0.70250000000000001</v>
      </c>
      <c r="I54" s="20">
        <f t="shared" si="4"/>
        <v>0.61424731182795667</v>
      </c>
    </row>
    <row r="55" spans="1:9" x14ac:dyDescent="0.3">
      <c r="A55" s="11">
        <f t="shared" si="2"/>
        <v>1073</v>
      </c>
      <c r="B55" s="15">
        <v>10</v>
      </c>
      <c r="C55" s="12"/>
      <c r="D55" s="11">
        <f t="shared" si="5"/>
        <v>10730</v>
      </c>
      <c r="E55" s="12"/>
      <c r="F55" s="11">
        <f t="shared" si="6"/>
        <v>642411</v>
      </c>
      <c r="G55" s="12"/>
      <c r="H55" s="20">
        <f t="shared" si="1"/>
        <v>0.71450000000000002</v>
      </c>
      <c r="I55" s="20">
        <f t="shared" si="4"/>
        <v>0.62768817204301042</v>
      </c>
    </row>
    <row r="56" spans="1:9" x14ac:dyDescent="0.3">
      <c r="A56" s="11">
        <f t="shared" si="2"/>
        <v>1053</v>
      </c>
      <c r="B56" s="15">
        <v>15</v>
      </c>
      <c r="C56" s="12"/>
      <c r="D56" s="11">
        <f t="shared" si="5"/>
        <v>15795</v>
      </c>
      <c r="E56" s="12"/>
      <c r="F56" s="11">
        <f t="shared" si="6"/>
        <v>658206</v>
      </c>
      <c r="G56" s="12"/>
      <c r="H56" s="20">
        <f t="shared" si="1"/>
        <v>0.73199999999999998</v>
      </c>
      <c r="I56" s="20">
        <f t="shared" si="4"/>
        <v>0.64784946236559104</v>
      </c>
    </row>
    <row r="57" spans="1:9" x14ac:dyDescent="0.3">
      <c r="A57" s="11">
        <f t="shared" si="2"/>
        <v>1033</v>
      </c>
      <c r="B57" s="15">
        <v>18</v>
      </c>
      <c r="C57" s="12"/>
      <c r="D57" s="11">
        <f t="shared" si="5"/>
        <v>18594</v>
      </c>
      <c r="E57" s="12"/>
      <c r="F57" s="11">
        <f t="shared" si="6"/>
        <v>676800</v>
      </c>
      <c r="G57" s="12"/>
      <c r="H57" s="20">
        <f t="shared" si="1"/>
        <v>0.75270000000000004</v>
      </c>
      <c r="I57" s="20">
        <f t="shared" si="4"/>
        <v>0.6720430107526878</v>
      </c>
    </row>
    <row r="58" spans="1:9" x14ac:dyDescent="0.3">
      <c r="A58" s="11">
        <f t="shared" si="2"/>
        <v>1013</v>
      </c>
      <c r="B58" s="15">
        <v>19</v>
      </c>
      <c r="C58" s="12"/>
      <c r="D58" s="11">
        <f t="shared" si="5"/>
        <v>19247</v>
      </c>
      <c r="E58" s="12"/>
      <c r="F58" s="11">
        <f t="shared" si="6"/>
        <v>696047</v>
      </c>
      <c r="G58" s="12"/>
      <c r="H58" s="20">
        <f t="shared" si="1"/>
        <v>0.77410000000000001</v>
      </c>
      <c r="I58" s="20">
        <f t="shared" si="4"/>
        <v>0.69758064516128993</v>
      </c>
    </row>
    <row r="59" spans="1:9" x14ac:dyDescent="0.3">
      <c r="A59" s="11">
        <f t="shared" si="2"/>
        <v>993</v>
      </c>
      <c r="B59" s="15">
        <v>21</v>
      </c>
      <c r="C59" s="12"/>
      <c r="D59" s="11">
        <f t="shared" si="5"/>
        <v>20853</v>
      </c>
      <c r="E59" s="12"/>
      <c r="F59" s="11">
        <f t="shared" si="6"/>
        <v>716900</v>
      </c>
      <c r="G59" s="12"/>
      <c r="H59" s="20">
        <f t="shared" si="1"/>
        <v>0.79730000000000001</v>
      </c>
      <c r="I59" s="20">
        <f t="shared" si="4"/>
        <v>0.7258064516129028</v>
      </c>
    </row>
    <row r="60" spans="1:9" x14ac:dyDescent="0.3">
      <c r="A60" s="11">
        <f t="shared" si="2"/>
        <v>973</v>
      </c>
      <c r="B60" s="15">
        <v>22</v>
      </c>
      <c r="C60" s="12"/>
      <c r="D60" s="11">
        <f t="shared" si="5"/>
        <v>21406</v>
      </c>
      <c r="E60" s="12"/>
      <c r="F60" s="11">
        <f t="shared" si="6"/>
        <v>738306</v>
      </c>
      <c r="G60" s="12"/>
      <c r="H60" s="20">
        <f t="shared" si="1"/>
        <v>0.82110000000000005</v>
      </c>
      <c r="I60" s="20">
        <f t="shared" si="4"/>
        <v>0.75537634408602106</v>
      </c>
    </row>
    <row r="61" spans="1:9" x14ac:dyDescent="0.3">
      <c r="A61" s="11">
        <f t="shared" si="2"/>
        <v>953</v>
      </c>
      <c r="B61" s="15">
        <v>24</v>
      </c>
      <c r="C61" s="12"/>
      <c r="D61" s="11">
        <f t="shared" si="5"/>
        <v>22872</v>
      </c>
      <c r="E61" s="12"/>
      <c r="F61" s="11">
        <f t="shared" si="6"/>
        <v>761178</v>
      </c>
      <c r="G61" s="12"/>
      <c r="H61" s="20">
        <f t="shared" si="1"/>
        <v>0.84660000000000002</v>
      </c>
      <c r="I61" s="20">
        <f t="shared" si="4"/>
        <v>0.78763440860215006</v>
      </c>
    </row>
    <row r="62" spans="1:9" x14ac:dyDescent="0.3">
      <c r="A62" s="11">
        <f t="shared" si="2"/>
        <v>933</v>
      </c>
      <c r="B62" s="15">
        <v>19</v>
      </c>
      <c r="C62" s="12"/>
      <c r="D62" s="11">
        <f t="shared" si="5"/>
        <v>17727</v>
      </c>
      <c r="E62" s="12"/>
      <c r="F62" s="11">
        <f t="shared" si="6"/>
        <v>778905</v>
      </c>
      <c r="G62" s="12"/>
      <c r="H62" s="20">
        <f t="shared" si="1"/>
        <v>0.86629999999999996</v>
      </c>
      <c r="I62" s="20">
        <f t="shared" si="4"/>
        <v>0.81317204301075219</v>
      </c>
    </row>
    <row r="63" spans="1:9" x14ac:dyDescent="0.3">
      <c r="A63" s="11">
        <f t="shared" si="2"/>
        <v>913</v>
      </c>
      <c r="B63" s="15">
        <v>25</v>
      </c>
      <c r="C63" s="12"/>
      <c r="D63" s="11">
        <f t="shared" si="5"/>
        <v>22825</v>
      </c>
      <c r="E63" s="12"/>
      <c r="F63" s="11">
        <f t="shared" si="6"/>
        <v>801730</v>
      </c>
      <c r="G63" s="12"/>
      <c r="H63" s="20">
        <f t="shared" si="1"/>
        <v>0.89170000000000005</v>
      </c>
      <c r="I63" s="20">
        <f t="shared" si="4"/>
        <v>0.84677419354838657</v>
      </c>
    </row>
    <row r="64" spans="1:9" x14ac:dyDescent="0.3">
      <c r="A64" s="11">
        <f t="shared" si="2"/>
        <v>893</v>
      </c>
      <c r="B64" s="15">
        <v>20</v>
      </c>
      <c r="C64" s="12"/>
      <c r="D64" s="11">
        <f t="shared" si="5"/>
        <v>17860</v>
      </c>
      <c r="E64" s="12"/>
      <c r="F64" s="11">
        <f t="shared" si="6"/>
        <v>819590</v>
      </c>
      <c r="G64" s="12"/>
      <c r="H64" s="20">
        <f t="shared" si="1"/>
        <v>0.91149999999999998</v>
      </c>
      <c r="I64" s="20">
        <f t="shared" si="4"/>
        <v>0.87365591397849407</v>
      </c>
    </row>
    <row r="65" spans="1:9" x14ac:dyDescent="0.3">
      <c r="A65" s="11">
        <f t="shared" si="2"/>
        <v>873</v>
      </c>
      <c r="B65" s="15">
        <v>32</v>
      </c>
      <c r="C65" s="12"/>
      <c r="D65" s="11">
        <f t="shared" si="5"/>
        <v>27936</v>
      </c>
      <c r="E65" s="12"/>
      <c r="F65" s="11">
        <f t="shared" si="6"/>
        <v>847526</v>
      </c>
      <c r="G65" s="12"/>
      <c r="H65" s="20">
        <f t="shared" si="1"/>
        <v>0.94259999999999999</v>
      </c>
      <c r="I65" s="20">
        <f t="shared" si="4"/>
        <v>0.91666666666666607</v>
      </c>
    </row>
    <row r="66" spans="1:9" x14ac:dyDescent="0.3">
      <c r="A66" s="11">
        <f t="shared" si="2"/>
        <v>853</v>
      </c>
      <c r="B66" s="15">
        <v>25</v>
      </c>
      <c r="C66" s="12"/>
      <c r="D66" s="11">
        <f t="shared" si="5"/>
        <v>21325</v>
      </c>
      <c r="E66" s="12"/>
      <c r="F66" s="11">
        <f t="shared" si="6"/>
        <v>868851</v>
      </c>
      <c r="G66" s="12"/>
      <c r="H66" s="20">
        <f t="shared" si="1"/>
        <v>0.96630000000000005</v>
      </c>
      <c r="I66" s="20">
        <f t="shared" si="4"/>
        <v>0.95026881720430045</v>
      </c>
    </row>
    <row r="67" spans="1:9" x14ac:dyDescent="0.3">
      <c r="A67" s="11">
        <f t="shared" si="2"/>
        <v>833</v>
      </c>
      <c r="B67" s="15">
        <v>17</v>
      </c>
      <c r="C67" s="12"/>
      <c r="D67" s="11">
        <f t="shared" si="5"/>
        <v>14161</v>
      </c>
      <c r="E67" s="12"/>
      <c r="F67" s="11">
        <f t="shared" si="6"/>
        <v>883012</v>
      </c>
      <c r="G67" s="12"/>
      <c r="H67" s="20">
        <f t="shared" si="1"/>
        <v>0.98199999999999998</v>
      </c>
      <c r="I67" s="20">
        <f t="shared" si="4"/>
        <v>0.97311827956989183</v>
      </c>
    </row>
    <row r="68" spans="1:9" x14ac:dyDescent="0.3">
      <c r="A68" s="11">
        <f t="shared" si="2"/>
        <v>813</v>
      </c>
      <c r="B68" s="15">
        <v>16</v>
      </c>
      <c r="C68" s="12"/>
      <c r="D68" s="11">
        <f t="shared" si="5"/>
        <v>13008</v>
      </c>
      <c r="E68" s="12"/>
      <c r="F68" s="11">
        <f t="shared" si="6"/>
        <v>896020</v>
      </c>
      <c r="G68" s="12"/>
      <c r="H68" s="20">
        <f t="shared" si="1"/>
        <v>0.99650000000000005</v>
      </c>
      <c r="I68" s="20">
        <f t="shared" si="4"/>
        <v>0.99462365591397783</v>
      </c>
    </row>
    <row r="69" spans="1:9" x14ac:dyDescent="0.3">
      <c r="A69" s="11">
        <f t="shared" si="2"/>
        <v>793</v>
      </c>
      <c r="B69" s="15">
        <v>2</v>
      </c>
      <c r="C69" s="12"/>
      <c r="D69" s="11">
        <f t="shared" si="5"/>
        <v>1586</v>
      </c>
      <c r="E69" s="12"/>
      <c r="F69" s="11">
        <f t="shared" si="6"/>
        <v>897606</v>
      </c>
      <c r="G69" s="12"/>
      <c r="H69" s="20">
        <f t="shared" si="1"/>
        <v>0.99829999999999997</v>
      </c>
      <c r="I69" s="20">
        <f t="shared" si="4"/>
        <v>0.99731182795698858</v>
      </c>
    </row>
    <row r="70" spans="1:9" x14ac:dyDescent="0.3">
      <c r="A70" s="11">
        <f t="shared" si="2"/>
        <v>773</v>
      </c>
      <c r="B70" s="15">
        <v>2</v>
      </c>
      <c r="C70" s="12"/>
      <c r="D70" s="11">
        <f t="shared" si="5"/>
        <v>1546</v>
      </c>
      <c r="E70" s="12"/>
      <c r="F70" s="11">
        <f t="shared" si="6"/>
        <v>899152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899152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2"/>
  <dimension ref="A1:I6"/>
  <sheetViews>
    <sheetView view="pageBreakPreview" zoomScaleNormal="100" zoomScaleSheetLayoutView="100" workbookViewId="0">
      <selection activeCell="I10" sqref="I10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65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43"/>
  <dimension ref="A1:I71"/>
  <sheetViews>
    <sheetView view="pageBreakPreview" zoomScaleNormal="100" zoomScaleSheetLayoutView="100" workbookViewId="0">
      <selection activeCell="E73" sqref="E73"/>
    </sheetView>
  </sheetViews>
  <sheetFormatPr defaultColWidth="9.1796875" defaultRowHeight="14" x14ac:dyDescent="0.3"/>
  <cols>
    <col min="1" max="1" width="16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66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42979</v>
      </c>
    </row>
    <row r="12" spans="1:9" x14ac:dyDescent="0.3">
      <c r="A12" s="13"/>
    </row>
    <row r="13" spans="1:9" x14ac:dyDescent="0.3">
      <c r="A13" s="8" t="s">
        <v>0</v>
      </c>
      <c r="B13" s="4">
        <v>785283</v>
      </c>
      <c r="D13" s="8" t="s">
        <v>1</v>
      </c>
      <c r="E13" s="4">
        <v>1685</v>
      </c>
      <c r="F13" s="8" t="s">
        <v>2</v>
      </c>
      <c r="H13" s="3">
        <f>ROUND((E13-E15)/50,1)</f>
        <v>19.899999999999999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690</v>
      </c>
      <c r="F15" s="8" t="s">
        <v>5</v>
      </c>
      <c r="H15" s="9">
        <f>B13/(E13*B15)</f>
        <v>0.64728239366963403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1685</v>
      </c>
      <c r="B20" s="10">
        <v>1</v>
      </c>
      <c r="D20" s="4">
        <f>A20*B20</f>
        <v>1685</v>
      </c>
      <c r="F20" s="4">
        <f>D20</f>
        <v>1685</v>
      </c>
      <c r="H20" s="20">
        <f>ROUND(F20/$D$71,4)</f>
        <v>2.0999999999999999E-3</v>
      </c>
      <c r="I20" s="21">
        <f>B20/$B$15</f>
        <v>1.3888888888888889E-3</v>
      </c>
    </row>
    <row r="21" spans="1:9" x14ac:dyDescent="0.3">
      <c r="A21" s="4">
        <f>A20-$H$13</f>
        <v>1665.1</v>
      </c>
      <c r="B21" s="14">
        <v>1</v>
      </c>
      <c r="D21" s="4">
        <f t="shared" ref="D21:D46" si="0">A21*B21</f>
        <v>1665.1</v>
      </c>
      <c r="F21" s="4">
        <f>F20+D21</f>
        <v>3350.1</v>
      </c>
      <c r="H21" s="20">
        <f t="shared" ref="H21:H70" si="1">ROUND(F21/$D$71,4)</f>
        <v>4.1999999999999997E-3</v>
      </c>
      <c r="I21" s="21">
        <f>B21/$B$15 +I20</f>
        <v>2.7777777777777779E-3</v>
      </c>
    </row>
    <row r="22" spans="1:9" x14ac:dyDescent="0.3">
      <c r="A22" s="4">
        <f t="shared" ref="A22:A70" si="2">A21-$H$13</f>
        <v>1645.1999999999998</v>
      </c>
      <c r="B22" s="14">
        <v>2</v>
      </c>
      <c r="D22" s="4">
        <f t="shared" si="0"/>
        <v>3290.3999999999996</v>
      </c>
      <c r="F22" s="4">
        <f t="shared" ref="F22:F46" si="3">F21+D22</f>
        <v>6640.5</v>
      </c>
      <c r="H22" s="20">
        <f t="shared" si="1"/>
        <v>8.3999999999999995E-3</v>
      </c>
      <c r="I22" s="20">
        <f t="shared" ref="I22:I70" si="4">B22/$B$15 +I21</f>
        <v>5.5555555555555558E-3</v>
      </c>
    </row>
    <row r="23" spans="1:9" x14ac:dyDescent="0.3">
      <c r="A23" s="4">
        <f t="shared" si="2"/>
        <v>1625.2999999999997</v>
      </c>
      <c r="B23" s="14">
        <v>1</v>
      </c>
      <c r="D23" s="4">
        <f t="shared" si="0"/>
        <v>1625.2999999999997</v>
      </c>
      <c r="F23" s="4">
        <f t="shared" si="3"/>
        <v>8265.7999999999993</v>
      </c>
      <c r="H23" s="20">
        <f t="shared" si="1"/>
        <v>1.04E-2</v>
      </c>
      <c r="I23" s="20">
        <f t="shared" si="4"/>
        <v>6.9444444444444449E-3</v>
      </c>
    </row>
    <row r="24" spans="1:9" x14ac:dyDescent="0.3">
      <c r="A24" s="4">
        <f t="shared" si="2"/>
        <v>1605.3999999999996</v>
      </c>
      <c r="B24" s="14">
        <v>4</v>
      </c>
      <c r="D24" s="4">
        <f t="shared" si="0"/>
        <v>6421.5999999999985</v>
      </c>
      <c r="F24" s="4">
        <f t="shared" si="3"/>
        <v>14687.399999999998</v>
      </c>
      <c r="H24" s="20">
        <f t="shared" si="1"/>
        <v>1.8499999999999999E-2</v>
      </c>
      <c r="I24" s="20">
        <f t="shared" si="4"/>
        <v>1.2500000000000001E-2</v>
      </c>
    </row>
    <row r="25" spans="1:9" x14ac:dyDescent="0.3">
      <c r="A25" s="4">
        <f t="shared" si="2"/>
        <v>1585.4999999999995</v>
      </c>
      <c r="B25" s="14">
        <v>5</v>
      </c>
      <c r="D25" s="4">
        <f t="shared" si="0"/>
        <v>7927.4999999999982</v>
      </c>
      <c r="F25" s="4">
        <f t="shared" si="3"/>
        <v>22614.899999999994</v>
      </c>
      <c r="H25" s="20">
        <f t="shared" si="1"/>
        <v>2.8500000000000001E-2</v>
      </c>
      <c r="I25" s="20">
        <f t="shared" si="4"/>
        <v>1.9444444444444445E-2</v>
      </c>
    </row>
    <row r="26" spans="1:9" x14ac:dyDescent="0.3">
      <c r="A26" s="4">
        <f t="shared" si="2"/>
        <v>1565.5999999999995</v>
      </c>
      <c r="B26" s="14">
        <v>7</v>
      </c>
      <c r="D26" s="4">
        <f t="shared" si="0"/>
        <v>10959.199999999997</v>
      </c>
      <c r="F26" s="4">
        <f t="shared" si="3"/>
        <v>33574.099999999991</v>
      </c>
      <c r="H26" s="20">
        <f t="shared" si="1"/>
        <v>4.24E-2</v>
      </c>
      <c r="I26" s="20">
        <f t="shared" si="4"/>
        <v>2.9166666666666667E-2</v>
      </c>
    </row>
    <row r="27" spans="1:9" x14ac:dyDescent="0.3">
      <c r="A27" s="4">
        <f t="shared" si="2"/>
        <v>1545.6999999999994</v>
      </c>
      <c r="B27" s="14">
        <v>11</v>
      </c>
      <c r="D27" s="4">
        <f t="shared" si="0"/>
        <v>17002.699999999993</v>
      </c>
      <c r="F27" s="4">
        <f t="shared" si="3"/>
        <v>50576.799999999988</v>
      </c>
      <c r="H27" s="20">
        <f t="shared" si="1"/>
        <v>6.3799999999999996E-2</v>
      </c>
      <c r="I27" s="20">
        <f t="shared" si="4"/>
        <v>4.4444444444444446E-2</v>
      </c>
    </row>
    <row r="28" spans="1:9" x14ac:dyDescent="0.3">
      <c r="A28" s="4">
        <f t="shared" si="2"/>
        <v>1525.7999999999993</v>
      </c>
      <c r="B28" s="14">
        <v>16</v>
      </c>
      <c r="D28" s="4">
        <f t="shared" si="0"/>
        <v>24412.799999999988</v>
      </c>
      <c r="F28" s="4">
        <f t="shared" si="3"/>
        <v>74989.599999999977</v>
      </c>
      <c r="H28" s="20">
        <f t="shared" si="1"/>
        <v>9.4600000000000004E-2</v>
      </c>
      <c r="I28" s="20">
        <f t="shared" si="4"/>
        <v>6.6666666666666666E-2</v>
      </c>
    </row>
    <row r="29" spans="1:9" x14ac:dyDescent="0.3">
      <c r="A29" s="4">
        <f t="shared" si="2"/>
        <v>1505.8999999999992</v>
      </c>
      <c r="B29" s="14">
        <v>7</v>
      </c>
      <c r="D29" s="4">
        <f t="shared" si="0"/>
        <v>10541.299999999994</v>
      </c>
      <c r="F29" s="4">
        <f t="shared" si="3"/>
        <v>85530.899999999965</v>
      </c>
      <c r="H29" s="20">
        <f t="shared" si="1"/>
        <v>0.1079</v>
      </c>
      <c r="I29" s="20">
        <f t="shared" si="4"/>
        <v>7.6388888888888895E-2</v>
      </c>
    </row>
    <row r="30" spans="1:9" x14ac:dyDescent="0.3">
      <c r="A30" s="4">
        <f t="shared" si="2"/>
        <v>1485.9999999999991</v>
      </c>
      <c r="B30" s="14">
        <v>4</v>
      </c>
      <c r="D30" s="4">
        <f t="shared" si="0"/>
        <v>5943.9999999999964</v>
      </c>
      <c r="F30" s="4">
        <f t="shared" si="3"/>
        <v>91474.899999999965</v>
      </c>
      <c r="H30" s="20">
        <f t="shared" si="1"/>
        <v>0.1154</v>
      </c>
      <c r="I30" s="20">
        <f t="shared" si="4"/>
        <v>8.1944444444444445E-2</v>
      </c>
    </row>
    <row r="31" spans="1:9" x14ac:dyDescent="0.3">
      <c r="A31" s="4">
        <f t="shared" si="2"/>
        <v>1466.099999999999</v>
      </c>
      <c r="B31" s="14">
        <v>18</v>
      </c>
      <c r="D31" s="4">
        <f t="shared" si="0"/>
        <v>26389.799999999981</v>
      </c>
      <c r="F31" s="4">
        <f t="shared" si="3"/>
        <v>117864.69999999995</v>
      </c>
      <c r="H31" s="20">
        <f t="shared" si="1"/>
        <v>0.1487</v>
      </c>
      <c r="I31" s="20">
        <f t="shared" si="4"/>
        <v>0.10694444444444445</v>
      </c>
    </row>
    <row r="32" spans="1:9" x14ac:dyDescent="0.3">
      <c r="A32" s="4">
        <f t="shared" si="2"/>
        <v>1446.1999999999989</v>
      </c>
      <c r="B32" s="14">
        <v>12</v>
      </c>
      <c r="D32" s="4">
        <f t="shared" si="0"/>
        <v>17354.399999999987</v>
      </c>
      <c r="F32" s="4">
        <f t="shared" si="3"/>
        <v>135219.09999999995</v>
      </c>
      <c r="H32" s="20">
        <f t="shared" si="1"/>
        <v>0.1706</v>
      </c>
      <c r="I32" s="20">
        <f t="shared" si="4"/>
        <v>0.12361111111111112</v>
      </c>
    </row>
    <row r="33" spans="1:9" x14ac:dyDescent="0.3">
      <c r="A33" s="4">
        <f t="shared" si="2"/>
        <v>1426.2999999999988</v>
      </c>
      <c r="B33" s="14">
        <v>10</v>
      </c>
      <c r="D33" s="4">
        <f t="shared" si="0"/>
        <v>14262.999999999989</v>
      </c>
      <c r="F33" s="4">
        <f t="shared" si="3"/>
        <v>149482.09999999995</v>
      </c>
      <c r="H33" s="20">
        <f t="shared" si="1"/>
        <v>0.18859999999999999</v>
      </c>
      <c r="I33" s="20">
        <f t="shared" si="4"/>
        <v>0.13750000000000001</v>
      </c>
    </row>
    <row r="34" spans="1:9" x14ac:dyDescent="0.3">
      <c r="A34" s="4">
        <f t="shared" si="2"/>
        <v>1406.3999999999987</v>
      </c>
      <c r="B34" s="14">
        <v>15</v>
      </c>
      <c r="D34" s="4">
        <f t="shared" si="0"/>
        <v>21095.999999999982</v>
      </c>
      <c r="F34" s="4">
        <f t="shared" si="3"/>
        <v>170578.09999999992</v>
      </c>
      <c r="H34" s="20">
        <f t="shared" si="1"/>
        <v>0.2152</v>
      </c>
      <c r="I34" s="20">
        <f t="shared" si="4"/>
        <v>0.15833333333333335</v>
      </c>
    </row>
    <row r="35" spans="1:9" x14ac:dyDescent="0.3">
      <c r="A35" s="4">
        <f t="shared" si="2"/>
        <v>1386.4999999999986</v>
      </c>
      <c r="B35" s="14">
        <v>13</v>
      </c>
      <c r="D35" s="4">
        <f t="shared" si="0"/>
        <v>18024.499999999982</v>
      </c>
      <c r="F35" s="4">
        <f t="shared" si="3"/>
        <v>188602.59999999989</v>
      </c>
      <c r="H35" s="20">
        <f t="shared" si="1"/>
        <v>0.2379</v>
      </c>
      <c r="I35" s="20">
        <f t="shared" si="4"/>
        <v>0.1763888888888889</v>
      </c>
    </row>
    <row r="36" spans="1:9" x14ac:dyDescent="0.3">
      <c r="A36" s="4">
        <f t="shared" si="2"/>
        <v>1366.5999999999985</v>
      </c>
      <c r="B36" s="14">
        <v>14</v>
      </c>
      <c r="D36" s="4">
        <f t="shared" si="0"/>
        <v>19132.39999999998</v>
      </c>
      <c r="F36" s="4">
        <f t="shared" si="3"/>
        <v>207734.99999999988</v>
      </c>
      <c r="H36" s="20">
        <f t="shared" si="1"/>
        <v>0.2621</v>
      </c>
      <c r="I36" s="20">
        <f t="shared" si="4"/>
        <v>0.19583333333333336</v>
      </c>
    </row>
    <row r="37" spans="1:9" x14ac:dyDescent="0.3">
      <c r="A37" s="4">
        <f t="shared" si="2"/>
        <v>1346.6999999999985</v>
      </c>
      <c r="B37" s="14">
        <v>13</v>
      </c>
      <c r="D37" s="4">
        <f t="shared" si="0"/>
        <v>17507.09999999998</v>
      </c>
      <c r="F37" s="4">
        <f t="shared" si="3"/>
        <v>225242.09999999986</v>
      </c>
      <c r="H37" s="20">
        <f t="shared" si="1"/>
        <v>0.28410000000000002</v>
      </c>
      <c r="I37" s="20">
        <f t="shared" si="4"/>
        <v>0.21388888888888891</v>
      </c>
    </row>
    <row r="38" spans="1:9" x14ac:dyDescent="0.3">
      <c r="A38" s="4">
        <f t="shared" si="2"/>
        <v>1326.7999999999984</v>
      </c>
      <c r="B38" s="14">
        <v>15</v>
      </c>
      <c r="D38" s="4">
        <f t="shared" si="0"/>
        <v>19901.999999999975</v>
      </c>
      <c r="F38" s="4">
        <f t="shared" si="3"/>
        <v>245144.09999999983</v>
      </c>
      <c r="H38" s="20">
        <f t="shared" si="1"/>
        <v>0.30930000000000002</v>
      </c>
      <c r="I38" s="20">
        <f t="shared" si="4"/>
        <v>0.23472222222222225</v>
      </c>
    </row>
    <row r="39" spans="1:9" x14ac:dyDescent="0.3">
      <c r="A39" s="4">
        <f t="shared" si="2"/>
        <v>1306.8999999999983</v>
      </c>
      <c r="B39" s="14">
        <v>18</v>
      </c>
      <c r="D39" s="4">
        <f t="shared" si="0"/>
        <v>23524.199999999968</v>
      </c>
      <c r="F39" s="4">
        <f t="shared" si="3"/>
        <v>268668.29999999981</v>
      </c>
      <c r="H39" s="20">
        <f t="shared" si="1"/>
        <v>0.33889999999999998</v>
      </c>
      <c r="I39" s="20">
        <f t="shared" si="4"/>
        <v>0.25972222222222224</v>
      </c>
    </row>
    <row r="40" spans="1:9" x14ac:dyDescent="0.3">
      <c r="A40" s="4">
        <f t="shared" si="2"/>
        <v>1286.9999999999982</v>
      </c>
      <c r="B40" s="14">
        <v>13</v>
      </c>
      <c r="D40" s="4">
        <f>A40*B40</f>
        <v>16730.999999999978</v>
      </c>
      <c r="F40" s="4">
        <f t="shared" si="3"/>
        <v>285399.29999999981</v>
      </c>
      <c r="H40" s="20">
        <f t="shared" si="1"/>
        <v>0.36</v>
      </c>
      <c r="I40" s="20">
        <f t="shared" si="4"/>
        <v>0.27777777777777779</v>
      </c>
    </row>
    <row r="41" spans="1:9" x14ac:dyDescent="0.3">
      <c r="A41" s="4">
        <f t="shared" si="2"/>
        <v>1267.0999999999981</v>
      </c>
      <c r="B41" s="14">
        <v>14</v>
      </c>
      <c r="D41" s="4">
        <f t="shared" si="0"/>
        <v>17739.399999999972</v>
      </c>
      <c r="F41" s="4">
        <f t="shared" si="3"/>
        <v>303138.69999999978</v>
      </c>
      <c r="H41" s="20">
        <f t="shared" si="1"/>
        <v>0.38240000000000002</v>
      </c>
      <c r="I41" s="20">
        <f t="shared" si="4"/>
        <v>0.29722222222222222</v>
      </c>
    </row>
    <row r="42" spans="1:9" x14ac:dyDescent="0.3">
      <c r="A42" s="4">
        <f t="shared" si="2"/>
        <v>1247.199999999998</v>
      </c>
      <c r="B42" s="14">
        <v>17</v>
      </c>
      <c r="D42" s="4">
        <f t="shared" si="0"/>
        <v>21202.399999999965</v>
      </c>
      <c r="F42" s="4">
        <f t="shared" si="3"/>
        <v>324341.09999999974</v>
      </c>
      <c r="H42" s="20">
        <f t="shared" si="1"/>
        <v>0.40920000000000001</v>
      </c>
      <c r="I42" s="20">
        <f t="shared" si="4"/>
        <v>0.3208333333333333</v>
      </c>
    </row>
    <row r="43" spans="1:9" x14ac:dyDescent="0.3">
      <c r="A43" s="4">
        <f t="shared" si="2"/>
        <v>1227.2999999999979</v>
      </c>
      <c r="B43" s="14">
        <v>15</v>
      </c>
      <c r="D43" s="4">
        <f t="shared" si="0"/>
        <v>18409.499999999967</v>
      </c>
      <c r="F43" s="4">
        <f t="shared" si="3"/>
        <v>342750.59999999969</v>
      </c>
      <c r="H43" s="20">
        <f t="shared" si="1"/>
        <v>0.43240000000000001</v>
      </c>
      <c r="I43" s="20">
        <f t="shared" si="4"/>
        <v>0.34166666666666662</v>
      </c>
    </row>
    <row r="44" spans="1:9" x14ac:dyDescent="0.3">
      <c r="A44" s="4">
        <f t="shared" si="2"/>
        <v>1207.3999999999978</v>
      </c>
      <c r="B44" s="14">
        <v>14</v>
      </c>
      <c r="D44" s="4">
        <f t="shared" si="0"/>
        <v>16903.599999999969</v>
      </c>
      <c r="F44" s="4">
        <f t="shared" si="3"/>
        <v>359654.19999999966</v>
      </c>
      <c r="H44" s="20">
        <f t="shared" si="1"/>
        <v>0.45369999999999999</v>
      </c>
      <c r="I44" s="20">
        <f t="shared" si="4"/>
        <v>0.36111111111111105</v>
      </c>
    </row>
    <row r="45" spans="1:9" x14ac:dyDescent="0.3">
      <c r="A45" s="4">
        <f t="shared" si="2"/>
        <v>1187.4999999999977</v>
      </c>
      <c r="B45" s="14">
        <v>15</v>
      </c>
      <c r="D45" s="4">
        <f t="shared" si="0"/>
        <v>17812.499999999967</v>
      </c>
      <c r="F45" s="4">
        <f t="shared" si="3"/>
        <v>377466.6999999996</v>
      </c>
      <c r="H45" s="20">
        <f t="shared" si="1"/>
        <v>0.47620000000000001</v>
      </c>
      <c r="I45" s="20">
        <f t="shared" si="4"/>
        <v>0.38194444444444436</v>
      </c>
    </row>
    <row r="46" spans="1:9" x14ac:dyDescent="0.3">
      <c r="A46" s="11">
        <f t="shared" si="2"/>
        <v>1167.5999999999976</v>
      </c>
      <c r="B46" s="15">
        <v>14</v>
      </c>
      <c r="C46" s="12"/>
      <c r="D46" s="11">
        <f t="shared" si="0"/>
        <v>16346.399999999967</v>
      </c>
      <c r="E46" s="12"/>
      <c r="F46" s="11">
        <f t="shared" si="3"/>
        <v>393813.09999999957</v>
      </c>
      <c r="G46" s="12"/>
      <c r="H46" s="20">
        <f t="shared" si="1"/>
        <v>0.49680000000000002</v>
      </c>
      <c r="I46" s="20">
        <f t="shared" si="4"/>
        <v>0.4013888888888888</v>
      </c>
    </row>
    <row r="47" spans="1:9" x14ac:dyDescent="0.3">
      <c r="A47" s="11">
        <f t="shared" si="2"/>
        <v>1147.6999999999975</v>
      </c>
      <c r="B47" s="15">
        <v>14</v>
      </c>
      <c r="C47" s="12"/>
      <c r="D47" s="11">
        <f t="shared" ref="D47:D70" si="5">A47*B47</f>
        <v>16067.799999999967</v>
      </c>
      <c r="E47" s="12"/>
      <c r="F47" s="11">
        <f t="shared" ref="F47:F70" si="6">F46+D47</f>
        <v>409880.89999999956</v>
      </c>
      <c r="G47" s="12"/>
      <c r="H47" s="20">
        <f t="shared" si="1"/>
        <v>0.5171</v>
      </c>
      <c r="I47" s="20">
        <f t="shared" si="4"/>
        <v>0.42083333333333323</v>
      </c>
    </row>
    <row r="48" spans="1:9" x14ac:dyDescent="0.3">
      <c r="A48" s="11">
        <f t="shared" si="2"/>
        <v>1127.7999999999975</v>
      </c>
      <c r="B48" s="15">
        <v>20</v>
      </c>
      <c r="C48" s="12"/>
      <c r="D48" s="11">
        <f t="shared" si="5"/>
        <v>22555.999999999949</v>
      </c>
      <c r="E48" s="12"/>
      <c r="F48" s="11">
        <f t="shared" si="6"/>
        <v>432436.8999999995</v>
      </c>
      <c r="G48" s="12"/>
      <c r="H48" s="20">
        <f t="shared" si="1"/>
        <v>0.54549999999999998</v>
      </c>
      <c r="I48" s="20">
        <f t="shared" si="4"/>
        <v>0.44861111111111102</v>
      </c>
    </row>
    <row r="49" spans="1:9" x14ac:dyDescent="0.3">
      <c r="A49" s="11">
        <f t="shared" si="2"/>
        <v>1107.8999999999974</v>
      </c>
      <c r="B49" s="15">
        <v>13</v>
      </c>
      <c r="C49" s="12"/>
      <c r="D49" s="11">
        <f t="shared" si="5"/>
        <v>14402.699999999966</v>
      </c>
      <c r="E49" s="12"/>
      <c r="F49" s="11">
        <f t="shared" si="6"/>
        <v>446839.59999999945</v>
      </c>
      <c r="G49" s="12"/>
      <c r="H49" s="20">
        <f t="shared" si="1"/>
        <v>0.56369999999999998</v>
      </c>
      <c r="I49" s="20">
        <f t="shared" si="4"/>
        <v>0.46666666666666656</v>
      </c>
    </row>
    <row r="50" spans="1:9" x14ac:dyDescent="0.3">
      <c r="A50" s="11">
        <f t="shared" si="2"/>
        <v>1087.9999999999973</v>
      </c>
      <c r="B50" s="15">
        <v>15</v>
      </c>
      <c r="C50" s="12"/>
      <c r="D50" s="11">
        <f t="shared" si="5"/>
        <v>16319.99999999996</v>
      </c>
      <c r="E50" s="12"/>
      <c r="F50" s="11">
        <f t="shared" si="6"/>
        <v>463159.59999999939</v>
      </c>
      <c r="G50" s="12"/>
      <c r="H50" s="20">
        <f t="shared" si="1"/>
        <v>0.58430000000000004</v>
      </c>
      <c r="I50" s="20">
        <f t="shared" si="4"/>
        <v>0.48749999999999988</v>
      </c>
    </row>
    <row r="51" spans="1:9" x14ac:dyDescent="0.3">
      <c r="A51" s="11">
        <f t="shared" si="2"/>
        <v>1068.0999999999972</v>
      </c>
      <c r="B51" s="15">
        <v>12</v>
      </c>
      <c r="C51" s="12"/>
      <c r="D51" s="11">
        <f t="shared" si="5"/>
        <v>12817.199999999966</v>
      </c>
      <c r="E51" s="12"/>
      <c r="F51" s="11">
        <f t="shared" si="6"/>
        <v>475976.79999999935</v>
      </c>
      <c r="G51" s="12"/>
      <c r="H51" s="20">
        <f t="shared" si="1"/>
        <v>0.60050000000000003</v>
      </c>
      <c r="I51" s="20">
        <f t="shared" si="4"/>
        <v>0.50416666666666654</v>
      </c>
    </row>
    <row r="52" spans="1:9" x14ac:dyDescent="0.3">
      <c r="A52" s="11">
        <f t="shared" si="2"/>
        <v>1048.1999999999971</v>
      </c>
      <c r="B52" s="15">
        <v>18</v>
      </c>
      <c r="C52" s="12"/>
      <c r="D52" s="11">
        <f t="shared" si="5"/>
        <v>18867.599999999948</v>
      </c>
      <c r="E52" s="12"/>
      <c r="F52" s="11">
        <f t="shared" si="6"/>
        <v>494844.39999999932</v>
      </c>
      <c r="G52" s="12"/>
      <c r="H52" s="20">
        <f t="shared" si="1"/>
        <v>0.62429999999999997</v>
      </c>
      <c r="I52" s="20">
        <f t="shared" si="4"/>
        <v>0.52916666666666656</v>
      </c>
    </row>
    <row r="53" spans="1:9" x14ac:dyDescent="0.3">
      <c r="A53" s="11">
        <f t="shared" si="2"/>
        <v>1028.299999999997</v>
      </c>
      <c r="B53" s="15">
        <v>20</v>
      </c>
      <c r="C53" s="12"/>
      <c r="D53" s="11">
        <f t="shared" si="5"/>
        <v>20565.999999999942</v>
      </c>
      <c r="E53" s="12"/>
      <c r="F53" s="11">
        <f t="shared" si="6"/>
        <v>515410.39999999927</v>
      </c>
      <c r="G53" s="12"/>
      <c r="H53" s="20">
        <f t="shared" si="1"/>
        <v>0.6502</v>
      </c>
      <c r="I53" s="20">
        <f t="shared" si="4"/>
        <v>0.55694444444444435</v>
      </c>
    </row>
    <row r="54" spans="1:9" x14ac:dyDescent="0.3">
      <c r="A54" s="11">
        <f t="shared" si="2"/>
        <v>1008.399999999997</v>
      </c>
      <c r="B54" s="15">
        <v>20</v>
      </c>
      <c r="C54" s="12"/>
      <c r="D54" s="11">
        <f t="shared" si="5"/>
        <v>20167.999999999942</v>
      </c>
      <c r="E54" s="12"/>
      <c r="F54" s="11">
        <f t="shared" si="6"/>
        <v>535578.39999999921</v>
      </c>
      <c r="G54" s="12"/>
      <c r="H54" s="20">
        <f t="shared" si="1"/>
        <v>0.67559999999999998</v>
      </c>
      <c r="I54" s="20">
        <f t="shared" si="4"/>
        <v>0.58472222222222214</v>
      </c>
    </row>
    <row r="55" spans="1:9" x14ac:dyDescent="0.3">
      <c r="A55" s="11">
        <f t="shared" si="2"/>
        <v>988.49999999999704</v>
      </c>
      <c r="B55" s="15">
        <v>22</v>
      </c>
      <c r="C55" s="12"/>
      <c r="D55" s="11">
        <f t="shared" si="5"/>
        <v>21746.999999999935</v>
      </c>
      <c r="E55" s="12"/>
      <c r="F55" s="11">
        <f t="shared" si="6"/>
        <v>557325.39999999909</v>
      </c>
      <c r="G55" s="12"/>
      <c r="H55" s="20">
        <f t="shared" si="1"/>
        <v>0.70309999999999995</v>
      </c>
      <c r="I55" s="20">
        <f t="shared" si="4"/>
        <v>0.6152777777777777</v>
      </c>
    </row>
    <row r="56" spans="1:9" x14ac:dyDescent="0.3">
      <c r="A56" s="11">
        <f t="shared" si="2"/>
        <v>968.59999999999707</v>
      </c>
      <c r="B56" s="15">
        <v>17</v>
      </c>
      <c r="C56" s="12"/>
      <c r="D56" s="11">
        <f t="shared" si="5"/>
        <v>16466.19999999995</v>
      </c>
      <c r="E56" s="12"/>
      <c r="F56" s="11">
        <f t="shared" si="6"/>
        <v>573791.59999999905</v>
      </c>
      <c r="G56" s="12"/>
      <c r="H56" s="20">
        <f t="shared" si="1"/>
        <v>0.72389999999999999</v>
      </c>
      <c r="I56" s="20">
        <f t="shared" si="4"/>
        <v>0.63888888888888884</v>
      </c>
    </row>
    <row r="57" spans="1:9" x14ac:dyDescent="0.3">
      <c r="A57" s="11">
        <f t="shared" si="2"/>
        <v>948.69999999999709</v>
      </c>
      <c r="B57" s="15">
        <v>23</v>
      </c>
      <c r="C57" s="12"/>
      <c r="D57" s="11">
        <f t="shared" si="5"/>
        <v>21820.099999999933</v>
      </c>
      <c r="E57" s="12"/>
      <c r="F57" s="11">
        <f t="shared" si="6"/>
        <v>595611.69999999902</v>
      </c>
      <c r="G57" s="12"/>
      <c r="H57" s="20">
        <f t="shared" si="1"/>
        <v>0.75139999999999996</v>
      </c>
      <c r="I57" s="20">
        <f t="shared" si="4"/>
        <v>0.67083333333333328</v>
      </c>
    </row>
    <row r="58" spans="1:9" x14ac:dyDescent="0.3">
      <c r="A58" s="11">
        <f t="shared" si="2"/>
        <v>928.79999999999711</v>
      </c>
      <c r="B58" s="15">
        <v>17</v>
      </c>
      <c r="C58" s="12"/>
      <c r="D58" s="11">
        <f t="shared" si="5"/>
        <v>15789.599999999951</v>
      </c>
      <c r="E58" s="12"/>
      <c r="F58" s="11">
        <f t="shared" si="6"/>
        <v>611401.299999999</v>
      </c>
      <c r="G58" s="12"/>
      <c r="H58" s="20">
        <f t="shared" si="1"/>
        <v>0.77129999999999999</v>
      </c>
      <c r="I58" s="20">
        <f t="shared" si="4"/>
        <v>0.69444444444444442</v>
      </c>
    </row>
    <row r="59" spans="1:9" x14ac:dyDescent="0.3">
      <c r="A59" s="11">
        <f t="shared" si="2"/>
        <v>908.89999999999714</v>
      </c>
      <c r="B59" s="15">
        <v>23</v>
      </c>
      <c r="C59" s="12"/>
      <c r="D59" s="11">
        <f t="shared" si="5"/>
        <v>20904.699999999935</v>
      </c>
      <c r="E59" s="12"/>
      <c r="F59" s="11">
        <f t="shared" si="6"/>
        <v>632305.99999999895</v>
      </c>
      <c r="G59" s="12"/>
      <c r="H59" s="20">
        <f t="shared" si="1"/>
        <v>0.79769999999999996</v>
      </c>
      <c r="I59" s="20">
        <f t="shared" si="4"/>
        <v>0.72638888888888886</v>
      </c>
    </row>
    <row r="60" spans="1:9" x14ac:dyDescent="0.3">
      <c r="A60" s="11">
        <f t="shared" si="2"/>
        <v>888.99999999999716</v>
      </c>
      <c r="B60" s="15">
        <v>24</v>
      </c>
      <c r="C60" s="12"/>
      <c r="D60" s="11">
        <f t="shared" si="5"/>
        <v>21335.999999999931</v>
      </c>
      <c r="E60" s="12"/>
      <c r="F60" s="11">
        <f t="shared" si="6"/>
        <v>653641.99999999884</v>
      </c>
      <c r="G60" s="12"/>
      <c r="H60" s="20">
        <f t="shared" si="1"/>
        <v>0.8246</v>
      </c>
      <c r="I60" s="20">
        <f t="shared" si="4"/>
        <v>0.75972222222222219</v>
      </c>
    </row>
    <row r="61" spans="1:9" x14ac:dyDescent="0.3">
      <c r="A61" s="11">
        <f t="shared" si="2"/>
        <v>869.09999999999718</v>
      </c>
      <c r="B61" s="15">
        <v>22</v>
      </c>
      <c r="C61" s="12"/>
      <c r="D61" s="11">
        <f t="shared" si="5"/>
        <v>19120.199999999939</v>
      </c>
      <c r="E61" s="12"/>
      <c r="F61" s="11">
        <f t="shared" si="6"/>
        <v>672762.19999999879</v>
      </c>
      <c r="G61" s="12"/>
      <c r="H61" s="20">
        <f t="shared" si="1"/>
        <v>0.84870000000000001</v>
      </c>
      <c r="I61" s="20">
        <f t="shared" si="4"/>
        <v>0.79027777777777775</v>
      </c>
    </row>
    <row r="62" spans="1:9" x14ac:dyDescent="0.3">
      <c r="A62" s="11">
        <f t="shared" si="2"/>
        <v>849.1999999999972</v>
      </c>
      <c r="B62" s="15">
        <v>20</v>
      </c>
      <c r="C62" s="12"/>
      <c r="D62" s="11">
        <f t="shared" si="5"/>
        <v>16983.999999999945</v>
      </c>
      <c r="E62" s="12"/>
      <c r="F62" s="11">
        <f t="shared" si="6"/>
        <v>689746.19999999879</v>
      </c>
      <c r="G62" s="12"/>
      <c r="H62" s="20">
        <f t="shared" si="1"/>
        <v>0.87009999999999998</v>
      </c>
      <c r="I62" s="20">
        <f t="shared" si="4"/>
        <v>0.81805555555555554</v>
      </c>
    </row>
    <row r="63" spans="1:9" x14ac:dyDescent="0.3">
      <c r="A63" s="11">
        <f t="shared" si="2"/>
        <v>829.29999999999723</v>
      </c>
      <c r="B63" s="15">
        <v>34</v>
      </c>
      <c r="C63" s="12"/>
      <c r="D63" s="11">
        <f t="shared" si="5"/>
        <v>28196.199999999906</v>
      </c>
      <c r="E63" s="12"/>
      <c r="F63" s="11">
        <f t="shared" si="6"/>
        <v>717942.39999999874</v>
      </c>
      <c r="G63" s="12"/>
      <c r="H63" s="20">
        <f t="shared" si="1"/>
        <v>0.90569999999999995</v>
      </c>
      <c r="I63" s="20">
        <f t="shared" si="4"/>
        <v>0.86527777777777781</v>
      </c>
    </row>
    <row r="64" spans="1:9" x14ac:dyDescent="0.3">
      <c r="A64" s="11">
        <f t="shared" si="2"/>
        <v>809.39999999999725</v>
      </c>
      <c r="B64" s="15">
        <v>24</v>
      </c>
      <c r="C64" s="12"/>
      <c r="D64" s="11">
        <f t="shared" si="5"/>
        <v>19425.599999999933</v>
      </c>
      <c r="E64" s="12"/>
      <c r="F64" s="11">
        <f t="shared" si="6"/>
        <v>737367.99999999872</v>
      </c>
      <c r="G64" s="12"/>
      <c r="H64" s="20">
        <f t="shared" si="1"/>
        <v>0.93020000000000003</v>
      </c>
      <c r="I64" s="20">
        <f t="shared" si="4"/>
        <v>0.89861111111111114</v>
      </c>
    </row>
    <row r="65" spans="1:9" x14ac:dyDescent="0.3">
      <c r="A65" s="11">
        <f t="shared" si="2"/>
        <v>789.49999999999727</v>
      </c>
      <c r="B65" s="15">
        <v>20</v>
      </c>
      <c r="C65" s="12"/>
      <c r="D65" s="11">
        <f t="shared" si="5"/>
        <v>15789.999999999945</v>
      </c>
      <c r="E65" s="12"/>
      <c r="F65" s="11">
        <f t="shared" si="6"/>
        <v>753157.99999999872</v>
      </c>
      <c r="G65" s="12"/>
      <c r="H65" s="20">
        <f t="shared" si="1"/>
        <v>0.95009999999999994</v>
      </c>
      <c r="I65" s="20">
        <f t="shared" si="4"/>
        <v>0.92638888888888893</v>
      </c>
    </row>
    <row r="66" spans="1:9" x14ac:dyDescent="0.3">
      <c r="A66" s="11">
        <f t="shared" si="2"/>
        <v>769.59999999999729</v>
      </c>
      <c r="B66" s="15">
        <v>17</v>
      </c>
      <c r="C66" s="12"/>
      <c r="D66" s="11">
        <f t="shared" si="5"/>
        <v>13083.199999999953</v>
      </c>
      <c r="E66" s="12"/>
      <c r="F66" s="11">
        <f t="shared" si="6"/>
        <v>766241.19999999867</v>
      </c>
      <c r="G66" s="12"/>
      <c r="H66" s="20">
        <f t="shared" si="1"/>
        <v>0.96660000000000001</v>
      </c>
      <c r="I66" s="20">
        <f t="shared" si="4"/>
        <v>0.95000000000000007</v>
      </c>
    </row>
    <row r="67" spans="1:9" x14ac:dyDescent="0.3">
      <c r="A67" s="11">
        <f t="shared" si="2"/>
        <v>749.69999999999732</v>
      </c>
      <c r="B67" s="15">
        <v>15</v>
      </c>
      <c r="C67" s="12"/>
      <c r="D67" s="11">
        <f t="shared" si="5"/>
        <v>11245.49999999996</v>
      </c>
      <c r="E67" s="12"/>
      <c r="F67" s="11">
        <f t="shared" si="6"/>
        <v>777486.69999999867</v>
      </c>
      <c r="G67" s="12"/>
      <c r="H67" s="20">
        <f t="shared" si="1"/>
        <v>0.98080000000000001</v>
      </c>
      <c r="I67" s="20">
        <f t="shared" si="4"/>
        <v>0.97083333333333344</v>
      </c>
    </row>
    <row r="68" spans="1:9" x14ac:dyDescent="0.3">
      <c r="A68" s="11">
        <f t="shared" si="2"/>
        <v>729.79999999999734</v>
      </c>
      <c r="B68" s="15">
        <v>15</v>
      </c>
      <c r="C68" s="12"/>
      <c r="D68" s="11">
        <f t="shared" si="5"/>
        <v>10946.99999999996</v>
      </c>
      <c r="E68" s="12"/>
      <c r="F68" s="11">
        <f t="shared" si="6"/>
        <v>788433.69999999867</v>
      </c>
      <c r="G68" s="12"/>
      <c r="H68" s="20">
        <f t="shared" si="1"/>
        <v>0.99460000000000004</v>
      </c>
      <c r="I68" s="20">
        <f t="shared" si="4"/>
        <v>0.99166666666666681</v>
      </c>
    </row>
    <row r="69" spans="1:9" x14ac:dyDescent="0.3">
      <c r="A69" s="11">
        <f t="shared" si="2"/>
        <v>709.89999999999736</v>
      </c>
      <c r="B69" s="15">
        <v>6</v>
      </c>
      <c r="C69" s="12"/>
      <c r="D69" s="11">
        <f t="shared" si="5"/>
        <v>4259.3999999999842</v>
      </c>
      <c r="E69" s="12"/>
      <c r="F69" s="11">
        <f t="shared" si="6"/>
        <v>792693.0999999987</v>
      </c>
      <c r="G69" s="12"/>
      <c r="H69" s="20">
        <f t="shared" si="1"/>
        <v>1</v>
      </c>
      <c r="I69" s="20">
        <f t="shared" si="4"/>
        <v>1.0000000000000002</v>
      </c>
    </row>
    <row r="70" spans="1:9" x14ac:dyDescent="0.3">
      <c r="A70" s="11">
        <f t="shared" si="2"/>
        <v>689.99999999999739</v>
      </c>
      <c r="B70" s="15">
        <v>0</v>
      </c>
      <c r="C70" s="12"/>
      <c r="D70" s="11">
        <f t="shared" si="5"/>
        <v>0</v>
      </c>
      <c r="E70" s="12"/>
      <c r="F70" s="11">
        <f t="shared" si="6"/>
        <v>792693.0999999987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7">SUM(D20:D70)</f>
        <v>792693.0999999987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44"/>
  <dimension ref="A1:I6"/>
  <sheetViews>
    <sheetView view="pageBreakPreview" zoomScaleNormal="100" zoomScaleSheetLayoutView="100" workbookViewId="0">
      <selection activeCell="I11" sqref="I11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67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5"/>
  <dimension ref="A1:I71"/>
  <sheetViews>
    <sheetView view="pageBreakPreview" zoomScaleNormal="100" zoomScaleSheetLayoutView="100" workbookViewId="0">
      <selection activeCell="I13" sqref="I13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68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43009</v>
      </c>
    </row>
    <row r="12" spans="1:9" x14ac:dyDescent="0.3">
      <c r="A12" s="13"/>
    </row>
    <row r="13" spans="1:9" x14ac:dyDescent="0.3">
      <c r="A13" s="8" t="s">
        <v>0</v>
      </c>
      <c r="B13" s="4">
        <v>671032</v>
      </c>
      <c r="D13" s="8" t="s">
        <v>1</v>
      </c>
      <c r="E13" s="4">
        <v>1531</v>
      </c>
      <c r="F13" s="8" t="s">
        <v>2</v>
      </c>
      <c r="H13" s="3">
        <f>ROUND((E13-E15)/50,1)</f>
        <v>19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581</v>
      </c>
      <c r="F15" s="8" t="s">
        <v>5</v>
      </c>
      <c r="H15" s="9">
        <f>B13/(E13*B15)</f>
        <v>0.58910825028268821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1531</v>
      </c>
      <c r="B20" s="10">
        <v>2</v>
      </c>
      <c r="D20" s="4">
        <f>A20*B20</f>
        <v>3062</v>
      </c>
      <c r="F20" s="4">
        <f>D20</f>
        <v>3062</v>
      </c>
      <c r="H20" s="20">
        <f>ROUND(F20/$D$71,4)</f>
        <v>4.4999999999999997E-3</v>
      </c>
      <c r="I20" s="21">
        <f>B20/$B$15</f>
        <v>2.6881720430107529E-3</v>
      </c>
    </row>
    <row r="21" spans="1:9" x14ac:dyDescent="0.3">
      <c r="A21" s="4">
        <f>A20-$H$13</f>
        <v>1512</v>
      </c>
      <c r="B21" s="14">
        <v>3</v>
      </c>
      <c r="D21" s="4">
        <f t="shared" ref="D21:D46" si="0">A21*B21</f>
        <v>4536</v>
      </c>
      <c r="F21" s="4">
        <f>F20+D21</f>
        <v>7598</v>
      </c>
      <c r="H21" s="20">
        <f t="shared" ref="H21:H70" si="1">ROUND(F21/$D$71,4)</f>
        <v>1.12E-2</v>
      </c>
      <c r="I21" s="21">
        <f>B21/$B$15 +I20</f>
        <v>6.7204301075268818E-3</v>
      </c>
    </row>
    <row r="22" spans="1:9" x14ac:dyDescent="0.3">
      <c r="A22" s="4">
        <f t="shared" ref="A22:A70" si="2">A21-$H$13</f>
        <v>1493</v>
      </c>
      <c r="B22" s="14">
        <v>1</v>
      </c>
      <c r="D22" s="4">
        <f t="shared" si="0"/>
        <v>1493</v>
      </c>
      <c r="F22" s="4">
        <f t="shared" ref="F22:F46" si="3">F21+D22</f>
        <v>9091</v>
      </c>
      <c r="H22" s="20">
        <f t="shared" si="1"/>
        <v>1.34E-2</v>
      </c>
      <c r="I22" s="20">
        <f t="shared" ref="I22:I70" si="4">B22/$B$15 +I21</f>
        <v>8.0645161290322578E-3</v>
      </c>
    </row>
    <row r="23" spans="1:9" x14ac:dyDescent="0.3">
      <c r="A23" s="4">
        <f t="shared" si="2"/>
        <v>1474</v>
      </c>
      <c r="B23" s="14">
        <v>1</v>
      </c>
      <c r="D23" s="4">
        <f t="shared" si="0"/>
        <v>1474</v>
      </c>
      <c r="F23" s="4">
        <f t="shared" si="3"/>
        <v>10565</v>
      </c>
      <c r="H23" s="20">
        <f t="shared" si="1"/>
        <v>1.5599999999999999E-2</v>
      </c>
      <c r="I23" s="20">
        <f t="shared" si="4"/>
        <v>9.4086021505376347E-3</v>
      </c>
    </row>
    <row r="24" spans="1:9" x14ac:dyDescent="0.3">
      <c r="A24" s="4">
        <f t="shared" si="2"/>
        <v>1455</v>
      </c>
      <c r="B24" s="14">
        <v>1</v>
      </c>
      <c r="D24" s="4">
        <f t="shared" si="0"/>
        <v>1455</v>
      </c>
      <c r="F24" s="4">
        <f t="shared" si="3"/>
        <v>12020</v>
      </c>
      <c r="H24" s="20">
        <f t="shared" si="1"/>
        <v>1.77E-2</v>
      </c>
      <c r="I24" s="20">
        <f t="shared" si="4"/>
        <v>1.0752688172043012E-2</v>
      </c>
    </row>
    <row r="25" spans="1:9" x14ac:dyDescent="0.3">
      <c r="A25" s="4">
        <f t="shared" si="2"/>
        <v>1436</v>
      </c>
      <c r="B25" s="14">
        <v>7</v>
      </c>
      <c r="D25" s="4">
        <f t="shared" si="0"/>
        <v>10052</v>
      </c>
      <c r="F25" s="4">
        <f t="shared" si="3"/>
        <v>22072</v>
      </c>
      <c r="H25" s="20">
        <f t="shared" si="1"/>
        <v>3.2599999999999997E-2</v>
      </c>
      <c r="I25" s="20">
        <f t="shared" si="4"/>
        <v>2.0161290322580648E-2</v>
      </c>
    </row>
    <row r="26" spans="1:9" x14ac:dyDescent="0.3">
      <c r="A26" s="4">
        <f t="shared" si="2"/>
        <v>1417</v>
      </c>
      <c r="B26" s="14">
        <v>0</v>
      </c>
      <c r="D26" s="4">
        <f t="shared" si="0"/>
        <v>0</v>
      </c>
      <c r="F26" s="4">
        <f t="shared" si="3"/>
        <v>22072</v>
      </c>
      <c r="H26" s="20">
        <f t="shared" si="1"/>
        <v>3.2599999999999997E-2</v>
      </c>
      <c r="I26" s="20">
        <f t="shared" si="4"/>
        <v>2.0161290322580648E-2</v>
      </c>
    </row>
    <row r="27" spans="1:9" x14ac:dyDescent="0.3">
      <c r="A27" s="4">
        <f t="shared" si="2"/>
        <v>1398</v>
      </c>
      <c r="B27" s="14">
        <v>5</v>
      </c>
      <c r="D27" s="4">
        <f t="shared" si="0"/>
        <v>6990</v>
      </c>
      <c r="F27" s="4">
        <f t="shared" si="3"/>
        <v>29062</v>
      </c>
      <c r="H27" s="20">
        <f t="shared" si="1"/>
        <v>4.2900000000000001E-2</v>
      </c>
      <c r="I27" s="20">
        <f t="shared" si="4"/>
        <v>2.6881720430107531E-2</v>
      </c>
    </row>
    <row r="28" spans="1:9" x14ac:dyDescent="0.3">
      <c r="A28" s="4">
        <f t="shared" si="2"/>
        <v>1379</v>
      </c>
      <c r="B28" s="14">
        <v>2</v>
      </c>
      <c r="D28" s="4">
        <f t="shared" si="0"/>
        <v>2758</v>
      </c>
      <c r="F28" s="4">
        <f t="shared" si="3"/>
        <v>31820</v>
      </c>
      <c r="H28" s="20">
        <f t="shared" si="1"/>
        <v>4.6899999999999997E-2</v>
      </c>
      <c r="I28" s="20">
        <f t="shared" si="4"/>
        <v>2.9569892473118285E-2</v>
      </c>
    </row>
    <row r="29" spans="1:9" x14ac:dyDescent="0.3">
      <c r="A29" s="4">
        <f t="shared" si="2"/>
        <v>1360</v>
      </c>
      <c r="B29" s="14">
        <v>6</v>
      </c>
      <c r="D29" s="4">
        <f t="shared" si="0"/>
        <v>8160</v>
      </c>
      <c r="F29" s="4">
        <f t="shared" si="3"/>
        <v>39980</v>
      </c>
      <c r="H29" s="20">
        <f t="shared" si="1"/>
        <v>5.8999999999999997E-2</v>
      </c>
      <c r="I29" s="20">
        <f t="shared" si="4"/>
        <v>3.7634408602150546E-2</v>
      </c>
    </row>
    <row r="30" spans="1:9" x14ac:dyDescent="0.3">
      <c r="A30" s="4">
        <f t="shared" si="2"/>
        <v>1341</v>
      </c>
      <c r="B30" s="14">
        <v>7</v>
      </c>
      <c r="D30" s="4">
        <f t="shared" si="0"/>
        <v>9387</v>
      </c>
      <c r="F30" s="4">
        <f t="shared" si="3"/>
        <v>49367</v>
      </c>
      <c r="H30" s="20">
        <f t="shared" si="1"/>
        <v>7.2800000000000004E-2</v>
      </c>
      <c r="I30" s="20">
        <f t="shared" si="4"/>
        <v>4.7043010752688179E-2</v>
      </c>
    </row>
    <row r="31" spans="1:9" x14ac:dyDescent="0.3">
      <c r="A31" s="4">
        <f t="shared" si="2"/>
        <v>1322</v>
      </c>
      <c r="B31" s="14">
        <v>4</v>
      </c>
      <c r="D31" s="4">
        <f t="shared" si="0"/>
        <v>5288</v>
      </c>
      <c r="F31" s="4">
        <f t="shared" si="3"/>
        <v>54655</v>
      </c>
      <c r="H31" s="20">
        <f t="shared" si="1"/>
        <v>8.0600000000000005E-2</v>
      </c>
      <c r="I31" s="20">
        <f t="shared" si="4"/>
        <v>5.2419354838709686E-2</v>
      </c>
    </row>
    <row r="32" spans="1:9" x14ac:dyDescent="0.3">
      <c r="A32" s="4">
        <f t="shared" si="2"/>
        <v>1303</v>
      </c>
      <c r="B32" s="14">
        <v>4</v>
      </c>
      <c r="D32" s="4">
        <f t="shared" si="0"/>
        <v>5212</v>
      </c>
      <c r="F32" s="4">
        <f t="shared" si="3"/>
        <v>59867</v>
      </c>
      <c r="H32" s="20">
        <f t="shared" si="1"/>
        <v>8.8300000000000003E-2</v>
      </c>
      <c r="I32" s="20">
        <f t="shared" si="4"/>
        <v>5.7795698924731194E-2</v>
      </c>
    </row>
    <row r="33" spans="1:9" x14ac:dyDescent="0.3">
      <c r="A33" s="4">
        <f t="shared" si="2"/>
        <v>1284</v>
      </c>
      <c r="B33" s="14">
        <v>6</v>
      </c>
      <c r="D33" s="4">
        <f t="shared" si="0"/>
        <v>7704</v>
      </c>
      <c r="F33" s="4">
        <f t="shared" si="3"/>
        <v>67571</v>
      </c>
      <c r="H33" s="20">
        <f t="shared" si="1"/>
        <v>9.9699999999999997E-2</v>
      </c>
      <c r="I33" s="20">
        <f t="shared" si="4"/>
        <v>6.5860215053763452E-2</v>
      </c>
    </row>
    <row r="34" spans="1:9" x14ac:dyDescent="0.3">
      <c r="A34" s="4">
        <f t="shared" si="2"/>
        <v>1265</v>
      </c>
      <c r="B34" s="14">
        <v>6</v>
      </c>
      <c r="D34" s="4">
        <f t="shared" si="0"/>
        <v>7590</v>
      </c>
      <c r="F34" s="4">
        <f t="shared" si="3"/>
        <v>75161</v>
      </c>
      <c r="H34" s="20">
        <f t="shared" si="1"/>
        <v>0.1109</v>
      </c>
      <c r="I34" s="20">
        <f t="shared" si="4"/>
        <v>7.3924731182795717E-2</v>
      </c>
    </row>
    <row r="35" spans="1:9" x14ac:dyDescent="0.3">
      <c r="A35" s="4">
        <f t="shared" si="2"/>
        <v>1246</v>
      </c>
      <c r="B35" s="14">
        <v>6</v>
      </c>
      <c r="D35" s="4">
        <f t="shared" si="0"/>
        <v>7476</v>
      </c>
      <c r="F35" s="4">
        <f t="shared" si="3"/>
        <v>82637</v>
      </c>
      <c r="H35" s="20">
        <f t="shared" si="1"/>
        <v>0.12189999999999999</v>
      </c>
      <c r="I35" s="20">
        <f t="shared" si="4"/>
        <v>8.1989247311827967E-2</v>
      </c>
    </row>
    <row r="36" spans="1:9" x14ac:dyDescent="0.3">
      <c r="A36" s="4">
        <f t="shared" si="2"/>
        <v>1227</v>
      </c>
      <c r="B36" s="14">
        <v>7</v>
      </c>
      <c r="D36" s="4">
        <f t="shared" si="0"/>
        <v>8589</v>
      </c>
      <c r="F36" s="4">
        <f t="shared" si="3"/>
        <v>91226</v>
      </c>
      <c r="H36" s="20">
        <f t="shared" si="1"/>
        <v>0.1346</v>
      </c>
      <c r="I36" s="20">
        <f t="shared" si="4"/>
        <v>9.1397849462365607E-2</v>
      </c>
    </row>
    <row r="37" spans="1:9" x14ac:dyDescent="0.3">
      <c r="A37" s="4">
        <f t="shared" si="2"/>
        <v>1208</v>
      </c>
      <c r="B37" s="14">
        <v>10</v>
      </c>
      <c r="D37" s="4">
        <f t="shared" si="0"/>
        <v>12080</v>
      </c>
      <c r="F37" s="4">
        <f t="shared" si="3"/>
        <v>103306</v>
      </c>
      <c r="H37" s="20">
        <f t="shared" si="1"/>
        <v>0.15240000000000001</v>
      </c>
      <c r="I37" s="20">
        <f t="shared" si="4"/>
        <v>0.10483870967741937</v>
      </c>
    </row>
    <row r="38" spans="1:9" x14ac:dyDescent="0.3">
      <c r="A38" s="4">
        <f t="shared" si="2"/>
        <v>1189</v>
      </c>
      <c r="B38" s="14">
        <v>11</v>
      </c>
      <c r="D38" s="4">
        <f t="shared" si="0"/>
        <v>13079</v>
      </c>
      <c r="F38" s="4">
        <f t="shared" si="3"/>
        <v>116385</v>
      </c>
      <c r="H38" s="20">
        <f t="shared" si="1"/>
        <v>0.17169999999999999</v>
      </c>
      <c r="I38" s="20">
        <f t="shared" si="4"/>
        <v>0.11962365591397851</v>
      </c>
    </row>
    <row r="39" spans="1:9" x14ac:dyDescent="0.3">
      <c r="A39" s="4">
        <f t="shared" si="2"/>
        <v>1170</v>
      </c>
      <c r="B39" s="14">
        <v>11</v>
      </c>
      <c r="D39" s="4">
        <f t="shared" si="0"/>
        <v>12870</v>
      </c>
      <c r="F39" s="4">
        <f t="shared" si="3"/>
        <v>129255</v>
      </c>
      <c r="H39" s="20">
        <f t="shared" si="1"/>
        <v>0.19070000000000001</v>
      </c>
      <c r="I39" s="20">
        <f t="shared" si="4"/>
        <v>0.13440860215053765</v>
      </c>
    </row>
    <row r="40" spans="1:9" x14ac:dyDescent="0.3">
      <c r="A40" s="4">
        <f t="shared" si="2"/>
        <v>1151</v>
      </c>
      <c r="B40" s="14">
        <v>9</v>
      </c>
      <c r="D40" s="4">
        <f>A40*B40</f>
        <v>10359</v>
      </c>
      <c r="F40" s="4">
        <f t="shared" si="3"/>
        <v>139614</v>
      </c>
      <c r="H40" s="20">
        <f t="shared" si="1"/>
        <v>0.20599999999999999</v>
      </c>
      <c r="I40" s="20">
        <f t="shared" si="4"/>
        <v>0.14650537634408603</v>
      </c>
    </row>
    <row r="41" spans="1:9" x14ac:dyDescent="0.3">
      <c r="A41" s="4">
        <f t="shared" si="2"/>
        <v>1132</v>
      </c>
      <c r="B41" s="14">
        <v>8</v>
      </c>
      <c r="D41" s="4">
        <f t="shared" si="0"/>
        <v>9056</v>
      </c>
      <c r="F41" s="4">
        <f t="shared" si="3"/>
        <v>148670</v>
      </c>
      <c r="H41" s="20">
        <f t="shared" si="1"/>
        <v>0.21929999999999999</v>
      </c>
      <c r="I41" s="20">
        <f t="shared" si="4"/>
        <v>0.15725806451612903</v>
      </c>
    </row>
    <row r="42" spans="1:9" x14ac:dyDescent="0.3">
      <c r="A42" s="4">
        <f t="shared" si="2"/>
        <v>1113</v>
      </c>
      <c r="B42" s="14">
        <v>19</v>
      </c>
      <c r="D42" s="4">
        <f t="shared" si="0"/>
        <v>21147</v>
      </c>
      <c r="F42" s="4">
        <f t="shared" si="3"/>
        <v>169817</v>
      </c>
      <c r="H42" s="20">
        <f t="shared" si="1"/>
        <v>0.2505</v>
      </c>
      <c r="I42" s="20">
        <f t="shared" si="4"/>
        <v>0.18279569892473119</v>
      </c>
    </row>
    <row r="43" spans="1:9" x14ac:dyDescent="0.3">
      <c r="A43" s="4">
        <f t="shared" si="2"/>
        <v>1094</v>
      </c>
      <c r="B43" s="14">
        <v>13</v>
      </c>
      <c r="D43" s="4">
        <f t="shared" si="0"/>
        <v>14222</v>
      </c>
      <c r="F43" s="4">
        <f t="shared" si="3"/>
        <v>184039</v>
      </c>
      <c r="H43" s="20">
        <f t="shared" si="1"/>
        <v>0.27150000000000002</v>
      </c>
      <c r="I43" s="20">
        <f t="shared" si="4"/>
        <v>0.20026881720430106</v>
      </c>
    </row>
    <row r="44" spans="1:9" x14ac:dyDescent="0.3">
      <c r="A44" s="4">
        <f t="shared" si="2"/>
        <v>1075</v>
      </c>
      <c r="B44" s="14">
        <v>16</v>
      </c>
      <c r="D44" s="4">
        <f t="shared" si="0"/>
        <v>17200</v>
      </c>
      <c r="F44" s="4">
        <f t="shared" si="3"/>
        <v>201239</v>
      </c>
      <c r="H44" s="20">
        <f t="shared" si="1"/>
        <v>0.2969</v>
      </c>
      <c r="I44" s="20">
        <f t="shared" si="4"/>
        <v>0.22177419354838709</v>
      </c>
    </row>
    <row r="45" spans="1:9" x14ac:dyDescent="0.3">
      <c r="A45" s="4">
        <f t="shared" si="2"/>
        <v>1056</v>
      </c>
      <c r="B45" s="14">
        <v>12</v>
      </c>
      <c r="D45" s="4">
        <f t="shared" si="0"/>
        <v>12672</v>
      </c>
      <c r="F45" s="4">
        <f t="shared" si="3"/>
        <v>213911</v>
      </c>
      <c r="H45" s="20">
        <f t="shared" si="1"/>
        <v>0.31559999999999999</v>
      </c>
      <c r="I45" s="20">
        <f t="shared" si="4"/>
        <v>0.23790322580645162</v>
      </c>
    </row>
    <row r="46" spans="1:9" x14ac:dyDescent="0.3">
      <c r="A46" s="11">
        <f t="shared" si="2"/>
        <v>1037</v>
      </c>
      <c r="B46" s="15">
        <v>18</v>
      </c>
      <c r="C46" s="12"/>
      <c r="D46" s="11">
        <f t="shared" si="0"/>
        <v>18666</v>
      </c>
      <c r="E46" s="12"/>
      <c r="F46" s="11">
        <f t="shared" si="3"/>
        <v>232577</v>
      </c>
      <c r="G46" s="12"/>
      <c r="H46" s="20">
        <f t="shared" si="1"/>
        <v>0.34310000000000002</v>
      </c>
      <c r="I46" s="20">
        <f t="shared" si="4"/>
        <v>0.26209677419354838</v>
      </c>
    </row>
    <row r="47" spans="1:9" x14ac:dyDescent="0.3">
      <c r="A47" s="11">
        <f t="shared" si="2"/>
        <v>1018</v>
      </c>
      <c r="B47" s="15">
        <v>13</v>
      </c>
      <c r="C47" s="12"/>
      <c r="D47" s="11">
        <f t="shared" ref="D47:D70" si="5">A47*B47</f>
        <v>13234</v>
      </c>
      <c r="E47" s="12"/>
      <c r="F47" s="11">
        <f t="shared" ref="F47:F70" si="6">F46+D47</f>
        <v>245811</v>
      </c>
      <c r="G47" s="12"/>
      <c r="H47" s="20">
        <f t="shared" si="1"/>
        <v>0.36259999999999998</v>
      </c>
      <c r="I47" s="20">
        <f t="shared" si="4"/>
        <v>0.27956989247311825</v>
      </c>
    </row>
    <row r="48" spans="1:9" x14ac:dyDescent="0.3">
      <c r="A48" s="11">
        <f t="shared" si="2"/>
        <v>999</v>
      </c>
      <c r="B48" s="15">
        <v>13</v>
      </c>
      <c r="C48" s="12"/>
      <c r="D48" s="11">
        <f t="shared" si="5"/>
        <v>12987</v>
      </c>
      <c r="E48" s="12"/>
      <c r="F48" s="11">
        <f t="shared" si="6"/>
        <v>258798</v>
      </c>
      <c r="G48" s="12"/>
      <c r="H48" s="20">
        <f t="shared" si="1"/>
        <v>0.38179999999999997</v>
      </c>
      <c r="I48" s="20">
        <f t="shared" si="4"/>
        <v>0.29704301075268813</v>
      </c>
    </row>
    <row r="49" spans="1:9" x14ac:dyDescent="0.3">
      <c r="A49" s="11">
        <f t="shared" si="2"/>
        <v>980</v>
      </c>
      <c r="B49" s="15">
        <v>17</v>
      </c>
      <c r="C49" s="12"/>
      <c r="D49" s="11">
        <f t="shared" si="5"/>
        <v>16660</v>
      </c>
      <c r="E49" s="12"/>
      <c r="F49" s="11">
        <f t="shared" si="6"/>
        <v>275458</v>
      </c>
      <c r="G49" s="12"/>
      <c r="H49" s="20">
        <f t="shared" si="1"/>
        <v>0.40629999999999999</v>
      </c>
      <c r="I49" s="20">
        <f t="shared" si="4"/>
        <v>0.31989247311827951</v>
      </c>
    </row>
    <row r="50" spans="1:9" x14ac:dyDescent="0.3">
      <c r="A50" s="11">
        <f t="shared" si="2"/>
        <v>961</v>
      </c>
      <c r="B50" s="15">
        <v>29</v>
      </c>
      <c r="C50" s="12"/>
      <c r="D50" s="11">
        <f t="shared" si="5"/>
        <v>27869</v>
      </c>
      <c r="E50" s="12"/>
      <c r="F50" s="11">
        <f t="shared" si="6"/>
        <v>303327</v>
      </c>
      <c r="G50" s="12"/>
      <c r="H50" s="20">
        <f t="shared" si="1"/>
        <v>0.44750000000000001</v>
      </c>
      <c r="I50" s="20">
        <f t="shared" si="4"/>
        <v>0.35887096774193544</v>
      </c>
    </row>
    <row r="51" spans="1:9" x14ac:dyDescent="0.3">
      <c r="A51" s="11">
        <f t="shared" si="2"/>
        <v>942</v>
      </c>
      <c r="B51" s="15">
        <v>28</v>
      </c>
      <c r="C51" s="12"/>
      <c r="D51" s="11">
        <f t="shared" si="5"/>
        <v>26376</v>
      </c>
      <c r="E51" s="12"/>
      <c r="F51" s="11">
        <f t="shared" si="6"/>
        <v>329703</v>
      </c>
      <c r="G51" s="12"/>
      <c r="H51" s="20">
        <f t="shared" si="1"/>
        <v>0.4864</v>
      </c>
      <c r="I51" s="20">
        <f t="shared" si="4"/>
        <v>0.396505376344086</v>
      </c>
    </row>
    <row r="52" spans="1:9" x14ac:dyDescent="0.3">
      <c r="A52" s="11">
        <f t="shared" si="2"/>
        <v>923</v>
      </c>
      <c r="B52" s="15">
        <v>22</v>
      </c>
      <c r="C52" s="12"/>
      <c r="D52" s="11">
        <f t="shared" si="5"/>
        <v>20306</v>
      </c>
      <c r="E52" s="12"/>
      <c r="F52" s="11">
        <f t="shared" si="6"/>
        <v>350009</v>
      </c>
      <c r="G52" s="12"/>
      <c r="H52" s="20">
        <f t="shared" si="1"/>
        <v>0.51629999999999998</v>
      </c>
      <c r="I52" s="20">
        <f t="shared" si="4"/>
        <v>0.42607526881720426</v>
      </c>
    </row>
    <row r="53" spans="1:9" x14ac:dyDescent="0.3">
      <c r="A53" s="11">
        <f t="shared" si="2"/>
        <v>904</v>
      </c>
      <c r="B53" s="15">
        <v>23</v>
      </c>
      <c r="C53" s="12"/>
      <c r="D53" s="11">
        <f t="shared" si="5"/>
        <v>20792</v>
      </c>
      <c r="E53" s="12"/>
      <c r="F53" s="11">
        <f t="shared" si="6"/>
        <v>370801</v>
      </c>
      <c r="G53" s="12"/>
      <c r="H53" s="20">
        <f t="shared" si="1"/>
        <v>0.54700000000000004</v>
      </c>
      <c r="I53" s="20">
        <f t="shared" si="4"/>
        <v>0.45698924731182788</v>
      </c>
    </row>
    <row r="54" spans="1:9" x14ac:dyDescent="0.3">
      <c r="A54" s="11">
        <f t="shared" si="2"/>
        <v>885</v>
      </c>
      <c r="B54" s="15">
        <v>31</v>
      </c>
      <c r="C54" s="12"/>
      <c r="D54" s="11">
        <f t="shared" si="5"/>
        <v>27435</v>
      </c>
      <c r="E54" s="12"/>
      <c r="F54" s="11">
        <f t="shared" si="6"/>
        <v>398236</v>
      </c>
      <c r="G54" s="12"/>
      <c r="H54" s="20">
        <f t="shared" si="1"/>
        <v>0.58750000000000002</v>
      </c>
      <c r="I54" s="20">
        <f t="shared" si="4"/>
        <v>0.49865591397849457</v>
      </c>
    </row>
    <row r="55" spans="1:9" x14ac:dyDescent="0.3">
      <c r="A55" s="11">
        <f t="shared" si="2"/>
        <v>866</v>
      </c>
      <c r="B55" s="15">
        <v>31</v>
      </c>
      <c r="C55" s="12"/>
      <c r="D55" s="11">
        <f t="shared" si="5"/>
        <v>26846</v>
      </c>
      <c r="E55" s="12"/>
      <c r="F55" s="11">
        <f t="shared" si="6"/>
        <v>425082</v>
      </c>
      <c r="G55" s="12"/>
      <c r="H55" s="20">
        <f t="shared" si="1"/>
        <v>0.62709999999999999</v>
      </c>
      <c r="I55" s="20">
        <f t="shared" si="4"/>
        <v>0.54032258064516125</v>
      </c>
    </row>
    <row r="56" spans="1:9" x14ac:dyDescent="0.3">
      <c r="A56" s="11">
        <f t="shared" si="2"/>
        <v>847</v>
      </c>
      <c r="B56" s="15">
        <v>37</v>
      </c>
      <c r="C56" s="12"/>
      <c r="D56" s="11">
        <f t="shared" si="5"/>
        <v>31339</v>
      </c>
      <c r="E56" s="12"/>
      <c r="F56" s="11">
        <f t="shared" si="6"/>
        <v>456421</v>
      </c>
      <c r="G56" s="12"/>
      <c r="H56" s="20">
        <f t="shared" si="1"/>
        <v>0.67330000000000001</v>
      </c>
      <c r="I56" s="20">
        <f t="shared" si="4"/>
        <v>0.59005376344086014</v>
      </c>
    </row>
    <row r="57" spans="1:9" x14ac:dyDescent="0.3">
      <c r="A57" s="11">
        <f t="shared" si="2"/>
        <v>828</v>
      </c>
      <c r="B57" s="15">
        <v>34</v>
      </c>
      <c r="C57" s="12"/>
      <c r="D57" s="11">
        <f t="shared" si="5"/>
        <v>28152</v>
      </c>
      <c r="E57" s="12"/>
      <c r="F57" s="11">
        <f t="shared" si="6"/>
        <v>484573</v>
      </c>
      <c r="G57" s="12"/>
      <c r="H57" s="20">
        <f t="shared" si="1"/>
        <v>0.71479999999999999</v>
      </c>
      <c r="I57" s="20">
        <f t="shared" si="4"/>
        <v>0.63575268817204289</v>
      </c>
    </row>
    <row r="58" spans="1:9" x14ac:dyDescent="0.3">
      <c r="A58" s="11">
        <f t="shared" si="2"/>
        <v>809</v>
      </c>
      <c r="B58" s="15">
        <v>24</v>
      </c>
      <c r="C58" s="12"/>
      <c r="D58" s="11">
        <f t="shared" si="5"/>
        <v>19416</v>
      </c>
      <c r="E58" s="12"/>
      <c r="F58" s="11">
        <f t="shared" si="6"/>
        <v>503989</v>
      </c>
      <c r="G58" s="12"/>
      <c r="H58" s="20">
        <f t="shared" si="1"/>
        <v>0.74350000000000005</v>
      </c>
      <c r="I58" s="20">
        <f t="shared" si="4"/>
        <v>0.66801075268817189</v>
      </c>
    </row>
    <row r="59" spans="1:9" x14ac:dyDescent="0.3">
      <c r="A59" s="11">
        <f t="shared" si="2"/>
        <v>790</v>
      </c>
      <c r="B59" s="15">
        <v>22</v>
      </c>
      <c r="C59" s="12"/>
      <c r="D59" s="11">
        <f t="shared" si="5"/>
        <v>17380</v>
      </c>
      <c r="E59" s="12"/>
      <c r="F59" s="11">
        <f t="shared" si="6"/>
        <v>521369</v>
      </c>
      <c r="G59" s="12"/>
      <c r="H59" s="20">
        <f t="shared" si="1"/>
        <v>0.76910000000000001</v>
      </c>
      <c r="I59" s="20">
        <f t="shared" si="4"/>
        <v>0.69758064516129015</v>
      </c>
    </row>
    <row r="60" spans="1:9" x14ac:dyDescent="0.3">
      <c r="A60" s="11">
        <f t="shared" si="2"/>
        <v>771</v>
      </c>
      <c r="B60" s="15">
        <v>27</v>
      </c>
      <c r="C60" s="12"/>
      <c r="D60" s="11">
        <f t="shared" si="5"/>
        <v>20817</v>
      </c>
      <c r="E60" s="12"/>
      <c r="F60" s="11">
        <f t="shared" si="6"/>
        <v>542186</v>
      </c>
      <c r="G60" s="12"/>
      <c r="H60" s="20">
        <f t="shared" si="1"/>
        <v>0.79979999999999996</v>
      </c>
      <c r="I60" s="20">
        <f t="shared" si="4"/>
        <v>0.73387096774193528</v>
      </c>
    </row>
    <row r="61" spans="1:9" x14ac:dyDescent="0.3">
      <c r="A61" s="11">
        <f t="shared" si="2"/>
        <v>752</v>
      </c>
      <c r="B61" s="15">
        <v>15</v>
      </c>
      <c r="C61" s="12"/>
      <c r="D61" s="11">
        <f t="shared" si="5"/>
        <v>11280</v>
      </c>
      <c r="E61" s="12"/>
      <c r="F61" s="11">
        <f t="shared" si="6"/>
        <v>553466</v>
      </c>
      <c r="G61" s="12"/>
      <c r="H61" s="20">
        <f t="shared" si="1"/>
        <v>0.81640000000000001</v>
      </c>
      <c r="I61" s="20">
        <f t="shared" si="4"/>
        <v>0.7540322580645159</v>
      </c>
    </row>
    <row r="62" spans="1:9" x14ac:dyDescent="0.3">
      <c r="A62" s="11">
        <f t="shared" si="2"/>
        <v>733</v>
      </c>
      <c r="B62" s="15">
        <v>27</v>
      </c>
      <c r="C62" s="12"/>
      <c r="D62" s="11">
        <f t="shared" si="5"/>
        <v>19791</v>
      </c>
      <c r="E62" s="12"/>
      <c r="F62" s="11">
        <f t="shared" si="6"/>
        <v>573257</v>
      </c>
      <c r="G62" s="12"/>
      <c r="H62" s="20">
        <f t="shared" si="1"/>
        <v>0.84560000000000002</v>
      </c>
      <c r="I62" s="20">
        <f t="shared" si="4"/>
        <v>0.79032258064516103</v>
      </c>
    </row>
    <row r="63" spans="1:9" x14ac:dyDescent="0.3">
      <c r="A63" s="11">
        <f t="shared" si="2"/>
        <v>714</v>
      </c>
      <c r="B63" s="15">
        <v>33</v>
      </c>
      <c r="C63" s="12"/>
      <c r="D63" s="11">
        <f t="shared" si="5"/>
        <v>23562</v>
      </c>
      <c r="E63" s="12"/>
      <c r="F63" s="11">
        <f t="shared" si="6"/>
        <v>596819</v>
      </c>
      <c r="G63" s="12"/>
      <c r="H63" s="20">
        <f t="shared" si="1"/>
        <v>0.88039999999999996</v>
      </c>
      <c r="I63" s="20">
        <f t="shared" si="4"/>
        <v>0.83467741935483841</v>
      </c>
    </row>
    <row r="64" spans="1:9" x14ac:dyDescent="0.3">
      <c r="A64" s="11">
        <f t="shared" si="2"/>
        <v>695</v>
      </c>
      <c r="B64" s="15">
        <v>28</v>
      </c>
      <c r="C64" s="12"/>
      <c r="D64" s="11">
        <f t="shared" si="5"/>
        <v>19460</v>
      </c>
      <c r="E64" s="12"/>
      <c r="F64" s="11">
        <f t="shared" si="6"/>
        <v>616279</v>
      </c>
      <c r="G64" s="12"/>
      <c r="H64" s="20">
        <f t="shared" si="1"/>
        <v>0.90910000000000002</v>
      </c>
      <c r="I64" s="20">
        <f t="shared" si="4"/>
        <v>0.87231182795698892</v>
      </c>
    </row>
    <row r="65" spans="1:9" x14ac:dyDescent="0.3">
      <c r="A65" s="11">
        <f t="shared" si="2"/>
        <v>676</v>
      </c>
      <c r="B65" s="15">
        <v>25</v>
      </c>
      <c r="C65" s="12"/>
      <c r="D65" s="11">
        <f t="shared" si="5"/>
        <v>16900</v>
      </c>
      <c r="E65" s="12"/>
      <c r="F65" s="11">
        <f t="shared" si="6"/>
        <v>633179</v>
      </c>
      <c r="G65" s="12"/>
      <c r="H65" s="20">
        <f t="shared" si="1"/>
        <v>0.93400000000000005</v>
      </c>
      <c r="I65" s="20">
        <f t="shared" si="4"/>
        <v>0.9059139784946233</v>
      </c>
    </row>
    <row r="66" spans="1:9" x14ac:dyDescent="0.3">
      <c r="A66" s="11">
        <f t="shared" si="2"/>
        <v>657</v>
      </c>
      <c r="B66" s="15">
        <v>31</v>
      </c>
      <c r="C66" s="12"/>
      <c r="D66" s="11">
        <f t="shared" si="5"/>
        <v>20367</v>
      </c>
      <c r="E66" s="12"/>
      <c r="F66" s="11">
        <f t="shared" si="6"/>
        <v>653546</v>
      </c>
      <c r="G66" s="12"/>
      <c r="H66" s="20">
        <f t="shared" si="1"/>
        <v>0.96409999999999996</v>
      </c>
      <c r="I66" s="20">
        <f t="shared" si="4"/>
        <v>0.94758064516128993</v>
      </c>
    </row>
    <row r="67" spans="1:9" x14ac:dyDescent="0.3">
      <c r="A67" s="11">
        <f t="shared" si="2"/>
        <v>638</v>
      </c>
      <c r="B67" s="15">
        <v>19</v>
      </c>
      <c r="C67" s="12"/>
      <c r="D67" s="11">
        <f t="shared" si="5"/>
        <v>12122</v>
      </c>
      <c r="E67" s="12"/>
      <c r="F67" s="11">
        <f t="shared" si="6"/>
        <v>665668</v>
      </c>
      <c r="G67" s="12"/>
      <c r="H67" s="20">
        <f t="shared" si="1"/>
        <v>0.98199999999999998</v>
      </c>
      <c r="I67" s="20">
        <f t="shared" si="4"/>
        <v>0.97311827956989205</v>
      </c>
    </row>
    <row r="68" spans="1:9" x14ac:dyDescent="0.3">
      <c r="A68" s="11">
        <f t="shared" si="2"/>
        <v>619</v>
      </c>
      <c r="B68" s="15">
        <v>13</v>
      </c>
      <c r="C68" s="12"/>
      <c r="D68" s="11">
        <f t="shared" si="5"/>
        <v>8047</v>
      </c>
      <c r="E68" s="12"/>
      <c r="F68" s="11">
        <f t="shared" si="6"/>
        <v>673715</v>
      </c>
      <c r="G68" s="12"/>
      <c r="H68" s="20">
        <f t="shared" si="1"/>
        <v>0.99380000000000002</v>
      </c>
      <c r="I68" s="20">
        <f t="shared" si="4"/>
        <v>0.99059139784946193</v>
      </c>
    </row>
    <row r="69" spans="1:9" x14ac:dyDescent="0.3">
      <c r="A69" s="11">
        <f t="shared" si="2"/>
        <v>600</v>
      </c>
      <c r="B69" s="15">
        <v>6</v>
      </c>
      <c r="C69" s="12"/>
      <c r="D69" s="11">
        <f t="shared" si="5"/>
        <v>3600</v>
      </c>
      <c r="E69" s="12"/>
      <c r="F69" s="11">
        <f t="shared" si="6"/>
        <v>677315</v>
      </c>
      <c r="G69" s="12"/>
      <c r="H69" s="20">
        <f t="shared" si="1"/>
        <v>0.99909999999999999</v>
      </c>
      <c r="I69" s="20">
        <f t="shared" si="4"/>
        <v>0.99865591397849418</v>
      </c>
    </row>
    <row r="70" spans="1:9" x14ac:dyDescent="0.3">
      <c r="A70" s="11">
        <f t="shared" si="2"/>
        <v>581</v>
      </c>
      <c r="B70" s="15">
        <v>1</v>
      </c>
      <c r="C70" s="12"/>
      <c r="D70" s="11">
        <f t="shared" si="5"/>
        <v>581</v>
      </c>
      <c r="E70" s="12"/>
      <c r="F70" s="11">
        <f t="shared" si="6"/>
        <v>677896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677896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46"/>
  <dimension ref="A1:I6"/>
  <sheetViews>
    <sheetView view="pageBreakPreview" zoomScaleNormal="100" zoomScaleSheetLayoutView="100" workbookViewId="0">
      <selection activeCell="F7" sqref="F7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69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47"/>
  <dimension ref="A1:I71"/>
  <sheetViews>
    <sheetView view="pageBreakPreview" zoomScaleNormal="100" zoomScaleSheetLayoutView="100" workbookViewId="0">
      <selection activeCell="I15" sqref="I15"/>
    </sheetView>
  </sheetViews>
  <sheetFormatPr defaultColWidth="9.1796875" defaultRowHeight="14" x14ac:dyDescent="0.3"/>
  <cols>
    <col min="1" max="1" width="16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70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43040</v>
      </c>
    </row>
    <row r="12" spans="1:9" x14ac:dyDescent="0.3">
      <c r="A12" s="13"/>
    </row>
    <row r="13" spans="1:9" x14ac:dyDescent="0.3">
      <c r="A13" s="8" t="s">
        <v>0</v>
      </c>
      <c r="B13" s="4">
        <v>564074</v>
      </c>
      <c r="D13" s="8" t="s">
        <v>1</v>
      </c>
      <c r="E13" s="4">
        <v>1012</v>
      </c>
      <c r="F13" s="8" t="s">
        <v>2</v>
      </c>
      <c r="H13" s="3">
        <f>ROUND((E13-E15)/50,1)</f>
        <v>8.6999999999999993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579</v>
      </c>
      <c r="F15" s="8" t="s">
        <v>5</v>
      </c>
      <c r="H15" s="9">
        <f>B13/(E13*B15)</f>
        <v>0.77414635485287664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1012</v>
      </c>
      <c r="B20" s="10">
        <v>4</v>
      </c>
      <c r="D20" s="4">
        <f>A20*B20</f>
        <v>4048</v>
      </c>
      <c r="F20" s="4">
        <f>D20</f>
        <v>4048</v>
      </c>
      <c r="H20" s="20">
        <f>ROUND(F20/$D$71,4)</f>
        <v>7.1000000000000004E-3</v>
      </c>
      <c r="I20" s="21">
        <f>B20/$B$15</f>
        <v>5.5555555555555558E-3</v>
      </c>
    </row>
    <row r="21" spans="1:9" x14ac:dyDescent="0.3">
      <c r="A21" s="4">
        <f>A20-$H$13</f>
        <v>1003.3</v>
      </c>
      <c r="B21" s="14">
        <v>2</v>
      </c>
      <c r="D21" s="4">
        <f t="shared" ref="D21:D45" si="0">A21*B21</f>
        <v>2006.6</v>
      </c>
      <c r="F21" s="4">
        <f>F20+D21</f>
        <v>6054.6</v>
      </c>
      <c r="H21" s="20">
        <f t="shared" ref="H21:H70" si="1">ROUND(F21/$D$71,4)</f>
        <v>1.0699999999999999E-2</v>
      </c>
      <c r="I21" s="21">
        <f>B21/$B$15 +I20</f>
        <v>8.3333333333333332E-3</v>
      </c>
    </row>
    <row r="22" spans="1:9" x14ac:dyDescent="0.3">
      <c r="A22" s="4">
        <f t="shared" ref="A22:A70" si="2">A21-$H$13</f>
        <v>994.59999999999991</v>
      </c>
      <c r="B22" s="14">
        <v>6</v>
      </c>
      <c r="D22" s="4">
        <f t="shared" si="0"/>
        <v>5967.5999999999995</v>
      </c>
      <c r="F22" s="4">
        <f t="shared" ref="F22:F45" si="3">F21+D22</f>
        <v>12022.2</v>
      </c>
      <c r="H22" s="20">
        <f t="shared" si="1"/>
        <v>2.12E-2</v>
      </c>
      <c r="I22" s="20">
        <f t="shared" ref="I22:I70" si="4">B22/$B$15 +I21</f>
        <v>1.6666666666666666E-2</v>
      </c>
    </row>
    <row r="23" spans="1:9" x14ac:dyDescent="0.3">
      <c r="A23" s="4">
        <f t="shared" si="2"/>
        <v>985.89999999999986</v>
      </c>
      <c r="B23" s="14">
        <v>8</v>
      </c>
      <c r="D23" s="4">
        <f t="shared" si="0"/>
        <v>7887.1999999999989</v>
      </c>
      <c r="F23" s="4">
        <f t="shared" si="3"/>
        <v>19909.400000000001</v>
      </c>
      <c r="H23" s="20">
        <f t="shared" si="1"/>
        <v>3.5099999999999999E-2</v>
      </c>
      <c r="I23" s="20">
        <f t="shared" si="4"/>
        <v>2.7777777777777776E-2</v>
      </c>
    </row>
    <row r="24" spans="1:9" x14ac:dyDescent="0.3">
      <c r="A24" s="4">
        <f t="shared" si="2"/>
        <v>977.19999999999982</v>
      </c>
      <c r="B24" s="14">
        <v>10</v>
      </c>
      <c r="D24" s="4">
        <f t="shared" si="0"/>
        <v>9771.9999999999982</v>
      </c>
      <c r="F24" s="4">
        <f t="shared" si="3"/>
        <v>29681.4</v>
      </c>
      <c r="H24" s="20">
        <f t="shared" si="1"/>
        <v>5.2299999999999999E-2</v>
      </c>
      <c r="I24" s="20">
        <f t="shared" si="4"/>
        <v>4.1666666666666664E-2</v>
      </c>
    </row>
    <row r="25" spans="1:9" x14ac:dyDescent="0.3">
      <c r="A25" s="4">
        <f t="shared" si="2"/>
        <v>968.49999999999977</v>
      </c>
      <c r="B25" s="14">
        <v>14</v>
      </c>
      <c r="D25" s="4">
        <f t="shared" si="0"/>
        <v>13558.999999999996</v>
      </c>
      <c r="F25" s="4">
        <f t="shared" si="3"/>
        <v>43240.399999999994</v>
      </c>
      <c r="H25" s="20">
        <f t="shared" si="1"/>
        <v>7.6200000000000004E-2</v>
      </c>
      <c r="I25" s="20">
        <f t="shared" si="4"/>
        <v>6.1111111111111109E-2</v>
      </c>
    </row>
    <row r="26" spans="1:9" x14ac:dyDescent="0.3">
      <c r="A26" s="4">
        <f t="shared" si="2"/>
        <v>959.79999999999973</v>
      </c>
      <c r="B26" s="14">
        <v>8</v>
      </c>
      <c r="D26" s="4">
        <f t="shared" si="0"/>
        <v>7678.3999999999978</v>
      </c>
      <c r="F26" s="4">
        <f t="shared" si="3"/>
        <v>50918.799999999988</v>
      </c>
      <c r="H26" s="20">
        <f t="shared" si="1"/>
        <v>8.9800000000000005E-2</v>
      </c>
      <c r="I26" s="20">
        <f t="shared" si="4"/>
        <v>7.2222222222222215E-2</v>
      </c>
    </row>
    <row r="27" spans="1:9" x14ac:dyDescent="0.3">
      <c r="A27" s="4">
        <f t="shared" si="2"/>
        <v>951.09999999999968</v>
      </c>
      <c r="B27" s="14">
        <v>11</v>
      </c>
      <c r="D27" s="4">
        <f t="shared" si="0"/>
        <v>10462.099999999997</v>
      </c>
      <c r="F27" s="4">
        <f t="shared" si="3"/>
        <v>61380.899999999987</v>
      </c>
      <c r="H27" s="20">
        <f t="shared" si="1"/>
        <v>0.1082</v>
      </c>
      <c r="I27" s="20">
        <f t="shared" si="4"/>
        <v>8.7499999999999994E-2</v>
      </c>
    </row>
    <row r="28" spans="1:9" x14ac:dyDescent="0.3">
      <c r="A28" s="4">
        <f t="shared" si="2"/>
        <v>942.39999999999964</v>
      </c>
      <c r="B28" s="14">
        <v>19</v>
      </c>
      <c r="D28" s="4">
        <f t="shared" si="0"/>
        <v>17905.599999999991</v>
      </c>
      <c r="F28" s="4">
        <f t="shared" si="3"/>
        <v>79286.499999999971</v>
      </c>
      <c r="H28" s="20">
        <f t="shared" si="1"/>
        <v>0.13980000000000001</v>
      </c>
      <c r="I28" s="20">
        <f t="shared" si="4"/>
        <v>0.11388888888888889</v>
      </c>
    </row>
    <row r="29" spans="1:9" x14ac:dyDescent="0.3">
      <c r="A29" s="4">
        <f t="shared" si="2"/>
        <v>933.69999999999959</v>
      </c>
      <c r="B29" s="14">
        <v>12</v>
      </c>
      <c r="D29" s="4">
        <f t="shared" si="0"/>
        <v>11204.399999999994</v>
      </c>
      <c r="F29" s="4">
        <f t="shared" si="3"/>
        <v>90490.899999999965</v>
      </c>
      <c r="H29" s="20">
        <f t="shared" si="1"/>
        <v>0.1595</v>
      </c>
      <c r="I29" s="20">
        <f t="shared" si="4"/>
        <v>0.13055555555555556</v>
      </c>
    </row>
    <row r="30" spans="1:9" x14ac:dyDescent="0.3">
      <c r="A30" s="4">
        <f t="shared" si="2"/>
        <v>924.99999999999955</v>
      </c>
      <c r="B30" s="14">
        <v>9</v>
      </c>
      <c r="D30" s="4">
        <f t="shared" si="0"/>
        <v>8324.9999999999964</v>
      </c>
      <c r="F30" s="4">
        <f t="shared" si="3"/>
        <v>98815.899999999965</v>
      </c>
      <c r="H30" s="20">
        <f t="shared" si="1"/>
        <v>0.17419999999999999</v>
      </c>
      <c r="I30" s="20">
        <f t="shared" si="4"/>
        <v>0.14305555555555557</v>
      </c>
    </row>
    <row r="31" spans="1:9" x14ac:dyDescent="0.3">
      <c r="A31" s="4">
        <f t="shared" si="2"/>
        <v>916.2999999999995</v>
      </c>
      <c r="B31" s="14">
        <v>9</v>
      </c>
      <c r="D31" s="4">
        <f t="shared" si="0"/>
        <v>8246.6999999999953</v>
      </c>
      <c r="F31" s="4">
        <f t="shared" si="3"/>
        <v>107062.59999999996</v>
      </c>
      <c r="H31" s="20">
        <f t="shared" si="1"/>
        <v>0.18870000000000001</v>
      </c>
      <c r="I31" s="20">
        <f t="shared" si="4"/>
        <v>0.15555555555555559</v>
      </c>
    </row>
    <row r="32" spans="1:9" x14ac:dyDescent="0.3">
      <c r="A32" s="4">
        <f t="shared" si="2"/>
        <v>907.59999999999945</v>
      </c>
      <c r="B32" s="14">
        <v>14</v>
      </c>
      <c r="D32" s="4">
        <f t="shared" si="0"/>
        <v>12706.399999999992</v>
      </c>
      <c r="F32" s="4">
        <f t="shared" si="3"/>
        <v>119768.99999999996</v>
      </c>
      <c r="H32" s="20">
        <f t="shared" si="1"/>
        <v>0.2112</v>
      </c>
      <c r="I32" s="20">
        <f t="shared" si="4"/>
        <v>0.17500000000000004</v>
      </c>
    </row>
    <row r="33" spans="1:9" x14ac:dyDescent="0.3">
      <c r="A33" s="4">
        <f t="shared" si="2"/>
        <v>898.89999999999941</v>
      </c>
      <c r="B33" s="14">
        <v>19</v>
      </c>
      <c r="D33" s="4">
        <f t="shared" si="0"/>
        <v>17079.099999999988</v>
      </c>
      <c r="F33" s="4">
        <f t="shared" si="3"/>
        <v>136848.09999999995</v>
      </c>
      <c r="H33" s="20">
        <f t="shared" si="1"/>
        <v>0.24129999999999999</v>
      </c>
      <c r="I33" s="20">
        <f t="shared" si="4"/>
        <v>0.20138888888888892</v>
      </c>
    </row>
    <row r="34" spans="1:9" x14ac:dyDescent="0.3">
      <c r="A34" s="4">
        <f t="shared" si="2"/>
        <v>890.19999999999936</v>
      </c>
      <c r="B34" s="14">
        <v>16</v>
      </c>
      <c r="D34" s="4">
        <f t="shared" si="0"/>
        <v>14243.19999999999</v>
      </c>
      <c r="F34" s="4">
        <f t="shared" si="3"/>
        <v>151091.29999999993</v>
      </c>
      <c r="H34" s="20">
        <f t="shared" si="1"/>
        <v>0.26640000000000003</v>
      </c>
      <c r="I34" s="20">
        <f t="shared" si="4"/>
        <v>0.22361111111111115</v>
      </c>
    </row>
    <row r="35" spans="1:9" x14ac:dyDescent="0.3">
      <c r="A35" s="4">
        <f t="shared" si="2"/>
        <v>881.49999999999932</v>
      </c>
      <c r="B35" s="14">
        <v>15</v>
      </c>
      <c r="D35" s="4">
        <f t="shared" si="0"/>
        <v>13222.499999999989</v>
      </c>
      <c r="F35" s="4">
        <f t="shared" si="3"/>
        <v>164313.79999999993</v>
      </c>
      <c r="H35" s="20">
        <f t="shared" si="1"/>
        <v>0.28970000000000001</v>
      </c>
      <c r="I35" s="20">
        <f t="shared" si="4"/>
        <v>0.24444444444444449</v>
      </c>
    </row>
    <row r="36" spans="1:9" x14ac:dyDescent="0.3">
      <c r="A36" s="4">
        <f t="shared" si="2"/>
        <v>872.79999999999927</v>
      </c>
      <c r="B36" s="14">
        <v>24</v>
      </c>
      <c r="D36" s="4">
        <f t="shared" si="0"/>
        <v>20947.199999999983</v>
      </c>
      <c r="F36" s="4">
        <f t="shared" si="3"/>
        <v>185260.99999999991</v>
      </c>
      <c r="H36" s="20">
        <f t="shared" si="1"/>
        <v>0.3266</v>
      </c>
      <c r="I36" s="20">
        <f t="shared" si="4"/>
        <v>0.27777777777777785</v>
      </c>
    </row>
    <row r="37" spans="1:9" x14ac:dyDescent="0.3">
      <c r="A37" s="4">
        <f t="shared" si="2"/>
        <v>864.09999999999923</v>
      </c>
      <c r="B37" s="14">
        <v>18</v>
      </c>
      <c r="D37" s="4">
        <f t="shared" si="0"/>
        <v>15553.799999999987</v>
      </c>
      <c r="F37" s="4">
        <f t="shared" si="3"/>
        <v>200814.7999999999</v>
      </c>
      <c r="H37" s="20">
        <f t="shared" si="1"/>
        <v>0.35399999999999998</v>
      </c>
      <c r="I37" s="20">
        <f t="shared" si="4"/>
        <v>0.30277777777777787</v>
      </c>
    </row>
    <row r="38" spans="1:9" x14ac:dyDescent="0.3">
      <c r="A38" s="4">
        <f t="shared" si="2"/>
        <v>855.39999999999918</v>
      </c>
      <c r="B38" s="14">
        <v>23</v>
      </c>
      <c r="D38" s="4">
        <f t="shared" si="0"/>
        <v>19674.199999999983</v>
      </c>
      <c r="F38" s="4">
        <f t="shared" si="3"/>
        <v>220488.99999999988</v>
      </c>
      <c r="H38" s="20">
        <f t="shared" si="1"/>
        <v>0.38869999999999999</v>
      </c>
      <c r="I38" s="20">
        <f t="shared" si="4"/>
        <v>0.33472222222222231</v>
      </c>
    </row>
    <row r="39" spans="1:9" x14ac:dyDescent="0.3">
      <c r="A39" s="4">
        <f t="shared" si="2"/>
        <v>846.69999999999914</v>
      </c>
      <c r="B39" s="14">
        <v>25</v>
      </c>
      <c r="D39" s="4">
        <f t="shared" si="0"/>
        <v>21167.499999999978</v>
      </c>
      <c r="F39" s="4">
        <f t="shared" si="3"/>
        <v>241656.49999999985</v>
      </c>
      <c r="H39" s="20">
        <f t="shared" si="1"/>
        <v>0.42599999999999999</v>
      </c>
      <c r="I39" s="20">
        <f t="shared" si="4"/>
        <v>0.36944444444444452</v>
      </c>
    </row>
    <row r="40" spans="1:9" x14ac:dyDescent="0.3">
      <c r="A40" s="4">
        <f t="shared" si="2"/>
        <v>837.99999999999909</v>
      </c>
      <c r="B40" s="14">
        <v>21</v>
      </c>
      <c r="D40" s="4">
        <f>A40*B40</f>
        <v>17597.999999999982</v>
      </c>
      <c r="F40" s="4">
        <f t="shared" si="3"/>
        <v>259254.49999999983</v>
      </c>
      <c r="H40" s="20">
        <f t="shared" si="1"/>
        <v>0.45710000000000001</v>
      </c>
      <c r="I40" s="20">
        <f t="shared" si="4"/>
        <v>0.39861111111111119</v>
      </c>
    </row>
    <row r="41" spans="1:9" x14ac:dyDescent="0.3">
      <c r="A41" s="4">
        <f t="shared" si="2"/>
        <v>829.29999999999905</v>
      </c>
      <c r="B41" s="14">
        <v>16</v>
      </c>
      <c r="D41" s="4">
        <f t="shared" si="0"/>
        <v>13268.799999999985</v>
      </c>
      <c r="F41" s="4">
        <f t="shared" si="3"/>
        <v>272523.29999999981</v>
      </c>
      <c r="H41" s="20">
        <f t="shared" si="1"/>
        <v>0.48049999999999998</v>
      </c>
      <c r="I41" s="20">
        <f t="shared" si="4"/>
        <v>0.42083333333333339</v>
      </c>
    </row>
    <row r="42" spans="1:9" x14ac:dyDescent="0.3">
      <c r="A42" s="4">
        <f t="shared" si="2"/>
        <v>820.599999999999</v>
      </c>
      <c r="B42" s="14">
        <v>20</v>
      </c>
      <c r="D42" s="4">
        <f t="shared" si="0"/>
        <v>16411.999999999978</v>
      </c>
      <c r="F42" s="4">
        <f t="shared" si="3"/>
        <v>288935.29999999981</v>
      </c>
      <c r="H42" s="20">
        <f t="shared" si="1"/>
        <v>0.50939999999999996</v>
      </c>
      <c r="I42" s="20">
        <f t="shared" si="4"/>
        <v>0.44861111111111118</v>
      </c>
    </row>
    <row r="43" spans="1:9" x14ac:dyDescent="0.3">
      <c r="A43" s="4">
        <f t="shared" si="2"/>
        <v>811.89999999999895</v>
      </c>
      <c r="B43" s="14">
        <v>20</v>
      </c>
      <c r="D43" s="4">
        <f t="shared" si="0"/>
        <v>16237.999999999978</v>
      </c>
      <c r="F43" s="4">
        <f t="shared" si="3"/>
        <v>305173.29999999981</v>
      </c>
      <c r="H43" s="20">
        <f t="shared" si="1"/>
        <v>0.53800000000000003</v>
      </c>
      <c r="I43" s="20">
        <f t="shared" si="4"/>
        <v>0.47638888888888897</v>
      </c>
    </row>
    <row r="44" spans="1:9" x14ac:dyDescent="0.3">
      <c r="A44" s="4">
        <f t="shared" si="2"/>
        <v>803.19999999999891</v>
      </c>
      <c r="B44" s="14">
        <v>14</v>
      </c>
      <c r="D44" s="4">
        <f t="shared" si="0"/>
        <v>11244.799999999985</v>
      </c>
      <c r="F44" s="4">
        <f t="shared" si="3"/>
        <v>316418.0999999998</v>
      </c>
      <c r="H44" s="20">
        <f t="shared" si="1"/>
        <v>0.55779999999999996</v>
      </c>
      <c r="I44" s="20">
        <f t="shared" si="4"/>
        <v>0.4958333333333334</v>
      </c>
    </row>
    <row r="45" spans="1:9" x14ac:dyDescent="0.3">
      <c r="A45" s="4">
        <f t="shared" si="2"/>
        <v>794.49999999999886</v>
      </c>
      <c r="B45" s="14">
        <v>18</v>
      </c>
      <c r="D45" s="4">
        <f t="shared" si="0"/>
        <v>14300.99999999998</v>
      </c>
      <c r="F45" s="4">
        <f t="shared" si="3"/>
        <v>330719.0999999998</v>
      </c>
      <c r="H45" s="20">
        <f t="shared" si="1"/>
        <v>0.58309999999999995</v>
      </c>
      <c r="I45" s="20">
        <f t="shared" si="4"/>
        <v>0.52083333333333337</v>
      </c>
    </row>
    <row r="46" spans="1:9" x14ac:dyDescent="0.3">
      <c r="A46" s="4">
        <f t="shared" si="2"/>
        <v>785.79999999999882</v>
      </c>
      <c r="B46" s="14">
        <v>13</v>
      </c>
      <c r="D46" s="4">
        <f t="shared" ref="D46:D47" si="5">A46*B46</f>
        <v>10215.399999999985</v>
      </c>
      <c r="F46" s="4">
        <f t="shared" ref="F46:F47" si="6">F45+D46</f>
        <v>340934.49999999977</v>
      </c>
      <c r="H46" s="20">
        <f t="shared" si="1"/>
        <v>0.60109999999999997</v>
      </c>
      <c r="I46" s="20">
        <f t="shared" si="4"/>
        <v>0.53888888888888897</v>
      </c>
    </row>
    <row r="47" spans="1:9" x14ac:dyDescent="0.3">
      <c r="A47" s="4">
        <f t="shared" si="2"/>
        <v>777.09999999999877</v>
      </c>
      <c r="B47" s="14">
        <v>20</v>
      </c>
      <c r="D47" s="4">
        <f t="shared" si="5"/>
        <v>15541.999999999975</v>
      </c>
      <c r="F47" s="4">
        <f t="shared" si="6"/>
        <v>356476.49999999977</v>
      </c>
      <c r="H47" s="20">
        <f t="shared" si="1"/>
        <v>0.62849999999999995</v>
      </c>
      <c r="I47" s="20">
        <f t="shared" si="4"/>
        <v>0.56666666666666676</v>
      </c>
    </row>
    <row r="48" spans="1:9" x14ac:dyDescent="0.3">
      <c r="A48" s="4">
        <f t="shared" si="2"/>
        <v>768.39999999999873</v>
      </c>
      <c r="B48" s="14">
        <v>9</v>
      </c>
      <c r="D48" s="4">
        <f t="shared" ref="D48:D70" si="7">A48*B48</f>
        <v>6915.5999999999885</v>
      </c>
      <c r="F48" s="4">
        <f t="shared" ref="F48:F70" si="8">F47+D48</f>
        <v>363392.09999999974</v>
      </c>
      <c r="H48" s="20">
        <f t="shared" si="1"/>
        <v>0.64070000000000005</v>
      </c>
      <c r="I48" s="20">
        <f t="shared" si="4"/>
        <v>0.57916666666666672</v>
      </c>
    </row>
    <row r="49" spans="1:9" x14ac:dyDescent="0.3">
      <c r="A49" s="4">
        <f t="shared" si="2"/>
        <v>759.69999999999868</v>
      </c>
      <c r="B49" s="14">
        <v>11</v>
      </c>
      <c r="D49" s="4">
        <f t="shared" si="7"/>
        <v>8356.6999999999862</v>
      </c>
      <c r="F49" s="4">
        <f t="shared" si="8"/>
        <v>371748.79999999976</v>
      </c>
      <c r="H49" s="20">
        <f t="shared" si="1"/>
        <v>0.65539999999999998</v>
      </c>
      <c r="I49" s="20">
        <f t="shared" si="4"/>
        <v>0.59444444444444444</v>
      </c>
    </row>
    <row r="50" spans="1:9" x14ac:dyDescent="0.3">
      <c r="A50" s="4">
        <f t="shared" si="2"/>
        <v>750.99999999999864</v>
      </c>
      <c r="B50" s="14">
        <v>9</v>
      </c>
      <c r="D50" s="4">
        <f t="shared" si="7"/>
        <v>6758.9999999999873</v>
      </c>
      <c r="F50" s="4">
        <f t="shared" si="8"/>
        <v>378507.79999999976</v>
      </c>
      <c r="H50" s="20">
        <f t="shared" si="1"/>
        <v>0.6673</v>
      </c>
      <c r="I50" s="20">
        <f t="shared" si="4"/>
        <v>0.6069444444444444</v>
      </c>
    </row>
    <row r="51" spans="1:9" x14ac:dyDescent="0.3">
      <c r="A51" s="4">
        <f t="shared" si="2"/>
        <v>742.29999999999859</v>
      </c>
      <c r="B51" s="14">
        <v>17</v>
      </c>
      <c r="D51" s="4">
        <f t="shared" si="7"/>
        <v>12619.099999999977</v>
      </c>
      <c r="F51" s="4">
        <f t="shared" si="8"/>
        <v>391126.89999999973</v>
      </c>
      <c r="H51" s="20">
        <f t="shared" si="1"/>
        <v>0.68959999999999999</v>
      </c>
      <c r="I51" s="20">
        <f t="shared" si="4"/>
        <v>0.63055555555555554</v>
      </c>
    </row>
    <row r="52" spans="1:9" x14ac:dyDescent="0.3">
      <c r="A52" s="4">
        <f t="shared" si="2"/>
        <v>733.59999999999854</v>
      </c>
      <c r="B52" s="14">
        <v>13</v>
      </c>
      <c r="D52" s="4">
        <f t="shared" si="7"/>
        <v>9536.7999999999811</v>
      </c>
      <c r="F52" s="4">
        <f t="shared" si="8"/>
        <v>400663.69999999972</v>
      </c>
      <c r="H52" s="20">
        <f t="shared" si="1"/>
        <v>0.70640000000000003</v>
      </c>
      <c r="I52" s="20">
        <f t="shared" si="4"/>
        <v>0.64861111111111114</v>
      </c>
    </row>
    <row r="53" spans="1:9" x14ac:dyDescent="0.3">
      <c r="A53" s="4">
        <f t="shared" si="2"/>
        <v>724.8999999999985</v>
      </c>
      <c r="B53" s="14">
        <v>11</v>
      </c>
      <c r="D53" s="4">
        <f t="shared" si="7"/>
        <v>7973.8999999999833</v>
      </c>
      <c r="F53" s="4">
        <f t="shared" si="8"/>
        <v>408637.59999999969</v>
      </c>
      <c r="H53" s="20">
        <f t="shared" si="1"/>
        <v>0.72040000000000004</v>
      </c>
      <c r="I53" s="20">
        <f t="shared" si="4"/>
        <v>0.66388888888888886</v>
      </c>
    </row>
    <row r="54" spans="1:9" x14ac:dyDescent="0.3">
      <c r="A54" s="4">
        <f t="shared" si="2"/>
        <v>716.19999999999845</v>
      </c>
      <c r="B54" s="14">
        <v>13</v>
      </c>
      <c r="D54" s="4">
        <f t="shared" si="7"/>
        <v>9310.5999999999804</v>
      </c>
      <c r="F54" s="4">
        <f t="shared" si="8"/>
        <v>417948.19999999966</v>
      </c>
      <c r="H54" s="20">
        <f t="shared" si="1"/>
        <v>0.73680000000000001</v>
      </c>
      <c r="I54" s="20">
        <f t="shared" si="4"/>
        <v>0.68194444444444446</v>
      </c>
    </row>
    <row r="55" spans="1:9" x14ac:dyDescent="0.3">
      <c r="A55" s="4">
        <f t="shared" si="2"/>
        <v>707.49999999999841</v>
      </c>
      <c r="B55" s="14">
        <v>11</v>
      </c>
      <c r="D55" s="4">
        <f t="shared" si="7"/>
        <v>7782.4999999999827</v>
      </c>
      <c r="F55" s="4">
        <f t="shared" si="8"/>
        <v>425730.69999999966</v>
      </c>
      <c r="H55" s="20">
        <f t="shared" si="1"/>
        <v>0.75060000000000004</v>
      </c>
      <c r="I55" s="20">
        <f t="shared" si="4"/>
        <v>0.69722222222222219</v>
      </c>
    </row>
    <row r="56" spans="1:9" x14ac:dyDescent="0.3">
      <c r="A56" s="4">
        <f t="shared" si="2"/>
        <v>698.79999999999836</v>
      </c>
      <c r="B56" s="14">
        <v>18</v>
      </c>
      <c r="D56" s="4">
        <f t="shared" si="7"/>
        <v>12578.399999999971</v>
      </c>
      <c r="F56" s="4">
        <f t="shared" si="8"/>
        <v>438309.09999999963</v>
      </c>
      <c r="H56" s="20">
        <f t="shared" si="1"/>
        <v>0.77270000000000005</v>
      </c>
      <c r="I56" s="20">
        <f t="shared" si="4"/>
        <v>0.72222222222222221</v>
      </c>
    </row>
    <row r="57" spans="1:9" x14ac:dyDescent="0.3">
      <c r="A57" s="4">
        <f t="shared" si="2"/>
        <v>690.09999999999832</v>
      </c>
      <c r="B57" s="14">
        <v>17</v>
      </c>
      <c r="D57" s="4">
        <f t="shared" si="7"/>
        <v>11731.699999999972</v>
      </c>
      <c r="F57" s="4">
        <f t="shared" si="8"/>
        <v>450040.79999999958</v>
      </c>
      <c r="H57" s="20">
        <f t="shared" si="1"/>
        <v>0.79339999999999999</v>
      </c>
      <c r="I57" s="20">
        <f t="shared" si="4"/>
        <v>0.74583333333333335</v>
      </c>
    </row>
    <row r="58" spans="1:9" x14ac:dyDescent="0.3">
      <c r="A58" s="4">
        <f t="shared" si="2"/>
        <v>681.39999999999827</v>
      </c>
      <c r="B58" s="14">
        <v>13</v>
      </c>
      <c r="D58" s="4">
        <f t="shared" si="7"/>
        <v>8858.1999999999771</v>
      </c>
      <c r="F58" s="4">
        <f t="shared" si="8"/>
        <v>458898.99999999953</v>
      </c>
      <c r="H58" s="20">
        <f t="shared" si="1"/>
        <v>0.80900000000000005</v>
      </c>
      <c r="I58" s="20">
        <f t="shared" si="4"/>
        <v>0.76388888888888895</v>
      </c>
    </row>
    <row r="59" spans="1:9" x14ac:dyDescent="0.3">
      <c r="A59" s="4">
        <f t="shared" si="2"/>
        <v>672.69999999999823</v>
      </c>
      <c r="B59" s="14">
        <v>12</v>
      </c>
      <c r="D59" s="4">
        <f t="shared" si="7"/>
        <v>8072.3999999999787</v>
      </c>
      <c r="F59" s="4">
        <f t="shared" si="8"/>
        <v>466971.3999999995</v>
      </c>
      <c r="H59" s="20">
        <f t="shared" si="1"/>
        <v>0.82330000000000003</v>
      </c>
      <c r="I59" s="20">
        <f t="shared" si="4"/>
        <v>0.78055555555555567</v>
      </c>
    </row>
    <row r="60" spans="1:9" x14ac:dyDescent="0.3">
      <c r="A60" s="4">
        <f t="shared" si="2"/>
        <v>663.99999999999818</v>
      </c>
      <c r="B60" s="14">
        <v>23</v>
      </c>
      <c r="D60" s="4">
        <f t="shared" si="7"/>
        <v>15271.999999999958</v>
      </c>
      <c r="F60" s="4">
        <f t="shared" si="8"/>
        <v>482243.39999999944</v>
      </c>
      <c r="H60" s="20">
        <f t="shared" si="1"/>
        <v>0.85019999999999996</v>
      </c>
      <c r="I60" s="20">
        <f t="shared" si="4"/>
        <v>0.81250000000000011</v>
      </c>
    </row>
    <row r="61" spans="1:9" x14ac:dyDescent="0.3">
      <c r="A61" s="4">
        <f t="shared" si="2"/>
        <v>655.29999999999814</v>
      </c>
      <c r="B61" s="14">
        <v>19</v>
      </c>
      <c r="D61" s="4">
        <f t="shared" si="7"/>
        <v>12450.699999999964</v>
      </c>
      <c r="F61" s="4">
        <f t="shared" si="8"/>
        <v>494694.09999999939</v>
      </c>
      <c r="H61" s="20">
        <f t="shared" si="1"/>
        <v>0.87209999999999999</v>
      </c>
      <c r="I61" s="20">
        <f t="shared" si="4"/>
        <v>0.83888888888888902</v>
      </c>
    </row>
    <row r="62" spans="1:9" x14ac:dyDescent="0.3">
      <c r="A62" s="4">
        <f t="shared" si="2"/>
        <v>646.59999999999809</v>
      </c>
      <c r="B62" s="14">
        <v>24</v>
      </c>
      <c r="D62" s="4">
        <f t="shared" si="7"/>
        <v>15518.399999999954</v>
      </c>
      <c r="F62" s="4">
        <f t="shared" si="8"/>
        <v>510212.49999999936</v>
      </c>
      <c r="H62" s="20">
        <f t="shared" si="1"/>
        <v>0.89949999999999997</v>
      </c>
      <c r="I62" s="20">
        <f t="shared" si="4"/>
        <v>0.87222222222222234</v>
      </c>
    </row>
    <row r="63" spans="1:9" x14ac:dyDescent="0.3">
      <c r="A63" s="4">
        <f t="shared" si="2"/>
        <v>637.89999999999804</v>
      </c>
      <c r="B63" s="14">
        <v>21</v>
      </c>
      <c r="D63" s="4">
        <f t="shared" si="7"/>
        <v>13395.89999999996</v>
      </c>
      <c r="F63" s="4">
        <f t="shared" si="8"/>
        <v>523608.39999999932</v>
      </c>
      <c r="H63" s="20">
        <f t="shared" si="1"/>
        <v>0.92310000000000003</v>
      </c>
      <c r="I63" s="20">
        <f t="shared" si="4"/>
        <v>0.90138888888888902</v>
      </c>
    </row>
    <row r="64" spans="1:9" x14ac:dyDescent="0.3">
      <c r="A64" s="4">
        <f t="shared" si="2"/>
        <v>629.199999999998</v>
      </c>
      <c r="B64" s="14">
        <v>22</v>
      </c>
      <c r="D64" s="4">
        <f t="shared" si="7"/>
        <v>13842.399999999956</v>
      </c>
      <c r="F64" s="4">
        <f t="shared" si="8"/>
        <v>537450.79999999923</v>
      </c>
      <c r="H64" s="20">
        <f t="shared" si="1"/>
        <v>0.94750000000000001</v>
      </c>
      <c r="I64" s="20">
        <f t="shared" si="4"/>
        <v>0.93194444444444458</v>
      </c>
    </row>
    <row r="65" spans="1:9" x14ac:dyDescent="0.3">
      <c r="A65" s="4">
        <f t="shared" si="2"/>
        <v>620.49999999999795</v>
      </c>
      <c r="B65" s="14">
        <v>16</v>
      </c>
      <c r="D65" s="4">
        <f t="shared" si="7"/>
        <v>9927.9999999999673</v>
      </c>
      <c r="F65" s="4">
        <f t="shared" si="8"/>
        <v>547378.79999999923</v>
      </c>
      <c r="H65" s="20">
        <f t="shared" si="1"/>
        <v>0.96499999999999997</v>
      </c>
      <c r="I65" s="20">
        <f t="shared" si="4"/>
        <v>0.95416666666666683</v>
      </c>
    </row>
    <row r="66" spans="1:9" x14ac:dyDescent="0.3">
      <c r="A66" s="4">
        <f t="shared" si="2"/>
        <v>611.79999999999791</v>
      </c>
      <c r="B66" s="14">
        <v>8</v>
      </c>
      <c r="D66" s="4">
        <f t="shared" si="7"/>
        <v>4894.3999999999833</v>
      </c>
      <c r="F66" s="4">
        <f t="shared" si="8"/>
        <v>552273.19999999925</v>
      </c>
      <c r="H66" s="20">
        <f t="shared" si="1"/>
        <v>0.97360000000000002</v>
      </c>
      <c r="I66" s="20">
        <f t="shared" si="4"/>
        <v>0.9652777777777779</v>
      </c>
    </row>
    <row r="67" spans="1:9" x14ac:dyDescent="0.3">
      <c r="A67" s="4">
        <f t="shared" si="2"/>
        <v>603.09999999999786</v>
      </c>
      <c r="B67" s="14">
        <v>15</v>
      </c>
      <c r="D67" s="4">
        <f t="shared" si="7"/>
        <v>9046.4999999999673</v>
      </c>
      <c r="F67" s="4">
        <f t="shared" si="8"/>
        <v>561319.69999999925</v>
      </c>
      <c r="H67" s="20">
        <f t="shared" si="1"/>
        <v>0.98960000000000004</v>
      </c>
      <c r="I67" s="20">
        <f t="shared" si="4"/>
        <v>0.98611111111111127</v>
      </c>
    </row>
    <row r="68" spans="1:9" x14ac:dyDescent="0.3">
      <c r="A68" s="4">
        <f t="shared" si="2"/>
        <v>594.39999999999782</v>
      </c>
      <c r="B68" s="14">
        <v>5</v>
      </c>
      <c r="D68" s="4">
        <f t="shared" si="7"/>
        <v>2971.9999999999891</v>
      </c>
      <c r="F68" s="4">
        <f t="shared" si="8"/>
        <v>564291.69999999925</v>
      </c>
      <c r="H68" s="20">
        <f t="shared" si="1"/>
        <v>0.99480000000000002</v>
      </c>
      <c r="I68" s="20">
        <f t="shared" si="4"/>
        <v>0.99305555555555569</v>
      </c>
    </row>
    <row r="69" spans="1:9" x14ac:dyDescent="0.3">
      <c r="A69" s="4">
        <f t="shared" si="2"/>
        <v>585.69999999999777</v>
      </c>
      <c r="B69" s="14">
        <v>5</v>
      </c>
      <c r="D69" s="4">
        <f t="shared" si="7"/>
        <v>2928.4999999999891</v>
      </c>
      <c r="F69" s="4">
        <f t="shared" si="8"/>
        <v>567220.19999999925</v>
      </c>
      <c r="H69" s="20">
        <f t="shared" si="1"/>
        <v>1</v>
      </c>
      <c r="I69" s="20">
        <f t="shared" si="4"/>
        <v>1.0000000000000002</v>
      </c>
    </row>
    <row r="70" spans="1:9" x14ac:dyDescent="0.3">
      <c r="A70" s="4">
        <f t="shared" si="2"/>
        <v>576.99999999999773</v>
      </c>
      <c r="B70" s="14">
        <v>0</v>
      </c>
      <c r="D70" s="4">
        <f t="shared" si="7"/>
        <v>0</v>
      </c>
      <c r="F70" s="4">
        <f t="shared" si="8"/>
        <v>567220.19999999925</v>
      </c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9">SUM(D20:D70)</f>
        <v>567220.19999999925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48"/>
  <dimension ref="A1:I6"/>
  <sheetViews>
    <sheetView view="pageBreakPreview" zoomScaleNormal="100" zoomScaleSheetLayoutView="100" workbookViewId="0">
      <selection activeCell="I21" sqref="I21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71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49"/>
  <dimension ref="A1:I71"/>
  <sheetViews>
    <sheetView view="pageBreakPreview" zoomScaleNormal="100" zoomScaleSheetLayoutView="100" workbookViewId="0">
      <selection activeCell="D12" sqref="D12"/>
    </sheetView>
  </sheetViews>
  <sheetFormatPr defaultColWidth="9.1796875" defaultRowHeight="14" x14ac:dyDescent="0.3"/>
  <cols>
    <col min="1" max="1" width="16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2017'!A1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2017'!A2</f>
        <v>2021 TEXAS RATE CASE FILING</v>
      </c>
      <c r="B2" s="1"/>
      <c r="C2" s="1"/>
      <c r="D2" s="1"/>
      <c r="E2" s="1"/>
      <c r="F2" s="1"/>
      <c r="G2" s="1"/>
      <c r="H2" s="1"/>
      <c r="I2" s="2" t="s">
        <v>72</v>
      </c>
    </row>
    <row r="3" spans="1:9" x14ac:dyDescent="0.3">
      <c r="A3" s="1" t="str">
        <f>'Jan 2017'!A3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2017'!A4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2017'!A5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2017'!A6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43070</v>
      </c>
    </row>
    <row r="12" spans="1:9" x14ac:dyDescent="0.3">
      <c r="A12" s="13"/>
    </row>
    <row r="13" spans="1:9" x14ac:dyDescent="0.3">
      <c r="A13" s="8" t="s">
        <v>0</v>
      </c>
      <c r="B13" s="4">
        <v>623397</v>
      </c>
      <c r="D13" s="8" t="s">
        <v>1</v>
      </c>
      <c r="E13" s="4">
        <v>1163</v>
      </c>
      <c r="F13" s="8" t="s">
        <v>2</v>
      </c>
      <c r="H13" s="3">
        <f>ROUND((E13-E15)/50,1)</f>
        <v>11.1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609</v>
      </c>
      <c r="F15" s="8" t="s">
        <v>5</v>
      </c>
      <c r="H15" s="9">
        <f>B13/(E13*B15)</f>
        <v>0.72046362299947297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1163</v>
      </c>
      <c r="B20" s="10">
        <v>2</v>
      </c>
      <c r="D20" s="4">
        <f>A20*B20</f>
        <v>2326</v>
      </c>
      <c r="F20" s="4">
        <f>D20</f>
        <v>2326</v>
      </c>
      <c r="H20" s="20">
        <f>ROUND(F20/$D$71,4)</f>
        <v>3.7000000000000002E-3</v>
      </c>
      <c r="I20" s="21">
        <f>B20/$B$15</f>
        <v>2.6881720430107529E-3</v>
      </c>
    </row>
    <row r="21" spans="1:9" x14ac:dyDescent="0.3">
      <c r="A21" s="4">
        <f>A20-$H$13</f>
        <v>1151.9000000000001</v>
      </c>
      <c r="B21" s="14">
        <v>1</v>
      </c>
      <c r="D21" s="4">
        <f t="shared" ref="D21:D46" si="0">A21*B21</f>
        <v>1151.9000000000001</v>
      </c>
      <c r="F21" s="4">
        <f>F20+D21</f>
        <v>3477.9</v>
      </c>
      <c r="H21" s="20">
        <f t="shared" ref="H21:H70" si="1">ROUND(F21/$D$71,4)</f>
        <v>5.4999999999999997E-3</v>
      </c>
      <c r="I21" s="21">
        <f>B21/$B$15 +I20</f>
        <v>4.0322580645161289E-3</v>
      </c>
    </row>
    <row r="22" spans="1:9" x14ac:dyDescent="0.3">
      <c r="A22" s="4">
        <f t="shared" ref="A22:A70" si="2">A21-$H$13</f>
        <v>1140.8000000000002</v>
      </c>
      <c r="B22" s="14">
        <v>0</v>
      </c>
      <c r="D22" s="4">
        <f t="shared" si="0"/>
        <v>0</v>
      </c>
      <c r="F22" s="4">
        <f t="shared" ref="F22:F46" si="3">F21+D22</f>
        <v>3477.9</v>
      </c>
      <c r="H22" s="20">
        <f t="shared" si="1"/>
        <v>5.4999999999999997E-3</v>
      </c>
      <c r="I22" s="20">
        <f t="shared" ref="I22:I70" si="4">B22/$B$15 +I21</f>
        <v>4.0322580645161289E-3</v>
      </c>
    </row>
    <row r="23" spans="1:9" x14ac:dyDescent="0.3">
      <c r="A23" s="4">
        <f t="shared" si="2"/>
        <v>1129.7000000000003</v>
      </c>
      <c r="B23" s="14">
        <v>1</v>
      </c>
      <c r="D23" s="4">
        <f t="shared" si="0"/>
        <v>1129.7000000000003</v>
      </c>
      <c r="F23" s="4">
        <f t="shared" si="3"/>
        <v>4607.6000000000004</v>
      </c>
      <c r="H23" s="20">
        <f t="shared" si="1"/>
        <v>7.3000000000000001E-3</v>
      </c>
      <c r="I23" s="20">
        <f t="shared" si="4"/>
        <v>5.3763440860215058E-3</v>
      </c>
    </row>
    <row r="24" spans="1:9" x14ac:dyDescent="0.3">
      <c r="A24" s="4">
        <f t="shared" si="2"/>
        <v>1118.6000000000004</v>
      </c>
      <c r="B24" s="14">
        <v>0</v>
      </c>
      <c r="D24" s="4">
        <f t="shared" si="0"/>
        <v>0</v>
      </c>
      <c r="F24" s="4">
        <f t="shared" si="3"/>
        <v>4607.6000000000004</v>
      </c>
      <c r="H24" s="20">
        <f t="shared" si="1"/>
        <v>7.3000000000000001E-3</v>
      </c>
      <c r="I24" s="20">
        <f t="shared" si="4"/>
        <v>5.3763440860215058E-3</v>
      </c>
    </row>
    <row r="25" spans="1:9" x14ac:dyDescent="0.3">
      <c r="A25" s="4">
        <f t="shared" si="2"/>
        <v>1107.5000000000005</v>
      </c>
      <c r="B25" s="14">
        <v>0</v>
      </c>
      <c r="D25" s="4">
        <f t="shared" si="0"/>
        <v>0</v>
      </c>
      <c r="F25" s="4">
        <f t="shared" si="3"/>
        <v>4607.6000000000004</v>
      </c>
      <c r="H25" s="20">
        <f t="shared" si="1"/>
        <v>7.3000000000000001E-3</v>
      </c>
      <c r="I25" s="20">
        <f t="shared" si="4"/>
        <v>5.3763440860215058E-3</v>
      </c>
    </row>
    <row r="26" spans="1:9" x14ac:dyDescent="0.3">
      <c r="A26" s="4">
        <f t="shared" si="2"/>
        <v>1096.4000000000005</v>
      </c>
      <c r="B26" s="14">
        <v>1</v>
      </c>
      <c r="D26" s="4">
        <f t="shared" si="0"/>
        <v>1096.4000000000005</v>
      </c>
      <c r="F26" s="4">
        <f t="shared" si="3"/>
        <v>5704.0000000000009</v>
      </c>
      <c r="H26" s="20">
        <f t="shared" si="1"/>
        <v>9.1000000000000004E-3</v>
      </c>
      <c r="I26" s="20">
        <f t="shared" si="4"/>
        <v>6.7204301075268827E-3</v>
      </c>
    </row>
    <row r="27" spans="1:9" x14ac:dyDescent="0.3">
      <c r="A27" s="4">
        <f t="shared" si="2"/>
        <v>1085.3000000000006</v>
      </c>
      <c r="B27" s="14">
        <v>3</v>
      </c>
      <c r="D27" s="4">
        <f t="shared" si="0"/>
        <v>3255.9000000000019</v>
      </c>
      <c r="F27" s="4">
        <f t="shared" si="3"/>
        <v>8959.9000000000033</v>
      </c>
      <c r="H27" s="20">
        <f t="shared" si="1"/>
        <v>1.43E-2</v>
      </c>
      <c r="I27" s="20">
        <f t="shared" si="4"/>
        <v>1.0752688172043012E-2</v>
      </c>
    </row>
    <row r="28" spans="1:9" x14ac:dyDescent="0.3">
      <c r="A28" s="4">
        <f t="shared" si="2"/>
        <v>1074.2000000000007</v>
      </c>
      <c r="B28" s="14">
        <v>4</v>
      </c>
      <c r="D28" s="4">
        <f t="shared" si="0"/>
        <v>4296.8000000000029</v>
      </c>
      <c r="F28" s="4">
        <f t="shared" si="3"/>
        <v>13256.700000000006</v>
      </c>
      <c r="H28" s="20">
        <f t="shared" si="1"/>
        <v>2.1100000000000001E-2</v>
      </c>
      <c r="I28" s="20">
        <f t="shared" si="4"/>
        <v>1.6129032258064516E-2</v>
      </c>
    </row>
    <row r="29" spans="1:9" x14ac:dyDescent="0.3">
      <c r="A29" s="4">
        <f t="shared" si="2"/>
        <v>1063.1000000000008</v>
      </c>
      <c r="B29" s="14">
        <v>2</v>
      </c>
      <c r="D29" s="4">
        <f t="shared" si="0"/>
        <v>2126.2000000000016</v>
      </c>
      <c r="F29" s="4">
        <f t="shared" si="3"/>
        <v>15382.900000000009</v>
      </c>
      <c r="H29" s="20">
        <f t="shared" si="1"/>
        <v>2.4500000000000001E-2</v>
      </c>
      <c r="I29" s="20">
        <f t="shared" si="4"/>
        <v>1.8817204301075269E-2</v>
      </c>
    </row>
    <row r="30" spans="1:9" x14ac:dyDescent="0.3">
      <c r="A30" s="4">
        <f t="shared" si="2"/>
        <v>1052.0000000000009</v>
      </c>
      <c r="B30" s="14">
        <v>8</v>
      </c>
      <c r="D30" s="4">
        <f t="shared" si="0"/>
        <v>8416.0000000000073</v>
      </c>
      <c r="F30" s="4">
        <f t="shared" si="3"/>
        <v>23798.900000000016</v>
      </c>
      <c r="H30" s="20">
        <f t="shared" si="1"/>
        <v>3.7900000000000003E-2</v>
      </c>
      <c r="I30" s="20">
        <f t="shared" si="4"/>
        <v>2.9569892473118281E-2</v>
      </c>
    </row>
    <row r="31" spans="1:9" x14ac:dyDescent="0.3">
      <c r="A31" s="4">
        <f t="shared" si="2"/>
        <v>1040.900000000001</v>
      </c>
      <c r="B31" s="14">
        <v>8</v>
      </c>
      <c r="D31" s="4">
        <f t="shared" si="0"/>
        <v>8327.200000000008</v>
      </c>
      <c r="F31" s="4">
        <f t="shared" si="3"/>
        <v>32126.100000000024</v>
      </c>
      <c r="H31" s="20">
        <f t="shared" si="1"/>
        <v>5.1200000000000002E-2</v>
      </c>
      <c r="I31" s="20">
        <f t="shared" si="4"/>
        <v>4.0322580645161296E-2</v>
      </c>
    </row>
    <row r="32" spans="1:9" x14ac:dyDescent="0.3">
      <c r="A32" s="4">
        <f t="shared" si="2"/>
        <v>1029.8000000000011</v>
      </c>
      <c r="B32" s="14">
        <v>12</v>
      </c>
      <c r="D32" s="4">
        <f t="shared" si="0"/>
        <v>12357.600000000013</v>
      </c>
      <c r="F32" s="4">
        <f t="shared" si="3"/>
        <v>44483.700000000041</v>
      </c>
      <c r="H32" s="20">
        <f t="shared" si="1"/>
        <v>7.0900000000000005E-2</v>
      </c>
      <c r="I32" s="20">
        <f t="shared" si="4"/>
        <v>5.6451612903225812E-2</v>
      </c>
    </row>
    <row r="33" spans="1:9" x14ac:dyDescent="0.3">
      <c r="A33" s="4">
        <f t="shared" si="2"/>
        <v>1018.7000000000011</v>
      </c>
      <c r="B33" s="14">
        <v>15</v>
      </c>
      <c r="D33" s="4">
        <f t="shared" si="0"/>
        <v>15280.500000000016</v>
      </c>
      <c r="F33" s="4">
        <f t="shared" si="3"/>
        <v>59764.200000000055</v>
      </c>
      <c r="H33" s="20">
        <f t="shared" si="1"/>
        <v>9.5200000000000007E-2</v>
      </c>
      <c r="I33" s="20">
        <f t="shared" si="4"/>
        <v>7.6612903225806453E-2</v>
      </c>
    </row>
    <row r="34" spans="1:9" x14ac:dyDescent="0.3">
      <c r="A34" s="4">
        <f t="shared" si="2"/>
        <v>1007.600000000001</v>
      </c>
      <c r="B34" s="14">
        <v>13</v>
      </c>
      <c r="D34" s="4">
        <f t="shared" si="0"/>
        <v>13098.800000000014</v>
      </c>
      <c r="F34" s="4">
        <f t="shared" si="3"/>
        <v>72863.000000000073</v>
      </c>
      <c r="H34" s="20">
        <f t="shared" si="1"/>
        <v>0.11609999999999999</v>
      </c>
      <c r="I34" s="20">
        <f t="shared" si="4"/>
        <v>9.4086021505376344E-2</v>
      </c>
    </row>
    <row r="35" spans="1:9" x14ac:dyDescent="0.3">
      <c r="A35" s="4">
        <f t="shared" si="2"/>
        <v>996.50000000000102</v>
      </c>
      <c r="B35" s="14">
        <v>11</v>
      </c>
      <c r="D35" s="4">
        <f t="shared" si="0"/>
        <v>10961.500000000011</v>
      </c>
      <c r="F35" s="4">
        <f t="shared" si="3"/>
        <v>83824.500000000087</v>
      </c>
      <c r="H35" s="20">
        <f t="shared" si="1"/>
        <v>0.1336</v>
      </c>
      <c r="I35" s="20">
        <f t="shared" si="4"/>
        <v>0.10887096774193548</v>
      </c>
    </row>
    <row r="36" spans="1:9" x14ac:dyDescent="0.3">
      <c r="A36" s="4">
        <f t="shared" si="2"/>
        <v>985.400000000001</v>
      </c>
      <c r="B36" s="14">
        <v>11</v>
      </c>
      <c r="D36" s="4">
        <f t="shared" si="0"/>
        <v>10839.400000000011</v>
      </c>
      <c r="F36" s="4">
        <f t="shared" si="3"/>
        <v>94663.900000000096</v>
      </c>
      <c r="H36" s="20">
        <f t="shared" si="1"/>
        <v>0.15090000000000001</v>
      </c>
      <c r="I36" s="20">
        <f t="shared" si="4"/>
        <v>0.12365591397849462</v>
      </c>
    </row>
    <row r="37" spans="1:9" x14ac:dyDescent="0.3">
      <c r="A37" s="4">
        <f t="shared" si="2"/>
        <v>974.30000000000098</v>
      </c>
      <c r="B37" s="14">
        <v>12</v>
      </c>
      <c r="D37" s="4">
        <f t="shared" si="0"/>
        <v>11691.600000000011</v>
      </c>
      <c r="F37" s="4">
        <f t="shared" si="3"/>
        <v>106355.5000000001</v>
      </c>
      <c r="H37" s="20">
        <f t="shared" si="1"/>
        <v>0.16950000000000001</v>
      </c>
      <c r="I37" s="20">
        <f t="shared" si="4"/>
        <v>0.13978494623655913</v>
      </c>
    </row>
    <row r="38" spans="1:9" x14ac:dyDescent="0.3">
      <c r="A38" s="4">
        <f t="shared" si="2"/>
        <v>963.20000000000095</v>
      </c>
      <c r="B38" s="14">
        <v>14</v>
      </c>
      <c r="D38" s="4">
        <f t="shared" si="0"/>
        <v>13484.800000000014</v>
      </c>
      <c r="F38" s="4">
        <f t="shared" si="3"/>
        <v>119840.30000000012</v>
      </c>
      <c r="H38" s="20">
        <f t="shared" si="1"/>
        <v>0.191</v>
      </c>
      <c r="I38" s="20">
        <f t="shared" si="4"/>
        <v>0.15860215053763441</v>
      </c>
    </row>
    <row r="39" spans="1:9" x14ac:dyDescent="0.3">
      <c r="A39" s="4">
        <f t="shared" si="2"/>
        <v>952.10000000000093</v>
      </c>
      <c r="B39" s="14">
        <v>13</v>
      </c>
      <c r="D39" s="4">
        <f t="shared" si="0"/>
        <v>12377.300000000012</v>
      </c>
      <c r="F39" s="4">
        <f t="shared" si="3"/>
        <v>132217.60000000012</v>
      </c>
      <c r="H39" s="20">
        <f t="shared" si="1"/>
        <v>0.2107</v>
      </c>
      <c r="I39" s="20">
        <f t="shared" si="4"/>
        <v>0.17607526881720431</v>
      </c>
    </row>
    <row r="40" spans="1:9" x14ac:dyDescent="0.3">
      <c r="A40" s="4">
        <f t="shared" si="2"/>
        <v>941.00000000000091</v>
      </c>
      <c r="B40" s="14">
        <v>21</v>
      </c>
      <c r="D40" s="4">
        <f>A40*B40</f>
        <v>19761.000000000018</v>
      </c>
      <c r="F40" s="4">
        <f t="shared" si="3"/>
        <v>151978.60000000015</v>
      </c>
      <c r="H40" s="20">
        <f t="shared" si="1"/>
        <v>0.2422</v>
      </c>
      <c r="I40" s="20">
        <f t="shared" si="4"/>
        <v>0.20430107526881722</v>
      </c>
    </row>
    <row r="41" spans="1:9" x14ac:dyDescent="0.3">
      <c r="A41" s="4">
        <f t="shared" si="2"/>
        <v>929.90000000000089</v>
      </c>
      <c r="B41" s="14">
        <v>24</v>
      </c>
      <c r="D41" s="4">
        <f t="shared" si="0"/>
        <v>22317.60000000002</v>
      </c>
      <c r="F41" s="4">
        <f t="shared" si="3"/>
        <v>174296.20000000019</v>
      </c>
      <c r="H41" s="20">
        <f t="shared" si="1"/>
        <v>0.27779999999999999</v>
      </c>
      <c r="I41" s="20">
        <f t="shared" si="4"/>
        <v>0.23655913978494625</v>
      </c>
    </row>
    <row r="42" spans="1:9" x14ac:dyDescent="0.3">
      <c r="A42" s="4">
        <f t="shared" si="2"/>
        <v>918.80000000000086</v>
      </c>
      <c r="B42" s="14">
        <v>11</v>
      </c>
      <c r="D42" s="4">
        <f t="shared" si="0"/>
        <v>10106.80000000001</v>
      </c>
      <c r="F42" s="4">
        <f t="shared" si="3"/>
        <v>184403.0000000002</v>
      </c>
      <c r="H42" s="20">
        <f t="shared" si="1"/>
        <v>0.29389999999999999</v>
      </c>
      <c r="I42" s="20">
        <f t="shared" si="4"/>
        <v>0.25134408602150538</v>
      </c>
    </row>
    <row r="43" spans="1:9" x14ac:dyDescent="0.3">
      <c r="A43" s="4">
        <f t="shared" si="2"/>
        <v>907.70000000000084</v>
      </c>
      <c r="B43" s="14">
        <v>30</v>
      </c>
      <c r="D43" s="4">
        <f t="shared" si="0"/>
        <v>27231.000000000025</v>
      </c>
      <c r="F43" s="4">
        <f t="shared" si="3"/>
        <v>211634.00000000023</v>
      </c>
      <c r="H43" s="20">
        <f t="shared" si="1"/>
        <v>0.33729999999999999</v>
      </c>
      <c r="I43" s="20">
        <f t="shared" si="4"/>
        <v>0.29166666666666669</v>
      </c>
    </row>
    <row r="44" spans="1:9" x14ac:dyDescent="0.3">
      <c r="A44" s="4">
        <f t="shared" si="2"/>
        <v>896.60000000000082</v>
      </c>
      <c r="B44" s="14">
        <v>28</v>
      </c>
      <c r="D44" s="4">
        <f t="shared" si="0"/>
        <v>25104.800000000025</v>
      </c>
      <c r="F44" s="4">
        <f t="shared" si="3"/>
        <v>236738.80000000025</v>
      </c>
      <c r="H44" s="20">
        <f t="shared" si="1"/>
        <v>0.37730000000000002</v>
      </c>
      <c r="I44" s="20">
        <f t="shared" si="4"/>
        <v>0.32930107526881724</v>
      </c>
    </row>
    <row r="45" spans="1:9" x14ac:dyDescent="0.3">
      <c r="A45" s="4">
        <f t="shared" si="2"/>
        <v>885.5000000000008</v>
      </c>
      <c r="B45" s="14">
        <v>23</v>
      </c>
      <c r="D45" s="4">
        <f t="shared" si="0"/>
        <v>20366.500000000018</v>
      </c>
      <c r="F45" s="4">
        <f t="shared" si="3"/>
        <v>257105.30000000028</v>
      </c>
      <c r="H45" s="20">
        <f t="shared" si="1"/>
        <v>0.40970000000000001</v>
      </c>
      <c r="I45" s="20">
        <f t="shared" si="4"/>
        <v>0.36021505376344087</v>
      </c>
    </row>
    <row r="46" spans="1:9" x14ac:dyDescent="0.3">
      <c r="A46" s="11">
        <f t="shared" si="2"/>
        <v>874.40000000000077</v>
      </c>
      <c r="B46" s="15">
        <v>26</v>
      </c>
      <c r="C46" s="12"/>
      <c r="D46" s="11">
        <f t="shared" si="0"/>
        <v>22734.40000000002</v>
      </c>
      <c r="E46" s="12"/>
      <c r="F46" s="11">
        <f t="shared" si="3"/>
        <v>279839.7000000003</v>
      </c>
      <c r="G46" s="12"/>
      <c r="H46" s="20">
        <f t="shared" si="1"/>
        <v>0.44590000000000002</v>
      </c>
      <c r="I46" s="20">
        <f t="shared" si="4"/>
        <v>0.39516129032258063</v>
      </c>
    </row>
    <row r="47" spans="1:9" x14ac:dyDescent="0.3">
      <c r="A47" s="11">
        <f t="shared" si="2"/>
        <v>863.30000000000075</v>
      </c>
      <c r="B47" s="15">
        <v>30</v>
      </c>
      <c r="C47" s="12"/>
      <c r="D47" s="11">
        <f t="shared" ref="D47:D70" si="5">A47*B47</f>
        <v>25899.000000000022</v>
      </c>
      <c r="E47" s="12"/>
      <c r="F47" s="11">
        <f t="shared" ref="F47:F70" si="6">F46+D47</f>
        <v>305738.7000000003</v>
      </c>
      <c r="G47" s="12"/>
      <c r="H47" s="20">
        <f t="shared" si="1"/>
        <v>0.48720000000000002</v>
      </c>
      <c r="I47" s="20">
        <f t="shared" si="4"/>
        <v>0.43548387096774194</v>
      </c>
    </row>
    <row r="48" spans="1:9" x14ac:dyDescent="0.3">
      <c r="A48" s="11">
        <f t="shared" si="2"/>
        <v>852.20000000000073</v>
      </c>
      <c r="B48" s="15">
        <v>36</v>
      </c>
      <c r="C48" s="12"/>
      <c r="D48" s="11">
        <f t="shared" si="5"/>
        <v>30679.200000000026</v>
      </c>
      <c r="E48" s="12"/>
      <c r="F48" s="11">
        <f t="shared" si="6"/>
        <v>336417.90000000031</v>
      </c>
      <c r="G48" s="12"/>
      <c r="H48" s="20">
        <f t="shared" si="1"/>
        <v>0.53610000000000002</v>
      </c>
      <c r="I48" s="20">
        <f t="shared" si="4"/>
        <v>0.4838709677419355</v>
      </c>
    </row>
    <row r="49" spans="1:9" x14ac:dyDescent="0.3">
      <c r="A49" s="11">
        <f t="shared" si="2"/>
        <v>841.1000000000007</v>
      </c>
      <c r="B49" s="15">
        <v>27</v>
      </c>
      <c r="C49" s="12"/>
      <c r="D49" s="11">
        <f t="shared" si="5"/>
        <v>22709.700000000019</v>
      </c>
      <c r="E49" s="12"/>
      <c r="F49" s="11">
        <f t="shared" si="6"/>
        <v>359127.60000000033</v>
      </c>
      <c r="G49" s="12"/>
      <c r="H49" s="20">
        <f t="shared" si="1"/>
        <v>0.57230000000000003</v>
      </c>
      <c r="I49" s="20">
        <f t="shared" si="4"/>
        <v>0.52016129032258063</v>
      </c>
    </row>
    <row r="50" spans="1:9" x14ac:dyDescent="0.3">
      <c r="A50" s="11">
        <f t="shared" si="2"/>
        <v>830.00000000000068</v>
      </c>
      <c r="B50" s="15">
        <v>20</v>
      </c>
      <c r="C50" s="12"/>
      <c r="D50" s="11">
        <f t="shared" si="5"/>
        <v>16600.000000000015</v>
      </c>
      <c r="E50" s="12"/>
      <c r="F50" s="11">
        <f t="shared" si="6"/>
        <v>375727.60000000033</v>
      </c>
      <c r="G50" s="12"/>
      <c r="H50" s="20">
        <f t="shared" si="1"/>
        <v>0.59870000000000001</v>
      </c>
      <c r="I50" s="20">
        <f t="shared" si="4"/>
        <v>0.54704301075268813</v>
      </c>
    </row>
    <row r="51" spans="1:9" x14ac:dyDescent="0.3">
      <c r="A51" s="11">
        <f t="shared" si="2"/>
        <v>818.90000000000066</v>
      </c>
      <c r="B51" s="15">
        <v>25</v>
      </c>
      <c r="C51" s="12"/>
      <c r="D51" s="11">
        <f t="shared" si="5"/>
        <v>20472.500000000018</v>
      </c>
      <c r="E51" s="12"/>
      <c r="F51" s="11">
        <f t="shared" si="6"/>
        <v>396200.10000000033</v>
      </c>
      <c r="G51" s="12"/>
      <c r="H51" s="20">
        <f t="shared" si="1"/>
        <v>0.63139999999999996</v>
      </c>
      <c r="I51" s="20">
        <f t="shared" si="4"/>
        <v>0.58064516129032251</v>
      </c>
    </row>
    <row r="52" spans="1:9" x14ac:dyDescent="0.3">
      <c r="A52" s="11">
        <f t="shared" si="2"/>
        <v>807.80000000000064</v>
      </c>
      <c r="B52" s="15">
        <v>26</v>
      </c>
      <c r="C52" s="12"/>
      <c r="D52" s="11">
        <f t="shared" si="5"/>
        <v>21002.800000000017</v>
      </c>
      <c r="E52" s="12"/>
      <c r="F52" s="11">
        <f t="shared" si="6"/>
        <v>417202.90000000037</v>
      </c>
      <c r="G52" s="12"/>
      <c r="H52" s="20">
        <f t="shared" si="1"/>
        <v>0.66479999999999995</v>
      </c>
      <c r="I52" s="20">
        <f t="shared" si="4"/>
        <v>0.61559139784946226</v>
      </c>
    </row>
    <row r="53" spans="1:9" x14ac:dyDescent="0.3">
      <c r="A53" s="11">
        <f t="shared" si="2"/>
        <v>796.70000000000061</v>
      </c>
      <c r="B53" s="15">
        <v>23</v>
      </c>
      <c r="C53" s="12"/>
      <c r="D53" s="11">
        <f t="shared" si="5"/>
        <v>18324.100000000013</v>
      </c>
      <c r="E53" s="12"/>
      <c r="F53" s="11">
        <f t="shared" si="6"/>
        <v>435527.00000000041</v>
      </c>
      <c r="G53" s="12"/>
      <c r="H53" s="20">
        <f t="shared" si="1"/>
        <v>0.69399999999999995</v>
      </c>
      <c r="I53" s="20">
        <f t="shared" si="4"/>
        <v>0.64650537634408589</v>
      </c>
    </row>
    <row r="54" spans="1:9" x14ac:dyDescent="0.3">
      <c r="A54" s="11">
        <f t="shared" si="2"/>
        <v>785.60000000000059</v>
      </c>
      <c r="B54" s="15">
        <v>36</v>
      </c>
      <c r="C54" s="12"/>
      <c r="D54" s="11">
        <f t="shared" si="5"/>
        <v>28281.60000000002</v>
      </c>
      <c r="E54" s="12"/>
      <c r="F54" s="11">
        <f t="shared" si="6"/>
        <v>463808.60000000044</v>
      </c>
      <c r="G54" s="12"/>
      <c r="H54" s="20">
        <f t="shared" si="1"/>
        <v>0.73909999999999998</v>
      </c>
      <c r="I54" s="20">
        <f t="shared" si="4"/>
        <v>0.6948924731182794</v>
      </c>
    </row>
    <row r="55" spans="1:9" x14ac:dyDescent="0.3">
      <c r="A55" s="11">
        <f t="shared" si="2"/>
        <v>774.50000000000057</v>
      </c>
      <c r="B55" s="15">
        <v>24</v>
      </c>
      <c r="C55" s="12"/>
      <c r="D55" s="11">
        <f t="shared" si="5"/>
        <v>18588.000000000015</v>
      </c>
      <c r="E55" s="12"/>
      <c r="F55" s="11">
        <f t="shared" si="6"/>
        <v>482396.60000000044</v>
      </c>
      <c r="G55" s="12"/>
      <c r="H55" s="20">
        <f t="shared" si="1"/>
        <v>0.76870000000000005</v>
      </c>
      <c r="I55" s="20">
        <f t="shared" si="4"/>
        <v>0.7271505376344084</v>
      </c>
    </row>
    <row r="56" spans="1:9" x14ac:dyDescent="0.3">
      <c r="A56" s="11">
        <f t="shared" si="2"/>
        <v>763.40000000000055</v>
      </c>
      <c r="B56" s="15">
        <v>32</v>
      </c>
      <c r="C56" s="12"/>
      <c r="D56" s="11">
        <f t="shared" si="5"/>
        <v>24428.800000000017</v>
      </c>
      <c r="E56" s="12"/>
      <c r="F56" s="11">
        <f t="shared" si="6"/>
        <v>506825.40000000049</v>
      </c>
      <c r="G56" s="12"/>
      <c r="H56" s="20">
        <f t="shared" si="1"/>
        <v>0.80769999999999997</v>
      </c>
      <c r="I56" s="20">
        <f t="shared" si="4"/>
        <v>0.77016129032258041</v>
      </c>
    </row>
    <row r="57" spans="1:9" x14ac:dyDescent="0.3">
      <c r="A57" s="11">
        <f t="shared" si="2"/>
        <v>752.30000000000052</v>
      </c>
      <c r="B57" s="15">
        <v>26</v>
      </c>
      <c r="C57" s="12"/>
      <c r="D57" s="11">
        <f t="shared" si="5"/>
        <v>19559.800000000014</v>
      </c>
      <c r="E57" s="12"/>
      <c r="F57" s="11">
        <f t="shared" si="6"/>
        <v>526385.20000000054</v>
      </c>
      <c r="G57" s="12"/>
      <c r="H57" s="20">
        <f t="shared" si="1"/>
        <v>0.83879999999999999</v>
      </c>
      <c r="I57" s="20">
        <f t="shared" si="4"/>
        <v>0.80510752688172016</v>
      </c>
    </row>
    <row r="58" spans="1:9" x14ac:dyDescent="0.3">
      <c r="A58" s="11">
        <f t="shared" si="2"/>
        <v>741.2000000000005</v>
      </c>
      <c r="B58" s="15">
        <v>13</v>
      </c>
      <c r="C58" s="12"/>
      <c r="D58" s="11">
        <f t="shared" si="5"/>
        <v>9635.6000000000058</v>
      </c>
      <c r="E58" s="12"/>
      <c r="F58" s="11">
        <f t="shared" si="6"/>
        <v>536020.80000000051</v>
      </c>
      <c r="G58" s="12"/>
      <c r="H58" s="20">
        <f t="shared" si="1"/>
        <v>0.85419999999999996</v>
      </c>
      <c r="I58" s="20">
        <f t="shared" si="4"/>
        <v>0.82258064516129004</v>
      </c>
    </row>
    <row r="59" spans="1:9" x14ac:dyDescent="0.3">
      <c r="A59" s="11">
        <f t="shared" si="2"/>
        <v>730.10000000000048</v>
      </c>
      <c r="B59" s="15">
        <v>22</v>
      </c>
      <c r="C59" s="12"/>
      <c r="D59" s="11">
        <f t="shared" si="5"/>
        <v>16062.20000000001</v>
      </c>
      <c r="E59" s="12"/>
      <c r="F59" s="11">
        <f t="shared" si="6"/>
        <v>552083.00000000047</v>
      </c>
      <c r="G59" s="12"/>
      <c r="H59" s="20">
        <f t="shared" si="1"/>
        <v>0.87980000000000003</v>
      </c>
      <c r="I59" s="20">
        <f t="shared" si="4"/>
        <v>0.85215053763440829</v>
      </c>
    </row>
    <row r="60" spans="1:9" x14ac:dyDescent="0.3">
      <c r="A60" s="11">
        <f t="shared" si="2"/>
        <v>719.00000000000045</v>
      </c>
      <c r="B60" s="15">
        <v>21</v>
      </c>
      <c r="C60" s="12"/>
      <c r="D60" s="11">
        <f t="shared" si="5"/>
        <v>15099.000000000009</v>
      </c>
      <c r="E60" s="12"/>
      <c r="F60" s="11">
        <f t="shared" si="6"/>
        <v>567182.00000000047</v>
      </c>
      <c r="G60" s="12"/>
      <c r="H60" s="20">
        <f t="shared" si="1"/>
        <v>0.90380000000000005</v>
      </c>
      <c r="I60" s="20">
        <f t="shared" si="4"/>
        <v>0.88037634408602117</v>
      </c>
    </row>
    <row r="61" spans="1:9" x14ac:dyDescent="0.3">
      <c r="A61" s="11">
        <f t="shared" si="2"/>
        <v>707.90000000000043</v>
      </c>
      <c r="B61" s="15">
        <v>20</v>
      </c>
      <c r="C61" s="12"/>
      <c r="D61" s="11">
        <f t="shared" si="5"/>
        <v>14158.000000000009</v>
      </c>
      <c r="E61" s="12"/>
      <c r="F61" s="11">
        <f t="shared" si="6"/>
        <v>581340.00000000047</v>
      </c>
      <c r="G61" s="12"/>
      <c r="H61" s="20">
        <f t="shared" si="1"/>
        <v>0.9264</v>
      </c>
      <c r="I61" s="20">
        <f t="shared" si="4"/>
        <v>0.90725806451612867</v>
      </c>
    </row>
    <row r="62" spans="1:9" x14ac:dyDescent="0.3">
      <c r="A62" s="11">
        <f t="shared" si="2"/>
        <v>696.80000000000041</v>
      </c>
      <c r="B62" s="15">
        <v>15</v>
      </c>
      <c r="C62" s="12"/>
      <c r="D62" s="11">
        <f t="shared" si="5"/>
        <v>10452.000000000005</v>
      </c>
      <c r="E62" s="12"/>
      <c r="F62" s="11">
        <f t="shared" si="6"/>
        <v>591792.00000000047</v>
      </c>
      <c r="G62" s="12"/>
      <c r="H62" s="20">
        <f t="shared" si="1"/>
        <v>0.94310000000000005</v>
      </c>
      <c r="I62" s="20">
        <f t="shared" si="4"/>
        <v>0.9274193548387093</v>
      </c>
    </row>
    <row r="63" spans="1:9" x14ac:dyDescent="0.3">
      <c r="A63" s="11">
        <f t="shared" si="2"/>
        <v>685.70000000000039</v>
      </c>
      <c r="B63" s="15">
        <v>9</v>
      </c>
      <c r="C63" s="12"/>
      <c r="D63" s="11">
        <f t="shared" si="5"/>
        <v>6171.3000000000038</v>
      </c>
      <c r="E63" s="12"/>
      <c r="F63" s="11">
        <f t="shared" si="6"/>
        <v>597963.30000000051</v>
      </c>
      <c r="G63" s="12"/>
      <c r="H63" s="20">
        <f t="shared" si="1"/>
        <v>0.95289999999999997</v>
      </c>
      <c r="I63" s="20">
        <f t="shared" si="4"/>
        <v>0.93951612903225767</v>
      </c>
    </row>
    <row r="64" spans="1:9" x14ac:dyDescent="0.3">
      <c r="A64" s="11">
        <f t="shared" si="2"/>
        <v>674.60000000000036</v>
      </c>
      <c r="B64" s="15">
        <v>13</v>
      </c>
      <c r="C64" s="12"/>
      <c r="D64" s="11">
        <f t="shared" si="5"/>
        <v>8769.8000000000047</v>
      </c>
      <c r="E64" s="12"/>
      <c r="F64" s="11">
        <f t="shared" si="6"/>
        <v>606733.10000000056</v>
      </c>
      <c r="G64" s="12"/>
      <c r="H64" s="20">
        <f t="shared" si="1"/>
        <v>0.96689999999999998</v>
      </c>
      <c r="I64" s="20">
        <f t="shared" si="4"/>
        <v>0.95698924731182755</v>
      </c>
    </row>
    <row r="65" spans="1:9" x14ac:dyDescent="0.3">
      <c r="A65" s="11">
        <f t="shared" si="2"/>
        <v>663.50000000000034</v>
      </c>
      <c r="B65" s="15">
        <v>11</v>
      </c>
      <c r="C65" s="12"/>
      <c r="D65" s="11">
        <f t="shared" si="5"/>
        <v>7298.5000000000036</v>
      </c>
      <c r="E65" s="12"/>
      <c r="F65" s="11">
        <f t="shared" si="6"/>
        <v>614031.60000000056</v>
      </c>
      <c r="G65" s="12"/>
      <c r="H65" s="20">
        <f t="shared" si="1"/>
        <v>0.97850000000000004</v>
      </c>
      <c r="I65" s="20">
        <f t="shared" si="4"/>
        <v>0.97177419354838668</v>
      </c>
    </row>
    <row r="66" spans="1:9" x14ac:dyDescent="0.3">
      <c r="A66" s="11">
        <f t="shared" si="2"/>
        <v>652.40000000000032</v>
      </c>
      <c r="B66" s="15">
        <v>9</v>
      </c>
      <c r="C66" s="12"/>
      <c r="D66" s="11">
        <f t="shared" si="5"/>
        <v>5871.6000000000031</v>
      </c>
      <c r="E66" s="12"/>
      <c r="F66" s="11">
        <f t="shared" si="6"/>
        <v>619903.20000000054</v>
      </c>
      <c r="G66" s="12"/>
      <c r="H66" s="20">
        <f t="shared" si="1"/>
        <v>0.9879</v>
      </c>
      <c r="I66" s="20">
        <f t="shared" si="4"/>
        <v>0.98387096774193505</v>
      </c>
    </row>
    <row r="67" spans="1:9" x14ac:dyDescent="0.3">
      <c r="A67" s="11">
        <f t="shared" si="2"/>
        <v>641.3000000000003</v>
      </c>
      <c r="B67" s="15">
        <v>7</v>
      </c>
      <c r="C67" s="12"/>
      <c r="D67" s="11">
        <f t="shared" si="5"/>
        <v>4489.1000000000022</v>
      </c>
      <c r="E67" s="12"/>
      <c r="F67" s="11">
        <f t="shared" si="6"/>
        <v>624392.30000000051</v>
      </c>
      <c r="G67" s="12"/>
      <c r="H67" s="20">
        <f t="shared" si="1"/>
        <v>0.995</v>
      </c>
      <c r="I67" s="20">
        <f t="shared" si="4"/>
        <v>0.99327956989247268</v>
      </c>
    </row>
    <row r="68" spans="1:9" x14ac:dyDescent="0.3">
      <c r="A68" s="11">
        <f t="shared" si="2"/>
        <v>630.20000000000027</v>
      </c>
      <c r="B68" s="15">
        <v>3</v>
      </c>
      <c r="C68" s="12"/>
      <c r="D68" s="11">
        <f t="shared" si="5"/>
        <v>1890.6000000000008</v>
      </c>
      <c r="E68" s="12"/>
      <c r="F68" s="11">
        <f t="shared" si="6"/>
        <v>626282.90000000049</v>
      </c>
      <c r="G68" s="12"/>
      <c r="H68" s="20">
        <f t="shared" si="1"/>
        <v>0.998</v>
      </c>
      <c r="I68" s="20">
        <f t="shared" si="4"/>
        <v>0.99731182795698881</v>
      </c>
    </row>
    <row r="69" spans="1:9" x14ac:dyDescent="0.3">
      <c r="A69" s="11">
        <f t="shared" si="2"/>
        <v>619.10000000000025</v>
      </c>
      <c r="B69" s="15">
        <v>2</v>
      </c>
      <c r="C69" s="12"/>
      <c r="D69" s="11">
        <f t="shared" si="5"/>
        <v>1238.2000000000005</v>
      </c>
      <c r="E69" s="12"/>
      <c r="F69" s="11">
        <f t="shared" si="6"/>
        <v>627521.10000000044</v>
      </c>
      <c r="G69" s="12"/>
      <c r="H69" s="20">
        <f t="shared" si="1"/>
        <v>1</v>
      </c>
      <c r="I69" s="20">
        <f t="shared" si="4"/>
        <v>0.99999999999999956</v>
      </c>
    </row>
    <row r="70" spans="1:9" x14ac:dyDescent="0.3">
      <c r="A70" s="11">
        <f t="shared" si="2"/>
        <v>608.00000000000023</v>
      </c>
      <c r="B70" s="15">
        <v>0</v>
      </c>
      <c r="C70" s="12"/>
      <c r="D70" s="11">
        <f t="shared" si="5"/>
        <v>0</v>
      </c>
      <c r="E70" s="12"/>
      <c r="F70" s="11">
        <f t="shared" si="6"/>
        <v>627521.10000000044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627521.10000000044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0"/>
  <dimension ref="A1:I6"/>
  <sheetViews>
    <sheetView view="pageBreakPreview" zoomScaleNormal="100" zoomScaleSheetLayoutView="100" workbookViewId="0">
      <selection activeCell="I11" sqref="I11"/>
    </sheetView>
  </sheetViews>
  <sheetFormatPr defaultRowHeight="12.5" x14ac:dyDescent="0.25"/>
  <sheetData>
    <row r="1" spans="1:9" ht="14" x14ac:dyDescent="0.3">
      <c r="A1" s="3" t="str">
        <f>'Jan 2017'!A1</f>
        <v>EL PASO ELECTRIC COMPANY</v>
      </c>
      <c r="I1" s="2" t="s">
        <v>49</v>
      </c>
    </row>
    <row r="2" spans="1:9" ht="14" x14ac:dyDescent="0.3">
      <c r="A2" s="3" t="str">
        <f>'Jan 2017'!A2</f>
        <v>2021 TEXAS RATE CASE FILING</v>
      </c>
      <c r="I2" s="2" t="s">
        <v>73</v>
      </c>
    </row>
    <row r="3" spans="1:9" ht="14" x14ac:dyDescent="0.3">
      <c r="A3" s="3" t="str">
        <f>'Jan 2017'!A3</f>
        <v>SCHEDULE H-12.6b:  MONTHLY LOAD DURATION</v>
      </c>
    </row>
    <row r="4" spans="1:9" ht="14" x14ac:dyDescent="0.3">
      <c r="A4" s="3" t="str">
        <f>'Jan 2017'!A4</f>
        <v>SPONSOR:  GEORGE NOVELA</v>
      </c>
    </row>
    <row r="5" spans="1:9" ht="14" x14ac:dyDescent="0.3">
      <c r="A5" s="3" t="str">
        <f>'Jan 2017'!A5</f>
        <v>PREPARER:  ERIC GALVAN</v>
      </c>
    </row>
    <row r="6" spans="1:9" ht="14" x14ac:dyDescent="0.3">
      <c r="A6" s="3" t="str">
        <f>'Jan 2017'!A6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2"/>
  <dimension ref="A1:I71"/>
  <sheetViews>
    <sheetView view="pageBreakPreview" zoomScaleNormal="100" zoomScaleSheetLayoutView="100" workbookViewId="0">
      <selection activeCell="A3" sqref="A3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">
        <v>14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">
        <v>98</v>
      </c>
      <c r="B2" s="1"/>
      <c r="C2" s="1"/>
      <c r="D2" s="1"/>
      <c r="E2" s="1"/>
      <c r="F2" s="1"/>
      <c r="G2" s="1"/>
      <c r="H2" s="1"/>
      <c r="I2" s="2" t="s">
        <v>22</v>
      </c>
    </row>
    <row r="3" spans="1:9" x14ac:dyDescent="0.3">
      <c r="A3" s="1" t="s">
        <v>34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">
        <v>35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">
        <v>100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">
        <v>99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43101</v>
      </c>
    </row>
    <row r="12" spans="1:9" x14ac:dyDescent="0.3">
      <c r="A12" s="13"/>
    </row>
    <row r="13" spans="1:9" x14ac:dyDescent="0.3">
      <c r="A13" s="8" t="s">
        <v>0</v>
      </c>
      <c r="B13" s="4">
        <v>636329</v>
      </c>
      <c r="D13" s="8" t="s">
        <v>1</v>
      </c>
      <c r="E13" s="4">
        <v>1137</v>
      </c>
      <c r="F13" s="8" t="s">
        <v>2</v>
      </c>
      <c r="H13" s="3">
        <f>ROUND((E13-E15)/50,1)</f>
        <v>9.5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661</v>
      </c>
      <c r="F15" s="8" t="s">
        <v>5</v>
      </c>
      <c r="H15" s="9">
        <f>B13/(E13*B15)</f>
        <v>0.752225957764727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1137</v>
      </c>
      <c r="B20" s="10">
        <v>2</v>
      </c>
      <c r="D20" s="4">
        <f>A20*B20</f>
        <v>2274</v>
      </c>
      <c r="F20" s="4">
        <f>D20</f>
        <v>2274</v>
      </c>
      <c r="H20" s="20">
        <f>ROUND(F20/$D$71,4)</f>
        <v>3.5999999999999999E-3</v>
      </c>
      <c r="I20" s="21">
        <f>B20/$B$15</f>
        <v>2.6881720430107529E-3</v>
      </c>
    </row>
    <row r="21" spans="1:9" x14ac:dyDescent="0.3">
      <c r="A21" s="4">
        <f>A20-$H$13</f>
        <v>1127.5</v>
      </c>
      <c r="B21" s="14">
        <v>1</v>
      </c>
      <c r="D21" s="4">
        <f t="shared" ref="D21:D46" si="0">A21*B21</f>
        <v>1127.5</v>
      </c>
      <c r="F21" s="4">
        <f>F20+D21</f>
        <v>3401.5</v>
      </c>
      <c r="H21" s="20">
        <f t="shared" ref="H21:H70" si="1">ROUND(F21/$D$71,4)</f>
        <v>5.3E-3</v>
      </c>
      <c r="I21" s="21">
        <f>B21/$B$15 +I20</f>
        <v>4.0322580645161289E-3</v>
      </c>
    </row>
    <row r="22" spans="1:9" x14ac:dyDescent="0.3">
      <c r="A22" s="4">
        <f t="shared" ref="A22:A70" si="2">A21-$H$13</f>
        <v>1118</v>
      </c>
      <c r="B22" s="14">
        <v>0</v>
      </c>
      <c r="D22" s="4">
        <f t="shared" si="0"/>
        <v>0</v>
      </c>
      <c r="F22" s="4">
        <f t="shared" ref="F22:F46" si="3">F21+D22</f>
        <v>3401.5</v>
      </c>
      <c r="H22" s="20">
        <f t="shared" si="1"/>
        <v>5.3E-3</v>
      </c>
      <c r="I22" s="20">
        <f t="shared" ref="I22:I70" si="4">B22/$B$15 +I21</f>
        <v>4.0322580645161289E-3</v>
      </c>
    </row>
    <row r="23" spans="1:9" x14ac:dyDescent="0.3">
      <c r="A23" s="4">
        <f t="shared" si="2"/>
        <v>1108.5</v>
      </c>
      <c r="B23" s="14">
        <v>0</v>
      </c>
      <c r="D23" s="4">
        <f t="shared" si="0"/>
        <v>0</v>
      </c>
      <c r="F23" s="4">
        <f t="shared" si="3"/>
        <v>3401.5</v>
      </c>
      <c r="H23" s="20">
        <f t="shared" si="1"/>
        <v>5.3E-3</v>
      </c>
      <c r="I23" s="20">
        <f t="shared" si="4"/>
        <v>4.0322580645161289E-3</v>
      </c>
    </row>
    <row r="24" spans="1:9" x14ac:dyDescent="0.3">
      <c r="A24" s="4">
        <f t="shared" si="2"/>
        <v>1099</v>
      </c>
      <c r="B24" s="14">
        <v>1</v>
      </c>
      <c r="D24" s="4">
        <f t="shared" si="0"/>
        <v>1099</v>
      </c>
      <c r="F24" s="4">
        <f t="shared" si="3"/>
        <v>4500.5</v>
      </c>
      <c r="H24" s="20">
        <f t="shared" si="1"/>
        <v>7.0000000000000001E-3</v>
      </c>
      <c r="I24" s="20">
        <f t="shared" si="4"/>
        <v>5.3763440860215058E-3</v>
      </c>
    </row>
    <row r="25" spans="1:9" x14ac:dyDescent="0.3">
      <c r="A25" s="4">
        <f t="shared" si="2"/>
        <v>1089.5</v>
      </c>
      <c r="B25" s="14">
        <v>1</v>
      </c>
      <c r="D25" s="4">
        <f t="shared" si="0"/>
        <v>1089.5</v>
      </c>
      <c r="F25" s="4">
        <f t="shared" si="3"/>
        <v>5590</v>
      </c>
      <c r="H25" s="20">
        <f t="shared" si="1"/>
        <v>8.6999999999999994E-3</v>
      </c>
      <c r="I25" s="20">
        <f t="shared" si="4"/>
        <v>6.7204301075268827E-3</v>
      </c>
    </row>
    <row r="26" spans="1:9" x14ac:dyDescent="0.3">
      <c r="A26" s="4">
        <f t="shared" si="2"/>
        <v>1080</v>
      </c>
      <c r="B26" s="14">
        <v>2</v>
      </c>
      <c r="D26" s="4">
        <f t="shared" si="0"/>
        <v>2160</v>
      </c>
      <c r="F26" s="4">
        <f t="shared" si="3"/>
        <v>7750</v>
      </c>
      <c r="H26" s="20">
        <f t="shared" si="1"/>
        <v>1.21E-2</v>
      </c>
      <c r="I26" s="20">
        <f t="shared" si="4"/>
        <v>9.4086021505376365E-3</v>
      </c>
    </row>
    <row r="27" spans="1:9" x14ac:dyDescent="0.3">
      <c r="A27" s="4">
        <f t="shared" si="2"/>
        <v>1070.5</v>
      </c>
      <c r="B27" s="14">
        <v>1</v>
      </c>
      <c r="D27" s="4">
        <f t="shared" si="0"/>
        <v>1070.5</v>
      </c>
      <c r="F27" s="4">
        <f t="shared" si="3"/>
        <v>8820.5</v>
      </c>
      <c r="H27" s="20">
        <f t="shared" si="1"/>
        <v>1.38E-2</v>
      </c>
      <c r="I27" s="20">
        <f t="shared" si="4"/>
        <v>1.0752688172043013E-2</v>
      </c>
    </row>
    <row r="28" spans="1:9" x14ac:dyDescent="0.3">
      <c r="A28" s="4">
        <f t="shared" si="2"/>
        <v>1061</v>
      </c>
      <c r="B28" s="14">
        <v>5</v>
      </c>
      <c r="D28" s="4">
        <f t="shared" si="0"/>
        <v>5305</v>
      </c>
      <c r="F28" s="4">
        <f t="shared" si="3"/>
        <v>14125.5</v>
      </c>
      <c r="H28" s="20">
        <f t="shared" si="1"/>
        <v>2.2100000000000002E-2</v>
      </c>
      <c r="I28" s="20">
        <f t="shared" si="4"/>
        <v>1.7473118279569894E-2</v>
      </c>
    </row>
    <row r="29" spans="1:9" x14ac:dyDescent="0.3">
      <c r="A29" s="4">
        <f t="shared" si="2"/>
        <v>1051.5</v>
      </c>
      <c r="B29" s="14">
        <v>2</v>
      </c>
      <c r="D29" s="4">
        <f t="shared" si="0"/>
        <v>2103</v>
      </c>
      <c r="F29" s="4">
        <f t="shared" si="3"/>
        <v>16228.5</v>
      </c>
      <c r="H29" s="20">
        <f t="shared" si="1"/>
        <v>2.5399999999999999E-2</v>
      </c>
      <c r="I29" s="20">
        <f t="shared" si="4"/>
        <v>2.0161290322580648E-2</v>
      </c>
    </row>
    <row r="30" spans="1:9" x14ac:dyDescent="0.3">
      <c r="A30" s="4">
        <f t="shared" si="2"/>
        <v>1042</v>
      </c>
      <c r="B30" s="14">
        <v>8</v>
      </c>
      <c r="D30" s="4">
        <f t="shared" si="0"/>
        <v>8336</v>
      </c>
      <c r="F30" s="4">
        <f t="shared" si="3"/>
        <v>24564.5</v>
      </c>
      <c r="H30" s="20">
        <f t="shared" si="1"/>
        <v>3.8399999999999997E-2</v>
      </c>
      <c r="I30" s="20">
        <f t="shared" si="4"/>
        <v>3.091397849462366E-2</v>
      </c>
    </row>
    <row r="31" spans="1:9" x14ac:dyDescent="0.3">
      <c r="A31" s="4">
        <f t="shared" si="2"/>
        <v>1032.5</v>
      </c>
      <c r="B31" s="14">
        <v>8</v>
      </c>
      <c r="D31" s="4">
        <f t="shared" si="0"/>
        <v>8260</v>
      </c>
      <c r="F31" s="4">
        <f t="shared" si="3"/>
        <v>32824.5</v>
      </c>
      <c r="H31" s="20">
        <f t="shared" si="1"/>
        <v>5.1299999999999998E-2</v>
      </c>
      <c r="I31" s="20">
        <f t="shared" si="4"/>
        <v>4.1666666666666671E-2</v>
      </c>
    </row>
    <row r="32" spans="1:9" x14ac:dyDescent="0.3">
      <c r="A32" s="4">
        <f t="shared" si="2"/>
        <v>1023</v>
      </c>
      <c r="B32" s="14">
        <v>10</v>
      </c>
      <c r="D32" s="4">
        <f t="shared" si="0"/>
        <v>10230</v>
      </c>
      <c r="F32" s="4">
        <f t="shared" si="3"/>
        <v>43054.5</v>
      </c>
      <c r="H32" s="20">
        <f t="shared" si="1"/>
        <v>6.7299999999999999E-2</v>
      </c>
      <c r="I32" s="20">
        <f t="shared" si="4"/>
        <v>5.5107526881720437E-2</v>
      </c>
    </row>
    <row r="33" spans="1:9" x14ac:dyDescent="0.3">
      <c r="A33" s="4">
        <f t="shared" si="2"/>
        <v>1013.5</v>
      </c>
      <c r="B33" s="14">
        <v>7</v>
      </c>
      <c r="D33" s="4">
        <f t="shared" si="0"/>
        <v>7094.5</v>
      </c>
      <c r="F33" s="4">
        <f t="shared" si="3"/>
        <v>50149</v>
      </c>
      <c r="H33" s="20">
        <f t="shared" si="1"/>
        <v>7.8399999999999997E-2</v>
      </c>
      <c r="I33" s="20">
        <f t="shared" si="4"/>
        <v>6.4516129032258077E-2</v>
      </c>
    </row>
    <row r="34" spans="1:9" x14ac:dyDescent="0.3">
      <c r="A34" s="4">
        <f t="shared" si="2"/>
        <v>1004</v>
      </c>
      <c r="B34" s="14">
        <v>11</v>
      </c>
      <c r="D34" s="4">
        <f t="shared" si="0"/>
        <v>11044</v>
      </c>
      <c r="F34" s="4">
        <f t="shared" si="3"/>
        <v>61193</v>
      </c>
      <c r="H34" s="20">
        <f t="shared" si="1"/>
        <v>9.5699999999999993E-2</v>
      </c>
      <c r="I34" s="20">
        <f t="shared" si="4"/>
        <v>7.9301075268817217E-2</v>
      </c>
    </row>
    <row r="35" spans="1:9" x14ac:dyDescent="0.3">
      <c r="A35" s="4">
        <f t="shared" si="2"/>
        <v>994.5</v>
      </c>
      <c r="B35" s="14">
        <v>14</v>
      </c>
      <c r="D35" s="4">
        <f t="shared" si="0"/>
        <v>13923</v>
      </c>
      <c r="F35" s="4">
        <f t="shared" si="3"/>
        <v>75116</v>
      </c>
      <c r="H35" s="20">
        <f t="shared" si="1"/>
        <v>0.1174</v>
      </c>
      <c r="I35" s="20">
        <f t="shared" si="4"/>
        <v>9.8118279569892483E-2</v>
      </c>
    </row>
    <row r="36" spans="1:9" x14ac:dyDescent="0.3">
      <c r="A36" s="4">
        <f t="shared" si="2"/>
        <v>985</v>
      </c>
      <c r="B36" s="14">
        <v>14</v>
      </c>
      <c r="D36" s="4">
        <f t="shared" si="0"/>
        <v>13790</v>
      </c>
      <c r="F36" s="4">
        <f t="shared" si="3"/>
        <v>88906</v>
      </c>
      <c r="H36" s="20">
        <f t="shared" si="1"/>
        <v>0.13900000000000001</v>
      </c>
      <c r="I36" s="20">
        <f t="shared" si="4"/>
        <v>0.11693548387096775</v>
      </c>
    </row>
    <row r="37" spans="1:9" x14ac:dyDescent="0.3">
      <c r="A37" s="4">
        <f t="shared" si="2"/>
        <v>975.5</v>
      </c>
      <c r="B37" s="14">
        <v>15</v>
      </c>
      <c r="D37" s="4">
        <f t="shared" si="0"/>
        <v>14632.5</v>
      </c>
      <c r="F37" s="4">
        <f t="shared" si="3"/>
        <v>103538.5</v>
      </c>
      <c r="H37" s="20">
        <f t="shared" si="1"/>
        <v>0.16189999999999999</v>
      </c>
      <c r="I37" s="20">
        <f t="shared" si="4"/>
        <v>0.1370967741935484</v>
      </c>
    </row>
    <row r="38" spans="1:9" x14ac:dyDescent="0.3">
      <c r="A38" s="4">
        <f t="shared" si="2"/>
        <v>966</v>
      </c>
      <c r="B38" s="14">
        <v>17</v>
      </c>
      <c r="D38" s="4">
        <f t="shared" si="0"/>
        <v>16422</v>
      </c>
      <c r="F38" s="4">
        <f t="shared" si="3"/>
        <v>119960.5</v>
      </c>
      <c r="H38" s="20">
        <f t="shared" si="1"/>
        <v>0.1875</v>
      </c>
      <c r="I38" s="20">
        <f t="shared" si="4"/>
        <v>0.15994623655913981</v>
      </c>
    </row>
    <row r="39" spans="1:9" x14ac:dyDescent="0.3">
      <c r="A39" s="4">
        <f t="shared" si="2"/>
        <v>956.5</v>
      </c>
      <c r="B39" s="14">
        <v>20</v>
      </c>
      <c r="D39" s="4">
        <f t="shared" si="0"/>
        <v>19130</v>
      </c>
      <c r="F39" s="4">
        <f t="shared" si="3"/>
        <v>139090.5</v>
      </c>
      <c r="H39" s="20">
        <f t="shared" si="1"/>
        <v>0.21740000000000001</v>
      </c>
      <c r="I39" s="20">
        <f t="shared" si="4"/>
        <v>0.18682795698924734</v>
      </c>
    </row>
    <row r="40" spans="1:9" x14ac:dyDescent="0.3">
      <c r="A40" s="4">
        <f t="shared" si="2"/>
        <v>947</v>
      </c>
      <c r="B40" s="14">
        <v>24</v>
      </c>
      <c r="D40" s="4">
        <f>A40*B40</f>
        <v>22728</v>
      </c>
      <c r="F40" s="4">
        <f t="shared" si="3"/>
        <v>161818.5</v>
      </c>
      <c r="H40" s="20">
        <f t="shared" si="1"/>
        <v>0.253</v>
      </c>
      <c r="I40" s="20">
        <f t="shared" si="4"/>
        <v>0.21908602150537637</v>
      </c>
    </row>
    <row r="41" spans="1:9" x14ac:dyDescent="0.3">
      <c r="A41" s="4">
        <f t="shared" si="2"/>
        <v>937.5</v>
      </c>
      <c r="B41" s="14">
        <v>16</v>
      </c>
      <c r="D41" s="4">
        <f t="shared" si="0"/>
        <v>15000</v>
      </c>
      <c r="F41" s="4">
        <f t="shared" si="3"/>
        <v>176818.5</v>
      </c>
      <c r="H41" s="20">
        <f t="shared" si="1"/>
        <v>0.27639999999999998</v>
      </c>
      <c r="I41" s="20">
        <f t="shared" si="4"/>
        <v>0.2405913978494624</v>
      </c>
    </row>
    <row r="42" spans="1:9" x14ac:dyDescent="0.3">
      <c r="A42" s="4">
        <f t="shared" si="2"/>
        <v>928</v>
      </c>
      <c r="B42" s="14">
        <v>26</v>
      </c>
      <c r="D42" s="4">
        <f t="shared" si="0"/>
        <v>24128</v>
      </c>
      <c r="F42" s="4">
        <f t="shared" si="3"/>
        <v>200946.5</v>
      </c>
      <c r="H42" s="20">
        <f t="shared" si="1"/>
        <v>0.31409999999999999</v>
      </c>
      <c r="I42" s="20">
        <f t="shared" si="4"/>
        <v>0.27553763440860218</v>
      </c>
    </row>
    <row r="43" spans="1:9" x14ac:dyDescent="0.3">
      <c r="A43" s="4">
        <f t="shared" si="2"/>
        <v>918.5</v>
      </c>
      <c r="B43" s="14">
        <v>13</v>
      </c>
      <c r="D43" s="4">
        <f t="shared" si="0"/>
        <v>11940.5</v>
      </c>
      <c r="F43" s="4">
        <f t="shared" si="3"/>
        <v>212887</v>
      </c>
      <c r="H43" s="20">
        <f t="shared" si="1"/>
        <v>0.33279999999999998</v>
      </c>
      <c r="I43" s="20">
        <f t="shared" si="4"/>
        <v>0.29301075268817206</v>
      </c>
    </row>
    <row r="44" spans="1:9" x14ac:dyDescent="0.3">
      <c r="A44" s="4">
        <f t="shared" si="2"/>
        <v>909</v>
      </c>
      <c r="B44" s="14">
        <v>25</v>
      </c>
      <c r="D44" s="4">
        <f t="shared" si="0"/>
        <v>22725</v>
      </c>
      <c r="F44" s="4">
        <f t="shared" si="3"/>
        <v>235612</v>
      </c>
      <c r="H44" s="20">
        <f t="shared" si="1"/>
        <v>0.36830000000000002</v>
      </c>
      <c r="I44" s="20">
        <f t="shared" si="4"/>
        <v>0.32661290322580649</v>
      </c>
    </row>
    <row r="45" spans="1:9" x14ac:dyDescent="0.3">
      <c r="A45" s="4">
        <f t="shared" si="2"/>
        <v>899.5</v>
      </c>
      <c r="B45" s="14">
        <v>21</v>
      </c>
      <c r="D45" s="4">
        <f t="shared" si="0"/>
        <v>18889.5</v>
      </c>
      <c r="F45" s="4">
        <f t="shared" si="3"/>
        <v>254501.5</v>
      </c>
      <c r="H45" s="20">
        <f t="shared" si="1"/>
        <v>0.39779999999999999</v>
      </c>
      <c r="I45" s="20">
        <f t="shared" si="4"/>
        <v>0.35483870967741937</v>
      </c>
    </row>
    <row r="46" spans="1:9" x14ac:dyDescent="0.3">
      <c r="A46" s="11">
        <f t="shared" si="2"/>
        <v>890</v>
      </c>
      <c r="B46" s="15">
        <v>40</v>
      </c>
      <c r="C46" s="12"/>
      <c r="D46" s="11">
        <f t="shared" si="0"/>
        <v>35600</v>
      </c>
      <c r="E46" s="12"/>
      <c r="F46" s="11">
        <f t="shared" si="3"/>
        <v>290101.5</v>
      </c>
      <c r="G46" s="12"/>
      <c r="H46" s="20">
        <f t="shared" si="1"/>
        <v>0.45350000000000001</v>
      </c>
      <c r="I46" s="20">
        <f t="shared" si="4"/>
        <v>0.40860215053763443</v>
      </c>
    </row>
    <row r="47" spans="1:9" x14ac:dyDescent="0.3">
      <c r="A47" s="11">
        <f t="shared" si="2"/>
        <v>880.5</v>
      </c>
      <c r="B47" s="15">
        <v>21</v>
      </c>
      <c r="C47" s="12"/>
      <c r="D47" s="11">
        <f t="shared" ref="D47:D70" si="5">A47*B47</f>
        <v>18490.5</v>
      </c>
      <c r="E47" s="12"/>
      <c r="F47" s="11">
        <f t="shared" ref="F47:F70" si="6">F46+D47</f>
        <v>308592</v>
      </c>
      <c r="G47" s="12"/>
      <c r="H47" s="20">
        <f t="shared" si="1"/>
        <v>0.4824</v>
      </c>
      <c r="I47" s="20">
        <f t="shared" si="4"/>
        <v>0.43682795698924731</v>
      </c>
    </row>
    <row r="48" spans="1:9" x14ac:dyDescent="0.3">
      <c r="A48" s="11">
        <f t="shared" si="2"/>
        <v>871</v>
      </c>
      <c r="B48" s="15">
        <v>35</v>
      </c>
      <c r="C48" s="12"/>
      <c r="D48" s="11">
        <f t="shared" si="5"/>
        <v>30485</v>
      </c>
      <c r="E48" s="12"/>
      <c r="F48" s="11">
        <f t="shared" si="6"/>
        <v>339077</v>
      </c>
      <c r="G48" s="12"/>
      <c r="H48" s="20">
        <f t="shared" si="1"/>
        <v>0.53010000000000002</v>
      </c>
      <c r="I48" s="20">
        <f t="shared" si="4"/>
        <v>0.4838709677419355</v>
      </c>
    </row>
    <row r="49" spans="1:9" x14ac:dyDescent="0.3">
      <c r="A49" s="11">
        <f t="shared" si="2"/>
        <v>861.5</v>
      </c>
      <c r="B49" s="15">
        <v>30</v>
      </c>
      <c r="C49" s="12"/>
      <c r="D49" s="11">
        <f t="shared" si="5"/>
        <v>25845</v>
      </c>
      <c r="E49" s="12"/>
      <c r="F49" s="11">
        <f t="shared" si="6"/>
        <v>364922</v>
      </c>
      <c r="G49" s="12"/>
      <c r="H49" s="20">
        <f t="shared" si="1"/>
        <v>0.57050000000000001</v>
      </c>
      <c r="I49" s="20">
        <f t="shared" si="4"/>
        <v>0.52419354838709675</v>
      </c>
    </row>
    <row r="50" spans="1:9" x14ac:dyDescent="0.3">
      <c r="A50" s="11">
        <f t="shared" si="2"/>
        <v>852</v>
      </c>
      <c r="B50" s="15">
        <v>31</v>
      </c>
      <c r="C50" s="12"/>
      <c r="D50" s="11">
        <f t="shared" si="5"/>
        <v>26412</v>
      </c>
      <c r="E50" s="12"/>
      <c r="F50" s="11">
        <f t="shared" si="6"/>
        <v>391334</v>
      </c>
      <c r="G50" s="12"/>
      <c r="H50" s="20">
        <f t="shared" si="1"/>
        <v>0.61170000000000002</v>
      </c>
      <c r="I50" s="20">
        <f t="shared" si="4"/>
        <v>0.56586021505376338</v>
      </c>
    </row>
    <row r="51" spans="1:9" x14ac:dyDescent="0.3">
      <c r="A51" s="11">
        <f t="shared" si="2"/>
        <v>842.5</v>
      </c>
      <c r="B51" s="15">
        <v>21</v>
      </c>
      <c r="C51" s="12"/>
      <c r="D51" s="11">
        <f t="shared" si="5"/>
        <v>17692.5</v>
      </c>
      <c r="E51" s="12"/>
      <c r="F51" s="11">
        <f t="shared" si="6"/>
        <v>409026.5</v>
      </c>
      <c r="G51" s="12"/>
      <c r="H51" s="20">
        <f t="shared" si="1"/>
        <v>0.63939999999999997</v>
      </c>
      <c r="I51" s="20">
        <f t="shared" si="4"/>
        <v>0.59408602150537626</v>
      </c>
    </row>
    <row r="52" spans="1:9" x14ac:dyDescent="0.3">
      <c r="A52" s="11">
        <f t="shared" si="2"/>
        <v>833</v>
      </c>
      <c r="B52" s="15">
        <v>18</v>
      </c>
      <c r="C52" s="12"/>
      <c r="D52" s="11">
        <f t="shared" si="5"/>
        <v>14994</v>
      </c>
      <c r="E52" s="12"/>
      <c r="F52" s="11">
        <f t="shared" si="6"/>
        <v>424020.5</v>
      </c>
      <c r="G52" s="12"/>
      <c r="H52" s="20">
        <f t="shared" si="1"/>
        <v>0.66279999999999994</v>
      </c>
      <c r="I52" s="20">
        <f t="shared" si="4"/>
        <v>0.61827956989247301</v>
      </c>
    </row>
    <row r="53" spans="1:9" x14ac:dyDescent="0.3">
      <c r="A53" s="11">
        <f t="shared" si="2"/>
        <v>823.5</v>
      </c>
      <c r="B53" s="15">
        <v>9</v>
      </c>
      <c r="C53" s="12"/>
      <c r="D53" s="11">
        <f t="shared" si="5"/>
        <v>7411.5</v>
      </c>
      <c r="E53" s="12"/>
      <c r="F53" s="11">
        <f t="shared" si="6"/>
        <v>431432</v>
      </c>
      <c r="G53" s="12"/>
      <c r="H53" s="20">
        <f t="shared" si="1"/>
        <v>0.6744</v>
      </c>
      <c r="I53" s="20">
        <f t="shared" si="4"/>
        <v>0.63037634408602139</v>
      </c>
    </row>
    <row r="54" spans="1:9" x14ac:dyDescent="0.3">
      <c r="A54" s="11">
        <f t="shared" si="2"/>
        <v>814</v>
      </c>
      <c r="B54" s="15">
        <v>24</v>
      </c>
      <c r="C54" s="12"/>
      <c r="D54" s="11">
        <f t="shared" si="5"/>
        <v>19536</v>
      </c>
      <c r="E54" s="12"/>
      <c r="F54" s="11">
        <f t="shared" si="6"/>
        <v>450968</v>
      </c>
      <c r="G54" s="12"/>
      <c r="H54" s="20">
        <f t="shared" si="1"/>
        <v>0.70499999999999996</v>
      </c>
      <c r="I54" s="20">
        <f t="shared" si="4"/>
        <v>0.66263440860215039</v>
      </c>
    </row>
    <row r="55" spans="1:9" x14ac:dyDescent="0.3">
      <c r="A55" s="11">
        <f t="shared" si="2"/>
        <v>804.5</v>
      </c>
      <c r="B55" s="15">
        <v>15</v>
      </c>
      <c r="C55" s="12"/>
      <c r="D55" s="11">
        <f t="shared" si="5"/>
        <v>12067.5</v>
      </c>
      <c r="E55" s="12"/>
      <c r="F55" s="11">
        <f t="shared" si="6"/>
        <v>463035.5</v>
      </c>
      <c r="G55" s="12"/>
      <c r="H55" s="20">
        <f t="shared" si="1"/>
        <v>0.7238</v>
      </c>
      <c r="I55" s="20">
        <f t="shared" si="4"/>
        <v>0.68279569892473102</v>
      </c>
    </row>
    <row r="56" spans="1:9" x14ac:dyDescent="0.3">
      <c r="A56" s="11">
        <f t="shared" si="2"/>
        <v>795</v>
      </c>
      <c r="B56" s="15">
        <v>26</v>
      </c>
      <c r="C56" s="12"/>
      <c r="D56" s="11">
        <f t="shared" si="5"/>
        <v>20670</v>
      </c>
      <c r="E56" s="12"/>
      <c r="F56" s="11">
        <f t="shared" si="6"/>
        <v>483705.5</v>
      </c>
      <c r="G56" s="12"/>
      <c r="H56" s="20">
        <f t="shared" si="1"/>
        <v>0.75609999999999999</v>
      </c>
      <c r="I56" s="20">
        <f t="shared" si="4"/>
        <v>0.71774193548387077</v>
      </c>
    </row>
    <row r="57" spans="1:9" x14ac:dyDescent="0.3">
      <c r="A57" s="11">
        <f t="shared" si="2"/>
        <v>785.5</v>
      </c>
      <c r="B57" s="15">
        <v>19</v>
      </c>
      <c r="C57" s="12"/>
      <c r="D57" s="11">
        <f t="shared" si="5"/>
        <v>14924.5</v>
      </c>
      <c r="E57" s="12"/>
      <c r="F57" s="11">
        <f t="shared" si="6"/>
        <v>498630</v>
      </c>
      <c r="G57" s="12"/>
      <c r="H57" s="20">
        <f t="shared" si="1"/>
        <v>0.77949999999999997</v>
      </c>
      <c r="I57" s="20">
        <f t="shared" si="4"/>
        <v>0.7432795698924729</v>
      </c>
    </row>
    <row r="58" spans="1:9" x14ac:dyDescent="0.3">
      <c r="A58" s="11">
        <f t="shared" si="2"/>
        <v>776</v>
      </c>
      <c r="B58" s="15">
        <v>25</v>
      </c>
      <c r="C58" s="12"/>
      <c r="D58" s="11">
        <f t="shared" si="5"/>
        <v>19400</v>
      </c>
      <c r="E58" s="12"/>
      <c r="F58" s="11">
        <f t="shared" si="6"/>
        <v>518030</v>
      </c>
      <c r="G58" s="12"/>
      <c r="H58" s="20">
        <f t="shared" si="1"/>
        <v>0.80979999999999996</v>
      </c>
      <c r="I58" s="20">
        <f t="shared" si="4"/>
        <v>0.77688172043010728</v>
      </c>
    </row>
    <row r="59" spans="1:9" x14ac:dyDescent="0.3">
      <c r="A59" s="11">
        <f t="shared" si="2"/>
        <v>766.5</v>
      </c>
      <c r="B59" s="15">
        <v>17</v>
      </c>
      <c r="C59" s="12"/>
      <c r="D59" s="11">
        <f t="shared" si="5"/>
        <v>13030.5</v>
      </c>
      <c r="E59" s="12"/>
      <c r="F59" s="11">
        <f t="shared" si="6"/>
        <v>531060.5</v>
      </c>
      <c r="G59" s="12"/>
      <c r="H59" s="20">
        <f t="shared" si="1"/>
        <v>0.83020000000000005</v>
      </c>
      <c r="I59" s="20">
        <f t="shared" si="4"/>
        <v>0.79973118279569866</v>
      </c>
    </row>
    <row r="60" spans="1:9" x14ac:dyDescent="0.3">
      <c r="A60" s="11">
        <f t="shared" si="2"/>
        <v>757</v>
      </c>
      <c r="B60" s="15">
        <v>27</v>
      </c>
      <c r="C60" s="12"/>
      <c r="D60" s="11">
        <f t="shared" si="5"/>
        <v>20439</v>
      </c>
      <c r="E60" s="12"/>
      <c r="F60" s="11">
        <f t="shared" si="6"/>
        <v>551499.5</v>
      </c>
      <c r="G60" s="12"/>
      <c r="H60" s="20">
        <f t="shared" si="1"/>
        <v>0.86209999999999998</v>
      </c>
      <c r="I60" s="20">
        <f t="shared" si="4"/>
        <v>0.83602150537634379</v>
      </c>
    </row>
    <row r="61" spans="1:9" x14ac:dyDescent="0.3">
      <c r="A61" s="11">
        <f t="shared" si="2"/>
        <v>747.5</v>
      </c>
      <c r="B61" s="15">
        <v>24</v>
      </c>
      <c r="C61" s="12"/>
      <c r="D61" s="11">
        <f t="shared" si="5"/>
        <v>17940</v>
      </c>
      <c r="E61" s="12"/>
      <c r="F61" s="11">
        <f t="shared" si="6"/>
        <v>569439.5</v>
      </c>
      <c r="G61" s="12"/>
      <c r="H61" s="20">
        <f t="shared" si="1"/>
        <v>0.89019999999999999</v>
      </c>
      <c r="I61" s="20">
        <f t="shared" si="4"/>
        <v>0.86827956989247279</v>
      </c>
    </row>
    <row r="62" spans="1:9" x14ac:dyDescent="0.3">
      <c r="A62" s="11">
        <f t="shared" si="2"/>
        <v>738</v>
      </c>
      <c r="B62" s="15">
        <v>27</v>
      </c>
      <c r="C62" s="12"/>
      <c r="D62" s="11">
        <f t="shared" si="5"/>
        <v>19926</v>
      </c>
      <c r="E62" s="12"/>
      <c r="F62" s="11">
        <f t="shared" si="6"/>
        <v>589365.5</v>
      </c>
      <c r="G62" s="12"/>
      <c r="H62" s="20">
        <f t="shared" si="1"/>
        <v>0.92130000000000001</v>
      </c>
      <c r="I62" s="20">
        <f t="shared" si="4"/>
        <v>0.90456989247311792</v>
      </c>
    </row>
    <row r="63" spans="1:9" x14ac:dyDescent="0.3">
      <c r="A63" s="11">
        <f t="shared" si="2"/>
        <v>728.5</v>
      </c>
      <c r="B63" s="15">
        <v>17</v>
      </c>
      <c r="C63" s="12"/>
      <c r="D63" s="11">
        <f t="shared" si="5"/>
        <v>12384.5</v>
      </c>
      <c r="E63" s="12"/>
      <c r="F63" s="11">
        <f t="shared" si="6"/>
        <v>601750</v>
      </c>
      <c r="G63" s="12"/>
      <c r="H63" s="20">
        <f t="shared" si="1"/>
        <v>0.94069999999999998</v>
      </c>
      <c r="I63" s="20">
        <f t="shared" si="4"/>
        <v>0.9274193548387093</v>
      </c>
    </row>
    <row r="64" spans="1:9" x14ac:dyDescent="0.3">
      <c r="A64" s="11">
        <f t="shared" si="2"/>
        <v>719</v>
      </c>
      <c r="B64" s="15">
        <v>17</v>
      </c>
      <c r="C64" s="12"/>
      <c r="D64" s="11">
        <f t="shared" si="5"/>
        <v>12223</v>
      </c>
      <c r="E64" s="12"/>
      <c r="F64" s="11">
        <f t="shared" si="6"/>
        <v>613973</v>
      </c>
      <c r="G64" s="12"/>
      <c r="H64" s="20">
        <f t="shared" si="1"/>
        <v>0.95979999999999999</v>
      </c>
      <c r="I64" s="20">
        <f t="shared" si="4"/>
        <v>0.95026881720430068</v>
      </c>
    </row>
    <row r="65" spans="1:9" x14ac:dyDescent="0.3">
      <c r="A65" s="11">
        <f t="shared" si="2"/>
        <v>709.5</v>
      </c>
      <c r="B65" s="15">
        <v>13</v>
      </c>
      <c r="C65" s="12"/>
      <c r="D65" s="11">
        <f t="shared" si="5"/>
        <v>9223.5</v>
      </c>
      <c r="E65" s="12"/>
      <c r="F65" s="11">
        <f t="shared" si="6"/>
        <v>623196.5</v>
      </c>
      <c r="G65" s="12"/>
      <c r="H65" s="20">
        <f t="shared" si="1"/>
        <v>0.97419999999999995</v>
      </c>
      <c r="I65" s="20">
        <f t="shared" si="4"/>
        <v>0.96774193548387055</v>
      </c>
    </row>
    <row r="66" spans="1:9" x14ac:dyDescent="0.3">
      <c r="A66" s="11">
        <f t="shared" si="2"/>
        <v>700</v>
      </c>
      <c r="B66" s="15">
        <v>7</v>
      </c>
      <c r="C66" s="12"/>
      <c r="D66" s="11">
        <f t="shared" si="5"/>
        <v>4900</v>
      </c>
      <c r="E66" s="12"/>
      <c r="F66" s="11">
        <f t="shared" si="6"/>
        <v>628096.5</v>
      </c>
      <c r="G66" s="12"/>
      <c r="H66" s="20">
        <f t="shared" si="1"/>
        <v>0.9819</v>
      </c>
      <c r="I66" s="20">
        <f t="shared" si="4"/>
        <v>0.97715053763440818</v>
      </c>
    </row>
    <row r="67" spans="1:9" x14ac:dyDescent="0.3">
      <c r="A67" s="11">
        <f t="shared" si="2"/>
        <v>690.5</v>
      </c>
      <c r="B67" s="15">
        <v>8</v>
      </c>
      <c r="C67" s="12"/>
      <c r="D67" s="11">
        <f t="shared" si="5"/>
        <v>5524</v>
      </c>
      <c r="E67" s="12"/>
      <c r="F67" s="11">
        <f t="shared" si="6"/>
        <v>633620.5</v>
      </c>
      <c r="G67" s="12"/>
      <c r="H67" s="20">
        <f t="shared" si="1"/>
        <v>0.99050000000000005</v>
      </c>
      <c r="I67" s="20">
        <f t="shared" si="4"/>
        <v>0.98790322580645118</v>
      </c>
    </row>
    <row r="68" spans="1:9" x14ac:dyDescent="0.3">
      <c r="A68" s="11">
        <f t="shared" si="2"/>
        <v>681</v>
      </c>
      <c r="B68" s="15">
        <v>6</v>
      </c>
      <c r="C68" s="12"/>
      <c r="D68" s="11">
        <f t="shared" si="5"/>
        <v>4086</v>
      </c>
      <c r="E68" s="12"/>
      <c r="F68" s="11">
        <f t="shared" si="6"/>
        <v>637706.5</v>
      </c>
      <c r="G68" s="12"/>
      <c r="H68" s="20">
        <f t="shared" si="1"/>
        <v>0.99690000000000001</v>
      </c>
      <c r="I68" s="20">
        <f t="shared" si="4"/>
        <v>0.99596774193548343</v>
      </c>
    </row>
    <row r="69" spans="1:9" x14ac:dyDescent="0.3">
      <c r="A69" s="11">
        <f t="shared" si="2"/>
        <v>671.5</v>
      </c>
      <c r="B69" s="15">
        <v>1</v>
      </c>
      <c r="C69" s="12"/>
      <c r="D69" s="11">
        <f t="shared" si="5"/>
        <v>671.5</v>
      </c>
      <c r="E69" s="12"/>
      <c r="F69" s="11">
        <f t="shared" si="6"/>
        <v>638378</v>
      </c>
      <c r="G69" s="12"/>
      <c r="H69" s="20">
        <f t="shared" si="1"/>
        <v>0.99790000000000001</v>
      </c>
      <c r="I69" s="20">
        <f t="shared" si="4"/>
        <v>0.99731182795698881</v>
      </c>
    </row>
    <row r="70" spans="1:9" x14ac:dyDescent="0.3">
      <c r="A70" s="11">
        <f t="shared" si="2"/>
        <v>662</v>
      </c>
      <c r="B70" s="15">
        <v>2</v>
      </c>
      <c r="C70" s="12"/>
      <c r="D70" s="11">
        <f t="shared" si="5"/>
        <v>1324</v>
      </c>
      <c r="E70" s="12"/>
      <c r="F70" s="11">
        <f t="shared" si="6"/>
        <v>639702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639702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3"/>
  <dimension ref="A1:I6"/>
  <sheetViews>
    <sheetView view="pageBreakPreview" zoomScaleNormal="100" zoomScaleSheetLayoutView="100" workbookViewId="0">
      <selection activeCell="I15" sqref="I15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36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4"/>
  <dimension ref="A1:I71"/>
  <sheetViews>
    <sheetView view="pageBreakPreview" zoomScaleNormal="100" zoomScaleSheetLayoutView="100" workbookViewId="0">
      <selection activeCell="E74" sqref="E74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23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43132</v>
      </c>
    </row>
    <row r="12" spans="1:9" x14ac:dyDescent="0.3">
      <c r="A12" s="13"/>
    </row>
    <row r="13" spans="1:9" x14ac:dyDescent="0.3">
      <c r="A13" s="8" t="s">
        <v>0</v>
      </c>
      <c r="B13" s="4">
        <v>534659</v>
      </c>
      <c r="D13" s="8" t="s">
        <v>1</v>
      </c>
      <c r="E13" s="4">
        <v>1015</v>
      </c>
      <c r="F13" s="8" t="s">
        <v>2</v>
      </c>
      <c r="H13" s="3">
        <f>ROUND((E13-E15)/50,1)</f>
        <v>8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672</v>
      </c>
      <c r="D15" s="8" t="s">
        <v>4</v>
      </c>
      <c r="E15" s="4">
        <v>617</v>
      </c>
      <c r="F15" s="8" t="s">
        <v>5</v>
      </c>
      <c r="H15" s="9">
        <f>B13/(E13*B15)</f>
        <v>0.78386552897020878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1015</v>
      </c>
      <c r="B20" s="10">
        <v>1</v>
      </c>
      <c r="D20" s="4">
        <f>A20*B20</f>
        <v>1015</v>
      </c>
      <c r="F20" s="4">
        <f>D20</f>
        <v>1015</v>
      </c>
      <c r="H20" s="20">
        <f>ROUND(F20/$D$71,4)</f>
        <v>1.9E-3</v>
      </c>
      <c r="I20" s="21">
        <f>B20/$B$15</f>
        <v>1.488095238095238E-3</v>
      </c>
    </row>
    <row r="21" spans="1:9" x14ac:dyDescent="0.3">
      <c r="A21" s="4">
        <f>A20-$H$13</f>
        <v>1007</v>
      </c>
      <c r="B21" s="14">
        <v>1</v>
      </c>
      <c r="D21" s="4">
        <f t="shared" ref="D21:D46" si="0">A21*B21</f>
        <v>1007</v>
      </c>
      <c r="F21" s="4">
        <f>F20+D21</f>
        <v>2022</v>
      </c>
      <c r="H21" s="20">
        <f t="shared" ref="H21:H70" si="1">ROUND(F21/$D$71,4)</f>
        <v>3.8E-3</v>
      </c>
      <c r="I21" s="21">
        <f>B21/$B$15 +I20</f>
        <v>2.976190476190476E-3</v>
      </c>
    </row>
    <row r="22" spans="1:9" x14ac:dyDescent="0.3">
      <c r="A22" s="4">
        <f t="shared" ref="A22:A70" si="2">A21-$H$13</f>
        <v>999</v>
      </c>
      <c r="B22" s="14">
        <v>1</v>
      </c>
      <c r="D22" s="4">
        <f t="shared" si="0"/>
        <v>999</v>
      </c>
      <c r="F22" s="4">
        <f t="shared" ref="F22:F46" si="3">F21+D22</f>
        <v>3021</v>
      </c>
      <c r="H22" s="20">
        <f t="shared" si="1"/>
        <v>5.5999999999999999E-3</v>
      </c>
      <c r="I22" s="20">
        <f t="shared" ref="I22:I70" si="4">B22/$B$15 +I21</f>
        <v>4.464285714285714E-3</v>
      </c>
    </row>
    <row r="23" spans="1:9" x14ac:dyDescent="0.3">
      <c r="A23" s="4">
        <f t="shared" si="2"/>
        <v>991</v>
      </c>
      <c r="B23" s="14">
        <v>0</v>
      </c>
      <c r="D23" s="4">
        <f t="shared" si="0"/>
        <v>0</v>
      </c>
      <c r="F23" s="4">
        <f t="shared" si="3"/>
        <v>3021</v>
      </c>
      <c r="H23" s="20">
        <f t="shared" si="1"/>
        <v>5.5999999999999999E-3</v>
      </c>
      <c r="I23" s="20">
        <f t="shared" si="4"/>
        <v>4.464285714285714E-3</v>
      </c>
    </row>
    <row r="24" spans="1:9" x14ac:dyDescent="0.3">
      <c r="A24" s="4">
        <f t="shared" si="2"/>
        <v>983</v>
      </c>
      <c r="B24" s="14">
        <v>0</v>
      </c>
      <c r="D24" s="4">
        <f t="shared" si="0"/>
        <v>0</v>
      </c>
      <c r="F24" s="4">
        <f t="shared" si="3"/>
        <v>3021</v>
      </c>
      <c r="H24" s="20">
        <f t="shared" si="1"/>
        <v>5.5999999999999999E-3</v>
      </c>
      <c r="I24" s="20">
        <f t="shared" si="4"/>
        <v>4.464285714285714E-3</v>
      </c>
    </row>
    <row r="25" spans="1:9" x14ac:dyDescent="0.3">
      <c r="A25" s="4">
        <f t="shared" si="2"/>
        <v>975</v>
      </c>
      <c r="B25" s="14">
        <v>0</v>
      </c>
      <c r="D25" s="4">
        <f t="shared" si="0"/>
        <v>0</v>
      </c>
      <c r="F25" s="4">
        <f t="shared" si="3"/>
        <v>3021</v>
      </c>
      <c r="H25" s="20">
        <f t="shared" si="1"/>
        <v>5.5999999999999999E-3</v>
      </c>
      <c r="I25" s="20">
        <f t="shared" si="4"/>
        <v>4.464285714285714E-3</v>
      </c>
    </row>
    <row r="26" spans="1:9" x14ac:dyDescent="0.3">
      <c r="A26" s="4">
        <f t="shared" si="2"/>
        <v>967</v>
      </c>
      <c r="B26" s="14">
        <v>1</v>
      </c>
      <c r="D26" s="4">
        <f t="shared" si="0"/>
        <v>967</v>
      </c>
      <c r="F26" s="4">
        <f t="shared" si="3"/>
        <v>3988</v>
      </c>
      <c r="H26" s="20">
        <f t="shared" si="1"/>
        <v>7.4000000000000003E-3</v>
      </c>
      <c r="I26" s="20">
        <f t="shared" si="4"/>
        <v>5.9523809523809521E-3</v>
      </c>
    </row>
    <row r="27" spans="1:9" x14ac:dyDescent="0.3">
      <c r="A27" s="4">
        <f t="shared" si="2"/>
        <v>959</v>
      </c>
      <c r="B27" s="14">
        <v>6</v>
      </c>
      <c r="D27" s="4">
        <f t="shared" si="0"/>
        <v>5754</v>
      </c>
      <c r="F27" s="4">
        <f t="shared" si="3"/>
        <v>9742</v>
      </c>
      <c r="H27" s="20">
        <f t="shared" si="1"/>
        <v>1.8100000000000002E-2</v>
      </c>
      <c r="I27" s="20">
        <f t="shared" si="4"/>
        <v>1.488095238095238E-2</v>
      </c>
    </row>
    <row r="28" spans="1:9" x14ac:dyDescent="0.3">
      <c r="A28" s="4">
        <f t="shared" si="2"/>
        <v>951</v>
      </c>
      <c r="B28" s="14">
        <v>11</v>
      </c>
      <c r="D28" s="4">
        <f t="shared" si="0"/>
        <v>10461</v>
      </c>
      <c r="F28" s="4">
        <f t="shared" si="3"/>
        <v>20203</v>
      </c>
      <c r="H28" s="20">
        <f t="shared" si="1"/>
        <v>3.7600000000000001E-2</v>
      </c>
      <c r="I28" s="20">
        <f t="shared" si="4"/>
        <v>3.125E-2</v>
      </c>
    </row>
    <row r="29" spans="1:9" x14ac:dyDescent="0.3">
      <c r="A29" s="4">
        <f t="shared" si="2"/>
        <v>943</v>
      </c>
      <c r="B29" s="14">
        <v>11</v>
      </c>
      <c r="D29" s="4">
        <f t="shared" si="0"/>
        <v>10373</v>
      </c>
      <c r="F29" s="4">
        <f t="shared" si="3"/>
        <v>30576</v>
      </c>
      <c r="H29" s="20">
        <f t="shared" si="1"/>
        <v>5.6899999999999999E-2</v>
      </c>
      <c r="I29" s="20">
        <f t="shared" si="4"/>
        <v>4.7619047619047616E-2</v>
      </c>
    </row>
    <row r="30" spans="1:9" x14ac:dyDescent="0.3">
      <c r="A30" s="4">
        <f t="shared" si="2"/>
        <v>935</v>
      </c>
      <c r="B30" s="14">
        <v>9</v>
      </c>
      <c r="D30" s="4">
        <f t="shared" si="0"/>
        <v>8415</v>
      </c>
      <c r="F30" s="4">
        <f t="shared" si="3"/>
        <v>38991</v>
      </c>
      <c r="H30" s="20">
        <f t="shared" si="1"/>
        <v>7.2599999999999998E-2</v>
      </c>
      <c r="I30" s="20">
        <f t="shared" si="4"/>
        <v>6.101190476190476E-2</v>
      </c>
    </row>
    <row r="31" spans="1:9" x14ac:dyDescent="0.3">
      <c r="A31" s="4">
        <f t="shared" si="2"/>
        <v>927</v>
      </c>
      <c r="B31" s="14">
        <v>10</v>
      </c>
      <c r="D31" s="4">
        <f t="shared" si="0"/>
        <v>9270</v>
      </c>
      <c r="F31" s="4">
        <f t="shared" si="3"/>
        <v>48261</v>
      </c>
      <c r="H31" s="20">
        <f t="shared" si="1"/>
        <v>8.9899999999999994E-2</v>
      </c>
      <c r="I31" s="20">
        <f t="shared" si="4"/>
        <v>7.5892857142857137E-2</v>
      </c>
    </row>
    <row r="32" spans="1:9" x14ac:dyDescent="0.3">
      <c r="A32" s="4">
        <f t="shared" si="2"/>
        <v>919</v>
      </c>
      <c r="B32" s="14">
        <v>8</v>
      </c>
      <c r="D32" s="4">
        <f t="shared" si="0"/>
        <v>7352</v>
      </c>
      <c r="F32" s="4">
        <f t="shared" si="3"/>
        <v>55613</v>
      </c>
      <c r="H32" s="20">
        <f t="shared" si="1"/>
        <v>0.1036</v>
      </c>
      <c r="I32" s="20">
        <f t="shared" si="4"/>
        <v>8.7797619047619041E-2</v>
      </c>
    </row>
    <row r="33" spans="1:9" x14ac:dyDescent="0.3">
      <c r="A33" s="4">
        <f t="shared" si="2"/>
        <v>911</v>
      </c>
      <c r="B33" s="14">
        <v>1</v>
      </c>
      <c r="D33" s="4">
        <f t="shared" si="0"/>
        <v>911</v>
      </c>
      <c r="F33" s="4">
        <f t="shared" si="3"/>
        <v>56524</v>
      </c>
      <c r="H33" s="20">
        <f t="shared" si="1"/>
        <v>0.1052</v>
      </c>
      <c r="I33" s="20">
        <f t="shared" si="4"/>
        <v>8.9285714285714274E-2</v>
      </c>
    </row>
    <row r="34" spans="1:9" x14ac:dyDescent="0.3">
      <c r="A34" s="4">
        <f t="shared" si="2"/>
        <v>903</v>
      </c>
      <c r="B34" s="14">
        <v>12</v>
      </c>
      <c r="D34" s="4">
        <f t="shared" si="0"/>
        <v>10836</v>
      </c>
      <c r="F34" s="4">
        <f t="shared" si="3"/>
        <v>67360</v>
      </c>
      <c r="H34" s="20">
        <f t="shared" si="1"/>
        <v>0.12540000000000001</v>
      </c>
      <c r="I34" s="20">
        <f t="shared" si="4"/>
        <v>0.10714285714285712</v>
      </c>
    </row>
    <row r="35" spans="1:9" x14ac:dyDescent="0.3">
      <c r="A35" s="4">
        <f t="shared" si="2"/>
        <v>895</v>
      </c>
      <c r="B35" s="14">
        <v>21</v>
      </c>
      <c r="D35" s="4">
        <f t="shared" si="0"/>
        <v>18795</v>
      </c>
      <c r="F35" s="4">
        <f t="shared" si="3"/>
        <v>86155</v>
      </c>
      <c r="H35" s="20">
        <f t="shared" si="1"/>
        <v>0.16039999999999999</v>
      </c>
      <c r="I35" s="20">
        <f t="shared" si="4"/>
        <v>0.13839285714285712</v>
      </c>
    </row>
    <row r="36" spans="1:9" x14ac:dyDescent="0.3">
      <c r="A36" s="4">
        <f t="shared" si="2"/>
        <v>887</v>
      </c>
      <c r="B36" s="14">
        <v>12</v>
      </c>
      <c r="D36" s="4">
        <f t="shared" si="0"/>
        <v>10644</v>
      </c>
      <c r="F36" s="4">
        <f t="shared" si="3"/>
        <v>96799</v>
      </c>
      <c r="H36" s="20">
        <f t="shared" si="1"/>
        <v>0.1802</v>
      </c>
      <c r="I36" s="20">
        <f t="shared" si="4"/>
        <v>0.15624999999999997</v>
      </c>
    </row>
    <row r="37" spans="1:9" x14ac:dyDescent="0.3">
      <c r="A37" s="4">
        <f t="shared" si="2"/>
        <v>879</v>
      </c>
      <c r="B37" s="14">
        <v>23</v>
      </c>
      <c r="D37" s="4">
        <f t="shared" si="0"/>
        <v>20217</v>
      </c>
      <c r="F37" s="4">
        <f t="shared" si="3"/>
        <v>117016</v>
      </c>
      <c r="H37" s="20">
        <f t="shared" si="1"/>
        <v>0.21790000000000001</v>
      </c>
      <c r="I37" s="20">
        <f t="shared" si="4"/>
        <v>0.19047619047619047</v>
      </c>
    </row>
    <row r="38" spans="1:9" x14ac:dyDescent="0.3">
      <c r="A38" s="4">
        <f t="shared" si="2"/>
        <v>871</v>
      </c>
      <c r="B38" s="14">
        <v>21</v>
      </c>
      <c r="D38" s="4">
        <f t="shared" si="0"/>
        <v>18291</v>
      </c>
      <c r="F38" s="4">
        <f t="shared" si="3"/>
        <v>135307</v>
      </c>
      <c r="H38" s="20">
        <f t="shared" si="1"/>
        <v>0.25190000000000001</v>
      </c>
      <c r="I38" s="20">
        <f t="shared" si="4"/>
        <v>0.22172619047619047</v>
      </c>
    </row>
    <row r="39" spans="1:9" x14ac:dyDescent="0.3">
      <c r="A39" s="4">
        <f t="shared" si="2"/>
        <v>863</v>
      </c>
      <c r="B39" s="14">
        <v>23</v>
      </c>
      <c r="D39" s="4">
        <f t="shared" si="0"/>
        <v>19849</v>
      </c>
      <c r="F39" s="4">
        <f t="shared" si="3"/>
        <v>155156</v>
      </c>
      <c r="H39" s="20">
        <f t="shared" si="1"/>
        <v>0.28889999999999999</v>
      </c>
      <c r="I39" s="20">
        <f t="shared" si="4"/>
        <v>0.25595238095238093</v>
      </c>
    </row>
    <row r="40" spans="1:9" x14ac:dyDescent="0.3">
      <c r="A40" s="4">
        <f t="shared" si="2"/>
        <v>855</v>
      </c>
      <c r="B40" s="14">
        <v>39</v>
      </c>
      <c r="D40" s="4">
        <f>A40*B40</f>
        <v>33345</v>
      </c>
      <c r="F40" s="4">
        <f t="shared" si="3"/>
        <v>188501</v>
      </c>
      <c r="H40" s="20">
        <f t="shared" si="1"/>
        <v>0.35099999999999998</v>
      </c>
      <c r="I40" s="20">
        <f t="shared" si="4"/>
        <v>0.31398809523809523</v>
      </c>
    </row>
    <row r="41" spans="1:9" x14ac:dyDescent="0.3">
      <c r="A41" s="4">
        <f t="shared" si="2"/>
        <v>847</v>
      </c>
      <c r="B41" s="14">
        <v>56</v>
      </c>
      <c r="D41" s="4">
        <f t="shared" si="0"/>
        <v>47432</v>
      </c>
      <c r="F41" s="4">
        <f t="shared" si="3"/>
        <v>235933</v>
      </c>
      <c r="H41" s="20">
        <f t="shared" si="1"/>
        <v>0.43930000000000002</v>
      </c>
      <c r="I41" s="20">
        <f t="shared" si="4"/>
        <v>0.39732142857142855</v>
      </c>
    </row>
    <row r="42" spans="1:9" x14ac:dyDescent="0.3">
      <c r="A42" s="4">
        <f t="shared" si="2"/>
        <v>839</v>
      </c>
      <c r="B42" s="14">
        <v>26</v>
      </c>
      <c r="D42" s="4">
        <f t="shared" si="0"/>
        <v>21814</v>
      </c>
      <c r="F42" s="4">
        <f t="shared" si="3"/>
        <v>257747</v>
      </c>
      <c r="H42" s="20">
        <f t="shared" si="1"/>
        <v>0.47989999999999999</v>
      </c>
      <c r="I42" s="20">
        <f t="shared" si="4"/>
        <v>0.43601190476190477</v>
      </c>
    </row>
    <row r="43" spans="1:9" x14ac:dyDescent="0.3">
      <c r="A43" s="4">
        <f t="shared" si="2"/>
        <v>831</v>
      </c>
      <c r="B43" s="14">
        <v>23</v>
      </c>
      <c r="D43" s="4">
        <f t="shared" si="0"/>
        <v>19113</v>
      </c>
      <c r="F43" s="4">
        <f t="shared" si="3"/>
        <v>276860</v>
      </c>
      <c r="H43" s="20">
        <f t="shared" si="1"/>
        <v>0.51549999999999996</v>
      </c>
      <c r="I43" s="20">
        <f t="shared" si="4"/>
        <v>0.47023809523809523</v>
      </c>
    </row>
    <row r="44" spans="1:9" x14ac:dyDescent="0.3">
      <c r="A44" s="4">
        <f t="shared" si="2"/>
        <v>823</v>
      </c>
      <c r="B44" s="14">
        <v>22</v>
      </c>
      <c r="D44" s="4">
        <f t="shared" si="0"/>
        <v>18106</v>
      </c>
      <c r="F44" s="4">
        <f t="shared" si="3"/>
        <v>294966</v>
      </c>
      <c r="H44" s="20">
        <f t="shared" si="1"/>
        <v>0.54920000000000002</v>
      </c>
      <c r="I44" s="20">
        <f t="shared" si="4"/>
        <v>0.50297619047619047</v>
      </c>
    </row>
    <row r="45" spans="1:9" x14ac:dyDescent="0.3">
      <c r="A45" s="4">
        <f t="shared" si="2"/>
        <v>815</v>
      </c>
      <c r="B45" s="14">
        <v>15</v>
      </c>
      <c r="D45" s="4">
        <f t="shared" si="0"/>
        <v>12225</v>
      </c>
      <c r="F45" s="4">
        <f t="shared" si="3"/>
        <v>307191</v>
      </c>
      <c r="H45" s="20">
        <f t="shared" si="1"/>
        <v>0.57199999999999995</v>
      </c>
      <c r="I45" s="20">
        <f t="shared" si="4"/>
        <v>0.52529761904761907</v>
      </c>
    </row>
    <row r="46" spans="1:9" x14ac:dyDescent="0.3">
      <c r="A46" s="11">
        <f t="shared" si="2"/>
        <v>807</v>
      </c>
      <c r="B46" s="15">
        <v>9</v>
      </c>
      <c r="C46" s="12"/>
      <c r="D46" s="11">
        <f t="shared" si="0"/>
        <v>7263</v>
      </c>
      <c r="E46" s="12"/>
      <c r="F46" s="11">
        <f t="shared" si="3"/>
        <v>314454</v>
      </c>
      <c r="G46" s="12"/>
      <c r="H46" s="20">
        <f t="shared" si="1"/>
        <v>0.58550000000000002</v>
      </c>
      <c r="I46" s="20">
        <f t="shared" si="4"/>
        <v>0.53869047619047616</v>
      </c>
    </row>
    <row r="47" spans="1:9" x14ac:dyDescent="0.3">
      <c r="A47" s="11">
        <f t="shared" si="2"/>
        <v>799</v>
      </c>
      <c r="B47" s="15">
        <v>8</v>
      </c>
      <c r="C47" s="12"/>
      <c r="D47" s="11">
        <f t="shared" ref="D47:D70" si="5">A47*B47</f>
        <v>6392</v>
      </c>
      <c r="E47" s="12"/>
      <c r="F47" s="11">
        <f t="shared" ref="F47:F70" si="6">F46+D47</f>
        <v>320846</v>
      </c>
      <c r="G47" s="12"/>
      <c r="H47" s="20">
        <f t="shared" si="1"/>
        <v>0.59740000000000004</v>
      </c>
      <c r="I47" s="20">
        <f t="shared" si="4"/>
        <v>0.55059523809523803</v>
      </c>
    </row>
    <row r="48" spans="1:9" x14ac:dyDescent="0.3">
      <c r="A48" s="11">
        <f t="shared" si="2"/>
        <v>791</v>
      </c>
      <c r="B48" s="15">
        <v>13</v>
      </c>
      <c r="C48" s="12"/>
      <c r="D48" s="11">
        <f t="shared" si="5"/>
        <v>10283</v>
      </c>
      <c r="E48" s="12"/>
      <c r="F48" s="11">
        <f t="shared" si="6"/>
        <v>331129</v>
      </c>
      <c r="G48" s="12"/>
      <c r="H48" s="20">
        <f t="shared" si="1"/>
        <v>0.61660000000000004</v>
      </c>
      <c r="I48" s="20">
        <f t="shared" si="4"/>
        <v>0.56994047619047616</v>
      </c>
    </row>
    <row r="49" spans="1:9" x14ac:dyDescent="0.3">
      <c r="A49" s="11">
        <f t="shared" si="2"/>
        <v>783</v>
      </c>
      <c r="B49" s="15">
        <v>3</v>
      </c>
      <c r="C49" s="12"/>
      <c r="D49" s="11">
        <f t="shared" si="5"/>
        <v>2349</v>
      </c>
      <c r="E49" s="12"/>
      <c r="F49" s="11">
        <f t="shared" si="6"/>
        <v>333478</v>
      </c>
      <c r="G49" s="12"/>
      <c r="H49" s="20">
        <f t="shared" si="1"/>
        <v>0.62090000000000001</v>
      </c>
      <c r="I49" s="20">
        <f t="shared" si="4"/>
        <v>0.57440476190476186</v>
      </c>
    </row>
    <row r="50" spans="1:9" x14ac:dyDescent="0.3">
      <c r="A50" s="11">
        <f t="shared" si="2"/>
        <v>775</v>
      </c>
      <c r="B50" s="15">
        <v>14</v>
      </c>
      <c r="C50" s="12"/>
      <c r="D50" s="11">
        <f t="shared" si="5"/>
        <v>10850</v>
      </c>
      <c r="E50" s="12"/>
      <c r="F50" s="11">
        <f t="shared" si="6"/>
        <v>344328</v>
      </c>
      <c r="G50" s="12"/>
      <c r="H50" s="20">
        <f t="shared" si="1"/>
        <v>0.6411</v>
      </c>
      <c r="I50" s="20">
        <f t="shared" si="4"/>
        <v>0.59523809523809523</v>
      </c>
    </row>
    <row r="51" spans="1:9" x14ac:dyDescent="0.3">
      <c r="A51" s="11">
        <f t="shared" si="2"/>
        <v>767</v>
      </c>
      <c r="B51" s="15">
        <v>9</v>
      </c>
      <c r="C51" s="12"/>
      <c r="D51" s="11">
        <f t="shared" si="5"/>
        <v>6903</v>
      </c>
      <c r="E51" s="12"/>
      <c r="F51" s="11">
        <f t="shared" si="6"/>
        <v>351231</v>
      </c>
      <c r="G51" s="12"/>
      <c r="H51" s="20">
        <f t="shared" si="1"/>
        <v>0.65400000000000003</v>
      </c>
      <c r="I51" s="20">
        <f t="shared" si="4"/>
        <v>0.60863095238095233</v>
      </c>
    </row>
    <row r="52" spans="1:9" x14ac:dyDescent="0.3">
      <c r="A52" s="11">
        <f t="shared" si="2"/>
        <v>759</v>
      </c>
      <c r="B52" s="15">
        <v>21</v>
      </c>
      <c r="C52" s="12"/>
      <c r="D52" s="11">
        <f t="shared" si="5"/>
        <v>15939</v>
      </c>
      <c r="E52" s="12"/>
      <c r="F52" s="11">
        <f t="shared" si="6"/>
        <v>367170</v>
      </c>
      <c r="G52" s="12"/>
      <c r="H52" s="20">
        <f t="shared" si="1"/>
        <v>0.68369999999999997</v>
      </c>
      <c r="I52" s="20">
        <f t="shared" si="4"/>
        <v>0.63988095238095233</v>
      </c>
    </row>
    <row r="53" spans="1:9" x14ac:dyDescent="0.3">
      <c r="A53" s="11">
        <f t="shared" si="2"/>
        <v>751</v>
      </c>
      <c r="B53" s="15">
        <v>22</v>
      </c>
      <c r="C53" s="12"/>
      <c r="D53" s="11">
        <f t="shared" si="5"/>
        <v>16522</v>
      </c>
      <c r="E53" s="12"/>
      <c r="F53" s="11">
        <f t="shared" si="6"/>
        <v>383692</v>
      </c>
      <c r="G53" s="12"/>
      <c r="H53" s="20">
        <f t="shared" si="1"/>
        <v>0.71440000000000003</v>
      </c>
      <c r="I53" s="20">
        <f t="shared" si="4"/>
        <v>0.67261904761904756</v>
      </c>
    </row>
    <row r="54" spans="1:9" x14ac:dyDescent="0.3">
      <c r="A54" s="11">
        <f t="shared" si="2"/>
        <v>743</v>
      </c>
      <c r="B54" s="15">
        <v>21</v>
      </c>
      <c r="C54" s="12"/>
      <c r="D54" s="11">
        <f t="shared" si="5"/>
        <v>15603</v>
      </c>
      <c r="E54" s="12"/>
      <c r="F54" s="11">
        <f t="shared" si="6"/>
        <v>399295</v>
      </c>
      <c r="G54" s="12"/>
      <c r="H54" s="20">
        <f t="shared" si="1"/>
        <v>0.74350000000000005</v>
      </c>
      <c r="I54" s="20">
        <f t="shared" si="4"/>
        <v>0.70386904761904756</v>
      </c>
    </row>
    <row r="55" spans="1:9" x14ac:dyDescent="0.3">
      <c r="A55" s="11">
        <f t="shared" si="2"/>
        <v>735</v>
      </c>
      <c r="B55" s="15">
        <v>17</v>
      </c>
      <c r="C55" s="12"/>
      <c r="D55" s="11">
        <f t="shared" si="5"/>
        <v>12495</v>
      </c>
      <c r="E55" s="12"/>
      <c r="F55" s="11">
        <f t="shared" si="6"/>
        <v>411790</v>
      </c>
      <c r="G55" s="12"/>
      <c r="H55" s="20">
        <f t="shared" si="1"/>
        <v>0.76680000000000004</v>
      </c>
      <c r="I55" s="20">
        <f t="shared" si="4"/>
        <v>0.72916666666666663</v>
      </c>
    </row>
    <row r="56" spans="1:9" x14ac:dyDescent="0.3">
      <c r="A56" s="11">
        <f t="shared" si="2"/>
        <v>727</v>
      </c>
      <c r="B56" s="15">
        <v>21</v>
      </c>
      <c r="C56" s="12"/>
      <c r="D56" s="11">
        <f t="shared" si="5"/>
        <v>15267</v>
      </c>
      <c r="E56" s="12"/>
      <c r="F56" s="11">
        <f t="shared" si="6"/>
        <v>427057</v>
      </c>
      <c r="G56" s="12"/>
      <c r="H56" s="20">
        <f t="shared" si="1"/>
        <v>0.79520000000000002</v>
      </c>
      <c r="I56" s="20">
        <f t="shared" si="4"/>
        <v>0.76041666666666663</v>
      </c>
    </row>
    <row r="57" spans="1:9" x14ac:dyDescent="0.3">
      <c r="A57" s="11">
        <f t="shared" si="2"/>
        <v>719</v>
      </c>
      <c r="B57" s="15">
        <v>21</v>
      </c>
      <c r="C57" s="12"/>
      <c r="D57" s="11">
        <f t="shared" si="5"/>
        <v>15099</v>
      </c>
      <c r="E57" s="12"/>
      <c r="F57" s="11">
        <f t="shared" si="6"/>
        <v>442156</v>
      </c>
      <c r="G57" s="12"/>
      <c r="H57" s="20">
        <f t="shared" si="1"/>
        <v>0.82330000000000003</v>
      </c>
      <c r="I57" s="20">
        <f t="shared" si="4"/>
        <v>0.79166666666666663</v>
      </c>
    </row>
    <row r="58" spans="1:9" x14ac:dyDescent="0.3">
      <c r="A58" s="11">
        <f t="shared" si="2"/>
        <v>711</v>
      </c>
      <c r="B58" s="15">
        <v>19</v>
      </c>
      <c r="C58" s="12"/>
      <c r="D58" s="11">
        <f t="shared" si="5"/>
        <v>13509</v>
      </c>
      <c r="E58" s="12"/>
      <c r="F58" s="11">
        <f t="shared" si="6"/>
        <v>455665</v>
      </c>
      <c r="G58" s="12"/>
      <c r="H58" s="20">
        <f t="shared" si="1"/>
        <v>0.84840000000000004</v>
      </c>
      <c r="I58" s="20">
        <f t="shared" si="4"/>
        <v>0.81994047619047616</v>
      </c>
    </row>
    <row r="59" spans="1:9" x14ac:dyDescent="0.3">
      <c r="A59" s="11">
        <f t="shared" si="2"/>
        <v>703</v>
      </c>
      <c r="B59" s="15">
        <v>19</v>
      </c>
      <c r="C59" s="12"/>
      <c r="D59" s="11">
        <f t="shared" si="5"/>
        <v>13357</v>
      </c>
      <c r="E59" s="12"/>
      <c r="F59" s="11">
        <f t="shared" si="6"/>
        <v>469022</v>
      </c>
      <c r="G59" s="12"/>
      <c r="H59" s="20">
        <f t="shared" si="1"/>
        <v>0.87329999999999997</v>
      </c>
      <c r="I59" s="20">
        <f t="shared" si="4"/>
        <v>0.8482142857142857</v>
      </c>
    </row>
    <row r="60" spans="1:9" x14ac:dyDescent="0.3">
      <c r="A60" s="11">
        <f t="shared" si="2"/>
        <v>695</v>
      </c>
      <c r="B60" s="15">
        <v>15</v>
      </c>
      <c r="C60" s="12"/>
      <c r="D60" s="11">
        <f t="shared" si="5"/>
        <v>10425</v>
      </c>
      <c r="E60" s="12"/>
      <c r="F60" s="11">
        <f t="shared" si="6"/>
        <v>479447</v>
      </c>
      <c r="G60" s="12"/>
      <c r="H60" s="20">
        <f t="shared" si="1"/>
        <v>0.89270000000000005</v>
      </c>
      <c r="I60" s="20">
        <f t="shared" si="4"/>
        <v>0.8705357142857143</v>
      </c>
    </row>
    <row r="61" spans="1:9" x14ac:dyDescent="0.3">
      <c r="A61" s="11">
        <f t="shared" si="2"/>
        <v>687</v>
      </c>
      <c r="B61" s="15">
        <v>13</v>
      </c>
      <c r="C61" s="12"/>
      <c r="D61" s="11">
        <f t="shared" si="5"/>
        <v>8931</v>
      </c>
      <c r="E61" s="12"/>
      <c r="F61" s="11">
        <f t="shared" si="6"/>
        <v>488378</v>
      </c>
      <c r="G61" s="12"/>
      <c r="H61" s="20">
        <f t="shared" si="1"/>
        <v>0.90939999999999999</v>
      </c>
      <c r="I61" s="20">
        <f t="shared" si="4"/>
        <v>0.88988095238095244</v>
      </c>
    </row>
    <row r="62" spans="1:9" x14ac:dyDescent="0.3">
      <c r="A62" s="11">
        <f t="shared" si="2"/>
        <v>679</v>
      </c>
      <c r="B62" s="15">
        <v>11</v>
      </c>
      <c r="C62" s="12"/>
      <c r="D62" s="11">
        <f t="shared" si="5"/>
        <v>7469</v>
      </c>
      <c r="E62" s="12"/>
      <c r="F62" s="11">
        <f t="shared" si="6"/>
        <v>495847</v>
      </c>
      <c r="G62" s="12"/>
      <c r="H62" s="20">
        <f t="shared" si="1"/>
        <v>0.92330000000000001</v>
      </c>
      <c r="I62" s="20">
        <f t="shared" si="4"/>
        <v>0.90625000000000011</v>
      </c>
    </row>
    <row r="63" spans="1:9" x14ac:dyDescent="0.3">
      <c r="A63" s="11">
        <f t="shared" si="2"/>
        <v>671</v>
      </c>
      <c r="B63" s="15">
        <v>16</v>
      </c>
      <c r="C63" s="12"/>
      <c r="D63" s="11">
        <f t="shared" si="5"/>
        <v>10736</v>
      </c>
      <c r="E63" s="12"/>
      <c r="F63" s="11">
        <f t="shared" si="6"/>
        <v>506583</v>
      </c>
      <c r="G63" s="12"/>
      <c r="H63" s="20">
        <f t="shared" si="1"/>
        <v>0.94330000000000003</v>
      </c>
      <c r="I63" s="20">
        <f t="shared" si="4"/>
        <v>0.93005952380952395</v>
      </c>
    </row>
    <row r="64" spans="1:9" x14ac:dyDescent="0.3">
      <c r="A64" s="11">
        <f t="shared" si="2"/>
        <v>663</v>
      </c>
      <c r="B64" s="15">
        <v>12</v>
      </c>
      <c r="C64" s="12"/>
      <c r="D64" s="11">
        <f t="shared" si="5"/>
        <v>7956</v>
      </c>
      <c r="E64" s="12"/>
      <c r="F64" s="11">
        <f t="shared" si="6"/>
        <v>514539</v>
      </c>
      <c r="G64" s="12"/>
      <c r="H64" s="20">
        <f t="shared" si="1"/>
        <v>0.95809999999999995</v>
      </c>
      <c r="I64" s="20">
        <f t="shared" si="4"/>
        <v>0.94791666666666685</v>
      </c>
    </row>
    <row r="65" spans="1:9" x14ac:dyDescent="0.3">
      <c r="A65" s="11">
        <f t="shared" si="2"/>
        <v>655</v>
      </c>
      <c r="B65" s="15">
        <v>13</v>
      </c>
      <c r="C65" s="12"/>
      <c r="D65" s="11">
        <f t="shared" si="5"/>
        <v>8515</v>
      </c>
      <c r="E65" s="12"/>
      <c r="F65" s="11">
        <f t="shared" si="6"/>
        <v>523054</v>
      </c>
      <c r="G65" s="12"/>
      <c r="H65" s="20">
        <f t="shared" si="1"/>
        <v>0.97389999999999999</v>
      </c>
      <c r="I65" s="20">
        <f t="shared" si="4"/>
        <v>0.96726190476190499</v>
      </c>
    </row>
    <row r="66" spans="1:9" x14ac:dyDescent="0.3">
      <c r="A66" s="11">
        <f t="shared" si="2"/>
        <v>647</v>
      </c>
      <c r="B66" s="15">
        <v>6</v>
      </c>
      <c r="C66" s="12"/>
      <c r="D66" s="11">
        <f t="shared" si="5"/>
        <v>3882</v>
      </c>
      <c r="E66" s="12"/>
      <c r="F66" s="11">
        <f t="shared" si="6"/>
        <v>526936</v>
      </c>
      <c r="G66" s="12"/>
      <c r="H66" s="20">
        <f t="shared" si="1"/>
        <v>0.98119999999999996</v>
      </c>
      <c r="I66" s="20">
        <f t="shared" si="4"/>
        <v>0.97619047619047639</v>
      </c>
    </row>
    <row r="67" spans="1:9" x14ac:dyDescent="0.3">
      <c r="A67" s="11">
        <f t="shared" si="2"/>
        <v>639</v>
      </c>
      <c r="B67" s="15">
        <v>9</v>
      </c>
      <c r="C67" s="12"/>
      <c r="D67" s="11">
        <f t="shared" si="5"/>
        <v>5751</v>
      </c>
      <c r="E67" s="12"/>
      <c r="F67" s="11">
        <f t="shared" si="6"/>
        <v>532687</v>
      </c>
      <c r="G67" s="12"/>
      <c r="H67" s="20">
        <f t="shared" si="1"/>
        <v>0.9919</v>
      </c>
      <c r="I67" s="20">
        <f t="shared" si="4"/>
        <v>0.98958333333333348</v>
      </c>
    </row>
    <row r="68" spans="1:9" x14ac:dyDescent="0.3">
      <c r="A68" s="11">
        <f t="shared" si="2"/>
        <v>631</v>
      </c>
      <c r="B68" s="15">
        <v>1</v>
      </c>
      <c r="C68" s="12"/>
      <c r="D68" s="11">
        <f t="shared" si="5"/>
        <v>631</v>
      </c>
      <c r="E68" s="12"/>
      <c r="F68" s="11">
        <f t="shared" si="6"/>
        <v>533318</v>
      </c>
      <c r="G68" s="12"/>
      <c r="H68" s="20">
        <f t="shared" si="1"/>
        <v>0.99299999999999999</v>
      </c>
      <c r="I68" s="20">
        <f t="shared" si="4"/>
        <v>0.99107142857142871</v>
      </c>
    </row>
    <row r="69" spans="1:9" x14ac:dyDescent="0.3">
      <c r="A69" s="11">
        <f t="shared" si="2"/>
        <v>623</v>
      </c>
      <c r="B69" s="15">
        <v>6</v>
      </c>
      <c r="C69" s="12"/>
      <c r="D69" s="11">
        <f t="shared" si="5"/>
        <v>3738</v>
      </c>
      <c r="E69" s="12"/>
      <c r="F69" s="11">
        <f t="shared" si="6"/>
        <v>537056</v>
      </c>
      <c r="G69" s="12"/>
      <c r="H69" s="20">
        <f t="shared" si="1"/>
        <v>1</v>
      </c>
      <c r="I69" s="20">
        <f t="shared" si="4"/>
        <v>1.0000000000000002</v>
      </c>
    </row>
    <row r="70" spans="1:9" x14ac:dyDescent="0.3">
      <c r="A70" s="11">
        <f t="shared" si="2"/>
        <v>615</v>
      </c>
      <c r="B70" s="15">
        <v>0</v>
      </c>
      <c r="C70" s="12"/>
      <c r="D70" s="11">
        <f t="shared" si="5"/>
        <v>0</v>
      </c>
      <c r="E70" s="12"/>
      <c r="F70" s="11">
        <f t="shared" si="6"/>
        <v>537056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672</v>
      </c>
      <c r="D71" s="17">
        <f t="shared" ref="D71" si="7">SUM(D20:D70)</f>
        <v>537056</v>
      </c>
      <c r="H71" s="18"/>
      <c r="I71" s="18"/>
    </row>
  </sheetData>
  <pageMargins left="1.25" right="0.75" top="0.75" bottom="0.75" header="0.3" footer="0.3"/>
  <pageSetup scale="6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5"/>
  <dimension ref="A1:I6"/>
  <sheetViews>
    <sheetView view="pageBreakPreview" zoomScaleNormal="100" zoomScaleSheetLayoutView="100" workbookViewId="0">
      <selection activeCell="I11" sqref="I11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37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6"/>
  <dimension ref="A1:I71"/>
  <sheetViews>
    <sheetView view="pageBreakPreview" zoomScaleNormal="100" zoomScaleSheetLayoutView="100" workbookViewId="0">
      <selection activeCell="H12" sqref="H12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24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43160</v>
      </c>
    </row>
    <row r="12" spans="1:9" x14ac:dyDescent="0.3">
      <c r="A12" s="13"/>
    </row>
    <row r="13" spans="1:9" x14ac:dyDescent="0.3">
      <c r="A13" s="8" t="s">
        <v>0</v>
      </c>
      <c r="B13" s="4">
        <v>583039</v>
      </c>
      <c r="D13" s="8" t="s">
        <v>1</v>
      </c>
      <c r="E13" s="4">
        <v>1018</v>
      </c>
      <c r="F13" s="8" t="s">
        <v>2</v>
      </c>
      <c r="H13" s="3">
        <f>ROUND((E13-E15)/50,1)</f>
        <v>8.5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594</v>
      </c>
      <c r="F15" s="8" t="s">
        <v>5</v>
      </c>
      <c r="H15" s="9">
        <f>B13/(E13*B15)</f>
        <v>0.76979820225193818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1018</v>
      </c>
      <c r="B20" s="10">
        <v>2</v>
      </c>
      <c r="D20" s="4">
        <f>A20*B20</f>
        <v>2036</v>
      </c>
      <c r="F20" s="4">
        <f>D20</f>
        <v>2036</v>
      </c>
      <c r="H20" s="20">
        <f>ROUND(F20/$D$71,4)</f>
        <v>3.5000000000000001E-3</v>
      </c>
      <c r="I20" s="21">
        <f>B20/$B$15</f>
        <v>2.6881720430107529E-3</v>
      </c>
    </row>
    <row r="21" spans="1:9" x14ac:dyDescent="0.3">
      <c r="A21" s="4">
        <f>A20-$H$13</f>
        <v>1009.5</v>
      </c>
      <c r="B21" s="14">
        <v>0</v>
      </c>
      <c r="D21" s="4">
        <f t="shared" ref="D21:D46" si="0">A21*B21</f>
        <v>0</v>
      </c>
      <c r="F21" s="4">
        <f>F20+D21</f>
        <v>2036</v>
      </c>
      <c r="H21" s="20">
        <f t="shared" ref="H21:H70" si="1">ROUND(F21/$D$71,4)</f>
        <v>3.5000000000000001E-3</v>
      </c>
      <c r="I21" s="21">
        <f>B21/$B$15 +I20</f>
        <v>2.6881720430107529E-3</v>
      </c>
    </row>
    <row r="22" spans="1:9" x14ac:dyDescent="0.3">
      <c r="A22" s="4">
        <f t="shared" ref="A22:A70" si="2">A21-$H$13</f>
        <v>1001</v>
      </c>
      <c r="B22" s="14">
        <v>2</v>
      </c>
      <c r="D22" s="4">
        <f t="shared" si="0"/>
        <v>2002</v>
      </c>
      <c r="F22" s="4">
        <f t="shared" ref="F22:F46" si="3">F21+D22</f>
        <v>4038</v>
      </c>
      <c r="H22" s="20">
        <f t="shared" si="1"/>
        <v>6.8999999999999999E-3</v>
      </c>
      <c r="I22" s="20">
        <f t="shared" ref="I22:I70" si="4">B22/$B$15 +I21</f>
        <v>5.3763440860215058E-3</v>
      </c>
    </row>
    <row r="23" spans="1:9" x14ac:dyDescent="0.3">
      <c r="A23" s="4">
        <f t="shared" si="2"/>
        <v>992.5</v>
      </c>
      <c r="B23" s="14">
        <v>1</v>
      </c>
      <c r="D23" s="4">
        <f t="shared" si="0"/>
        <v>992.5</v>
      </c>
      <c r="F23" s="4">
        <f t="shared" si="3"/>
        <v>5030.5</v>
      </c>
      <c r="H23" s="20">
        <f t="shared" si="1"/>
        <v>8.6E-3</v>
      </c>
      <c r="I23" s="20">
        <f t="shared" si="4"/>
        <v>6.7204301075268827E-3</v>
      </c>
    </row>
    <row r="24" spans="1:9" x14ac:dyDescent="0.3">
      <c r="A24" s="4">
        <f t="shared" si="2"/>
        <v>984</v>
      </c>
      <c r="B24" s="14">
        <v>0</v>
      </c>
      <c r="D24" s="4">
        <f t="shared" si="0"/>
        <v>0</v>
      </c>
      <c r="F24" s="4">
        <f t="shared" si="3"/>
        <v>5030.5</v>
      </c>
      <c r="H24" s="20">
        <f t="shared" si="1"/>
        <v>8.6E-3</v>
      </c>
      <c r="I24" s="20">
        <f t="shared" si="4"/>
        <v>6.7204301075268827E-3</v>
      </c>
    </row>
    <row r="25" spans="1:9" x14ac:dyDescent="0.3">
      <c r="A25" s="4">
        <f t="shared" si="2"/>
        <v>975.5</v>
      </c>
      <c r="B25" s="14">
        <v>2</v>
      </c>
      <c r="D25" s="4">
        <f t="shared" si="0"/>
        <v>1951</v>
      </c>
      <c r="F25" s="4">
        <f t="shared" si="3"/>
        <v>6981.5</v>
      </c>
      <c r="H25" s="20">
        <f t="shared" si="1"/>
        <v>1.1900000000000001E-2</v>
      </c>
      <c r="I25" s="20">
        <f t="shared" si="4"/>
        <v>9.4086021505376365E-3</v>
      </c>
    </row>
    <row r="26" spans="1:9" x14ac:dyDescent="0.3">
      <c r="A26" s="4">
        <f t="shared" si="2"/>
        <v>967</v>
      </c>
      <c r="B26" s="14">
        <v>1</v>
      </c>
      <c r="D26" s="4">
        <f t="shared" si="0"/>
        <v>967</v>
      </c>
      <c r="F26" s="4">
        <f t="shared" si="3"/>
        <v>7948.5</v>
      </c>
      <c r="H26" s="20">
        <f t="shared" si="1"/>
        <v>1.3599999999999999E-2</v>
      </c>
      <c r="I26" s="20">
        <f t="shared" si="4"/>
        <v>1.0752688172043013E-2</v>
      </c>
    </row>
    <row r="27" spans="1:9" x14ac:dyDescent="0.3">
      <c r="A27" s="4">
        <f t="shared" si="2"/>
        <v>958.5</v>
      </c>
      <c r="B27" s="14">
        <v>6</v>
      </c>
      <c r="D27" s="4">
        <f t="shared" si="0"/>
        <v>5751</v>
      </c>
      <c r="F27" s="4">
        <f t="shared" si="3"/>
        <v>13699.5</v>
      </c>
      <c r="H27" s="20">
        <f t="shared" si="1"/>
        <v>2.3400000000000001E-2</v>
      </c>
      <c r="I27" s="20">
        <f t="shared" si="4"/>
        <v>1.8817204301075273E-2</v>
      </c>
    </row>
    <row r="28" spans="1:9" x14ac:dyDescent="0.3">
      <c r="A28" s="4">
        <f t="shared" si="2"/>
        <v>950</v>
      </c>
      <c r="B28" s="14">
        <v>4</v>
      </c>
      <c r="D28" s="4">
        <f t="shared" si="0"/>
        <v>3800</v>
      </c>
      <c r="F28" s="4">
        <f t="shared" si="3"/>
        <v>17499.5</v>
      </c>
      <c r="H28" s="20">
        <f t="shared" si="1"/>
        <v>2.9899999999999999E-2</v>
      </c>
      <c r="I28" s="20">
        <f t="shared" si="4"/>
        <v>2.419354838709678E-2</v>
      </c>
    </row>
    <row r="29" spans="1:9" x14ac:dyDescent="0.3">
      <c r="A29" s="4">
        <f t="shared" si="2"/>
        <v>941.5</v>
      </c>
      <c r="B29" s="14">
        <v>6</v>
      </c>
      <c r="D29" s="4">
        <f t="shared" si="0"/>
        <v>5649</v>
      </c>
      <c r="F29" s="4">
        <f t="shared" si="3"/>
        <v>23148.5</v>
      </c>
      <c r="H29" s="20">
        <f t="shared" si="1"/>
        <v>3.95E-2</v>
      </c>
      <c r="I29" s="20">
        <f t="shared" si="4"/>
        <v>3.2258064516129038E-2</v>
      </c>
    </row>
    <row r="30" spans="1:9" x14ac:dyDescent="0.3">
      <c r="A30" s="4">
        <f t="shared" si="2"/>
        <v>933</v>
      </c>
      <c r="B30" s="14">
        <v>5</v>
      </c>
      <c r="D30" s="4">
        <f t="shared" si="0"/>
        <v>4665</v>
      </c>
      <c r="F30" s="4">
        <f t="shared" si="3"/>
        <v>27813.5</v>
      </c>
      <c r="H30" s="20">
        <f t="shared" si="1"/>
        <v>4.7500000000000001E-2</v>
      </c>
      <c r="I30" s="20">
        <f t="shared" si="4"/>
        <v>3.8978494623655921E-2</v>
      </c>
    </row>
    <row r="31" spans="1:9" x14ac:dyDescent="0.3">
      <c r="A31" s="4">
        <f t="shared" si="2"/>
        <v>924.5</v>
      </c>
      <c r="B31" s="14">
        <v>13</v>
      </c>
      <c r="D31" s="4">
        <f t="shared" si="0"/>
        <v>12018.5</v>
      </c>
      <c r="F31" s="4">
        <f t="shared" si="3"/>
        <v>39832</v>
      </c>
      <c r="H31" s="20">
        <f t="shared" si="1"/>
        <v>6.8000000000000005E-2</v>
      </c>
      <c r="I31" s="20">
        <f t="shared" si="4"/>
        <v>5.6451612903225812E-2</v>
      </c>
    </row>
    <row r="32" spans="1:9" x14ac:dyDescent="0.3">
      <c r="A32" s="4">
        <f t="shared" si="2"/>
        <v>916</v>
      </c>
      <c r="B32" s="14">
        <v>12</v>
      </c>
      <c r="D32" s="4">
        <f t="shared" si="0"/>
        <v>10992</v>
      </c>
      <c r="F32" s="4">
        <f t="shared" si="3"/>
        <v>50824</v>
      </c>
      <c r="H32" s="20">
        <f t="shared" si="1"/>
        <v>8.6699999999999999E-2</v>
      </c>
      <c r="I32" s="20">
        <f t="shared" si="4"/>
        <v>7.2580645161290328E-2</v>
      </c>
    </row>
    <row r="33" spans="1:9" x14ac:dyDescent="0.3">
      <c r="A33" s="4">
        <f t="shared" si="2"/>
        <v>907.5</v>
      </c>
      <c r="B33" s="14">
        <v>14</v>
      </c>
      <c r="D33" s="4">
        <f t="shared" si="0"/>
        <v>12705</v>
      </c>
      <c r="F33" s="4">
        <f t="shared" si="3"/>
        <v>63529</v>
      </c>
      <c r="H33" s="20">
        <f t="shared" si="1"/>
        <v>0.1084</v>
      </c>
      <c r="I33" s="20">
        <f t="shared" si="4"/>
        <v>9.1397849462365593E-2</v>
      </c>
    </row>
    <row r="34" spans="1:9" x14ac:dyDescent="0.3">
      <c r="A34" s="4">
        <f t="shared" si="2"/>
        <v>899</v>
      </c>
      <c r="B34" s="14">
        <v>10</v>
      </c>
      <c r="D34" s="4">
        <f t="shared" si="0"/>
        <v>8990</v>
      </c>
      <c r="F34" s="4">
        <f t="shared" si="3"/>
        <v>72519</v>
      </c>
      <c r="H34" s="20">
        <f t="shared" si="1"/>
        <v>0.1237</v>
      </c>
      <c r="I34" s="20">
        <f t="shared" si="4"/>
        <v>0.10483870967741936</v>
      </c>
    </row>
    <row r="35" spans="1:9" x14ac:dyDescent="0.3">
      <c r="A35" s="4">
        <f t="shared" si="2"/>
        <v>890.5</v>
      </c>
      <c r="B35" s="14">
        <v>18</v>
      </c>
      <c r="D35" s="4">
        <f t="shared" si="0"/>
        <v>16029</v>
      </c>
      <c r="F35" s="4">
        <f t="shared" si="3"/>
        <v>88548</v>
      </c>
      <c r="H35" s="20">
        <f t="shared" si="1"/>
        <v>0.15110000000000001</v>
      </c>
      <c r="I35" s="20">
        <f t="shared" si="4"/>
        <v>0.12903225806451613</v>
      </c>
    </row>
    <row r="36" spans="1:9" x14ac:dyDescent="0.3">
      <c r="A36" s="4">
        <f t="shared" si="2"/>
        <v>882</v>
      </c>
      <c r="B36" s="14">
        <v>19</v>
      </c>
      <c r="D36" s="4">
        <f t="shared" si="0"/>
        <v>16758</v>
      </c>
      <c r="F36" s="4">
        <f t="shared" si="3"/>
        <v>105306</v>
      </c>
      <c r="H36" s="20">
        <f t="shared" si="1"/>
        <v>0.1797</v>
      </c>
      <c r="I36" s="20">
        <f t="shared" si="4"/>
        <v>0.15456989247311828</v>
      </c>
    </row>
    <row r="37" spans="1:9" x14ac:dyDescent="0.3">
      <c r="A37" s="4">
        <f t="shared" si="2"/>
        <v>873.5</v>
      </c>
      <c r="B37" s="14">
        <v>24</v>
      </c>
      <c r="D37" s="4">
        <f t="shared" si="0"/>
        <v>20964</v>
      </c>
      <c r="F37" s="4">
        <f t="shared" si="3"/>
        <v>126270</v>
      </c>
      <c r="H37" s="20">
        <f t="shared" si="1"/>
        <v>0.2155</v>
      </c>
      <c r="I37" s="20">
        <f t="shared" si="4"/>
        <v>0.18682795698924731</v>
      </c>
    </row>
    <row r="38" spans="1:9" x14ac:dyDescent="0.3">
      <c r="A38" s="4">
        <f t="shared" si="2"/>
        <v>865</v>
      </c>
      <c r="B38" s="14">
        <v>24</v>
      </c>
      <c r="D38" s="4">
        <f t="shared" si="0"/>
        <v>20760</v>
      </c>
      <c r="F38" s="4">
        <f t="shared" si="3"/>
        <v>147030</v>
      </c>
      <c r="H38" s="20">
        <f t="shared" si="1"/>
        <v>0.25090000000000001</v>
      </c>
      <c r="I38" s="20">
        <f t="shared" si="4"/>
        <v>0.21908602150537634</v>
      </c>
    </row>
    <row r="39" spans="1:9" x14ac:dyDescent="0.3">
      <c r="A39" s="4">
        <f t="shared" si="2"/>
        <v>856.5</v>
      </c>
      <c r="B39" s="14">
        <v>35</v>
      </c>
      <c r="D39" s="4">
        <f t="shared" si="0"/>
        <v>29977.5</v>
      </c>
      <c r="F39" s="4">
        <f t="shared" si="3"/>
        <v>177007.5</v>
      </c>
      <c r="H39" s="20">
        <f t="shared" si="1"/>
        <v>0.30199999999999999</v>
      </c>
      <c r="I39" s="20">
        <f t="shared" si="4"/>
        <v>0.2661290322580645</v>
      </c>
    </row>
    <row r="40" spans="1:9" x14ac:dyDescent="0.3">
      <c r="A40" s="4">
        <f t="shared" si="2"/>
        <v>848</v>
      </c>
      <c r="B40" s="14">
        <v>33</v>
      </c>
      <c r="D40" s="4">
        <f>A40*B40</f>
        <v>27984</v>
      </c>
      <c r="F40" s="4">
        <f t="shared" si="3"/>
        <v>204991.5</v>
      </c>
      <c r="H40" s="20">
        <f t="shared" si="1"/>
        <v>0.3498</v>
      </c>
      <c r="I40" s="20">
        <f t="shared" si="4"/>
        <v>0.31048387096774194</v>
      </c>
    </row>
    <row r="41" spans="1:9" x14ac:dyDescent="0.3">
      <c r="A41" s="4">
        <f t="shared" si="2"/>
        <v>839.5</v>
      </c>
      <c r="B41" s="14">
        <v>44</v>
      </c>
      <c r="D41" s="4">
        <f t="shared" si="0"/>
        <v>36938</v>
      </c>
      <c r="F41" s="4">
        <f t="shared" si="3"/>
        <v>241929.5</v>
      </c>
      <c r="H41" s="20">
        <f t="shared" si="1"/>
        <v>0.4128</v>
      </c>
      <c r="I41" s="20">
        <f t="shared" si="4"/>
        <v>0.3696236559139785</v>
      </c>
    </row>
    <row r="42" spans="1:9" x14ac:dyDescent="0.3">
      <c r="A42" s="4">
        <f t="shared" si="2"/>
        <v>831</v>
      </c>
      <c r="B42" s="14">
        <v>46</v>
      </c>
      <c r="D42" s="4">
        <f t="shared" si="0"/>
        <v>38226</v>
      </c>
      <c r="F42" s="4">
        <f t="shared" si="3"/>
        <v>280155.5</v>
      </c>
      <c r="H42" s="20">
        <f t="shared" si="1"/>
        <v>0.47799999999999998</v>
      </c>
      <c r="I42" s="20">
        <f t="shared" si="4"/>
        <v>0.43145161290322581</v>
      </c>
    </row>
    <row r="43" spans="1:9" x14ac:dyDescent="0.3">
      <c r="A43" s="4">
        <f t="shared" si="2"/>
        <v>822.5</v>
      </c>
      <c r="B43" s="14">
        <v>34</v>
      </c>
      <c r="D43" s="4">
        <f t="shared" si="0"/>
        <v>27965</v>
      </c>
      <c r="F43" s="4">
        <f t="shared" si="3"/>
        <v>308120.5</v>
      </c>
      <c r="H43" s="20">
        <f t="shared" si="1"/>
        <v>0.52569999999999995</v>
      </c>
      <c r="I43" s="20">
        <f t="shared" si="4"/>
        <v>0.47715053763440862</v>
      </c>
    </row>
    <row r="44" spans="1:9" x14ac:dyDescent="0.3">
      <c r="A44" s="4">
        <f t="shared" si="2"/>
        <v>814</v>
      </c>
      <c r="B44" s="14">
        <v>26</v>
      </c>
      <c r="D44" s="4">
        <f t="shared" si="0"/>
        <v>21164</v>
      </c>
      <c r="F44" s="4">
        <f t="shared" si="3"/>
        <v>329284.5</v>
      </c>
      <c r="H44" s="20">
        <f t="shared" si="1"/>
        <v>0.56189999999999996</v>
      </c>
      <c r="I44" s="20">
        <f t="shared" si="4"/>
        <v>0.51209677419354838</v>
      </c>
    </row>
    <row r="45" spans="1:9" x14ac:dyDescent="0.3">
      <c r="A45" s="4">
        <f t="shared" si="2"/>
        <v>805.5</v>
      </c>
      <c r="B45" s="14">
        <v>15</v>
      </c>
      <c r="D45" s="4">
        <f t="shared" si="0"/>
        <v>12082.5</v>
      </c>
      <c r="F45" s="4">
        <f t="shared" si="3"/>
        <v>341367</v>
      </c>
      <c r="H45" s="20">
        <f t="shared" si="1"/>
        <v>0.58250000000000002</v>
      </c>
      <c r="I45" s="20">
        <f t="shared" si="4"/>
        <v>0.532258064516129</v>
      </c>
    </row>
    <row r="46" spans="1:9" x14ac:dyDescent="0.3">
      <c r="A46" s="11">
        <f t="shared" si="2"/>
        <v>797</v>
      </c>
      <c r="B46" s="15">
        <v>15</v>
      </c>
      <c r="C46" s="12"/>
      <c r="D46" s="11">
        <f t="shared" si="0"/>
        <v>11955</v>
      </c>
      <c r="E46" s="12"/>
      <c r="F46" s="11">
        <f t="shared" si="3"/>
        <v>353322</v>
      </c>
      <c r="G46" s="12"/>
      <c r="H46" s="20">
        <f t="shared" si="1"/>
        <v>0.60289999999999999</v>
      </c>
      <c r="I46" s="20">
        <f t="shared" si="4"/>
        <v>0.55241935483870963</v>
      </c>
    </row>
    <row r="47" spans="1:9" x14ac:dyDescent="0.3">
      <c r="A47" s="11">
        <f t="shared" si="2"/>
        <v>788.5</v>
      </c>
      <c r="B47" s="15">
        <v>7</v>
      </c>
      <c r="C47" s="12"/>
      <c r="D47" s="11">
        <f t="shared" ref="D47:D70" si="5">A47*B47</f>
        <v>5519.5</v>
      </c>
      <c r="E47" s="12"/>
      <c r="F47" s="11">
        <f t="shared" ref="F47:F70" si="6">F46+D47</f>
        <v>358841.5</v>
      </c>
      <c r="G47" s="12"/>
      <c r="H47" s="20">
        <f t="shared" si="1"/>
        <v>0.61229999999999996</v>
      </c>
      <c r="I47" s="20">
        <f t="shared" si="4"/>
        <v>0.56182795698924726</v>
      </c>
    </row>
    <row r="48" spans="1:9" x14ac:dyDescent="0.3">
      <c r="A48" s="11">
        <f t="shared" si="2"/>
        <v>780</v>
      </c>
      <c r="B48" s="15">
        <v>16</v>
      </c>
      <c r="C48" s="12"/>
      <c r="D48" s="11">
        <f t="shared" si="5"/>
        <v>12480</v>
      </c>
      <c r="E48" s="12"/>
      <c r="F48" s="11">
        <f t="shared" si="6"/>
        <v>371321.5</v>
      </c>
      <c r="G48" s="12"/>
      <c r="H48" s="20">
        <f t="shared" si="1"/>
        <v>0.63360000000000005</v>
      </c>
      <c r="I48" s="20">
        <f t="shared" si="4"/>
        <v>0.58333333333333326</v>
      </c>
    </row>
    <row r="49" spans="1:9" x14ac:dyDescent="0.3">
      <c r="A49" s="11">
        <f t="shared" si="2"/>
        <v>771.5</v>
      </c>
      <c r="B49" s="15">
        <v>8</v>
      </c>
      <c r="C49" s="12"/>
      <c r="D49" s="11">
        <f t="shared" si="5"/>
        <v>6172</v>
      </c>
      <c r="E49" s="12"/>
      <c r="F49" s="11">
        <f t="shared" si="6"/>
        <v>377493.5</v>
      </c>
      <c r="G49" s="12"/>
      <c r="H49" s="20">
        <f t="shared" si="1"/>
        <v>0.64410000000000001</v>
      </c>
      <c r="I49" s="20">
        <f t="shared" si="4"/>
        <v>0.59408602150537626</v>
      </c>
    </row>
    <row r="50" spans="1:9" x14ac:dyDescent="0.3">
      <c r="A50" s="11">
        <f t="shared" si="2"/>
        <v>763</v>
      </c>
      <c r="B50" s="15">
        <v>17</v>
      </c>
      <c r="C50" s="12"/>
      <c r="D50" s="11">
        <f t="shared" si="5"/>
        <v>12971</v>
      </c>
      <c r="E50" s="12"/>
      <c r="F50" s="11">
        <f t="shared" si="6"/>
        <v>390464.5</v>
      </c>
      <c r="G50" s="12"/>
      <c r="H50" s="20">
        <f t="shared" si="1"/>
        <v>0.66620000000000001</v>
      </c>
      <c r="I50" s="20">
        <f t="shared" si="4"/>
        <v>0.61693548387096764</v>
      </c>
    </row>
    <row r="51" spans="1:9" x14ac:dyDescent="0.3">
      <c r="A51" s="11">
        <f t="shared" si="2"/>
        <v>754.5</v>
      </c>
      <c r="B51" s="15">
        <v>15</v>
      </c>
      <c r="C51" s="12"/>
      <c r="D51" s="11">
        <f t="shared" si="5"/>
        <v>11317.5</v>
      </c>
      <c r="E51" s="12"/>
      <c r="F51" s="11">
        <f t="shared" si="6"/>
        <v>401782</v>
      </c>
      <c r="G51" s="12"/>
      <c r="H51" s="20">
        <f t="shared" si="1"/>
        <v>0.68559999999999999</v>
      </c>
      <c r="I51" s="20">
        <f t="shared" si="4"/>
        <v>0.63709677419354827</v>
      </c>
    </row>
    <row r="52" spans="1:9" x14ac:dyDescent="0.3">
      <c r="A52" s="11">
        <f t="shared" si="2"/>
        <v>746</v>
      </c>
      <c r="B52" s="15">
        <v>15</v>
      </c>
      <c r="C52" s="12"/>
      <c r="D52" s="11">
        <f t="shared" si="5"/>
        <v>11190</v>
      </c>
      <c r="E52" s="12"/>
      <c r="F52" s="11">
        <f t="shared" si="6"/>
        <v>412972</v>
      </c>
      <c r="G52" s="12"/>
      <c r="H52" s="20">
        <f t="shared" si="1"/>
        <v>0.70469999999999999</v>
      </c>
      <c r="I52" s="20">
        <f t="shared" si="4"/>
        <v>0.65725806451612889</v>
      </c>
    </row>
    <row r="53" spans="1:9" x14ac:dyDescent="0.3">
      <c r="A53" s="11">
        <f t="shared" si="2"/>
        <v>737.5</v>
      </c>
      <c r="B53" s="15">
        <v>16</v>
      </c>
      <c r="C53" s="12"/>
      <c r="D53" s="11">
        <f t="shared" si="5"/>
        <v>11800</v>
      </c>
      <c r="E53" s="12"/>
      <c r="F53" s="11">
        <f t="shared" si="6"/>
        <v>424772</v>
      </c>
      <c r="G53" s="12"/>
      <c r="H53" s="20">
        <f t="shared" si="1"/>
        <v>0.7248</v>
      </c>
      <c r="I53" s="20">
        <f t="shared" si="4"/>
        <v>0.67876344086021489</v>
      </c>
    </row>
    <row r="54" spans="1:9" x14ac:dyDescent="0.3">
      <c r="A54" s="11">
        <f t="shared" si="2"/>
        <v>729</v>
      </c>
      <c r="B54" s="15">
        <v>19</v>
      </c>
      <c r="C54" s="12"/>
      <c r="D54" s="11">
        <f t="shared" si="5"/>
        <v>13851</v>
      </c>
      <c r="E54" s="12"/>
      <c r="F54" s="11">
        <f t="shared" si="6"/>
        <v>438623</v>
      </c>
      <c r="G54" s="12"/>
      <c r="H54" s="20">
        <f t="shared" si="1"/>
        <v>0.74839999999999995</v>
      </c>
      <c r="I54" s="20">
        <f t="shared" si="4"/>
        <v>0.70430107526881702</v>
      </c>
    </row>
    <row r="55" spans="1:9" x14ac:dyDescent="0.3">
      <c r="A55" s="11">
        <f t="shared" si="2"/>
        <v>720.5</v>
      </c>
      <c r="B55" s="15">
        <v>13</v>
      </c>
      <c r="C55" s="12"/>
      <c r="D55" s="11">
        <f t="shared" si="5"/>
        <v>9366.5</v>
      </c>
      <c r="E55" s="12"/>
      <c r="F55" s="11">
        <f t="shared" si="6"/>
        <v>447989.5</v>
      </c>
      <c r="G55" s="12"/>
      <c r="H55" s="20">
        <f t="shared" si="1"/>
        <v>0.76439999999999997</v>
      </c>
      <c r="I55" s="20">
        <f t="shared" si="4"/>
        <v>0.7217741935483869</v>
      </c>
    </row>
    <row r="56" spans="1:9" x14ac:dyDescent="0.3">
      <c r="A56" s="11">
        <f t="shared" si="2"/>
        <v>712</v>
      </c>
      <c r="B56" s="15">
        <v>15</v>
      </c>
      <c r="C56" s="12"/>
      <c r="D56" s="11">
        <f t="shared" si="5"/>
        <v>10680</v>
      </c>
      <c r="E56" s="12"/>
      <c r="F56" s="11">
        <f t="shared" si="6"/>
        <v>458669.5</v>
      </c>
      <c r="G56" s="12"/>
      <c r="H56" s="20">
        <f t="shared" si="1"/>
        <v>0.78259999999999996</v>
      </c>
      <c r="I56" s="20">
        <f t="shared" si="4"/>
        <v>0.74193548387096753</v>
      </c>
    </row>
    <row r="57" spans="1:9" x14ac:dyDescent="0.3">
      <c r="A57" s="11">
        <f t="shared" si="2"/>
        <v>703.5</v>
      </c>
      <c r="B57" s="15">
        <v>17</v>
      </c>
      <c r="C57" s="12"/>
      <c r="D57" s="11">
        <f t="shared" si="5"/>
        <v>11959.5</v>
      </c>
      <c r="E57" s="12"/>
      <c r="F57" s="11">
        <f t="shared" si="6"/>
        <v>470629</v>
      </c>
      <c r="G57" s="12"/>
      <c r="H57" s="20">
        <f t="shared" si="1"/>
        <v>0.80300000000000005</v>
      </c>
      <c r="I57" s="20">
        <f t="shared" si="4"/>
        <v>0.7647849462365589</v>
      </c>
    </row>
    <row r="58" spans="1:9" x14ac:dyDescent="0.3">
      <c r="A58" s="11">
        <f t="shared" si="2"/>
        <v>695</v>
      </c>
      <c r="B58" s="15">
        <v>23</v>
      </c>
      <c r="C58" s="12"/>
      <c r="D58" s="11">
        <f t="shared" si="5"/>
        <v>15985</v>
      </c>
      <c r="E58" s="12"/>
      <c r="F58" s="11">
        <f t="shared" si="6"/>
        <v>486614</v>
      </c>
      <c r="G58" s="12"/>
      <c r="H58" s="20">
        <f t="shared" si="1"/>
        <v>0.83030000000000004</v>
      </c>
      <c r="I58" s="20">
        <f t="shared" si="4"/>
        <v>0.79569892473118253</v>
      </c>
    </row>
    <row r="59" spans="1:9" x14ac:dyDescent="0.3">
      <c r="A59" s="11">
        <f t="shared" si="2"/>
        <v>686.5</v>
      </c>
      <c r="B59" s="15">
        <v>11</v>
      </c>
      <c r="C59" s="12"/>
      <c r="D59" s="11">
        <f t="shared" si="5"/>
        <v>7551.5</v>
      </c>
      <c r="E59" s="12"/>
      <c r="F59" s="11">
        <f t="shared" si="6"/>
        <v>494165.5</v>
      </c>
      <c r="G59" s="12"/>
      <c r="H59" s="20">
        <f t="shared" si="1"/>
        <v>0.84319999999999995</v>
      </c>
      <c r="I59" s="20">
        <f t="shared" si="4"/>
        <v>0.81048387096774166</v>
      </c>
    </row>
    <row r="60" spans="1:9" x14ac:dyDescent="0.3">
      <c r="A60" s="11">
        <f t="shared" si="2"/>
        <v>678</v>
      </c>
      <c r="B60" s="15">
        <v>23</v>
      </c>
      <c r="C60" s="12"/>
      <c r="D60" s="11">
        <f t="shared" si="5"/>
        <v>15594</v>
      </c>
      <c r="E60" s="12"/>
      <c r="F60" s="11">
        <f t="shared" si="6"/>
        <v>509759.5</v>
      </c>
      <c r="G60" s="12"/>
      <c r="H60" s="20">
        <f t="shared" si="1"/>
        <v>0.86980000000000002</v>
      </c>
      <c r="I60" s="20">
        <f t="shared" si="4"/>
        <v>0.84139784946236529</v>
      </c>
    </row>
    <row r="61" spans="1:9" x14ac:dyDescent="0.3">
      <c r="A61" s="11">
        <f t="shared" si="2"/>
        <v>669.5</v>
      </c>
      <c r="B61" s="15">
        <v>15</v>
      </c>
      <c r="C61" s="12"/>
      <c r="D61" s="11">
        <f t="shared" si="5"/>
        <v>10042.5</v>
      </c>
      <c r="E61" s="12"/>
      <c r="F61" s="11">
        <f t="shared" si="6"/>
        <v>519802</v>
      </c>
      <c r="G61" s="12"/>
      <c r="H61" s="20">
        <f t="shared" si="1"/>
        <v>0.88690000000000002</v>
      </c>
      <c r="I61" s="20">
        <f t="shared" si="4"/>
        <v>0.86155913978494592</v>
      </c>
    </row>
    <row r="62" spans="1:9" x14ac:dyDescent="0.3">
      <c r="A62" s="11">
        <f t="shared" si="2"/>
        <v>661</v>
      </c>
      <c r="B62" s="15">
        <v>28</v>
      </c>
      <c r="C62" s="12"/>
      <c r="D62" s="11">
        <f t="shared" si="5"/>
        <v>18508</v>
      </c>
      <c r="E62" s="12"/>
      <c r="F62" s="11">
        <f t="shared" si="6"/>
        <v>538310</v>
      </c>
      <c r="G62" s="12"/>
      <c r="H62" s="20">
        <f t="shared" si="1"/>
        <v>0.91849999999999998</v>
      </c>
      <c r="I62" s="20">
        <f t="shared" si="4"/>
        <v>0.89919354838709642</v>
      </c>
    </row>
    <row r="63" spans="1:9" x14ac:dyDescent="0.3">
      <c r="A63" s="11">
        <f t="shared" si="2"/>
        <v>652.5</v>
      </c>
      <c r="B63" s="15">
        <v>22</v>
      </c>
      <c r="C63" s="12"/>
      <c r="D63" s="11">
        <f t="shared" si="5"/>
        <v>14355</v>
      </c>
      <c r="E63" s="12"/>
      <c r="F63" s="11">
        <f t="shared" si="6"/>
        <v>552665</v>
      </c>
      <c r="G63" s="12"/>
      <c r="H63" s="20">
        <f t="shared" si="1"/>
        <v>0.94299999999999995</v>
      </c>
      <c r="I63" s="20">
        <f t="shared" si="4"/>
        <v>0.92876344086021467</v>
      </c>
    </row>
    <row r="64" spans="1:9" x14ac:dyDescent="0.3">
      <c r="A64" s="11">
        <f t="shared" si="2"/>
        <v>644</v>
      </c>
      <c r="B64" s="15">
        <v>17</v>
      </c>
      <c r="C64" s="12"/>
      <c r="D64" s="11">
        <f t="shared" si="5"/>
        <v>10948</v>
      </c>
      <c r="E64" s="12"/>
      <c r="F64" s="11">
        <f t="shared" si="6"/>
        <v>563613</v>
      </c>
      <c r="G64" s="12"/>
      <c r="H64" s="20">
        <f t="shared" si="1"/>
        <v>0.9617</v>
      </c>
      <c r="I64" s="20">
        <f t="shared" si="4"/>
        <v>0.95161290322580605</v>
      </c>
    </row>
    <row r="65" spans="1:9" x14ac:dyDescent="0.3">
      <c r="A65" s="11">
        <f t="shared" si="2"/>
        <v>635.5</v>
      </c>
      <c r="B65" s="15">
        <v>8</v>
      </c>
      <c r="C65" s="12"/>
      <c r="D65" s="11">
        <f t="shared" si="5"/>
        <v>5084</v>
      </c>
      <c r="E65" s="12"/>
      <c r="F65" s="11">
        <f t="shared" si="6"/>
        <v>568697</v>
      </c>
      <c r="G65" s="12"/>
      <c r="H65" s="20">
        <f t="shared" si="1"/>
        <v>0.97040000000000004</v>
      </c>
      <c r="I65" s="20">
        <f t="shared" si="4"/>
        <v>0.96236559139784905</v>
      </c>
    </row>
    <row r="66" spans="1:9" x14ac:dyDescent="0.3">
      <c r="A66" s="11">
        <f t="shared" si="2"/>
        <v>627</v>
      </c>
      <c r="B66" s="15">
        <v>16</v>
      </c>
      <c r="C66" s="12"/>
      <c r="D66" s="11">
        <f t="shared" si="5"/>
        <v>10032</v>
      </c>
      <c r="E66" s="12"/>
      <c r="F66" s="11">
        <f t="shared" si="6"/>
        <v>578729</v>
      </c>
      <c r="G66" s="12"/>
      <c r="H66" s="20">
        <f t="shared" si="1"/>
        <v>0.98750000000000004</v>
      </c>
      <c r="I66" s="20">
        <f t="shared" si="4"/>
        <v>0.98387096774193505</v>
      </c>
    </row>
    <row r="67" spans="1:9" x14ac:dyDescent="0.3">
      <c r="A67" s="11">
        <f t="shared" si="2"/>
        <v>618.5</v>
      </c>
      <c r="B67" s="15">
        <v>5</v>
      </c>
      <c r="C67" s="12"/>
      <c r="D67" s="11">
        <f t="shared" si="5"/>
        <v>3092.5</v>
      </c>
      <c r="E67" s="12"/>
      <c r="F67" s="11">
        <f t="shared" si="6"/>
        <v>581821.5</v>
      </c>
      <c r="G67" s="12"/>
      <c r="H67" s="20">
        <f t="shared" si="1"/>
        <v>0.99280000000000002</v>
      </c>
      <c r="I67" s="20">
        <f t="shared" si="4"/>
        <v>0.99059139784946193</v>
      </c>
    </row>
    <row r="68" spans="1:9" x14ac:dyDescent="0.3">
      <c r="A68" s="11">
        <f t="shared" si="2"/>
        <v>610</v>
      </c>
      <c r="B68" s="15">
        <v>4</v>
      </c>
      <c r="C68" s="12"/>
      <c r="D68" s="11">
        <f t="shared" si="5"/>
        <v>2440</v>
      </c>
      <c r="E68" s="12"/>
      <c r="F68" s="11">
        <f t="shared" si="6"/>
        <v>584261.5</v>
      </c>
      <c r="G68" s="12"/>
      <c r="H68" s="20">
        <f t="shared" si="1"/>
        <v>0.99690000000000001</v>
      </c>
      <c r="I68" s="20">
        <f t="shared" si="4"/>
        <v>0.99596774193548343</v>
      </c>
    </row>
    <row r="69" spans="1:9" x14ac:dyDescent="0.3">
      <c r="A69" s="11">
        <f t="shared" si="2"/>
        <v>601.5</v>
      </c>
      <c r="B69" s="15">
        <v>3</v>
      </c>
      <c r="C69" s="12"/>
      <c r="D69" s="11">
        <f t="shared" si="5"/>
        <v>1804.5</v>
      </c>
      <c r="E69" s="12"/>
      <c r="F69" s="11">
        <f t="shared" si="6"/>
        <v>586066</v>
      </c>
      <c r="G69" s="12"/>
      <c r="H69" s="20">
        <f t="shared" si="1"/>
        <v>1</v>
      </c>
      <c r="I69" s="20">
        <f t="shared" si="4"/>
        <v>0.99999999999999956</v>
      </c>
    </row>
    <row r="70" spans="1:9" x14ac:dyDescent="0.3">
      <c r="A70" s="11">
        <f t="shared" si="2"/>
        <v>593</v>
      </c>
      <c r="B70" s="15">
        <v>0</v>
      </c>
      <c r="C70" s="12"/>
      <c r="D70" s="11">
        <f t="shared" si="5"/>
        <v>0</v>
      </c>
      <c r="E70" s="12"/>
      <c r="F70" s="11">
        <f t="shared" si="6"/>
        <v>586066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586066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7"/>
  <dimension ref="A1:I6"/>
  <sheetViews>
    <sheetView view="pageBreakPreview" zoomScaleNormal="100" zoomScaleSheetLayoutView="100" workbookViewId="0">
      <selection activeCell="I11" sqref="I11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38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8"/>
  <dimension ref="A1:I71"/>
  <sheetViews>
    <sheetView view="pageBreakPreview" zoomScaleNormal="100" zoomScaleSheetLayoutView="100" workbookViewId="0">
      <selection activeCell="E19" sqref="E19"/>
    </sheetView>
  </sheetViews>
  <sheetFormatPr defaultColWidth="9.1796875" defaultRowHeight="14" x14ac:dyDescent="0.3"/>
  <cols>
    <col min="1" max="1" width="15.269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25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43191</v>
      </c>
    </row>
    <row r="12" spans="1:9" x14ac:dyDescent="0.3">
      <c r="A12" s="13"/>
    </row>
    <row r="13" spans="1:9" x14ac:dyDescent="0.3">
      <c r="A13" s="8" t="s">
        <v>0</v>
      </c>
      <c r="B13" s="4">
        <v>616518</v>
      </c>
      <c r="D13" s="8" t="s">
        <v>1</v>
      </c>
      <c r="E13" s="4">
        <v>1294</v>
      </c>
      <c r="F13" s="8" t="s">
        <v>2</v>
      </c>
      <c r="H13" s="3">
        <f>ROUND((E13-E15)/50,1)</f>
        <v>13.9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600</v>
      </c>
      <c r="F15" s="8" t="s">
        <v>5</v>
      </c>
      <c r="H15" s="9">
        <f>B13/(E13*B15)</f>
        <v>0.66172720247295214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1294</v>
      </c>
      <c r="B20" s="10">
        <v>3</v>
      </c>
      <c r="D20" s="4">
        <f>A20*B20</f>
        <v>3882</v>
      </c>
      <c r="F20" s="4">
        <f>D20</f>
        <v>3882</v>
      </c>
      <c r="H20" s="20">
        <f>ROUND(F20/$D$71,4)</f>
        <v>6.1999999999999998E-3</v>
      </c>
      <c r="I20" s="21">
        <f>B20/$B$15</f>
        <v>4.1666666666666666E-3</v>
      </c>
    </row>
    <row r="21" spans="1:9" x14ac:dyDescent="0.3">
      <c r="A21" s="4">
        <f>A20-$H$13</f>
        <v>1280.0999999999999</v>
      </c>
      <c r="B21" s="14">
        <v>1</v>
      </c>
      <c r="D21" s="4">
        <f t="shared" ref="D21:D44" si="0">A21*B21</f>
        <v>1280.0999999999999</v>
      </c>
      <c r="F21" s="4">
        <f>F20+D21</f>
        <v>5162.1000000000004</v>
      </c>
      <c r="H21" s="20">
        <f t="shared" ref="H21:H70" si="1">ROUND(F21/$D$71,4)</f>
        <v>8.3000000000000001E-3</v>
      </c>
      <c r="I21" s="21">
        <f>B21/$B$15 +I20</f>
        <v>5.5555555555555558E-3</v>
      </c>
    </row>
    <row r="22" spans="1:9" x14ac:dyDescent="0.3">
      <c r="A22" s="4">
        <f t="shared" ref="A22:A70" si="2">A21-$H$13</f>
        <v>1266.1999999999998</v>
      </c>
      <c r="B22" s="14">
        <v>0</v>
      </c>
      <c r="D22" s="4">
        <f t="shared" si="0"/>
        <v>0</v>
      </c>
      <c r="F22" s="4">
        <f t="shared" ref="F22:F44" si="3">F21+D22</f>
        <v>5162.1000000000004</v>
      </c>
      <c r="H22" s="20">
        <f t="shared" si="1"/>
        <v>8.3000000000000001E-3</v>
      </c>
      <c r="I22" s="20">
        <f t="shared" ref="I22:I70" si="4">B22/$B$15 +I21</f>
        <v>5.5555555555555558E-3</v>
      </c>
    </row>
    <row r="23" spans="1:9" x14ac:dyDescent="0.3">
      <c r="A23" s="4">
        <f t="shared" si="2"/>
        <v>1252.2999999999997</v>
      </c>
      <c r="B23" s="14">
        <v>2</v>
      </c>
      <c r="D23" s="4">
        <f t="shared" si="0"/>
        <v>2504.5999999999995</v>
      </c>
      <c r="F23" s="4">
        <f t="shared" si="3"/>
        <v>7666.7</v>
      </c>
      <c r="H23" s="20">
        <f t="shared" si="1"/>
        <v>1.23E-2</v>
      </c>
      <c r="I23" s="20">
        <f t="shared" si="4"/>
        <v>8.3333333333333332E-3</v>
      </c>
    </row>
    <row r="24" spans="1:9" x14ac:dyDescent="0.3">
      <c r="A24" s="4">
        <f t="shared" si="2"/>
        <v>1238.3999999999996</v>
      </c>
      <c r="B24" s="14">
        <v>2</v>
      </c>
      <c r="D24" s="4">
        <f t="shared" si="0"/>
        <v>2476.7999999999993</v>
      </c>
      <c r="F24" s="4">
        <f t="shared" si="3"/>
        <v>10143.5</v>
      </c>
      <c r="H24" s="20">
        <f t="shared" si="1"/>
        <v>1.6299999999999999E-2</v>
      </c>
      <c r="I24" s="20">
        <f t="shared" si="4"/>
        <v>1.1111111111111112E-2</v>
      </c>
    </row>
    <row r="25" spans="1:9" x14ac:dyDescent="0.3">
      <c r="A25" s="4">
        <f t="shared" si="2"/>
        <v>1224.4999999999995</v>
      </c>
      <c r="B25" s="14">
        <v>1</v>
      </c>
      <c r="D25" s="4">
        <f t="shared" si="0"/>
        <v>1224.4999999999995</v>
      </c>
      <c r="F25" s="4">
        <f t="shared" si="3"/>
        <v>11368</v>
      </c>
      <c r="H25" s="20">
        <f t="shared" si="1"/>
        <v>1.83E-2</v>
      </c>
      <c r="I25" s="20">
        <f t="shared" si="4"/>
        <v>1.2500000000000001E-2</v>
      </c>
    </row>
    <row r="26" spans="1:9" x14ac:dyDescent="0.3">
      <c r="A26" s="4">
        <f t="shared" si="2"/>
        <v>1210.5999999999995</v>
      </c>
      <c r="B26" s="14">
        <v>2</v>
      </c>
      <c r="D26" s="4">
        <f t="shared" si="0"/>
        <v>2421.1999999999989</v>
      </c>
      <c r="F26" s="4">
        <f t="shared" si="3"/>
        <v>13789.199999999999</v>
      </c>
      <c r="H26" s="20">
        <f t="shared" si="1"/>
        <v>2.2200000000000001E-2</v>
      </c>
      <c r="I26" s="20">
        <f t="shared" si="4"/>
        <v>1.5277777777777779E-2</v>
      </c>
    </row>
    <row r="27" spans="1:9" x14ac:dyDescent="0.3">
      <c r="A27" s="4">
        <f t="shared" si="2"/>
        <v>1196.6999999999994</v>
      </c>
      <c r="B27" s="14">
        <v>8</v>
      </c>
      <c r="D27" s="4">
        <f t="shared" si="0"/>
        <v>9573.5999999999949</v>
      </c>
      <c r="F27" s="4">
        <f t="shared" si="3"/>
        <v>23362.799999999996</v>
      </c>
      <c r="H27" s="20">
        <f t="shared" si="1"/>
        <v>3.7600000000000001E-2</v>
      </c>
      <c r="I27" s="20">
        <f t="shared" si="4"/>
        <v>2.6388888888888892E-2</v>
      </c>
    </row>
    <row r="28" spans="1:9" x14ac:dyDescent="0.3">
      <c r="A28" s="4">
        <f t="shared" si="2"/>
        <v>1182.7999999999993</v>
      </c>
      <c r="B28" s="14">
        <v>4</v>
      </c>
      <c r="D28" s="4">
        <f t="shared" si="0"/>
        <v>4731.1999999999971</v>
      </c>
      <c r="F28" s="4">
        <f t="shared" si="3"/>
        <v>28093.999999999993</v>
      </c>
      <c r="H28" s="20">
        <f t="shared" si="1"/>
        <v>4.5199999999999997E-2</v>
      </c>
      <c r="I28" s="20">
        <f t="shared" si="4"/>
        <v>3.1944444444444449E-2</v>
      </c>
    </row>
    <row r="29" spans="1:9" x14ac:dyDescent="0.3">
      <c r="A29" s="4">
        <f t="shared" si="2"/>
        <v>1168.8999999999992</v>
      </c>
      <c r="B29" s="14">
        <v>5</v>
      </c>
      <c r="D29" s="4">
        <f t="shared" si="0"/>
        <v>5844.4999999999964</v>
      </c>
      <c r="F29" s="4">
        <f t="shared" si="3"/>
        <v>33938.499999999985</v>
      </c>
      <c r="H29" s="20">
        <f t="shared" si="1"/>
        <v>5.4600000000000003E-2</v>
      </c>
      <c r="I29" s="20">
        <f t="shared" si="4"/>
        <v>3.888888888888889E-2</v>
      </c>
    </row>
    <row r="30" spans="1:9" x14ac:dyDescent="0.3">
      <c r="A30" s="4">
        <f t="shared" si="2"/>
        <v>1154.9999999999991</v>
      </c>
      <c r="B30" s="14">
        <v>1</v>
      </c>
      <c r="D30" s="4">
        <f t="shared" si="0"/>
        <v>1154.9999999999991</v>
      </c>
      <c r="F30" s="4">
        <f t="shared" si="3"/>
        <v>35093.499999999985</v>
      </c>
      <c r="H30" s="20">
        <f t="shared" si="1"/>
        <v>5.6500000000000002E-2</v>
      </c>
      <c r="I30" s="20">
        <f t="shared" si="4"/>
        <v>4.027777777777778E-2</v>
      </c>
    </row>
    <row r="31" spans="1:9" x14ac:dyDescent="0.3">
      <c r="A31" s="4">
        <f t="shared" si="2"/>
        <v>1141.099999999999</v>
      </c>
      <c r="B31" s="14">
        <v>12</v>
      </c>
      <c r="D31" s="4">
        <f t="shared" si="0"/>
        <v>13693.199999999988</v>
      </c>
      <c r="F31" s="4">
        <f t="shared" si="3"/>
        <v>48786.699999999975</v>
      </c>
      <c r="H31" s="20">
        <f t="shared" si="1"/>
        <v>7.85E-2</v>
      </c>
      <c r="I31" s="20">
        <f t="shared" si="4"/>
        <v>5.694444444444445E-2</v>
      </c>
    </row>
    <row r="32" spans="1:9" x14ac:dyDescent="0.3">
      <c r="A32" s="4">
        <f t="shared" si="2"/>
        <v>1127.1999999999989</v>
      </c>
      <c r="B32" s="14">
        <v>9</v>
      </c>
      <c r="D32" s="4">
        <f t="shared" si="0"/>
        <v>10144.79999999999</v>
      </c>
      <c r="F32" s="4">
        <f t="shared" si="3"/>
        <v>58931.499999999964</v>
      </c>
      <c r="H32" s="20">
        <f t="shared" si="1"/>
        <v>9.4799999999999995E-2</v>
      </c>
      <c r="I32" s="20">
        <f t="shared" si="4"/>
        <v>6.9444444444444448E-2</v>
      </c>
    </row>
    <row r="33" spans="1:9" x14ac:dyDescent="0.3">
      <c r="A33" s="4">
        <f t="shared" si="2"/>
        <v>1113.2999999999988</v>
      </c>
      <c r="B33" s="14">
        <v>6</v>
      </c>
      <c r="D33" s="4">
        <f t="shared" si="0"/>
        <v>6679.7999999999929</v>
      </c>
      <c r="F33" s="4">
        <f t="shared" si="3"/>
        <v>65611.299999999959</v>
      </c>
      <c r="H33" s="20">
        <f t="shared" si="1"/>
        <v>0.1056</v>
      </c>
      <c r="I33" s="20">
        <f t="shared" si="4"/>
        <v>7.7777777777777779E-2</v>
      </c>
    </row>
    <row r="34" spans="1:9" x14ac:dyDescent="0.3">
      <c r="A34" s="4">
        <f t="shared" si="2"/>
        <v>1099.3999999999987</v>
      </c>
      <c r="B34" s="14">
        <v>9</v>
      </c>
      <c r="D34" s="4">
        <f t="shared" si="0"/>
        <v>9894.5999999999876</v>
      </c>
      <c r="F34" s="4">
        <f t="shared" si="3"/>
        <v>75505.899999999951</v>
      </c>
      <c r="H34" s="20">
        <f t="shared" si="1"/>
        <v>0.1215</v>
      </c>
      <c r="I34" s="20">
        <f t="shared" si="4"/>
        <v>9.0277777777777776E-2</v>
      </c>
    </row>
    <row r="35" spans="1:9" x14ac:dyDescent="0.3">
      <c r="A35" s="4">
        <f t="shared" si="2"/>
        <v>1085.4999999999986</v>
      </c>
      <c r="B35" s="14">
        <v>4</v>
      </c>
      <c r="D35" s="4">
        <f t="shared" si="0"/>
        <v>4341.9999999999945</v>
      </c>
      <c r="F35" s="4">
        <f t="shared" si="3"/>
        <v>79847.899999999951</v>
      </c>
      <c r="H35" s="20">
        <f t="shared" si="1"/>
        <v>0.1285</v>
      </c>
      <c r="I35" s="20">
        <f t="shared" si="4"/>
        <v>9.5833333333333326E-2</v>
      </c>
    </row>
    <row r="36" spans="1:9" x14ac:dyDescent="0.3">
      <c r="A36" s="4">
        <f t="shared" si="2"/>
        <v>1071.5999999999985</v>
      </c>
      <c r="B36" s="14">
        <v>10</v>
      </c>
      <c r="D36" s="4">
        <f t="shared" si="0"/>
        <v>10715.999999999985</v>
      </c>
      <c r="F36" s="4">
        <f t="shared" si="3"/>
        <v>90563.899999999936</v>
      </c>
      <c r="H36" s="20">
        <f t="shared" si="1"/>
        <v>0.1457</v>
      </c>
      <c r="I36" s="20">
        <f t="shared" si="4"/>
        <v>0.10972222222222222</v>
      </c>
    </row>
    <row r="37" spans="1:9" x14ac:dyDescent="0.3">
      <c r="A37" s="4">
        <f t="shared" si="2"/>
        <v>1057.6999999999985</v>
      </c>
      <c r="B37" s="14">
        <v>16</v>
      </c>
      <c r="D37" s="4">
        <f t="shared" si="0"/>
        <v>16923.199999999975</v>
      </c>
      <c r="F37" s="4">
        <f t="shared" si="3"/>
        <v>107487.09999999992</v>
      </c>
      <c r="H37" s="20">
        <f t="shared" si="1"/>
        <v>0.17299999999999999</v>
      </c>
      <c r="I37" s="20">
        <f t="shared" si="4"/>
        <v>0.13194444444444445</v>
      </c>
    </row>
    <row r="38" spans="1:9" x14ac:dyDescent="0.3">
      <c r="A38" s="4">
        <f t="shared" si="2"/>
        <v>1043.7999999999984</v>
      </c>
      <c r="B38" s="14">
        <v>20</v>
      </c>
      <c r="D38" s="4">
        <f t="shared" si="0"/>
        <v>20875.999999999967</v>
      </c>
      <c r="F38" s="4">
        <f t="shared" si="3"/>
        <v>128363.09999999989</v>
      </c>
      <c r="H38" s="20">
        <f t="shared" si="1"/>
        <v>0.20649999999999999</v>
      </c>
      <c r="I38" s="20">
        <f t="shared" si="4"/>
        <v>0.15972222222222221</v>
      </c>
    </row>
    <row r="39" spans="1:9" x14ac:dyDescent="0.3">
      <c r="A39" s="4">
        <f t="shared" si="2"/>
        <v>1029.8999999999983</v>
      </c>
      <c r="B39" s="14">
        <v>22</v>
      </c>
      <c r="D39" s="4">
        <f t="shared" si="0"/>
        <v>22657.799999999963</v>
      </c>
      <c r="F39" s="4">
        <f t="shared" si="3"/>
        <v>151020.89999999985</v>
      </c>
      <c r="H39" s="20">
        <f t="shared" si="1"/>
        <v>0.24299999999999999</v>
      </c>
      <c r="I39" s="20">
        <f t="shared" si="4"/>
        <v>0.19027777777777777</v>
      </c>
    </row>
    <row r="40" spans="1:9" x14ac:dyDescent="0.3">
      <c r="A40" s="4">
        <f t="shared" si="2"/>
        <v>1015.9999999999983</v>
      </c>
      <c r="B40" s="14">
        <v>16</v>
      </c>
      <c r="D40" s="4">
        <f>A40*B40</f>
        <v>16255.999999999973</v>
      </c>
      <c r="F40" s="4">
        <f t="shared" si="3"/>
        <v>167276.89999999982</v>
      </c>
      <c r="H40" s="20">
        <f t="shared" si="1"/>
        <v>0.26919999999999999</v>
      </c>
      <c r="I40" s="20">
        <f t="shared" si="4"/>
        <v>0.21249999999999999</v>
      </c>
    </row>
    <row r="41" spans="1:9" x14ac:dyDescent="0.3">
      <c r="A41" s="4">
        <f t="shared" si="2"/>
        <v>1002.0999999999983</v>
      </c>
      <c r="B41" s="14">
        <v>18</v>
      </c>
      <c r="D41" s="4">
        <f t="shared" si="0"/>
        <v>18037.79999999997</v>
      </c>
      <c r="F41" s="4">
        <f t="shared" si="3"/>
        <v>185314.69999999978</v>
      </c>
      <c r="H41" s="20">
        <f t="shared" si="1"/>
        <v>0.29820000000000002</v>
      </c>
      <c r="I41" s="20">
        <f t="shared" si="4"/>
        <v>0.23749999999999999</v>
      </c>
    </row>
    <row r="42" spans="1:9" x14ac:dyDescent="0.3">
      <c r="A42" s="4">
        <f t="shared" si="2"/>
        <v>988.19999999999834</v>
      </c>
      <c r="B42" s="14">
        <v>14</v>
      </c>
      <c r="D42" s="4">
        <f t="shared" si="0"/>
        <v>13834.799999999977</v>
      </c>
      <c r="F42" s="4">
        <f t="shared" si="3"/>
        <v>199149.49999999977</v>
      </c>
      <c r="H42" s="20">
        <f t="shared" si="1"/>
        <v>0.32040000000000002</v>
      </c>
      <c r="I42" s="20">
        <f t="shared" si="4"/>
        <v>0.25694444444444442</v>
      </c>
    </row>
    <row r="43" spans="1:9" x14ac:dyDescent="0.3">
      <c r="A43" s="4">
        <f t="shared" si="2"/>
        <v>974.29999999999836</v>
      </c>
      <c r="B43" s="14">
        <v>14</v>
      </c>
      <c r="D43" s="4">
        <f t="shared" si="0"/>
        <v>13640.199999999977</v>
      </c>
      <c r="F43" s="4">
        <f t="shared" si="3"/>
        <v>212789.69999999975</v>
      </c>
      <c r="H43" s="20">
        <f t="shared" si="1"/>
        <v>0.34239999999999998</v>
      </c>
      <c r="I43" s="20">
        <f t="shared" si="4"/>
        <v>0.27638888888888885</v>
      </c>
    </row>
    <row r="44" spans="1:9" x14ac:dyDescent="0.3">
      <c r="A44" s="4">
        <f t="shared" si="2"/>
        <v>960.39999999999839</v>
      </c>
      <c r="B44" s="14">
        <v>13</v>
      </c>
      <c r="D44" s="4">
        <f t="shared" si="0"/>
        <v>12485.199999999979</v>
      </c>
      <c r="F44" s="4">
        <f t="shared" si="3"/>
        <v>225274.89999999973</v>
      </c>
      <c r="H44" s="20">
        <f t="shared" si="1"/>
        <v>0.36249999999999999</v>
      </c>
      <c r="I44" s="20">
        <f t="shared" si="4"/>
        <v>0.2944444444444444</v>
      </c>
    </row>
    <row r="45" spans="1:9" x14ac:dyDescent="0.3">
      <c r="A45" s="4">
        <f t="shared" si="2"/>
        <v>946.49999999999841</v>
      </c>
      <c r="B45" s="14">
        <v>16</v>
      </c>
      <c r="D45" s="4">
        <f t="shared" ref="D45:D47" si="5">A45*B45</f>
        <v>15143.999999999975</v>
      </c>
      <c r="F45" s="4">
        <f t="shared" ref="F45:F47" si="6">F44+D45</f>
        <v>240418.8999999997</v>
      </c>
      <c r="H45" s="20">
        <f t="shared" si="1"/>
        <v>0.38679999999999998</v>
      </c>
      <c r="I45" s="20">
        <f t="shared" si="4"/>
        <v>0.3166666666666666</v>
      </c>
    </row>
    <row r="46" spans="1:9" x14ac:dyDescent="0.3">
      <c r="A46" s="4">
        <f t="shared" si="2"/>
        <v>932.59999999999843</v>
      </c>
      <c r="B46" s="14">
        <v>18</v>
      </c>
      <c r="D46" s="4">
        <f t="shared" si="5"/>
        <v>16786.79999999997</v>
      </c>
      <c r="F46" s="4">
        <f t="shared" si="6"/>
        <v>257205.69999999966</v>
      </c>
      <c r="H46" s="20">
        <f t="shared" si="1"/>
        <v>0.41389999999999999</v>
      </c>
      <c r="I46" s="20">
        <f t="shared" si="4"/>
        <v>0.34166666666666662</v>
      </c>
    </row>
    <row r="47" spans="1:9" x14ac:dyDescent="0.3">
      <c r="A47" s="4">
        <f t="shared" si="2"/>
        <v>918.69999999999845</v>
      </c>
      <c r="B47" s="14">
        <v>17</v>
      </c>
      <c r="D47" s="4">
        <f t="shared" si="5"/>
        <v>15617.899999999974</v>
      </c>
      <c r="F47" s="4">
        <f t="shared" si="6"/>
        <v>272823.59999999963</v>
      </c>
      <c r="H47" s="20">
        <f t="shared" si="1"/>
        <v>0.439</v>
      </c>
      <c r="I47" s="20">
        <f t="shared" si="4"/>
        <v>0.3652777777777777</v>
      </c>
    </row>
    <row r="48" spans="1:9" x14ac:dyDescent="0.3">
      <c r="A48" s="4">
        <f t="shared" si="2"/>
        <v>904.79999999999848</v>
      </c>
      <c r="B48" s="14">
        <v>22</v>
      </c>
      <c r="D48" s="4">
        <f t="shared" ref="D48:D70" si="7">A48*B48</f>
        <v>19905.599999999966</v>
      </c>
      <c r="F48" s="4">
        <f t="shared" ref="F48:F70" si="8">F47+D48</f>
        <v>292729.1999999996</v>
      </c>
      <c r="H48" s="20">
        <f t="shared" si="1"/>
        <v>0.47099999999999997</v>
      </c>
      <c r="I48" s="20">
        <f t="shared" si="4"/>
        <v>0.39583333333333326</v>
      </c>
    </row>
    <row r="49" spans="1:9" x14ac:dyDescent="0.3">
      <c r="A49" s="4">
        <f t="shared" si="2"/>
        <v>890.8999999999985</v>
      </c>
      <c r="B49" s="14">
        <v>16</v>
      </c>
      <c r="D49" s="4">
        <f t="shared" si="7"/>
        <v>14254.399999999976</v>
      </c>
      <c r="F49" s="4">
        <f t="shared" si="8"/>
        <v>306983.59999999957</v>
      </c>
      <c r="H49" s="20">
        <f t="shared" si="1"/>
        <v>0.49390000000000001</v>
      </c>
      <c r="I49" s="20">
        <f t="shared" si="4"/>
        <v>0.41805555555555546</v>
      </c>
    </row>
    <row r="50" spans="1:9" x14ac:dyDescent="0.3">
      <c r="A50" s="4">
        <f t="shared" si="2"/>
        <v>876.99999999999852</v>
      </c>
      <c r="B50" s="14">
        <v>23</v>
      </c>
      <c r="D50" s="4">
        <f t="shared" si="7"/>
        <v>20170.999999999967</v>
      </c>
      <c r="F50" s="4">
        <f t="shared" si="8"/>
        <v>327154.59999999951</v>
      </c>
      <c r="H50" s="20">
        <f t="shared" si="1"/>
        <v>0.52639999999999998</v>
      </c>
      <c r="I50" s="20">
        <f t="shared" si="4"/>
        <v>0.4499999999999999</v>
      </c>
    </row>
    <row r="51" spans="1:9" x14ac:dyDescent="0.3">
      <c r="A51" s="4">
        <f t="shared" si="2"/>
        <v>863.09999999999854</v>
      </c>
      <c r="B51" s="14">
        <v>22</v>
      </c>
      <c r="D51" s="4">
        <f t="shared" si="7"/>
        <v>18988.199999999968</v>
      </c>
      <c r="F51" s="4">
        <f t="shared" si="8"/>
        <v>346142.79999999946</v>
      </c>
      <c r="H51" s="20">
        <f t="shared" si="1"/>
        <v>0.55700000000000005</v>
      </c>
      <c r="I51" s="20">
        <f t="shared" si="4"/>
        <v>0.48055555555555546</v>
      </c>
    </row>
    <row r="52" spans="1:9" x14ac:dyDescent="0.3">
      <c r="A52" s="4">
        <f t="shared" si="2"/>
        <v>849.19999999999857</v>
      </c>
      <c r="B52" s="14">
        <v>22</v>
      </c>
      <c r="D52" s="4">
        <f t="shared" si="7"/>
        <v>18682.399999999969</v>
      </c>
      <c r="F52" s="4">
        <f t="shared" si="8"/>
        <v>364825.19999999943</v>
      </c>
      <c r="H52" s="20">
        <f t="shared" si="1"/>
        <v>0.58699999999999997</v>
      </c>
      <c r="I52" s="20">
        <f t="shared" si="4"/>
        <v>0.51111111111111096</v>
      </c>
    </row>
    <row r="53" spans="1:9" x14ac:dyDescent="0.3">
      <c r="A53" s="4">
        <f t="shared" si="2"/>
        <v>835.29999999999859</v>
      </c>
      <c r="B53" s="14">
        <v>23</v>
      </c>
      <c r="D53" s="4">
        <f t="shared" si="7"/>
        <v>19211.899999999969</v>
      </c>
      <c r="F53" s="4">
        <f t="shared" si="8"/>
        <v>384037.09999999939</v>
      </c>
      <c r="H53" s="20">
        <f t="shared" si="1"/>
        <v>0.6179</v>
      </c>
      <c r="I53" s="20">
        <f t="shared" si="4"/>
        <v>0.5430555555555554</v>
      </c>
    </row>
    <row r="54" spans="1:9" x14ac:dyDescent="0.3">
      <c r="A54" s="4">
        <f t="shared" si="2"/>
        <v>821.39999999999861</v>
      </c>
      <c r="B54" s="14">
        <v>28</v>
      </c>
      <c r="D54" s="4">
        <f t="shared" si="7"/>
        <v>22999.199999999961</v>
      </c>
      <c r="F54" s="4">
        <f t="shared" si="8"/>
        <v>407036.29999999935</v>
      </c>
      <c r="H54" s="20">
        <f t="shared" si="1"/>
        <v>0.65490000000000004</v>
      </c>
      <c r="I54" s="20">
        <f t="shared" si="4"/>
        <v>0.58194444444444426</v>
      </c>
    </row>
    <row r="55" spans="1:9" x14ac:dyDescent="0.3">
      <c r="A55" s="4">
        <f t="shared" si="2"/>
        <v>807.49999999999864</v>
      </c>
      <c r="B55" s="14">
        <v>24</v>
      </c>
      <c r="D55" s="4">
        <f t="shared" si="7"/>
        <v>19379.999999999967</v>
      </c>
      <c r="F55" s="4">
        <f t="shared" si="8"/>
        <v>426416.29999999929</v>
      </c>
      <c r="H55" s="20">
        <f t="shared" si="1"/>
        <v>0.68610000000000004</v>
      </c>
      <c r="I55" s="20">
        <f t="shared" si="4"/>
        <v>0.61527777777777759</v>
      </c>
    </row>
    <row r="56" spans="1:9" x14ac:dyDescent="0.3">
      <c r="A56" s="4">
        <f t="shared" si="2"/>
        <v>793.59999999999866</v>
      </c>
      <c r="B56" s="14">
        <v>19</v>
      </c>
      <c r="D56" s="4">
        <f t="shared" si="7"/>
        <v>15078.399999999974</v>
      </c>
      <c r="F56" s="4">
        <f t="shared" si="8"/>
        <v>441494.69999999925</v>
      </c>
      <c r="H56" s="20">
        <f t="shared" si="1"/>
        <v>0.71040000000000003</v>
      </c>
      <c r="I56" s="20">
        <f t="shared" si="4"/>
        <v>0.6416666666666665</v>
      </c>
    </row>
    <row r="57" spans="1:9" x14ac:dyDescent="0.3">
      <c r="A57" s="4">
        <f t="shared" si="2"/>
        <v>779.69999999999868</v>
      </c>
      <c r="B57" s="14">
        <v>12</v>
      </c>
      <c r="D57" s="4">
        <f t="shared" si="7"/>
        <v>9356.3999999999833</v>
      </c>
      <c r="F57" s="4">
        <f t="shared" si="8"/>
        <v>450851.09999999922</v>
      </c>
      <c r="H57" s="20">
        <f t="shared" si="1"/>
        <v>0.72540000000000004</v>
      </c>
      <c r="I57" s="20">
        <f t="shared" si="4"/>
        <v>0.65833333333333321</v>
      </c>
    </row>
    <row r="58" spans="1:9" x14ac:dyDescent="0.3">
      <c r="A58" s="4">
        <f t="shared" si="2"/>
        <v>765.7999999999987</v>
      </c>
      <c r="B58" s="14">
        <v>21</v>
      </c>
      <c r="D58" s="4">
        <f t="shared" si="7"/>
        <v>16081.799999999972</v>
      </c>
      <c r="F58" s="4">
        <f t="shared" si="8"/>
        <v>466932.89999999921</v>
      </c>
      <c r="H58" s="20">
        <f t="shared" si="1"/>
        <v>0.75129999999999997</v>
      </c>
      <c r="I58" s="20">
        <f t="shared" si="4"/>
        <v>0.68749999999999989</v>
      </c>
    </row>
    <row r="59" spans="1:9" x14ac:dyDescent="0.3">
      <c r="A59" s="4">
        <f t="shared" si="2"/>
        <v>751.89999999999873</v>
      </c>
      <c r="B59" s="14">
        <v>13</v>
      </c>
      <c r="D59" s="4">
        <f t="shared" si="7"/>
        <v>9774.6999999999825</v>
      </c>
      <c r="F59" s="4">
        <f t="shared" si="8"/>
        <v>476707.59999999916</v>
      </c>
      <c r="H59" s="20">
        <f t="shared" si="1"/>
        <v>0.76700000000000002</v>
      </c>
      <c r="I59" s="20">
        <f t="shared" si="4"/>
        <v>0.70555555555555549</v>
      </c>
    </row>
    <row r="60" spans="1:9" x14ac:dyDescent="0.3">
      <c r="A60" s="4">
        <f t="shared" si="2"/>
        <v>737.99999999999875</v>
      </c>
      <c r="B60" s="14">
        <v>22</v>
      </c>
      <c r="D60" s="4">
        <f t="shared" si="7"/>
        <v>16235.999999999973</v>
      </c>
      <c r="F60" s="4">
        <f t="shared" si="8"/>
        <v>492943.59999999916</v>
      </c>
      <c r="H60" s="20">
        <f t="shared" si="1"/>
        <v>0.79320000000000002</v>
      </c>
      <c r="I60" s="20">
        <f t="shared" si="4"/>
        <v>0.73611111111111105</v>
      </c>
    </row>
    <row r="61" spans="1:9" x14ac:dyDescent="0.3">
      <c r="A61" s="4">
        <f t="shared" si="2"/>
        <v>724.09999999999877</v>
      </c>
      <c r="B61" s="14">
        <v>27</v>
      </c>
      <c r="D61" s="4">
        <f t="shared" si="7"/>
        <v>19550.699999999968</v>
      </c>
      <c r="F61" s="4">
        <f t="shared" si="8"/>
        <v>512494.29999999912</v>
      </c>
      <c r="H61" s="20">
        <f t="shared" si="1"/>
        <v>0.8246</v>
      </c>
      <c r="I61" s="20">
        <f t="shared" si="4"/>
        <v>0.77361111111111103</v>
      </c>
    </row>
    <row r="62" spans="1:9" x14ac:dyDescent="0.3">
      <c r="A62" s="4">
        <f t="shared" si="2"/>
        <v>710.19999999999879</v>
      </c>
      <c r="B62" s="14">
        <v>17</v>
      </c>
      <c r="D62" s="4">
        <f t="shared" si="7"/>
        <v>12073.39999999998</v>
      </c>
      <c r="F62" s="4">
        <f t="shared" si="8"/>
        <v>524567.69999999914</v>
      </c>
      <c r="H62" s="20">
        <f t="shared" si="1"/>
        <v>0.84409999999999996</v>
      </c>
      <c r="I62" s="20">
        <f t="shared" si="4"/>
        <v>0.79722222222222217</v>
      </c>
    </row>
    <row r="63" spans="1:9" x14ac:dyDescent="0.3">
      <c r="A63" s="4">
        <f t="shared" si="2"/>
        <v>696.29999999999882</v>
      </c>
      <c r="B63" s="14">
        <v>33</v>
      </c>
      <c r="D63" s="4">
        <f t="shared" si="7"/>
        <v>22977.899999999961</v>
      </c>
      <c r="F63" s="4">
        <f t="shared" si="8"/>
        <v>547545.59999999905</v>
      </c>
      <c r="H63" s="20">
        <f t="shared" si="1"/>
        <v>0.88100000000000001</v>
      </c>
      <c r="I63" s="20">
        <f t="shared" si="4"/>
        <v>0.84305555555555545</v>
      </c>
    </row>
    <row r="64" spans="1:9" x14ac:dyDescent="0.3">
      <c r="A64" s="4">
        <f t="shared" si="2"/>
        <v>682.39999999999884</v>
      </c>
      <c r="B64" s="14">
        <v>25</v>
      </c>
      <c r="D64" s="4">
        <f t="shared" si="7"/>
        <v>17059.999999999971</v>
      </c>
      <c r="F64" s="4">
        <f t="shared" si="8"/>
        <v>564605.59999999905</v>
      </c>
      <c r="H64" s="20">
        <f t="shared" si="1"/>
        <v>0.90849999999999997</v>
      </c>
      <c r="I64" s="20">
        <f t="shared" si="4"/>
        <v>0.87777777777777766</v>
      </c>
    </row>
    <row r="65" spans="1:9" x14ac:dyDescent="0.3">
      <c r="A65" s="4">
        <f t="shared" si="2"/>
        <v>668.49999999999886</v>
      </c>
      <c r="B65" s="14">
        <v>24</v>
      </c>
      <c r="D65" s="4">
        <f t="shared" si="7"/>
        <v>16043.999999999973</v>
      </c>
      <c r="F65" s="4">
        <f t="shared" si="8"/>
        <v>580649.59999999905</v>
      </c>
      <c r="H65" s="20">
        <f t="shared" si="1"/>
        <v>0.93430000000000002</v>
      </c>
      <c r="I65" s="20">
        <f t="shared" si="4"/>
        <v>0.91111111111111098</v>
      </c>
    </row>
    <row r="66" spans="1:9" x14ac:dyDescent="0.3">
      <c r="A66" s="4">
        <f t="shared" si="2"/>
        <v>654.59999999999889</v>
      </c>
      <c r="B66" s="14">
        <v>22</v>
      </c>
      <c r="D66" s="4">
        <f t="shared" si="7"/>
        <v>14401.199999999975</v>
      </c>
      <c r="F66" s="4">
        <f t="shared" si="8"/>
        <v>595050.799999999</v>
      </c>
      <c r="H66" s="20">
        <f t="shared" si="1"/>
        <v>0.95750000000000002</v>
      </c>
      <c r="I66" s="20">
        <f t="shared" si="4"/>
        <v>0.94166666666666654</v>
      </c>
    </row>
    <row r="67" spans="1:9" x14ac:dyDescent="0.3">
      <c r="A67" s="4">
        <f t="shared" si="2"/>
        <v>640.69999999999891</v>
      </c>
      <c r="B67" s="14">
        <v>18</v>
      </c>
      <c r="D67" s="4">
        <f t="shared" si="7"/>
        <v>11532.59999999998</v>
      </c>
      <c r="F67" s="4">
        <f t="shared" si="8"/>
        <v>606583.39999999898</v>
      </c>
      <c r="H67" s="20">
        <f t="shared" si="1"/>
        <v>0.97599999999999998</v>
      </c>
      <c r="I67" s="20">
        <f t="shared" si="4"/>
        <v>0.96666666666666656</v>
      </c>
    </row>
    <row r="68" spans="1:9" x14ac:dyDescent="0.3">
      <c r="A68" s="4">
        <f t="shared" si="2"/>
        <v>626.79999999999893</v>
      </c>
      <c r="B68" s="14">
        <v>14</v>
      </c>
      <c r="D68" s="4">
        <f t="shared" si="7"/>
        <v>8775.1999999999844</v>
      </c>
      <c r="F68" s="4">
        <f t="shared" si="8"/>
        <v>615358.59999999893</v>
      </c>
      <c r="H68" s="20">
        <f t="shared" si="1"/>
        <v>0.99009999999999998</v>
      </c>
      <c r="I68" s="20">
        <f t="shared" si="4"/>
        <v>0.98611111111111105</v>
      </c>
    </row>
    <row r="69" spans="1:9" x14ac:dyDescent="0.3">
      <c r="A69" s="4">
        <f t="shared" si="2"/>
        <v>612.89999999999895</v>
      </c>
      <c r="B69" s="14">
        <v>10</v>
      </c>
      <c r="D69" s="4">
        <f t="shared" si="7"/>
        <v>6128.9999999999891</v>
      </c>
      <c r="F69" s="4">
        <f t="shared" si="8"/>
        <v>621487.59999999893</v>
      </c>
      <c r="H69" s="20">
        <f t="shared" si="1"/>
        <v>1</v>
      </c>
      <c r="I69" s="20">
        <f t="shared" si="4"/>
        <v>0.99999999999999989</v>
      </c>
    </row>
    <row r="70" spans="1:9" x14ac:dyDescent="0.3">
      <c r="A70" s="4">
        <f t="shared" si="2"/>
        <v>598.99999999999898</v>
      </c>
      <c r="B70" s="14">
        <v>0</v>
      </c>
      <c r="D70" s="4">
        <f t="shared" si="7"/>
        <v>0</v>
      </c>
      <c r="F70" s="4">
        <f t="shared" si="8"/>
        <v>621487.59999999893</v>
      </c>
      <c r="H70" s="20">
        <f t="shared" si="1"/>
        <v>1</v>
      </c>
      <c r="I70" s="20">
        <f t="shared" si="4"/>
        <v>0.99999999999999989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9">SUM(D20:D70)</f>
        <v>621487.59999999893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9"/>
  <dimension ref="A1:I6"/>
  <sheetViews>
    <sheetView view="pageBreakPreview" zoomScaleNormal="100" zoomScaleSheetLayoutView="100" workbookViewId="0">
      <selection activeCell="I10" sqref="I10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39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60"/>
  <dimension ref="A1:I71"/>
  <sheetViews>
    <sheetView view="pageBreakPreview" zoomScaleNormal="100" zoomScaleSheetLayoutView="100" workbookViewId="0">
      <selection activeCell="H72" sqref="H72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26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5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5"/>
      <c r="B10" s="6"/>
      <c r="D10" s="7"/>
      <c r="E10" s="6"/>
      <c r="F10" s="6"/>
      <c r="H10" s="6"/>
      <c r="I10" s="6"/>
    </row>
    <row r="11" spans="1:9" x14ac:dyDescent="0.3">
      <c r="A11" s="22">
        <v>43221</v>
      </c>
    </row>
    <row r="12" spans="1:9" x14ac:dyDescent="0.3">
      <c r="A12" s="13"/>
    </row>
    <row r="13" spans="1:9" x14ac:dyDescent="0.3">
      <c r="A13" s="8" t="s">
        <v>0</v>
      </c>
      <c r="B13" s="4">
        <v>789581</v>
      </c>
      <c r="D13" s="8" t="s">
        <v>1</v>
      </c>
      <c r="E13" s="4">
        <v>1705</v>
      </c>
      <c r="F13" s="8" t="s">
        <v>2</v>
      </c>
      <c r="H13" s="3">
        <f>ROUND((E13-E15)/50,1)</f>
        <v>21.2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643</v>
      </c>
      <c r="F15" s="8" t="s">
        <v>5</v>
      </c>
      <c r="H15" s="9">
        <f>B13/(E13*B15)</f>
        <v>0.62244268911802736</v>
      </c>
    </row>
    <row r="16" spans="1:9" x14ac:dyDescent="0.3">
      <c r="A16" s="5"/>
      <c r="I16" s="5"/>
    </row>
    <row r="17" spans="1:9" x14ac:dyDescent="0.3">
      <c r="A17" s="5"/>
      <c r="B17" s="5" t="s">
        <v>6</v>
      </c>
      <c r="C17" s="5"/>
      <c r="D17" s="5" t="s">
        <v>7</v>
      </c>
      <c r="E17" s="5"/>
      <c r="F17" s="5" t="s">
        <v>8</v>
      </c>
      <c r="G17" s="5"/>
      <c r="H17" s="5" t="s">
        <v>9</v>
      </c>
      <c r="I17" s="5" t="s">
        <v>10</v>
      </c>
    </row>
    <row r="18" spans="1:9" x14ac:dyDescent="0.3">
      <c r="A18" s="5" t="s">
        <v>11</v>
      </c>
      <c r="B18" s="5" t="s">
        <v>12</v>
      </c>
      <c r="C18" s="5"/>
      <c r="D18" s="5" t="s">
        <v>11</v>
      </c>
      <c r="E18" s="5"/>
      <c r="F18" s="5" t="s">
        <v>11</v>
      </c>
      <c r="G18" s="5"/>
      <c r="H18" s="5" t="s">
        <v>11</v>
      </c>
      <c r="I18" s="5" t="s">
        <v>13</v>
      </c>
    </row>
    <row r="19" spans="1:9" x14ac:dyDescent="0.3">
      <c r="H19" s="18"/>
      <c r="I19" s="18"/>
    </row>
    <row r="20" spans="1:9" x14ac:dyDescent="0.3">
      <c r="A20" s="4">
        <f>E13</f>
        <v>1705</v>
      </c>
      <c r="B20" s="10">
        <v>2</v>
      </c>
      <c r="D20" s="4">
        <f>A20*B20</f>
        <v>3410</v>
      </c>
      <c r="F20" s="4">
        <f>D20</f>
        <v>3410</v>
      </c>
      <c r="H20" s="20">
        <f>ROUND(F20/$D$71,4)</f>
        <v>4.3E-3</v>
      </c>
      <c r="I20" s="21">
        <f>B20/$B$15</f>
        <v>2.6881720430107529E-3</v>
      </c>
    </row>
    <row r="21" spans="1:9" x14ac:dyDescent="0.3">
      <c r="A21" s="4">
        <f>A20-$H$13</f>
        <v>1683.8</v>
      </c>
      <c r="B21" s="14">
        <v>1</v>
      </c>
      <c r="D21" s="4">
        <f t="shared" ref="D21:D46" si="0">A21*B21</f>
        <v>1683.8</v>
      </c>
      <c r="F21" s="4">
        <f>F20+D21</f>
        <v>5093.8</v>
      </c>
      <c r="H21" s="20">
        <f t="shared" ref="H21:H70" si="1">ROUND(F21/$D$71,4)</f>
        <v>6.4000000000000003E-3</v>
      </c>
      <c r="I21" s="21">
        <f>B21/$B$15 +I20</f>
        <v>4.0322580645161289E-3</v>
      </c>
    </row>
    <row r="22" spans="1:9" x14ac:dyDescent="0.3">
      <c r="A22" s="4">
        <f t="shared" ref="A22:A70" si="2">A21-$H$13</f>
        <v>1662.6</v>
      </c>
      <c r="B22" s="14">
        <v>1</v>
      </c>
      <c r="D22" s="4">
        <f t="shared" si="0"/>
        <v>1662.6</v>
      </c>
      <c r="F22" s="4">
        <f t="shared" ref="F22:F46" si="3">F21+D22</f>
        <v>6756.4</v>
      </c>
      <c r="H22" s="20">
        <f t="shared" si="1"/>
        <v>8.5000000000000006E-3</v>
      </c>
      <c r="I22" s="20">
        <f t="shared" ref="I22:I70" si="4">B22/$B$15 +I21</f>
        <v>5.3763440860215058E-3</v>
      </c>
    </row>
    <row r="23" spans="1:9" x14ac:dyDescent="0.3">
      <c r="A23" s="4">
        <f t="shared" si="2"/>
        <v>1641.3999999999999</v>
      </c>
      <c r="B23" s="14">
        <v>3</v>
      </c>
      <c r="D23" s="4">
        <f t="shared" si="0"/>
        <v>4924.2</v>
      </c>
      <c r="F23" s="4">
        <f t="shared" si="3"/>
        <v>11680.599999999999</v>
      </c>
      <c r="H23" s="20">
        <f t="shared" si="1"/>
        <v>1.46E-2</v>
      </c>
      <c r="I23" s="20">
        <f t="shared" si="4"/>
        <v>9.4086021505376347E-3</v>
      </c>
    </row>
    <row r="24" spans="1:9" x14ac:dyDescent="0.3">
      <c r="A24" s="4">
        <f t="shared" si="2"/>
        <v>1620.1999999999998</v>
      </c>
      <c r="B24" s="14">
        <v>3</v>
      </c>
      <c r="D24" s="4">
        <f t="shared" si="0"/>
        <v>4860.5999999999995</v>
      </c>
      <c r="F24" s="4">
        <f t="shared" si="3"/>
        <v>16541.199999999997</v>
      </c>
      <c r="H24" s="20">
        <f t="shared" si="1"/>
        <v>2.07E-2</v>
      </c>
      <c r="I24" s="20">
        <f t="shared" si="4"/>
        <v>1.3440860215053764E-2</v>
      </c>
    </row>
    <row r="25" spans="1:9" x14ac:dyDescent="0.3">
      <c r="A25" s="4">
        <f t="shared" si="2"/>
        <v>1598.9999999999998</v>
      </c>
      <c r="B25" s="14">
        <v>7</v>
      </c>
      <c r="D25" s="4">
        <f t="shared" si="0"/>
        <v>11192.999999999998</v>
      </c>
      <c r="F25" s="4">
        <f t="shared" si="3"/>
        <v>27734.199999999997</v>
      </c>
      <c r="H25" s="20">
        <f t="shared" si="1"/>
        <v>3.4799999999999998E-2</v>
      </c>
      <c r="I25" s="20">
        <f t="shared" si="4"/>
        <v>2.2849462365591398E-2</v>
      </c>
    </row>
    <row r="26" spans="1:9" x14ac:dyDescent="0.3">
      <c r="A26" s="4">
        <f t="shared" si="2"/>
        <v>1577.7999999999997</v>
      </c>
      <c r="B26" s="14">
        <v>11</v>
      </c>
      <c r="D26" s="4">
        <f t="shared" si="0"/>
        <v>17355.799999999996</v>
      </c>
      <c r="F26" s="4">
        <f t="shared" si="3"/>
        <v>45089.999999999993</v>
      </c>
      <c r="H26" s="20">
        <f t="shared" si="1"/>
        <v>5.6500000000000002E-2</v>
      </c>
      <c r="I26" s="20">
        <f t="shared" si="4"/>
        <v>3.7634408602150539E-2</v>
      </c>
    </row>
    <row r="27" spans="1:9" x14ac:dyDescent="0.3">
      <c r="A27" s="4">
        <f t="shared" si="2"/>
        <v>1556.5999999999997</v>
      </c>
      <c r="B27" s="14">
        <v>7</v>
      </c>
      <c r="D27" s="4">
        <f t="shared" si="0"/>
        <v>10896.199999999997</v>
      </c>
      <c r="F27" s="4">
        <f t="shared" si="3"/>
        <v>55986.19999999999</v>
      </c>
      <c r="H27" s="20">
        <f t="shared" si="1"/>
        <v>7.0199999999999999E-2</v>
      </c>
      <c r="I27" s="20">
        <f t="shared" si="4"/>
        <v>4.7043010752688172E-2</v>
      </c>
    </row>
    <row r="28" spans="1:9" x14ac:dyDescent="0.3">
      <c r="A28" s="4">
        <f t="shared" si="2"/>
        <v>1535.3999999999996</v>
      </c>
      <c r="B28" s="14">
        <v>11</v>
      </c>
      <c r="D28" s="4">
        <f t="shared" si="0"/>
        <v>16889.399999999994</v>
      </c>
      <c r="F28" s="4">
        <f t="shared" si="3"/>
        <v>72875.599999999977</v>
      </c>
      <c r="H28" s="20">
        <f t="shared" si="1"/>
        <v>9.1399999999999995E-2</v>
      </c>
      <c r="I28" s="20">
        <f t="shared" si="4"/>
        <v>6.1827956989247312E-2</v>
      </c>
    </row>
    <row r="29" spans="1:9" x14ac:dyDescent="0.3">
      <c r="A29" s="4">
        <f t="shared" si="2"/>
        <v>1514.1999999999996</v>
      </c>
      <c r="B29" s="14">
        <v>4</v>
      </c>
      <c r="D29" s="4">
        <f t="shared" si="0"/>
        <v>6056.7999999999984</v>
      </c>
      <c r="F29" s="4">
        <f t="shared" si="3"/>
        <v>78932.39999999998</v>
      </c>
      <c r="H29" s="20">
        <f t="shared" si="1"/>
        <v>9.9000000000000005E-2</v>
      </c>
      <c r="I29" s="20">
        <f t="shared" si="4"/>
        <v>6.7204301075268813E-2</v>
      </c>
    </row>
    <row r="30" spans="1:9" x14ac:dyDescent="0.3">
      <c r="A30" s="4">
        <f t="shared" si="2"/>
        <v>1492.9999999999995</v>
      </c>
      <c r="B30" s="14">
        <v>17</v>
      </c>
      <c r="D30" s="4">
        <f t="shared" si="0"/>
        <v>25380.999999999993</v>
      </c>
      <c r="F30" s="4">
        <f t="shared" si="3"/>
        <v>104313.39999999997</v>
      </c>
      <c r="H30" s="20">
        <f t="shared" si="1"/>
        <v>0.1308</v>
      </c>
      <c r="I30" s="20">
        <f t="shared" si="4"/>
        <v>9.0053763440860218E-2</v>
      </c>
    </row>
    <row r="31" spans="1:9" x14ac:dyDescent="0.3">
      <c r="A31" s="4">
        <f t="shared" si="2"/>
        <v>1471.7999999999995</v>
      </c>
      <c r="B31" s="14">
        <v>12</v>
      </c>
      <c r="D31" s="4">
        <f t="shared" si="0"/>
        <v>17661.599999999995</v>
      </c>
      <c r="F31" s="4">
        <f t="shared" si="3"/>
        <v>121974.99999999996</v>
      </c>
      <c r="H31" s="20">
        <f t="shared" si="1"/>
        <v>0.15290000000000001</v>
      </c>
      <c r="I31" s="20">
        <f t="shared" si="4"/>
        <v>0.10618279569892473</v>
      </c>
    </row>
    <row r="32" spans="1:9" x14ac:dyDescent="0.3">
      <c r="A32" s="4">
        <f t="shared" si="2"/>
        <v>1450.5999999999995</v>
      </c>
      <c r="B32" s="14">
        <v>10</v>
      </c>
      <c r="D32" s="4">
        <f t="shared" si="0"/>
        <v>14505.999999999995</v>
      </c>
      <c r="F32" s="4">
        <f t="shared" si="3"/>
        <v>136480.99999999994</v>
      </c>
      <c r="H32" s="20">
        <f t="shared" si="1"/>
        <v>0.1711</v>
      </c>
      <c r="I32" s="20">
        <f t="shared" si="4"/>
        <v>0.1196236559139785</v>
      </c>
    </row>
    <row r="33" spans="1:9" x14ac:dyDescent="0.3">
      <c r="A33" s="4">
        <f t="shared" si="2"/>
        <v>1429.3999999999994</v>
      </c>
      <c r="B33" s="14">
        <v>16</v>
      </c>
      <c r="D33" s="4">
        <f t="shared" si="0"/>
        <v>22870.399999999991</v>
      </c>
      <c r="F33" s="4">
        <f t="shared" si="3"/>
        <v>159351.39999999994</v>
      </c>
      <c r="H33" s="20">
        <f t="shared" si="1"/>
        <v>0.19980000000000001</v>
      </c>
      <c r="I33" s="20">
        <f t="shared" si="4"/>
        <v>0.14112903225806453</v>
      </c>
    </row>
    <row r="34" spans="1:9" x14ac:dyDescent="0.3">
      <c r="A34" s="4">
        <f t="shared" si="2"/>
        <v>1408.1999999999994</v>
      </c>
      <c r="B34" s="14">
        <v>12</v>
      </c>
      <c r="D34" s="4">
        <f t="shared" si="0"/>
        <v>16898.399999999994</v>
      </c>
      <c r="F34" s="4">
        <f t="shared" si="3"/>
        <v>176249.79999999993</v>
      </c>
      <c r="H34" s="20">
        <f t="shared" si="1"/>
        <v>0.221</v>
      </c>
      <c r="I34" s="20">
        <f t="shared" si="4"/>
        <v>0.15725806451612906</v>
      </c>
    </row>
    <row r="35" spans="1:9" x14ac:dyDescent="0.3">
      <c r="A35" s="4">
        <f t="shared" si="2"/>
        <v>1386.9999999999993</v>
      </c>
      <c r="B35" s="14">
        <v>8</v>
      </c>
      <c r="D35" s="4">
        <f t="shared" si="0"/>
        <v>11095.999999999995</v>
      </c>
      <c r="F35" s="4">
        <f t="shared" si="3"/>
        <v>187345.79999999993</v>
      </c>
      <c r="H35" s="20">
        <f t="shared" si="1"/>
        <v>0.2349</v>
      </c>
      <c r="I35" s="20">
        <f t="shared" si="4"/>
        <v>0.16801075268817206</v>
      </c>
    </row>
    <row r="36" spans="1:9" x14ac:dyDescent="0.3">
      <c r="A36" s="4">
        <f t="shared" si="2"/>
        <v>1365.7999999999993</v>
      </c>
      <c r="B36" s="14">
        <v>17</v>
      </c>
      <c r="D36" s="4">
        <f t="shared" si="0"/>
        <v>23218.599999999988</v>
      </c>
      <c r="F36" s="4">
        <f t="shared" si="3"/>
        <v>210564.39999999991</v>
      </c>
      <c r="H36" s="20">
        <f t="shared" si="1"/>
        <v>0.26400000000000001</v>
      </c>
      <c r="I36" s="20">
        <f t="shared" si="4"/>
        <v>0.19086021505376347</v>
      </c>
    </row>
    <row r="37" spans="1:9" x14ac:dyDescent="0.3">
      <c r="A37" s="4">
        <f t="shared" si="2"/>
        <v>1344.5999999999992</v>
      </c>
      <c r="B37" s="14">
        <v>10</v>
      </c>
      <c r="D37" s="4">
        <f t="shared" si="0"/>
        <v>13445.999999999993</v>
      </c>
      <c r="F37" s="4">
        <f t="shared" si="3"/>
        <v>224010.39999999991</v>
      </c>
      <c r="H37" s="20">
        <f t="shared" si="1"/>
        <v>0.28089999999999998</v>
      </c>
      <c r="I37" s="20">
        <f t="shared" si="4"/>
        <v>0.20430107526881722</v>
      </c>
    </row>
    <row r="38" spans="1:9" x14ac:dyDescent="0.3">
      <c r="A38" s="4">
        <f t="shared" si="2"/>
        <v>1323.3999999999992</v>
      </c>
      <c r="B38" s="14">
        <v>20</v>
      </c>
      <c r="D38" s="4">
        <f t="shared" si="0"/>
        <v>26467.999999999985</v>
      </c>
      <c r="F38" s="4">
        <f t="shared" si="3"/>
        <v>250478.39999999991</v>
      </c>
      <c r="H38" s="20">
        <f t="shared" si="1"/>
        <v>0.31409999999999999</v>
      </c>
      <c r="I38" s="20">
        <f t="shared" si="4"/>
        <v>0.23118279569892475</v>
      </c>
    </row>
    <row r="39" spans="1:9" x14ac:dyDescent="0.3">
      <c r="A39" s="4">
        <f t="shared" si="2"/>
        <v>1302.1999999999991</v>
      </c>
      <c r="B39" s="14">
        <v>10</v>
      </c>
      <c r="D39" s="4">
        <f t="shared" si="0"/>
        <v>13021.999999999991</v>
      </c>
      <c r="F39" s="4">
        <f t="shared" si="3"/>
        <v>263500.39999999991</v>
      </c>
      <c r="H39" s="20">
        <f t="shared" si="1"/>
        <v>0.33040000000000003</v>
      </c>
      <c r="I39" s="20">
        <f t="shared" si="4"/>
        <v>0.2446236559139785</v>
      </c>
    </row>
    <row r="40" spans="1:9" x14ac:dyDescent="0.3">
      <c r="A40" s="4">
        <f t="shared" si="2"/>
        <v>1280.9999999999991</v>
      </c>
      <c r="B40" s="14">
        <v>10</v>
      </c>
      <c r="D40" s="4">
        <f>A40*B40</f>
        <v>12809.999999999991</v>
      </c>
      <c r="F40" s="4">
        <f t="shared" si="3"/>
        <v>276310.39999999991</v>
      </c>
      <c r="H40" s="20">
        <f t="shared" si="1"/>
        <v>0.34649999999999997</v>
      </c>
      <c r="I40" s="20">
        <f t="shared" si="4"/>
        <v>0.25806451612903225</v>
      </c>
    </row>
    <row r="41" spans="1:9" x14ac:dyDescent="0.3">
      <c r="A41" s="4">
        <f t="shared" si="2"/>
        <v>1259.799999999999</v>
      </c>
      <c r="B41" s="14">
        <v>16</v>
      </c>
      <c r="D41" s="4">
        <f t="shared" si="0"/>
        <v>20156.799999999985</v>
      </c>
      <c r="F41" s="4">
        <f t="shared" si="3"/>
        <v>296467.1999999999</v>
      </c>
      <c r="H41" s="20">
        <f t="shared" si="1"/>
        <v>0.37169999999999997</v>
      </c>
      <c r="I41" s="20">
        <f t="shared" si="4"/>
        <v>0.27956989247311825</v>
      </c>
    </row>
    <row r="42" spans="1:9" x14ac:dyDescent="0.3">
      <c r="A42" s="4">
        <f t="shared" si="2"/>
        <v>1238.599999999999</v>
      </c>
      <c r="B42" s="14">
        <v>19</v>
      </c>
      <c r="D42" s="4">
        <f t="shared" si="0"/>
        <v>23533.39999999998</v>
      </c>
      <c r="F42" s="4">
        <f t="shared" si="3"/>
        <v>320000.59999999986</v>
      </c>
      <c r="H42" s="20">
        <f t="shared" si="1"/>
        <v>0.40129999999999999</v>
      </c>
      <c r="I42" s="20">
        <f t="shared" si="4"/>
        <v>0.30510752688172038</v>
      </c>
    </row>
    <row r="43" spans="1:9" x14ac:dyDescent="0.3">
      <c r="A43" s="4">
        <f t="shared" si="2"/>
        <v>1217.399999999999</v>
      </c>
      <c r="B43" s="14">
        <v>14</v>
      </c>
      <c r="D43" s="4">
        <f t="shared" si="0"/>
        <v>17043.599999999984</v>
      </c>
      <c r="F43" s="4">
        <f t="shared" si="3"/>
        <v>337044.19999999984</v>
      </c>
      <c r="H43" s="20">
        <f t="shared" si="1"/>
        <v>0.42259999999999998</v>
      </c>
      <c r="I43" s="20">
        <f t="shared" si="4"/>
        <v>0.32392473118279563</v>
      </c>
    </row>
    <row r="44" spans="1:9" x14ac:dyDescent="0.3">
      <c r="A44" s="4">
        <f t="shared" si="2"/>
        <v>1196.1999999999989</v>
      </c>
      <c r="B44" s="14">
        <v>12</v>
      </c>
      <c r="D44" s="4">
        <f t="shared" si="0"/>
        <v>14354.399999999987</v>
      </c>
      <c r="F44" s="4">
        <f t="shared" si="3"/>
        <v>351398.5999999998</v>
      </c>
      <c r="H44" s="20">
        <f t="shared" si="1"/>
        <v>0.44059999999999999</v>
      </c>
      <c r="I44" s="20">
        <f t="shared" si="4"/>
        <v>0.34005376344086014</v>
      </c>
    </row>
    <row r="45" spans="1:9" x14ac:dyDescent="0.3">
      <c r="A45" s="4">
        <f t="shared" si="2"/>
        <v>1174.9999999999989</v>
      </c>
      <c r="B45" s="14">
        <v>15</v>
      </c>
      <c r="D45" s="4">
        <f t="shared" si="0"/>
        <v>17624.999999999982</v>
      </c>
      <c r="F45" s="4">
        <f t="shared" si="3"/>
        <v>369023.5999999998</v>
      </c>
      <c r="H45" s="20">
        <f t="shared" si="1"/>
        <v>0.4627</v>
      </c>
      <c r="I45" s="20">
        <f t="shared" si="4"/>
        <v>0.36021505376344076</v>
      </c>
    </row>
    <row r="46" spans="1:9" x14ac:dyDescent="0.3">
      <c r="A46" s="11">
        <f t="shared" si="2"/>
        <v>1153.7999999999988</v>
      </c>
      <c r="B46" s="15">
        <v>15</v>
      </c>
      <c r="C46" s="12"/>
      <c r="D46" s="11">
        <f t="shared" si="0"/>
        <v>17306.999999999982</v>
      </c>
      <c r="E46" s="12"/>
      <c r="F46" s="11">
        <f t="shared" si="3"/>
        <v>386330.5999999998</v>
      </c>
      <c r="G46" s="12"/>
      <c r="H46" s="20">
        <f t="shared" si="1"/>
        <v>0.4844</v>
      </c>
      <c r="I46" s="20">
        <f t="shared" si="4"/>
        <v>0.38037634408602139</v>
      </c>
    </row>
    <row r="47" spans="1:9" x14ac:dyDescent="0.3">
      <c r="A47" s="11">
        <f t="shared" si="2"/>
        <v>1132.5999999999988</v>
      </c>
      <c r="B47" s="15">
        <v>19</v>
      </c>
      <c r="C47" s="12"/>
      <c r="D47" s="11">
        <f t="shared" ref="D47:D70" si="5">A47*B47</f>
        <v>21519.399999999976</v>
      </c>
      <c r="E47" s="12"/>
      <c r="F47" s="11">
        <f t="shared" ref="F47:F70" si="6">F46+D47</f>
        <v>407849.99999999977</v>
      </c>
      <c r="G47" s="12"/>
      <c r="H47" s="20">
        <f t="shared" si="1"/>
        <v>0.51139999999999997</v>
      </c>
      <c r="I47" s="20">
        <f t="shared" si="4"/>
        <v>0.40591397849462352</v>
      </c>
    </row>
    <row r="48" spans="1:9" x14ac:dyDescent="0.3">
      <c r="A48" s="11">
        <f t="shared" si="2"/>
        <v>1111.3999999999987</v>
      </c>
      <c r="B48" s="15">
        <v>14</v>
      </c>
      <c r="C48" s="12"/>
      <c r="D48" s="11">
        <f t="shared" si="5"/>
        <v>15559.599999999982</v>
      </c>
      <c r="E48" s="12"/>
      <c r="F48" s="11">
        <f t="shared" si="6"/>
        <v>423409.59999999974</v>
      </c>
      <c r="G48" s="12"/>
      <c r="H48" s="20">
        <f t="shared" si="1"/>
        <v>0.53090000000000004</v>
      </c>
      <c r="I48" s="20">
        <f t="shared" si="4"/>
        <v>0.42473118279569877</v>
      </c>
    </row>
    <row r="49" spans="1:9" x14ac:dyDescent="0.3">
      <c r="A49" s="11">
        <f t="shared" si="2"/>
        <v>1090.1999999999987</v>
      </c>
      <c r="B49" s="15">
        <v>18</v>
      </c>
      <c r="C49" s="12"/>
      <c r="D49" s="11">
        <f t="shared" si="5"/>
        <v>19623.599999999977</v>
      </c>
      <c r="E49" s="12"/>
      <c r="F49" s="11">
        <f t="shared" si="6"/>
        <v>443033.19999999972</v>
      </c>
      <c r="G49" s="12"/>
      <c r="H49" s="20">
        <f t="shared" si="1"/>
        <v>0.55549999999999999</v>
      </c>
      <c r="I49" s="20">
        <f t="shared" si="4"/>
        <v>0.44892473118279552</v>
      </c>
    </row>
    <row r="50" spans="1:9" x14ac:dyDescent="0.3">
      <c r="A50" s="11">
        <f t="shared" si="2"/>
        <v>1068.9999999999986</v>
      </c>
      <c r="B50" s="15">
        <v>15</v>
      </c>
      <c r="C50" s="12"/>
      <c r="D50" s="11">
        <f t="shared" si="5"/>
        <v>16034.99999999998</v>
      </c>
      <c r="E50" s="12"/>
      <c r="F50" s="11">
        <f t="shared" si="6"/>
        <v>459068.19999999972</v>
      </c>
      <c r="G50" s="12"/>
      <c r="H50" s="20">
        <f t="shared" si="1"/>
        <v>0.5756</v>
      </c>
      <c r="I50" s="20">
        <f t="shared" si="4"/>
        <v>0.46908602150537615</v>
      </c>
    </row>
    <row r="51" spans="1:9" x14ac:dyDescent="0.3">
      <c r="A51" s="11">
        <f t="shared" si="2"/>
        <v>1047.7999999999986</v>
      </c>
      <c r="B51" s="15">
        <v>21</v>
      </c>
      <c r="C51" s="12"/>
      <c r="D51" s="11">
        <f t="shared" si="5"/>
        <v>22003.79999999997</v>
      </c>
      <c r="E51" s="12"/>
      <c r="F51" s="11">
        <f t="shared" si="6"/>
        <v>481071.99999999971</v>
      </c>
      <c r="G51" s="12"/>
      <c r="H51" s="20">
        <f t="shared" si="1"/>
        <v>0.60319999999999996</v>
      </c>
      <c r="I51" s="20">
        <f t="shared" si="4"/>
        <v>0.49731182795698903</v>
      </c>
    </row>
    <row r="52" spans="1:9" x14ac:dyDescent="0.3">
      <c r="A52" s="11">
        <f t="shared" si="2"/>
        <v>1026.5999999999985</v>
      </c>
      <c r="B52" s="15">
        <v>18</v>
      </c>
      <c r="C52" s="12"/>
      <c r="D52" s="11">
        <f t="shared" si="5"/>
        <v>18478.799999999974</v>
      </c>
      <c r="E52" s="12"/>
      <c r="F52" s="11">
        <f t="shared" si="6"/>
        <v>499550.7999999997</v>
      </c>
      <c r="G52" s="12"/>
      <c r="H52" s="20">
        <f t="shared" si="1"/>
        <v>0.62639999999999996</v>
      </c>
      <c r="I52" s="20">
        <f t="shared" si="4"/>
        <v>0.52150537634408578</v>
      </c>
    </row>
    <row r="53" spans="1:9" x14ac:dyDescent="0.3">
      <c r="A53" s="11">
        <f t="shared" si="2"/>
        <v>1005.3999999999985</v>
      </c>
      <c r="B53" s="15">
        <v>19</v>
      </c>
      <c r="C53" s="12"/>
      <c r="D53" s="11">
        <f t="shared" si="5"/>
        <v>19102.599999999973</v>
      </c>
      <c r="E53" s="12"/>
      <c r="F53" s="11">
        <f t="shared" si="6"/>
        <v>518653.39999999967</v>
      </c>
      <c r="G53" s="12"/>
      <c r="H53" s="20">
        <f t="shared" si="1"/>
        <v>0.65039999999999998</v>
      </c>
      <c r="I53" s="20">
        <f t="shared" si="4"/>
        <v>0.54704301075268791</v>
      </c>
    </row>
    <row r="54" spans="1:9" x14ac:dyDescent="0.3">
      <c r="A54" s="11">
        <f t="shared" si="2"/>
        <v>984.19999999999845</v>
      </c>
      <c r="B54" s="15">
        <v>18</v>
      </c>
      <c r="C54" s="12"/>
      <c r="D54" s="11">
        <f t="shared" si="5"/>
        <v>17715.599999999973</v>
      </c>
      <c r="E54" s="12"/>
      <c r="F54" s="11">
        <f t="shared" si="6"/>
        <v>536368.99999999965</v>
      </c>
      <c r="G54" s="12"/>
      <c r="H54" s="20">
        <f t="shared" si="1"/>
        <v>0.67259999999999998</v>
      </c>
      <c r="I54" s="20">
        <f t="shared" si="4"/>
        <v>0.57123655913978466</v>
      </c>
    </row>
    <row r="55" spans="1:9" x14ac:dyDescent="0.3">
      <c r="A55" s="11">
        <f t="shared" si="2"/>
        <v>962.99999999999841</v>
      </c>
      <c r="B55" s="15">
        <v>17</v>
      </c>
      <c r="C55" s="12"/>
      <c r="D55" s="11">
        <f t="shared" si="5"/>
        <v>16370.999999999973</v>
      </c>
      <c r="E55" s="12"/>
      <c r="F55" s="11">
        <f t="shared" si="6"/>
        <v>552739.99999999965</v>
      </c>
      <c r="G55" s="12"/>
      <c r="H55" s="20">
        <f t="shared" si="1"/>
        <v>0.69310000000000005</v>
      </c>
      <c r="I55" s="20">
        <f t="shared" si="4"/>
        <v>0.59408602150537604</v>
      </c>
    </row>
    <row r="56" spans="1:9" x14ac:dyDescent="0.3">
      <c r="A56" s="11">
        <f t="shared" si="2"/>
        <v>941.79999999999836</v>
      </c>
      <c r="B56" s="15">
        <v>20</v>
      </c>
      <c r="C56" s="12"/>
      <c r="D56" s="11">
        <f t="shared" si="5"/>
        <v>18835.999999999967</v>
      </c>
      <c r="E56" s="12"/>
      <c r="F56" s="11">
        <f t="shared" si="6"/>
        <v>571575.99999999965</v>
      </c>
      <c r="G56" s="12"/>
      <c r="H56" s="20">
        <f t="shared" si="1"/>
        <v>0.7167</v>
      </c>
      <c r="I56" s="20">
        <f t="shared" si="4"/>
        <v>0.62096774193548354</v>
      </c>
    </row>
    <row r="57" spans="1:9" x14ac:dyDescent="0.3">
      <c r="A57" s="11">
        <f t="shared" si="2"/>
        <v>920.59999999999832</v>
      </c>
      <c r="B57" s="15">
        <v>15</v>
      </c>
      <c r="C57" s="12"/>
      <c r="D57" s="11">
        <f t="shared" si="5"/>
        <v>13808.999999999975</v>
      </c>
      <c r="E57" s="12"/>
      <c r="F57" s="11">
        <f t="shared" si="6"/>
        <v>585384.99999999965</v>
      </c>
      <c r="G57" s="12"/>
      <c r="H57" s="20">
        <f t="shared" si="1"/>
        <v>0.73399999999999999</v>
      </c>
      <c r="I57" s="20">
        <f t="shared" si="4"/>
        <v>0.64112903225806417</v>
      </c>
    </row>
    <row r="58" spans="1:9" x14ac:dyDescent="0.3">
      <c r="A58" s="11">
        <f t="shared" si="2"/>
        <v>899.39999999999827</v>
      </c>
      <c r="B58" s="15">
        <v>22</v>
      </c>
      <c r="C58" s="12"/>
      <c r="D58" s="11">
        <f t="shared" si="5"/>
        <v>19786.799999999963</v>
      </c>
      <c r="E58" s="12"/>
      <c r="F58" s="11">
        <f t="shared" si="6"/>
        <v>605171.79999999958</v>
      </c>
      <c r="G58" s="12"/>
      <c r="H58" s="20">
        <f t="shared" si="1"/>
        <v>0.75880000000000003</v>
      </c>
      <c r="I58" s="20">
        <f t="shared" si="4"/>
        <v>0.67069892473118242</v>
      </c>
    </row>
    <row r="59" spans="1:9" x14ac:dyDescent="0.3">
      <c r="A59" s="11">
        <f t="shared" si="2"/>
        <v>878.19999999999823</v>
      </c>
      <c r="B59" s="15">
        <v>20</v>
      </c>
      <c r="C59" s="12"/>
      <c r="D59" s="11">
        <f t="shared" si="5"/>
        <v>17563.999999999964</v>
      </c>
      <c r="E59" s="12"/>
      <c r="F59" s="11">
        <f t="shared" si="6"/>
        <v>622735.79999999958</v>
      </c>
      <c r="G59" s="12"/>
      <c r="H59" s="20">
        <f t="shared" si="1"/>
        <v>0.78090000000000004</v>
      </c>
      <c r="I59" s="20">
        <f t="shared" si="4"/>
        <v>0.69758064516128993</v>
      </c>
    </row>
    <row r="60" spans="1:9" x14ac:dyDescent="0.3">
      <c r="A60" s="11">
        <f t="shared" si="2"/>
        <v>856.99999999999818</v>
      </c>
      <c r="B60" s="15">
        <v>25</v>
      </c>
      <c r="C60" s="12"/>
      <c r="D60" s="11">
        <f t="shared" si="5"/>
        <v>21424.999999999956</v>
      </c>
      <c r="E60" s="12"/>
      <c r="F60" s="11">
        <f t="shared" si="6"/>
        <v>644160.79999999958</v>
      </c>
      <c r="G60" s="12"/>
      <c r="H60" s="20">
        <f t="shared" si="1"/>
        <v>0.80769999999999997</v>
      </c>
      <c r="I60" s="20">
        <f t="shared" si="4"/>
        <v>0.7311827956989243</v>
      </c>
    </row>
    <row r="61" spans="1:9" x14ac:dyDescent="0.3">
      <c r="A61" s="11">
        <f t="shared" si="2"/>
        <v>835.79999999999814</v>
      </c>
      <c r="B61" s="15">
        <v>21</v>
      </c>
      <c r="C61" s="12"/>
      <c r="D61" s="11">
        <f t="shared" si="5"/>
        <v>17551.799999999959</v>
      </c>
      <c r="E61" s="12"/>
      <c r="F61" s="11">
        <f t="shared" si="6"/>
        <v>661712.59999999951</v>
      </c>
      <c r="G61" s="12"/>
      <c r="H61" s="20">
        <f t="shared" si="1"/>
        <v>0.82969999999999999</v>
      </c>
      <c r="I61" s="20">
        <f t="shared" si="4"/>
        <v>0.75940860215053718</v>
      </c>
    </row>
    <row r="62" spans="1:9" x14ac:dyDescent="0.3">
      <c r="A62" s="11">
        <f t="shared" si="2"/>
        <v>814.59999999999809</v>
      </c>
      <c r="B62" s="15">
        <v>36</v>
      </c>
      <c r="C62" s="12"/>
      <c r="D62" s="11">
        <f t="shared" si="5"/>
        <v>29325.599999999933</v>
      </c>
      <c r="E62" s="12"/>
      <c r="F62" s="11">
        <f t="shared" si="6"/>
        <v>691038.19999999949</v>
      </c>
      <c r="G62" s="12"/>
      <c r="H62" s="20">
        <f t="shared" si="1"/>
        <v>0.86650000000000005</v>
      </c>
      <c r="I62" s="20">
        <f t="shared" si="4"/>
        <v>0.80779569892473069</v>
      </c>
    </row>
    <row r="63" spans="1:9" x14ac:dyDescent="0.3">
      <c r="A63" s="11">
        <f t="shared" si="2"/>
        <v>793.39999999999804</v>
      </c>
      <c r="B63" s="15">
        <v>33</v>
      </c>
      <c r="C63" s="12"/>
      <c r="D63" s="11">
        <f t="shared" si="5"/>
        <v>26182.199999999935</v>
      </c>
      <c r="E63" s="12"/>
      <c r="F63" s="11">
        <f t="shared" si="6"/>
        <v>717220.39999999944</v>
      </c>
      <c r="G63" s="12"/>
      <c r="H63" s="20">
        <f t="shared" si="1"/>
        <v>0.89929999999999999</v>
      </c>
      <c r="I63" s="20">
        <f t="shared" si="4"/>
        <v>0.85215053763440807</v>
      </c>
    </row>
    <row r="64" spans="1:9" x14ac:dyDescent="0.3">
      <c r="A64" s="11">
        <f t="shared" si="2"/>
        <v>772.199999999998</v>
      </c>
      <c r="B64" s="15">
        <v>29</v>
      </c>
      <c r="C64" s="12"/>
      <c r="D64" s="11">
        <f t="shared" si="5"/>
        <v>22393.799999999941</v>
      </c>
      <c r="E64" s="12"/>
      <c r="F64" s="11">
        <f t="shared" si="6"/>
        <v>739614.19999999937</v>
      </c>
      <c r="G64" s="12"/>
      <c r="H64" s="20">
        <f t="shared" si="1"/>
        <v>0.9274</v>
      </c>
      <c r="I64" s="20">
        <f t="shared" si="4"/>
        <v>0.89112903225806395</v>
      </c>
    </row>
    <row r="65" spans="1:9" x14ac:dyDescent="0.3">
      <c r="A65" s="11">
        <f t="shared" si="2"/>
        <v>750.99999999999795</v>
      </c>
      <c r="B65" s="15">
        <v>15</v>
      </c>
      <c r="C65" s="12"/>
      <c r="D65" s="11">
        <f t="shared" si="5"/>
        <v>11264.999999999969</v>
      </c>
      <c r="E65" s="12"/>
      <c r="F65" s="11">
        <f t="shared" si="6"/>
        <v>750879.19999999937</v>
      </c>
      <c r="G65" s="12"/>
      <c r="H65" s="20">
        <f t="shared" si="1"/>
        <v>0.9415</v>
      </c>
      <c r="I65" s="20">
        <f t="shared" si="4"/>
        <v>0.91129032258064457</v>
      </c>
    </row>
    <row r="66" spans="1:9" x14ac:dyDescent="0.3">
      <c r="A66" s="11">
        <f t="shared" si="2"/>
        <v>729.79999999999791</v>
      </c>
      <c r="B66" s="15">
        <v>27</v>
      </c>
      <c r="C66" s="12"/>
      <c r="D66" s="11">
        <f t="shared" si="5"/>
        <v>19704.599999999944</v>
      </c>
      <c r="E66" s="12"/>
      <c r="F66" s="11">
        <f t="shared" si="6"/>
        <v>770583.79999999935</v>
      </c>
      <c r="G66" s="12"/>
      <c r="H66" s="20">
        <f t="shared" si="1"/>
        <v>0.96630000000000005</v>
      </c>
      <c r="I66" s="20">
        <f t="shared" si="4"/>
        <v>0.9475806451612897</v>
      </c>
    </row>
    <row r="67" spans="1:9" x14ac:dyDescent="0.3">
      <c r="A67" s="11">
        <f t="shared" si="2"/>
        <v>708.59999999999786</v>
      </c>
      <c r="B67" s="15">
        <v>17</v>
      </c>
      <c r="C67" s="12"/>
      <c r="D67" s="11">
        <f t="shared" si="5"/>
        <v>12046.199999999964</v>
      </c>
      <c r="E67" s="12"/>
      <c r="F67" s="11">
        <f t="shared" si="6"/>
        <v>782629.9999999993</v>
      </c>
      <c r="G67" s="12"/>
      <c r="H67" s="20">
        <f t="shared" si="1"/>
        <v>0.98140000000000005</v>
      </c>
      <c r="I67" s="20">
        <f t="shared" si="4"/>
        <v>0.97043010752688108</v>
      </c>
    </row>
    <row r="68" spans="1:9" x14ac:dyDescent="0.3">
      <c r="A68" s="11">
        <f t="shared" si="2"/>
        <v>687.39999999999782</v>
      </c>
      <c r="B68" s="15">
        <v>11</v>
      </c>
      <c r="C68" s="12"/>
      <c r="D68" s="11">
        <f t="shared" si="5"/>
        <v>7561.399999999976</v>
      </c>
      <c r="E68" s="12"/>
      <c r="F68" s="11">
        <f t="shared" si="6"/>
        <v>790191.39999999932</v>
      </c>
      <c r="G68" s="12"/>
      <c r="H68" s="20">
        <f t="shared" si="1"/>
        <v>0.99080000000000001</v>
      </c>
      <c r="I68" s="20">
        <f t="shared" si="4"/>
        <v>0.98521505376344021</v>
      </c>
    </row>
    <row r="69" spans="1:9" x14ac:dyDescent="0.3">
      <c r="A69" s="11">
        <f t="shared" si="2"/>
        <v>666.19999999999777</v>
      </c>
      <c r="B69" s="15">
        <v>10</v>
      </c>
      <c r="C69" s="12"/>
      <c r="D69" s="11">
        <f t="shared" si="5"/>
        <v>6661.9999999999782</v>
      </c>
      <c r="E69" s="12"/>
      <c r="F69" s="11">
        <f t="shared" si="6"/>
        <v>796853.39999999932</v>
      </c>
      <c r="G69" s="12"/>
      <c r="H69" s="20">
        <f t="shared" si="1"/>
        <v>0.99919999999999998</v>
      </c>
      <c r="I69" s="20">
        <f t="shared" si="4"/>
        <v>0.99865591397849396</v>
      </c>
    </row>
    <row r="70" spans="1:9" x14ac:dyDescent="0.3">
      <c r="A70" s="11">
        <f t="shared" si="2"/>
        <v>644.99999999999773</v>
      </c>
      <c r="B70" s="15">
        <v>1</v>
      </c>
      <c r="C70" s="12"/>
      <c r="D70" s="11">
        <f t="shared" si="5"/>
        <v>644.99999999999773</v>
      </c>
      <c r="E70" s="12"/>
      <c r="F70" s="11">
        <f t="shared" si="6"/>
        <v>797498.39999999932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797498.39999999932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1"/>
  <dimension ref="A1:I6"/>
  <sheetViews>
    <sheetView view="pageBreakPreview" zoomScaleNormal="100" zoomScaleSheetLayoutView="100" workbookViewId="0">
      <selection activeCell="I19" sqref="I19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40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62"/>
  <dimension ref="A1:I71"/>
  <sheetViews>
    <sheetView view="pageBreakPreview" zoomScaleNormal="100" zoomScaleSheetLayoutView="100" workbookViewId="0">
      <selection activeCell="I12" sqref="I12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27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43252</v>
      </c>
    </row>
    <row r="12" spans="1:9" x14ac:dyDescent="0.3">
      <c r="A12" s="13"/>
    </row>
    <row r="13" spans="1:9" x14ac:dyDescent="0.3">
      <c r="A13" s="8" t="s">
        <v>0</v>
      </c>
      <c r="B13" s="4">
        <v>911994</v>
      </c>
      <c r="D13" s="8" t="s">
        <v>1</v>
      </c>
      <c r="E13" s="4">
        <v>1921</v>
      </c>
      <c r="F13" s="8" t="s">
        <v>2</v>
      </c>
      <c r="H13" s="3">
        <f>ROUND((E13-E15)/50,1)</f>
        <v>24.8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683</v>
      </c>
      <c r="F15" s="8" t="s">
        <v>5</v>
      </c>
      <c r="H15" s="9">
        <f>B13/(E13*B15)</f>
        <v>0.65937445774770087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1921</v>
      </c>
      <c r="B20" s="10">
        <v>3</v>
      </c>
      <c r="D20" s="4">
        <f>A20*B20</f>
        <v>5763</v>
      </c>
      <c r="F20" s="4">
        <f>D20</f>
        <v>5763</v>
      </c>
      <c r="H20" s="20">
        <f>ROUND(F20/$D$71,4)</f>
        <v>6.3E-3</v>
      </c>
      <c r="I20" s="21">
        <f>B20/$B$15</f>
        <v>4.1666666666666666E-3</v>
      </c>
    </row>
    <row r="21" spans="1:9" x14ac:dyDescent="0.3">
      <c r="A21" s="4">
        <f>A20-$H$13</f>
        <v>1896.2</v>
      </c>
      <c r="B21" s="14">
        <v>2</v>
      </c>
      <c r="D21" s="4">
        <f t="shared" ref="D21:D46" si="0">A21*B21</f>
        <v>3792.4</v>
      </c>
      <c r="F21" s="4">
        <f>F20+D21</f>
        <v>9555.4</v>
      </c>
      <c r="H21" s="20">
        <f t="shared" ref="H21:H70" si="1">ROUND(F21/$D$71,4)</f>
        <v>1.04E-2</v>
      </c>
      <c r="I21" s="21">
        <f>B21/$B$15 +I20</f>
        <v>6.9444444444444441E-3</v>
      </c>
    </row>
    <row r="22" spans="1:9" x14ac:dyDescent="0.3">
      <c r="A22" s="4">
        <f t="shared" ref="A22:A70" si="2">A21-$H$13</f>
        <v>1871.4</v>
      </c>
      <c r="B22" s="14">
        <v>3</v>
      </c>
      <c r="D22" s="4">
        <f t="shared" si="0"/>
        <v>5614.2000000000007</v>
      </c>
      <c r="F22" s="4">
        <f t="shared" ref="F22:F46" si="3">F21+D22</f>
        <v>15169.6</v>
      </c>
      <c r="H22" s="20">
        <f t="shared" si="1"/>
        <v>1.6500000000000001E-2</v>
      </c>
      <c r="I22" s="20">
        <f t="shared" ref="I22:I70" si="4">B22/$B$15 +I21</f>
        <v>1.111111111111111E-2</v>
      </c>
    </row>
    <row r="23" spans="1:9" x14ac:dyDescent="0.3">
      <c r="A23" s="4">
        <f t="shared" si="2"/>
        <v>1846.6000000000001</v>
      </c>
      <c r="B23" s="14">
        <v>4</v>
      </c>
      <c r="D23" s="4">
        <f t="shared" si="0"/>
        <v>7386.4000000000005</v>
      </c>
      <c r="F23" s="4">
        <f t="shared" si="3"/>
        <v>22556</v>
      </c>
      <c r="H23" s="20">
        <f t="shared" si="1"/>
        <v>2.4500000000000001E-2</v>
      </c>
      <c r="I23" s="20">
        <f t="shared" si="4"/>
        <v>1.6666666666666666E-2</v>
      </c>
    </row>
    <row r="24" spans="1:9" x14ac:dyDescent="0.3">
      <c r="A24" s="4">
        <f t="shared" si="2"/>
        <v>1821.8000000000002</v>
      </c>
      <c r="B24" s="14">
        <v>9</v>
      </c>
      <c r="D24" s="4">
        <f t="shared" si="0"/>
        <v>16396.2</v>
      </c>
      <c r="F24" s="4">
        <f t="shared" si="3"/>
        <v>38952.199999999997</v>
      </c>
      <c r="H24" s="20">
        <f t="shared" si="1"/>
        <v>4.2299999999999997E-2</v>
      </c>
      <c r="I24" s="20">
        <f t="shared" si="4"/>
        <v>2.9166666666666667E-2</v>
      </c>
    </row>
    <row r="25" spans="1:9" x14ac:dyDescent="0.3">
      <c r="A25" s="4">
        <f t="shared" si="2"/>
        <v>1797.0000000000002</v>
      </c>
      <c r="B25" s="14">
        <v>13</v>
      </c>
      <c r="D25" s="4">
        <f t="shared" si="0"/>
        <v>23361.000000000004</v>
      </c>
      <c r="F25" s="4">
        <f t="shared" si="3"/>
        <v>62313.2</v>
      </c>
      <c r="H25" s="20">
        <f t="shared" si="1"/>
        <v>6.7699999999999996E-2</v>
      </c>
      <c r="I25" s="20">
        <f t="shared" si="4"/>
        <v>4.7222222222222221E-2</v>
      </c>
    </row>
    <row r="26" spans="1:9" x14ac:dyDescent="0.3">
      <c r="A26" s="4">
        <f t="shared" si="2"/>
        <v>1772.2000000000003</v>
      </c>
      <c r="B26" s="14">
        <v>15</v>
      </c>
      <c r="D26" s="4">
        <f t="shared" si="0"/>
        <v>26583.000000000004</v>
      </c>
      <c r="F26" s="4">
        <f t="shared" si="3"/>
        <v>88896.2</v>
      </c>
      <c r="H26" s="20">
        <f t="shared" si="1"/>
        <v>9.6500000000000002E-2</v>
      </c>
      <c r="I26" s="20">
        <f t="shared" si="4"/>
        <v>6.805555555555555E-2</v>
      </c>
    </row>
    <row r="27" spans="1:9" x14ac:dyDescent="0.3">
      <c r="A27" s="4">
        <f t="shared" si="2"/>
        <v>1747.4000000000003</v>
      </c>
      <c r="B27" s="14">
        <v>16</v>
      </c>
      <c r="D27" s="4">
        <f t="shared" si="0"/>
        <v>27958.400000000005</v>
      </c>
      <c r="F27" s="4">
        <f t="shared" si="3"/>
        <v>116854.6</v>
      </c>
      <c r="H27" s="20">
        <f t="shared" si="1"/>
        <v>0.12690000000000001</v>
      </c>
      <c r="I27" s="20">
        <f t="shared" si="4"/>
        <v>9.0277777777777776E-2</v>
      </c>
    </row>
    <row r="28" spans="1:9" x14ac:dyDescent="0.3">
      <c r="A28" s="4">
        <f t="shared" si="2"/>
        <v>1722.6000000000004</v>
      </c>
      <c r="B28" s="14">
        <v>14</v>
      </c>
      <c r="D28" s="4">
        <f t="shared" si="0"/>
        <v>24116.400000000005</v>
      </c>
      <c r="F28" s="4">
        <f t="shared" si="3"/>
        <v>140971</v>
      </c>
      <c r="H28" s="20">
        <f t="shared" si="1"/>
        <v>0.15310000000000001</v>
      </c>
      <c r="I28" s="20">
        <f t="shared" si="4"/>
        <v>0.10972222222222222</v>
      </c>
    </row>
    <row r="29" spans="1:9" x14ac:dyDescent="0.3">
      <c r="A29" s="4">
        <f t="shared" si="2"/>
        <v>1697.8000000000004</v>
      </c>
      <c r="B29" s="14">
        <v>12</v>
      </c>
      <c r="D29" s="4">
        <f t="shared" si="0"/>
        <v>20373.600000000006</v>
      </c>
      <c r="F29" s="4">
        <f t="shared" si="3"/>
        <v>161344.6</v>
      </c>
      <c r="H29" s="20">
        <f t="shared" si="1"/>
        <v>0.17519999999999999</v>
      </c>
      <c r="I29" s="20">
        <f t="shared" si="4"/>
        <v>0.12638888888888888</v>
      </c>
    </row>
    <row r="30" spans="1:9" x14ac:dyDescent="0.3">
      <c r="A30" s="4">
        <f t="shared" si="2"/>
        <v>1673.0000000000005</v>
      </c>
      <c r="B30" s="14">
        <v>14</v>
      </c>
      <c r="D30" s="4">
        <f t="shared" si="0"/>
        <v>23422.000000000007</v>
      </c>
      <c r="F30" s="4">
        <f t="shared" si="3"/>
        <v>184766.6</v>
      </c>
      <c r="H30" s="20">
        <f t="shared" si="1"/>
        <v>0.20069999999999999</v>
      </c>
      <c r="I30" s="20">
        <f t="shared" si="4"/>
        <v>0.14583333333333331</v>
      </c>
    </row>
    <row r="31" spans="1:9" x14ac:dyDescent="0.3">
      <c r="A31" s="4">
        <f t="shared" si="2"/>
        <v>1648.2000000000005</v>
      </c>
      <c r="B31" s="14">
        <v>20</v>
      </c>
      <c r="D31" s="4">
        <f t="shared" si="0"/>
        <v>32964.000000000007</v>
      </c>
      <c r="F31" s="4">
        <f t="shared" si="3"/>
        <v>217730.6</v>
      </c>
      <c r="H31" s="20">
        <f t="shared" si="1"/>
        <v>0.23649999999999999</v>
      </c>
      <c r="I31" s="20">
        <f t="shared" si="4"/>
        <v>0.1736111111111111</v>
      </c>
    </row>
    <row r="32" spans="1:9" x14ac:dyDescent="0.3">
      <c r="A32" s="4">
        <f t="shared" si="2"/>
        <v>1623.4000000000005</v>
      </c>
      <c r="B32" s="14">
        <v>9</v>
      </c>
      <c r="D32" s="4">
        <f t="shared" si="0"/>
        <v>14610.600000000006</v>
      </c>
      <c r="F32" s="4">
        <f t="shared" si="3"/>
        <v>232341.2</v>
      </c>
      <c r="H32" s="20">
        <f t="shared" si="1"/>
        <v>0.25230000000000002</v>
      </c>
      <c r="I32" s="20">
        <f t="shared" si="4"/>
        <v>0.18611111111111112</v>
      </c>
    </row>
    <row r="33" spans="1:9" x14ac:dyDescent="0.3">
      <c r="A33" s="4">
        <f t="shared" si="2"/>
        <v>1598.6000000000006</v>
      </c>
      <c r="B33" s="14">
        <v>13</v>
      </c>
      <c r="D33" s="4">
        <f t="shared" si="0"/>
        <v>20781.800000000007</v>
      </c>
      <c r="F33" s="4">
        <f t="shared" si="3"/>
        <v>253123.00000000003</v>
      </c>
      <c r="H33" s="20">
        <f t="shared" si="1"/>
        <v>0.27489999999999998</v>
      </c>
      <c r="I33" s="20">
        <f t="shared" si="4"/>
        <v>0.20416666666666666</v>
      </c>
    </row>
    <row r="34" spans="1:9" x14ac:dyDescent="0.3">
      <c r="A34" s="4">
        <f t="shared" si="2"/>
        <v>1573.8000000000006</v>
      </c>
      <c r="B34" s="14">
        <v>21</v>
      </c>
      <c r="D34" s="4">
        <f t="shared" si="0"/>
        <v>33049.80000000001</v>
      </c>
      <c r="F34" s="4">
        <f t="shared" si="3"/>
        <v>286172.80000000005</v>
      </c>
      <c r="H34" s="20">
        <f t="shared" si="1"/>
        <v>0.31080000000000002</v>
      </c>
      <c r="I34" s="20">
        <f t="shared" si="4"/>
        <v>0.23333333333333334</v>
      </c>
    </row>
    <row r="35" spans="1:9" x14ac:dyDescent="0.3">
      <c r="A35" s="4">
        <f t="shared" si="2"/>
        <v>1549.0000000000007</v>
      </c>
      <c r="B35" s="14">
        <v>14</v>
      </c>
      <c r="D35" s="4">
        <f t="shared" si="0"/>
        <v>21686.000000000011</v>
      </c>
      <c r="F35" s="4">
        <f t="shared" si="3"/>
        <v>307858.80000000005</v>
      </c>
      <c r="H35" s="20">
        <f t="shared" si="1"/>
        <v>0.33429999999999999</v>
      </c>
      <c r="I35" s="20">
        <f t="shared" si="4"/>
        <v>0.25277777777777777</v>
      </c>
    </row>
    <row r="36" spans="1:9" x14ac:dyDescent="0.3">
      <c r="A36" s="4">
        <f t="shared" si="2"/>
        <v>1524.2000000000007</v>
      </c>
      <c r="B36" s="14">
        <v>14</v>
      </c>
      <c r="D36" s="4">
        <f t="shared" si="0"/>
        <v>21338.80000000001</v>
      </c>
      <c r="F36" s="4">
        <f t="shared" si="3"/>
        <v>329197.60000000003</v>
      </c>
      <c r="H36" s="20">
        <f t="shared" si="1"/>
        <v>0.35749999999999998</v>
      </c>
      <c r="I36" s="20">
        <f t="shared" si="4"/>
        <v>0.2722222222222222</v>
      </c>
    </row>
    <row r="37" spans="1:9" x14ac:dyDescent="0.3">
      <c r="A37" s="4">
        <f t="shared" si="2"/>
        <v>1499.4000000000008</v>
      </c>
      <c r="B37" s="14">
        <v>19</v>
      </c>
      <c r="D37" s="4">
        <f t="shared" si="0"/>
        <v>28488.600000000013</v>
      </c>
      <c r="F37" s="4">
        <f t="shared" si="3"/>
        <v>357686.20000000007</v>
      </c>
      <c r="H37" s="20">
        <f t="shared" si="1"/>
        <v>0.38850000000000001</v>
      </c>
      <c r="I37" s="20">
        <f t="shared" si="4"/>
        <v>0.2986111111111111</v>
      </c>
    </row>
    <row r="38" spans="1:9" x14ac:dyDescent="0.3">
      <c r="A38" s="4">
        <f t="shared" si="2"/>
        <v>1474.6000000000008</v>
      </c>
      <c r="B38" s="14">
        <v>21</v>
      </c>
      <c r="D38" s="4">
        <f t="shared" si="0"/>
        <v>30966.600000000017</v>
      </c>
      <c r="F38" s="4">
        <f t="shared" si="3"/>
        <v>388652.8000000001</v>
      </c>
      <c r="H38" s="20">
        <f t="shared" si="1"/>
        <v>0.42209999999999998</v>
      </c>
      <c r="I38" s="20">
        <f t="shared" si="4"/>
        <v>0.32777777777777778</v>
      </c>
    </row>
    <row r="39" spans="1:9" x14ac:dyDescent="0.3">
      <c r="A39" s="4">
        <f t="shared" si="2"/>
        <v>1449.8000000000009</v>
      </c>
      <c r="B39" s="14">
        <v>16</v>
      </c>
      <c r="D39" s="4">
        <f t="shared" si="0"/>
        <v>23196.800000000014</v>
      </c>
      <c r="F39" s="4">
        <f t="shared" si="3"/>
        <v>411849.60000000009</v>
      </c>
      <c r="H39" s="20">
        <f t="shared" si="1"/>
        <v>0.44729999999999998</v>
      </c>
      <c r="I39" s="20">
        <f t="shared" si="4"/>
        <v>0.35</v>
      </c>
    </row>
    <row r="40" spans="1:9" x14ac:dyDescent="0.3">
      <c r="A40" s="4">
        <f t="shared" si="2"/>
        <v>1425.0000000000009</v>
      </c>
      <c r="B40" s="14">
        <v>14</v>
      </c>
      <c r="D40" s="4">
        <f>A40*B40</f>
        <v>19950.000000000015</v>
      </c>
      <c r="F40" s="4">
        <f t="shared" si="3"/>
        <v>431799.60000000009</v>
      </c>
      <c r="H40" s="20">
        <f t="shared" si="1"/>
        <v>0.46889999999999998</v>
      </c>
      <c r="I40" s="20">
        <f t="shared" si="4"/>
        <v>0.36944444444444441</v>
      </c>
    </row>
    <row r="41" spans="1:9" x14ac:dyDescent="0.3">
      <c r="A41" s="4">
        <f t="shared" si="2"/>
        <v>1400.200000000001</v>
      </c>
      <c r="B41" s="14">
        <v>11</v>
      </c>
      <c r="D41" s="4">
        <f t="shared" si="0"/>
        <v>15402.20000000001</v>
      </c>
      <c r="F41" s="4">
        <f t="shared" si="3"/>
        <v>447201.8000000001</v>
      </c>
      <c r="H41" s="20">
        <f t="shared" si="1"/>
        <v>0.48570000000000002</v>
      </c>
      <c r="I41" s="20">
        <f t="shared" si="4"/>
        <v>0.38472222222222219</v>
      </c>
    </row>
    <row r="42" spans="1:9" x14ac:dyDescent="0.3">
      <c r="A42" s="4">
        <f t="shared" si="2"/>
        <v>1375.400000000001</v>
      </c>
      <c r="B42" s="14">
        <v>18</v>
      </c>
      <c r="D42" s="4">
        <f t="shared" si="0"/>
        <v>24757.200000000019</v>
      </c>
      <c r="F42" s="4">
        <f t="shared" si="3"/>
        <v>471959.00000000012</v>
      </c>
      <c r="H42" s="20">
        <f t="shared" si="1"/>
        <v>0.51259999999999994</v>
      </c>
      <c r="I42" s="20">
        <f t="shared" si="4"/>
        <v>0.40972222222222221</v>
      </c>
    </row>
    <row r="43" spans="1:9" x14ac:dyDescent="0.3">
      <c r="A43" s="4">
        <f t="shared" si="2"/>
        <v>1350.600000000001</v>
      </c>
      <c r="B43" s="14">
        <v>11</v>
      </c>
      <c r="D43" s="4">
        <f t="shared" si="0"/>
        <v>14856.600000000011</v>
      </c>
      <c r="F43" s="4">
        <f t="shared" si="3"/>
        <v>486815.60000000015</v>
      </c>
      <c r="H43" s="20">
        <f t="shared" si="1"/>
        <v>0.52869999999999995</v>
      </c>
      <c r="I43" s="20">
        <f t="shared" si="4"/>
        <v>0.42499999999999999</v>
      </c>
    </row>
    <row r="44" spans="1:9" x14ac:dyDescent="0.3">
      <c r="A44" s="4">
        <f t="shared" si="2"/>
        <v>1325.8000000000011</v>
      </c>
      <c r="B44" s="14">
        <v>13</v>
      </c>
      <c r="D44" s="4">
        <f t="shared" si="0"/>
        <v>17235.400000000016</v>
      </c>
      <c r="F44" s="4">
        <f t="shared" si="3"/>
        <v>504051.00000000017</v>
      </c>
      <c r="H44" s="20">
        <f t="shared" si="1"/>
        <v>0.5474</v>
      </c>
      <c r="I44" s="20">
        <f t="shared" si="4"/>
        <v>0.44305555555555554</v>
      </c>
    </row>
    <row r="45" spans="1:9" x14ac:dyDescent="0.3">
      <c r="A45" s="4">
        <f t="shared" si="2"/>
        <v>1301.0000000000011</v>
      </c>
      <c r="B45" s="14">
        <v>13</v>
      </c>
      <c r="D45" s="4">
        <f t="shared" si="0"/>
        <v>16913.000000000015</v>
      </c>
      <c r="F45" s="4">
        <f t="shared" si="3"/>
        <v>520964.00000000017</v>
      </c>
      <c r="H45" s="20">
        <f t="shared" si="1"/>
        <v>0.56579999999999997</v>
      </c>
      <c r="I45" s="20">
        <f t="shared" si="4"/>
        <v>0.46111111111111108</v>
      </c>
    </row>
    <row r="46" spans="1:9" x14ac:dyDescent="0.3">
      <c r="A46" s="11">
        <f t="shared" si="2"/>
        <v>1276.2000000000012</v>
      </c>
      <c r="B46" s="15">
        <v>17</v>
      </c>
      <c r="C46" s="12"/>
      <c r="D46" s="11">
        <f t="shared" si="0"/>
        <v>21695.40000000002</v>
      </c>
      <c r="E46" s="12"/>
      <c r="F46" s="11">
        <f t="shared" si="3"/>
        <v>542659.40000000014</v>
      </c>
      <c r="G46" s="12"/>
      <c r="H46" s="20">
        <f t="shared" si="1"/>
        <v>0.58930000000000005</v>
      </c>
      <c r="I46" s="20">
        <f t="shared" si="4"/>
        <v>0.48472222222222217</v>
      </c>
    </row>
    <row r="47" spans="1:9" x14ac:dyDescent="0.3">
      <c r="A47" s="11">
        <f t="shared" si="2"/>
        <v>1251.4000000000012</v>
      </c>
      <c r="B47" s="15">
        <v>18</v>
      </c>
      <c r="C47" s="12"/>
      <c r="D47" s="11">
        <f t="shared" ref="D47:D70" si="5">A47*B47</f>
        <v>22525.200000000023</v>
      </c>
      <c r="E47" s="12"/>
      <c r="F47" s="11">
        <f t="shared" ref="F47:F70" si="6">F46+D47</f>
        <v>565184.60000000021</v>
      </c>
      <c r="G47" s="12"/>
      <c r="H47" s="20">
        <f t="shared" si="1"/>
        <v>0.61380000000000001</v>
      </c>
      <c r="I47" s="20">
        <f t="shared" si="4"/>
        <v>0.50972222222222219</v>
      </c>
    </row>
    <row r="48" spans="1:9" x14ac:dyDescent="0.3">
      <c r="A48" s="11">
        <f t="shared" si="2"/>
        <v>1226.6000000000013</v>
      </c>
      <c r="B48" s="15">
        <v>13</v>
      </c>
      <c r="C48" s="12"/>
      <c r="D48" s="11">
        <f t="shared" si="5"/>
        <v>15945.800000000017</v>
      </c>
      <c r="E48" s="12"/>
      <c r="F48" s="11">
        <f t="shared" si="6"/>
        <v>581130.40000000026</v>
      </c>
      <c r="G48" s="12"/>
      <c r="H48" s="20">
        <f t="shared" si="1"/>
        <v>0.63109999999999999</v>
      </c>
      <c r="I48" s="20">
        <f t="shared" si="4"/>
        <v>0.52777777777777779</v>
      </c>
    </row>
    <row r="49" spans="1:9" x14ac:dyDescent="0.3">
      <c r="A49" s="11">
        <f t="shared" si="2"/>
        <v>1201.8000000000013</v>
      </c>
      <c r="B49" s="15">
        <v>12</v>
      </c>
      <c r="C49" s="12"/>
      <c r="D49" s="11">
        <f t="shared" si="5"/>
        <v>14421.600000000017</v>
      </c>
      <c r="E49" s="12"/>
      <c r="F49" s="11">
        <f t="shared" si="6"/>
        <v>595552.00000000023</v>
      </c>
      <c r="G49" s="12"/>
      <c r="H49" s="20">
        <f t="shared" si="1"/>
        <v>0.64680000000000004</v>
      </c>
      <c r="I49" s="20">
        <f t="shared" si="4"/>
        <v>0.54444444444444451</v>
      </c>
    </row>
    <row r="50" spans="1:9" x14ac:dyDescent="0.3">
      <c r="A50" s="11">
        <f t="shared" si="2"/>
        <v>1177.0000000000014</v>
      </c>
      <c r="B50" s="15">
        <v>13</v>
      </c>
      <c r="C50" s="12"/>
      <c r="D50" s="11">
        <f t="shared" si="5"/>
        <v>15301.000000000018</v>
      </c>
      <c r="E50" s="12"/>
      <c r="F50" s="11">
        <f t="shared" si="6"/>
        <v>610853.00000000023</v>
      </c>
      <c r="G50" s="12"/>
      <c r="H50" s="20">
        <f t="shared" si="1"/>
        <v>0.66339999999999999</v>
      </c>
      <c r="I50" s="20">
        <f t="shared" si="4"/>
        <v>0.56250000000000011</v>
      </c>
    </row>
    <row r="51" spans="1:9" x14ac:dyDescent="0.3">
      <c r="A51" s="11">
        <f t="shared" si="2"/>
        <v>1152.2000000000014</v>
      </c>
      <c r="B51" s="15">
        <v>24</v>
      </c>
      <c r="C51" s="12"/>
      <c r="D51" s="11">
        <f t="shared" si="5"/>
        <v>27652.800000000032</v>
      </c>
      <c r="E51" s="12"/>
      <c r="F51" s="11">
        <f t="shared" si="6"/>
        <v>638505.80000000028</v>
      </c>
      <c r="G51" s="12"/>
      <c r="H51" s="20">
        <f t="shared" si="1"/>
        <v>0.69340000000000002</v>
      </c>
      <c r="I51" s="20">
        <f t="shared" si="4"/>
        <v>0.59583333333333344</v>
      </c>
    </row>
    <row r="52" spans="1:9" x14ac:dyDescent="0.3">
      <c r="A52" s="11">
        <f t="shared" si="2"/>
        <v>1127.4000000000015</v>
      </c>
      <c r="B52" s="15">
        <v>19</v>
      </c>
      <c r="C52" s="12"/>
      <c r="D52" s="11">
        <f t="shared" si="5"/>
        <v>21420.600000000028</v>
      </c>
      <c r="E52" s="12"/>
      <c r="F52" s="11">
        <f t="shared" si="6"/>
        <v>659926.40000000026</v>
      </c>
      <c r="G52" s="12"/>
      <c r="H52" s="20">
        <f t="shared" si="1"/>
        <v>0.7167</v>
      </c>
      <c r="I52" s="20">
        <f t="shared" si="4"/>
        <v>0.62222222222222234</v>
      </c>
    </row>
    <row r="53" spans="1:9" x14ac:dyDescent="0.3">
      <c r="A53" s="11">
        <f t="shared" si="2"/>
        <v>1102.6000000000015</v>
      </c>
      <c r="B53" s="15">
        <v>19</v>
      </c>
      <c r="C53" s="12"/>
      <c r="D53" s="11">
        <f t="shared" si="5"/>
        <v>20949.400000000027</v>
      </c>
      <c r="E53" s="12"/>
      <c r="F53" s="11">
        <f t="shared" si="6"/>
        <v>680875.80000000028</v>
      </c>
      <c r="G53" s="12"/>
      <c r="H53" s="20">
        <f t="shared" si="1"/>
        <v>0.73939999999999995</v>
      </c>
      <c r="I53" s="20">
        <f t="shared" si="4"/>
        <v>0.64861111111111125</v>
      </c>
    </row>
    <row r="54" spans="1:9" x14ac:dyDescent="0.3">
      <c r="A54" s="11">
        <f t="shared" si="2"/>
        <v>1077.8000000000015</v>
      </c>
      <c r="B54" s="15">
        <v>19</v>
      </c>
      <c r="C54" s="12"/>
      <c r="D54" s="11">
        <f t="shared" si="5"/>
        <v>20478.20000000003</v>
      </c>
      <c r="E54" s="12"/>
      <c r="F54" s="11">
        <f t="shared" si="6"/>
        <v>701354.00000000035</v>
      </c>
      <c r="G54" s="12"/>
      <c r="H54" s="20">
        <f t="shared" si="1"/>
        <v>0.76170000000000004</v>
      </c>
      <c r="I54" s="20">
        <f t="shared" si="4"/>
        <v>0.67500000000000016</v>
      </c>
    </row>
    <row r="55" spans="1:9" x14ac:dyDescent="0.3">
      <c r="A55" s="11">
        <f t="shared" si="2"/>
        <v>1053.0000000000016</v>
      </c>
      <c r="B55" s="15">
        <v>16</v>
      </c>
      <c r="C55" s="12"/>
      <c r="D55" s="11">
        <f t="shared" si="5"/>
        <v>16848.000000000025</v>
      </c>
      <c r="E55" s="12"/>
      <c r="F55" s="11">
        <f t="shared" si="6"/>
        <v>718202.00000000035</v>
      </c>
      <c r="G55" s="12"/>
      <c r="H55" s="20">
        <f t="shared" si="1"/>
        <v>0.78</v>
      </c>
      <c r="I55" s="20">
        <f t="shared" si="4"/>
        <v>0.69722222222222241</v>
      </c>
    </row>
    <row r="56" spans="1:9" x14ac:dyDescent="0.3">
      <c r="A56" s="11">
        <f t="shared" si="2"/>
        <v>1028.2000000000016</v>
      </c>
      <c r="B56" s="15">
        <v>27</v>
      </c>
      <c r="C56" s="12"/>
      <c r="D56" s="11">
        <f t="shared" si="5"/>
        <v>27761.400000000045</v>
      </c>
      <c r="E56" s="12"/>
      <c r="F56" s="11">
        <f t="shared" si="6"/>
        <v>745963.40000000037</v>
      </c>
      <c r="G56" s="12"/>
      <c r="H56" s="20">
        <f t="shared" si="1"/>
        <v>0.81010000000000004</v>
      </c>
      <c r="I56" s="20">
        <f t="shared" si="4"/>
        <v>0.73472222222222239</v>
      </c>
    </row>
    <row r="57" spans="1:9" x14ac:dyDescent="0.3">
      <c r="A57" s="11">
        <f t="shared" si="2"/>
        <v>1003.4000000000017</v>
      </c>
      <c r="B57" s="15">
        <v>22</v>
      </c>
      <c r="C57" s="12"/>
      <c r="D57" s="11">
        <f t="shared" si="5"/>
        <v>22074.800000000036</v>
      </c>
      <c r="E57" s="12"/>
      <c r="F57" s="11">
        <f t="shared" si="6"/>
        <v>768038.20000000042</v>
      </c>
      <c r="G57" s="12"/>
      <c r="H57" s="20">
        <f t="shared" si="1"/>
        <v>0.83409999999999995</v>
      </c>
      <c r="I57" s="20">
        <f t="shared" si="4"/>
        <v>0.76527777777777795</v>
      </c>
    </row>
    <row r="58" spans="1:9" x14ac:dyDescent="0.3">
      <c r="A58" s="11">
        <f t="shared" si="2"/>
        <v>978.60000000000173</v>
      </c>
      <c r="B58" s="15">
        <v>27</v>
      </c>
      <c r="C58" s="12"/>
      <c r="D58" s="11">
        <f t="shared" si="5"/>
        <v>26422.200000000048</v>
      </c>
      <c r="E58" s="12"/>
      <c r="F58" s="11">
        <f t="shared" si="6"/>
        <v>794460.40000000049</v>
      </c>
      <c r="G58" s="12"/>
      <c r="H58" s="20">
        <f t="shared" si="1"/>
        <v>0.86280000000000001</v>
      </c>
      <c r="I58" s="20">
        <f t="shared" si="4"/>
        <v>0.80277777777777792</v>
      </c>
    </row>
    <row r="59" spans="1:9" x14ac:dyDescent="0.3">
      <c r="A59" s="11">
        <f t="shared" si="2"/>
        <v>953.80000000000177</v>
      </c>
      <c r="B59" s="15">
        <v>29</v>
      </c>
      <c r="C59" s="12"/>
      <c r="D59" s="11">
        <f t="shared" si="5"/>
        <v>27660.200000000052</v>
      </c>
      <c r="E59" s="12"/>
      <c r="F59" s="11">
        <f t="shared" si="6"/>
        <v>822120.60000000056</v>
      </c>
      <c r="G59" s="12"/>
      <c r="H59" s="20">
        <f t="shared" si="1"/>
        <v>0.89280000000000004</v>
      </c>
      <c r="I59" s="20">
        <f t="shared" si="4"/>
        <v>0.84305555555555567</v>
      </c>
    </row>
    <row r="60" spans="1:9" x14ac:dyDescent="0.3">
      <c r="A60" s="11">
        <f t="shared" si="2"/>
        <v>929.00000000000182</v>
      </c>
      <c r="B60" s="15">
        <v>32</v>
      </c>
      <c r="C60" s="12"/>
      <c r="D60" s="11">
        <f t="shared" si="5"/>
        <v>29728.000000000058</v>
      </c>
      <c r="E60" s="12"/>
      <c r="F60" s="11">
        <f t="shared" si="6"/>
        <v>851848.60000000056</v>
      </c>
      <c r="G60" s="12"/>
      <c r="H60" s="20">
        <f t="shared" si="1"/>
        <v>0.92510000000000003</v>
      </c>
      <c r="I60" s="20">
        <f t="shared" si="4"/>
        <v>0.88750000000000007</v>
      </c>
    </row>
    <row r="61" spans="1:9" x14ac:dyDescent="0.3">
      <c r="A61" s="11">
        <f t="shared" si="2"/>
        <v>904.20000000000186</v>
      </c>
      <c r="B61" s="15">
        <v>21</v>
      </c>
      <c r="C61" s="12"/>
      <c r="D61" s="11">
        <f t="shared" si="5"/>
        <v>18988.200000000041</v>
      </c>
      <c r="E61" s="12"/>
      <c r="F61" s="11">
        <f t="shared" si="6"/>
        <v>870836.80000000063</v>
      </c>
      <c r="G61" s="12"/>
      <c r="H61" s="20">
        <f t="shared" si="1"/>
        <v>0.94569999999999999</v>
      </c>
      <c r="I61" s="20">
        <f t="shared" si="4"/>
        <v>0.91666666666666674</v>
      </c>
    </row>
    <row r="62" spans="1:9" x14ac:dyDescent="0.3">
      <c r="A62" s="11">
        <f t="shared" si="2"/>
        <v>879.40000000000191</v>
      </c>
      <c r="B62" s="15">
        <v>18</v>
      </c>
      <c r="C62" s="12"/>
      <c r="D62" s="11">
        <f t="shared" si="5"/>
        <v>15829.200000000033</v>
      </c>
      <c r="E62" s="12"/>
      <c r="F62" s="11">
        <f t="shared" si="6"/>
        <v>886666.0000000007</v>
      </c>
      <c r="G62" s="12"/>
      <c r="H62" s="20">
        <f t="shared" si="1"/>
        <v>0.96289999999999998</v>
      </c>
      <c r="I62" s="20">
        <f t="shared" si="4"/>
        <v>0.94166666666666676</v>
      </c>
    </row>
    <row r="63" spans="1:9" x14ac:dyDescent="0.3">
      <c r="A63" s="11">
        <f t="shared" si="2"/>
        <v>854.60000000000196</v>
      </c>
      <c r="B63" s="15">
        <v>12</v>
      </c>
      <c r="C63" s="12"/>
      <c r="D63" s="11">
        <f t="shared" si="5"/>
        <v>10255.200000000023</v>
      </c>
      <c r="E63" s="12"/>
      <c r="F63" s="11">
        <f t="shared" si="6"/>
        <v>896921.20000000077</v>
      </c>
      <c r="G63" s="12"/>
      <c r="H63" s="20">
        <f t="shared" si="1"/>
        <v>0.97409999999999997</v>
      </c>
      <c r="I63" s="20">
        <f t="shared" si="4"/>
        <v>0.95833333333333348</v>
      </c>
    </row>
    <row r="64" spans="1:9" x14ac:dyDescent="0.3">
      <c r="A64" s="11">
        <f t="shared" si="2"/>
        <v>829.800000000002</v>
      </c>
      <c r="B64" s="15">
        <v>13</v>
      </c>
      <c r="C64" s="12"/>
      <c r="D64" s="11">
        <f t="shared" si="5"/>
        <v>10787.400000000027</v>
      </c>
      <c r="E64" s="12"/>
      <c r="F64" s="11">
        <f t="shared" si="6"/>
        <v>907708.60000000079</v>
      </c>
      <c r="G64" s="12"/>
      <c r="H64" s="20">
        <f t="shared" si="1"/>
        <v>0.98580000000000001</v>
      </c>
      <c r="I64" s="20">
        <f t="shared" si="4"/>
        <v>0.97638888888888908</v>
      </c>
    </row>
    <row r="65" spans="1:9" x14ac:dyDescent="0.3">
      <c r="A65" s="11">
        <f t="shared" si="2"/>
        <v>805.00000000000205</v>
      </c>
      <c r="B65" s="15">
        <v>6</v>
      </c>
      <c r="C65" s="12"/>
      <c r="D65" s="11">
        <f t="shared" si="5"/>
        <v>4830.0000000000127</v>
      </c>
      <c r="E65" s="12"/>
      <c r="F65" s="11">
        <f t="shared" si="6"/>
        <v>912538.60000000079</v>
      </c>
      <c r="G65" s="12"/>
      <c r="H65" s="20">
        <f t="shared" si="1"/>
        <v>0.99099999999999999</v>
      </c>
      <c r="I65" s="20">
        <f t="shared" si="4"/>
        <v>0.98472222222222239</v>
      </c>
    </row>
    <row r="66" spans="1:9" x14ac:dyDescent="0.3">
      <c r="A66" s="11">
        <f t="shared" si="2"/>
        <v>780.20000000000209</v>
      </c>
      <c r="B66" s="15">
        <v>6</v>
      </c>
      <c r="C66" s="12"/>
      <c r="D66" s="11">
        <f t="shared" si="5"/>
        <v>4681.2000000000126</v>
      </c>
      <c r="E66" s="12"/>
      <c r="F66" s="11">
        <f t="shared" si="6"/>
        <v>917219.80000000086</v>
      </c>
      <c r="G66" s="12"/>
      <c r="H66" s="20">
        <f t="shared" si="1"/>
        <v>0.99609999999999999</v>
      </c>
      <c r="I66" s="20">
        <f t="shared" si="4"/>
        <v>0.99305555555555569</v>
      </c>
    </row>
    <row r="67" spans="1:9" x14ac:dyDescent="0.3">
      <c r="A67" s="11">
        <f t="shared" si="2"/>
        <v>755.40000000000214</v>
      </c>
      <c r="B67" s="15">
        <v>0</v>
      </c>
      <c r="C67" s="12"/>
      <c r="D67" s="11">
        <f t="shared" si="5"/>
        <v>0</v>
      </c>
      <c r="E67" s="12"/>
      <c r="F67" s="11">
        <f t="shared" si="6"/>
        <v>917219.80000000086</v>
      </c>
      <c r="G67" s="12"/>
      <c r="H67" s="20">
        <f t="shared" si="1"/>
        <v>0.99609999999999999</v>
      </c>
      <c r="I67" s="20">
        <f t="shared" si="4"/>
        <v>0.99305555555555569</v>
      </c>
    </row>
    <row r="68" spans="1:9" x14ac:dyDescent="0.3">
      <c r="A68" s="11">
        <f t="shared" si="2"/>
        <v>730.60000000000218</v>
      </c>
      <c r="B68" s="15">
        <v>2</v>
      </c>
      <c r="C68" s="12"/>
      <c r="D68" s="11">
        <f t="shared" si="5"/>
        <v>1461.2000000000044</v>
      </c>
      <c r="E68" s="12"/>
      <c r="F68" s="11">
        <f t="shared" si="6"/>
        <v>918681.00000000081</v>
      </c>
      <c r="G68" s="12"/>
      <c r="H68" s="20">
        <f t="shared" si="1"/>
        <v>0.99770000000000003</v>
      </c>
      <c r="I68" s="20">
        <f t="shared" si="4"/>
        <v>0.99583333333333346</v>
      </c>
    </row>
    <row r="69" spans="1:9" x14ac:dyDescent="0.3">
      <c r="A69" s="11">
        <f t="shared" si="2"/>
        <v>705.80000000000223</v>
      </c>
      <c r="B69" s="15">
        <v>3</v>
      </c>
      <c r="C69" s="12"/>
      <c r="D69" s="11">
        <f t="shared" si="5"/>
        <v>2117.4000000000069</v>
      </c>
      <c r="E69" s="12"/>
      <c r="F69" s="11">
        <f t="shared" si="6"/>
        <v>920798.40000000084</v>
      </c>
      <c r="G69" s="12"/>
      <c r="H69" s="20">
        <f t="shared" si="1"/>
        <v>1</v>
      </c>
      <c r="I69" s="20">
        <f t="shared" si="4"/>
        <v>1.0000000000000002</v>
      </c>
    </row>
    <row r="70" spans="1:9" x14ac:dyDescent="0.3">
      <c r="A70" s="11">
        <f t="shared" si="2"/>
        <v>681.00000000000227</v>
      </c>
      <c r="B70" s="15">
        <v>0</v>
      </c>
      <c r="C70" s="12"/>
      <c r="D70" s="11">
        <f t="shared" si="5"/>
        <v>0</v>
      </c>
      <c r="E70" s="12"/>
      <c r="F70" s="11">
        <f t="shared" si="6"/>
        <v>920798.40000000084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7">SUM(D20:D70)</f>
        <v>920798.40000000084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63"/>
  <dimension ref="A1:I6"/>
  <sheetViews>
    <sheetView view="pageBreakPreview" zoomScaleNormal="100" zoomScaleSheetLayoutView="100" workbookViewId="0">
      <selection activeCell="I10" sqref="I10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41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64"/>
  <dimension ref="A1:I71"/>
  <sheetViews>
    <sheetView view="pageBreakPreview" zoomScaleNormal="100" zoomScaleSheetLayoutView="100" workbookViewId="0">
      <selection activeCell="H11" sqref="H11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28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43282</v>
      </c>
    </row>
    <row r="12" spans="1:9" x14ac:dyDescent="0.3">
      <c r="A12" s="13"/>
    </row>
    <row r="13" spans="1:9" x14ac:dyDescent="0.3">
      <c r="A13" s="8" t="s">
        <v>0</v>
      </c>
      <c r="B13" s="4">
        <v>934930</v>
      </c>
      <c r="D13" s="8" t="s">
        <v>1</v>
      </c>
      <c r="E13" s="4">
        <v>1929</v>
      </c>
      <c r="F13" s="8" t="s">
        <v>2</v>
      </c>
      <c r="H13" s="3">
        <f>ROUND((E13-E15)/50,1)</f>
        <v>23.4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759</v>
      </c>
      <c r="F15" s="8" t="s">
        <v>5</v>
      </c>
      <c r="H15" s="9">
        <f>B13/(E13*B15)</f>
        <v>0.65143926598549584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1929</v>
      </c>
      <c r="B20" s="10">
        <v>4</v>
      </c>
      <c r="D20" s="4">
        <f>A20*B20</f>
        <v>7716</v>
      </c>
      <c r="F20" s="4">
        <f>D20</f>
        <v>7716</v>
      </c>
      <c r="H20" s="20">
        <f>ROUND(F20/$D$71,4)</f>
        <v>8.2000000000000007E-3</v>
      </c>
      <c r="I20" s="21">
        <f>B20/$B$15</f>
        <v>5.3763440860215058E-3</v>
      </c>
    </row>
    <row r="21" spans="1:9" x14ac:dyDescent="0.3">
      <c r="A21" s="4">
        <f>A20-$H$13</f>
        <v>1905.6</v>
      </c>
      <c r="B21" s="14">
        <v>3</v>
      </c>
      <c r="D21" s="4">
        <f t="shared" ref="D21:D46" si="0">A21*B21</f>
        <v>5716.7999999999993</v>
      </c>
      <c r="F21" s="4">
        <f>F20+D21</f>
        <v>13432.8</v>
      </c>
      <c r="H21" s="20">
        <f t="shared" ref="H21:H70" si="1">ROUND(F21/$D$71,4)</f>
        <v>1.4200000000000001E-2</v>
      </c>
      <c r="I21" s="21">
        <f>B21/$B$15 +I20</f>
        <v>9.4086021505376347E-3</v>
      </c>
    </row>
    <row r="22" spans="1:9" x14ac:dyDescent="0.3">
      <c r="A22" s="4">
        <f t="shared" ref="A22:A70" si="2">A21-$H$13</f>
        <v>1882.1999999999998</v>
      </c>
      <c r="B22" s="14">
        <v>0</v>
      </c>
      <c r="D22" s="4">
        <f t="shared" si="0"/>
        <v>0</v>
      </c>
      <c r="F22" s="4">
        <f t="shared" ref="F22:F46" si="3">F21+D22</f>
        <v>13432.8</v>
      </c>
      <c r="H22" s="20">
        <f t="shared" si="1"/>
        <v>1.4200000000000001E-2</v>
      </c>
      <c r="I22" s="20">
        <f t="shared" ref="I22:I70" si="4">B22/$B$15 +I21</f>
        <v>9.4086021505376347E-3</v>
      </c>
    </row>
    <row r="23" spans="1:9" x14ac:dyDescent="0.3">
      <c r="A23" s="4">
        <f t="shared" si="2"/>
        <v>1858.7999999999997</v>
      </c>
      <c r="B23" s="14">
        <v>6</v>
      </c>
      <c r="D23" s="4">
        <f t="shared" si="0"/>
        <v>11152.8</v>
      </c>
      <c r="F23" s="4">
        <f t="shared" si="3"/>
        <v>24585.599999999999</v>
      </c>
      <c r="H23" s="20">
        <f t="shared" si="1"/>
        <v>2.6100000000000002E-2</v>
      </c>
      <c r="I23" s="20">
        <f t="shared" si="4"/>
        <v>1.7473118279569891E-2</v>
      </c>
    </row>
    <row r="24" spans="1:9" x14ac:dyDescent="0.3">
      <c r="A24" s="4">
        <f t="shared" si="2"/>
        <v>1835.3999999999996</v>
      </c>
      <c r="B24" s="14">
        <v>8</v>
      </c>
      <c r="D24" s="4">
        <f t="shared" si="0"/>
        <v>14683.199999999997</v>
      </c>
      <c r="F24" s="4">
        <f t="shared" si="3"/>
        <v>39268.799999999996</v>
      </c>
      <c r="H24" s="20">
        <f t="shared" si="1"/>
        <v>4.1599999999999998E-2</v>
      </c>
      <c r="I24" s="20">
        <f t="shared" si="4"/>
        <v>2.8225806451612902E-2</v>
      </c>
    </row>
    <row r="25" spans="1:9" x14ac:dyDescent="0.3">
      <c r="A25" s="4">
        <f t="shared" si="2"/>
        <v>1811.9999999999995</v>
      </c>
      <c r="B25" s="14">
        <v>4</v>
      </c>
      <c r="D25" s="4">
        <f t="shared" si="0"/>
        <v>7247.9999999999982</v>
      </c>
      <c r="F25" s="4">
        <f t="shared" si="3"/>
        <v>46516.799999999996</v>
      </c>
      <c r="H25" s="20">
        <f t="shared" si="1"/>
        <v>4.9299999999999997E-2</v>
      </c>
      <c r="I25" s="20">
        <f t="shared" si="4"/>
        <v>3.3602150537634407E-2</v>
      </c>
    </row>
    <row r="26" spans="1:9" x14ac:dyDescent="0.3">
      <c r="A26" s="4">
        <f t="shared" si="2"/>
        <v>1788.5999999999995</v>
      </c>
      <c r="B26" s="14">
        <v>8</v>
      </c>
      <c r="D26" s="4">
        <f t="shared" si="0"/>
        <v>14308.799999999996</v>
      </c>
      <c r="F26" s="4">
        <f t="shared" si="3"/>
        <v>60825.599999999991</v>
      </c>
      <c r="H26" s="20">
        <f t="shared" si="1"/>
        <v>6.4500000000000002E-2</v>
      </c>
      <c r="I26" s="20">
        <f t="shared" si="4"/>
        <v>4.4354838709677422E-2</v>
      </c>
    </row>
    <row r="27" spans="1:9" x14ac:dyDescent="0.3">
      <c r="A27" s="4">
        <f t="shared" si="2"/>
        <v>1765.1999999999994</v>
      </c>
      <c r="B27" s="14">
        <v>11</v>
      </c>
      <c r="D27" s="4">
        <f t="shared" si="0"/>
        <v>19417.199999999993</v>
      </c>
      <c r="F27" s="4">
        <f t="shared" si="3"/>
        <v>80242.799999999988</v>
      </c>
      <c r="H27" s="20">
        <f t="shared" si="1"/>
        <v>8.5000000000000006E-2</v>
      </c>
      <c r="I27" s="20">
        <f t="shared" si="4"/>
        <v>5.9139784946236562E-2</v>
      </c>
    </row>
    <row r="28" spans="1:9" x14ac:dyDescent="0.3">
      <c r="A28" s="4">
        <f t="shared" si="2"/>
        <v>1741.7999999999993</v>
      </c>
      <c r="B28" s="14">
        <v>7</v>
      </c>
      <c r="D28" s="4">
        <f t="shared" si="0"/>
        <v>12192.599999999995</v>
      </c>
      <c r="F28" s="4">
        <f t="shared" si="3"/>
        <v>92435.39999999998</v>
      </c>
      <c r="H28" s="20">
        <f t="shared" si="1"/>
        <v>9.8000000000000004E-2</v>
      </c>
      <c r="I28" s="20">
        <f t="shared" si="4"/>
        <v>6.8548387096774202E-2</v>
      </c>
    </row>
    <row r="29" spans="1:9" x14ac:dyDescent="0.3">
      <c r="A29" s="4">
        <f t="shared" si="2"/>
        <v>1718.3999999999992</v>
      </c>
      <c r="B29" s="14">
        <v>3</v>
      </c>
      <c r="D29" s="4">
        <f t="shared" si="0"/>
        <v>5155.1999999999971</v>
      </c>
      <c r="F29" s="4">
        <f t="shared" si="3"/>
        <v>97590.599999999977</v>
      </c>
      <c r="H29" s="20">
        <f t="shared" si="1"/>
        <v>0.10340000000000001</v>
      </c>
      <c r="I29" s="20">
        <f t="shared" si="4"/>
        <v>7.2580645161290328E-2</v>
      </c>
    </row>
    <row r="30" spans="1:9" x14ac:dyDescent="0.3">
      <c r="A30" s="4">
        <f t="shared" si="2"/>
        <v>1694.9999999999991</v>
      </c>
      <c r="B30" s="14">
        <v>13</v>
      </c>
      <c r="D30" s="4">
        <f t="shared" si="0"/>
        <v>22034.999999999989</v>
      </c>
      <c r="F30" s="4">
        <f t="shared" si="3"/>
        <v>119625.59999999996</v>
      </c>
      <c r="H30" s="20">
        <f t="shared" si="1"/>
        <v>0.1268</v>
      </c>
      <c r="I30" s="20">
        <f t="shared" si="4"/>
        <v>9.0053763440860218E-2</v>
      </c>
    </row>
    <row r="31" spans="1:9" x14ac:dyDescent="0.3">
      <c r="A31" s="4">
        <f t="shared" si="2"/>
        <v>1671.599999999999</v>
      </c>
      <c r="B31" s="14">
        <v>12</v>
      </c>
      <c r="D31" s="4">
        <f t="shared" si="0"/>
        <v>20059.19999999999</v>
      </c>
      <c r="F31" s="4">
        <f t="shared" si="3"/>
        <v>139684.79999999996</v>
      </c>
      <c r="H31" s="20">
        <f t="shared" si="1"/>
        <v>0.14799999999999999</v>
      </c>
      <c r="I31" s="20">
        <f t="shared" si="4"/>
        <v>0.10618279569892473</v>
      </c>
    </row>
    <row r="32" spans="1:9" x14ac:dyDescent="0.3">
      <c r="A32" s="4">
        <f t="shared" si="2"/>
        <v>1648.1999999999989</v>
      </c>
      <c r="B32" s="14">
        <v>11</v>
      </c>
      <c r="D32" s="4">
        <f t="shared" si="0"/>
        <v>18130.19999999999</v>
      </c>
      <c r="F32" s="4">
        <f t="shared" si="3"/>
        <v>157814.99999999994</v>
      </c>
      <c r="H32" s="20">
        <f t="shared" si="1"/>
        <v>0.16719999999999999</v>
      </c>
      <c r="I32" s="20">
        <f t="shared" si="4"/>
        <v>0.12096774193548387</v>
      </c>
    </row>
    <row r="33" spans="1:9" x14ac:dyDescent="0.3">
      <c r="A33" s="4">
        <f t="shared" si="2"/>
        <v>1624.7999999999988</v>
      </c>
      <c r="B33" s="14">
        <v>11</v>
      </c>
      <c r="D33" s="4">
        <f t="shared" si="0"/>
        <v>17872.799999999988</v>
      </c>
      <c r="F33" s="4">
        <f t="shared" si="3"/>
        <v>175687.79999999993</v>
      </c>
      <c r="H33" s="20">
        <f t="shared" si="1"/>
        <v>0.1862</v>
      </c>
      <c r="I33" s="20">
        <f t="shared" si="4"/>
        <v>0.135752688172043</v>
      </c>
    </row>
    <row r="34" spans="1:9" x14ac:dyDescent="0.3">
      <c r="A34" s="4">
        <f t="shared" si="2"/>
        <v>1601.3999999999987</v>
      </c>
      <c r="B34" s="14">
        <v>18</v>
      </c>
      <c r="D34" s="4">
        <f t="shared" si="0"/>
        <v>28825.199999999975</v>
      </c>
      <c r="F34" s="4">
        <f t="shared" si="3"/>
        <v>204512.99999999991</v>
      </c>
      <c r="H34" s="20">
        <f t="shared" si="1"/>
        <v>0.2167</v>
      </c>
      <c r="I34" s="20">
        <f t="shared" si="4"/>
        <v>0.15994623655913978</v>
      </c>
    </row>
    <row r="35" spans="1:9" x14ac:dyDescent="0.3">
      <c r="A35" s="4">
        <f t="shared" si="2"/>
        <v>1577.9999999999986</v>
      </c>
      <c r="B35" s="14">
        <v>17</v>
      </c>
      <c r="D35" s="4">
        <f t="shared" si="0"/>
        <v>26825.999999999978</v>
      </c>
      <c r="F35" s="4">
        <f t="shared" si="3"/>
        <v>231338.99999999988</v>
      </c>
      <c r="H35" s="20">
        <f t="shared" si="1"/>
        <v>0.2452</v>
      </c>
      <c r="I35" s="20">
        <f t="shared" si="4"/>
        <v>0.18279569892473119</v>
      </c>
    </row>
    <row r="36" spans="1:9" x14ac:dyDescent="0.3">
      <c r="A36" s="4">
        <f t="shared" si="2"/>
        <v>1554.5999999999985</v>
      </c>
      <c r="B36" s="14">
        <v>16</v>
      </c>
      <c r="D36" s="4">
        <f t="shared" si="0"/>
        <v>24873.599999999977</v>
      </c>
      <c r="F36" s="4">
        <f t="shared" si="3"/>
        <v>256212.59999999986</v>
      </c>
      <c r="H36" s="20">
        <f t="shared" si="1"/>
        <v>0.27150000000000002</v>
      </c>
      <c r="I36" s="20">
        <f t="shared" si="4"/>
        <v>0.20430107526881722</v>
      </c>
    </row>
    <row r="37" spans="1:9" x14ac:dyDescent="0.3">
      <c r="A37" s="4">
        <f t="shared" si="2"/>
        <v>1531.1999999999985</v>
      </c>
      <c r="B37" s="14">
        <v>13</v>
      </c>
      <c r="D37" s="4">
        <f t="shared" si="0"/>
        <v>19905.59999999998</v>
      </c>
      <c r="F37" s="4">
        <f t="shared" si="3"/>
        <v>276118.19999999984</v>
      </c>
      <c r="H37" s="20">
        <f t="shared" si="1"/>
        <v>0.29260000000000003</v>
      </c>
      <c r="I37" s="20">
        <f t="shared" si="4"/>
        <v>0.22177419354838712</v>
      </c>
    </row>
    <row r="38" spans="1:9" x14ac:dyDescent="0.3">
      <c r="A38" s="4">
        <f t="shared" si="2"/>
        <v>1507.7999999999984</v>
      </c>
      <c r="B38" s="14">
        <v>17</v>
      </c>
      <c r="D38" s="4">
        <f t="shared" si="0"/>
        <v>25632.599999999973</v>
      </c>
      <c r="F38" s="4">
        <f t="shared" si="3"/>
        <v>301750.79999999981</v>
      </c>
      <c r="H38" s="20">
        <f t="shared" si="1"/>
        <v>0.31979999999999997</v>
      </c>
      <c r="I38" s="20">
        <f t="shared" si="4"/>
        <v>0.24462365591397853</v>
      </c>
    </row>
    <row r="39" spans="1:9" x14ac:dyDescent="0.3">
      <c r="A39" s="4">
        <f t="shared" si="2"/>
        <v>1484.3999999999983</v>
      </c>
      <c r="B39" s="14">
        <v>18</v>
      </c>
      <c r="D39" s="4">
        <f t="shared" si="0"/>
        <v>26719.199999999968</v>
      </c>
      <c r="F39" s="4">
        <f t="shared" si="3"/>
        <v>328469.99999999977</v>
      </c>
      <c r="H39" s="20">
        <f t="shared" si="1"/>
        <v>0.34810000000000002</v>
      </c>
      <c r="I39" s="20">
        <f t="shared" si="4"/>
        <v>0.26881720430107531</v>
      </c>
    </row>
    <row r="40" spans="1:9" x14ac:dyDescent="0.3">
      <c r="A40" s="4">
        <f t="shared" si="2"/>
        <v>1460.9999999999982</v>
      </c>
      <c r="B40" s="14">
        <v>22</v>
      </c>
      <c r="D40" s="4">
        <f>A40*B40</f>
        <v>32141.99999999996</v>
      </c>
      <c r="F40" s="4">
        <f t="shared" si="3"/>
        <v>360611.99999999971</v>
      </c>
      <c r="H40" s="20">
        <f t="shared" si="1"/>
        <v>0.38219999999999998</v>
      </c>
      <c r="I40" s="20">
        <f t="shared" si="4"/>
        <v>0.29838709677419362</v>
      </c>
    </row>
    <row r="41" spans="1:9" x14ac:dyDescent="0.3">
      <c r="A41" s="4">
        <f t="shared" si="2"/>
        <v>1437.5999999999981</v>
      </c>
      <c r="B41" s="14">
        <v>14</v>
      </c>
      <c r="D41" s="4">
        <f t="shared" si="0"/>
        <v>20126.399999999972</v>
      </c>
      <c r="F41" s="4">
        <f t="shared" si="3"/>
        <v>380738.39999999967</v>
      </c>
      <c r="H41" s="20">
        <f t="shared" si="1"/>
        <v>0.40350000000000003</v>
      </c>
      <c r="I41" s="20">
        <f t="shared" si="4"/>
        <v>0.31720430107526887</v>
      </c>
    </row>
    <row r="42" spans="1:9" x14ac:dyDescent="0.3">
      <c r="A42" s="4">
        <f t="shared" si="2"/>
        <v>1414.199999999998</v>
      </c>
      <c r="B42" s="14">
        <v>17</v>
      </c>
      <c r="D42" s="4">
        <f t="shared" si="0"/>
        <v>24041.399999999965</v>
      </c>
      <c r="F42" s="4">
        <f t="shared" si="3"/>
        <v>404779.79999999964</v>
      </c>
      <c r="H42" s="20">
        <f t="shared" si="1"/>
        <v>0.42899999999999999</v>
      </c>
      <c r="I42" s="20">
        <f t="shared" si="4"/>
        <v>0.34005376344086025</v>
      </c>
    </row>
    <row r="43" spans="1:9" x14ac:dyDescent="0.3">
      <c r="A43" s="4">
        <f t="shared" si="2"/>
        <v>1390.7999999999979</v>
      </c>
      <c r="B43" s="14">
        <v>16</v>
      </c>
      <c r="D43" s="4">
        <f t="shared" si="0"/>
        <v>22252.799999999967</v>
      </c>
      <c r="F43" s="4">
        <f t="shared" si="3"/>
        <v>427032.59999999963</v>
      </c>
      <c r="H43" s="20">
        <f t="shared" si="1"/>
        <v>0.4526</v>
      </c>
      <c r="I43" s="20">
        <f t="shared" si="4"/>
        <v>0.36155913978494625</v>
      </c>
    </row>
    <row r="44" spans="1:9" x14ac:dyDescent="0.3">
      <c r="A44" s="4">
        <f t="shared" si="2"/>
        <v>1367.3999999999978</v>
      </c>
      <c r="B44" s="14">
        <v>15</v>
      </c>
      <c r="D44" s="4">
        <f t="shared" si="0"/>
        <v>20510.999999999967</v>
      </c>
      <c r="F44" s="4">
        <f t="shared" si="3"/>
        <v>447543.59999999957</v>
      </c>
      <c r="H44" s="20">
        <f t="shared" si="1"/>
        <v>0.4743</v>
      </c>
      <c r="I44" s="20">
        <f t="shared" si="4"/>
        <v>0.38172043010752688</v>
      </c>
    </row>
    <row r="45" spans="1:9" x14ac:dyDescent="0.3">
      <c r="A45" s="4">
        <f t="shared" si="2"/>
        <v>1343.9999999999977</v>
      </c>
      <c r="B45" s="14">
        <v>19</v>
      </c>
      <c r="D45" s="4">
        <f t="shared" si="0"/>
        <v>25535.999999999956</v>
      </c>
      <c r="F45" s="4">
        <f t="shared" si="3"/>
        <v>473079.59999999951</v>
      </c>
      <c r="H45" s="20">
        <f t="shared" si="1"/>
        <v>0.50129999999999997</v>
      </c>
      <c r="I45" s="20">
        <f t="shared" si="4"/>
        <v>0.407258064516129</v>
      </c>
    </row>
    <row r="46" spans="1:9" x14ac:dyDescent="0.3">
      <c r="A46" s="11">
        <f t="shared" si="2"/>
        <v>1320.5999999999976</v>
      </c>
      <c r="B46" s="15">
        <v>19</v>
      </c>
      <c r="C46" s="12"/>
      <c r="D46" s="11">
        <f t="shared" si="0"/>
        <v>25091.399999999954</v>
      </c>
      <c r="E46" s="12"/>
      <c r="F46" s="11">
        <f t="shared" si="3"/>
        <v>498170.99999999948</v>
      </c>
      <c r="G46" s="12"/>
      <c r="H46" s="20">
        <f t="shared" si="1"/>
        <v>0.52790000000000004</v>
      </c>
      <c r="I46" s="20">
        <f t="shared" si="4"/>
        <v>0.43279569892473113</v>
      </c>
    </row>
    <row r="47" spans="1:9" x14ac:dyDescent="0.3">
      <c r="A47" s="11">
        <f t="shared" si="2"/>
        <v>1297.1999999999975</v>
      </c>
      <c r="B47" s="15">
        <v>23</v>
      </c>
      <c r="C47" s="12"/>
      <c r="D47" s="11">
        <f t="shared" ref="D47:D70" si="5">A47*B47</f>
        <v>29835.599999999944</v>
      </c>
      <c r="E47" s="12"/>
      <c r="F47" s="11">
        <f t="shared" ref="F47:F70" si="6">F46+D47</f>
        <v>528006.59999999939</v>
      </c>
      <c r="G47" s="12"/>
      <c r="H47" s="20">
        <f t="shared" si="1"/>
        <v>0.55959999999999999</v>
      </c>
      <c r="I47" s="20">
        <f t="shared" si="4"/>
        <v>0.46370967741935476</v>
      </c>
    </row>
    <row r="48" spans="1:9" x14ac:dyDescent="0.3">
      <c r="A48" s="11">
        <f t="shared" si="2"/>
        <v>1273.7999999999975</v>
      </c>
      <c r="B48" s="15">
        <v>17</v>
      </c>
      <c r="C48" s="12"/>
      <c r="D48" s="11">
        <f t="shared" si="5"/>
        <v>21654.599999999955</v>
      </c>
      <c r="E48" s="12"/>
      <c r="F48" s="11">
        <f t="shared" si="6"/>
        <v>549661.19999999937</v>
      </c>
      <c r="G48" s="12"/>
      <c r="H48" s="20">
        <f t="shared" si="1"/>
        <v>0.58250000000000002</v>
      </c>
      <c r="I48" s="20">
        <f t="shared" si="4"/>
        <v>0.48655913978494614</v>
      </c>
    </row>
    <row r="49" spans="1:9" x14ac:dyDescent="0.3">
      <c r="A49" s="11">
        <f t="shared" si="2"/>
        <v>1250.3999999999974</v>
      </c>
      <c r="B49" s="15">
        <v>16</v>
      </c>
      <c r="C49" s="12"/>
      <c r="D49" s="11">
        <f t="shared" si="5"/>
        <v>20006.399999999958</v>
      </c>
      <c r="E49" s="12"/>
      <c r="F49" s="11">
        <f t="shared" si="6"/>
        <v>569667.59999999928</v>
      </c>
      <c r="G49" s="12"/>
      <c r="H49" s="20">
        <f t="shared" si="1"/>
        <v>0.60370000000000001</v>
      </c>
      <c r="I49" s="20">
        <f t="shared" si="4"/>
        <v>0.50806451612903214</v>
      </c>
    </row>
    <row r="50" spans="1:9" x14ac:dyDescent="0.3">
      <c r="A50" s="11">
        <f t="shared" si="2"/>
        <v>1226.9999999999973</v>
      </c>
      <c r="B50" s="15">
        <v>19</v>
      </c>
      <c r="C50" s="12"/>
      <c r="D50" s="11">
        <f t="shared" si="5"/>
        <v>23312.999999999949</v>
      </c>
      <c r="E50" s="12"/>
      <c r="F50" s="11">
        <f t="shared" si="6"/>
        <v>592980.59999999928</v>
      </c>
      <c r="G50" s="12"/>
      <c r="H50" s="20">
        <f t="shared" si="1"/>
        <v>0.62839999999999996</v>
      </c>
      <c r="I50" s="20">
        <f t="shared" si="4"/>
        <v>0.53360215053763427</v>
      </c>
    </row>
    <row r="51" spans="1:9" x14ac:dyDescent="0.3">
      <c r="A51" s="11">
        <f t="shared" si="2"/>
        <v>1203.5999999999972</v>
      </c>
      <c r="B51" s="15">
        <v>13</v>
      </c>
      <c r="C51" s="12"/>
      <c r="D51" s="11">
        <f t="shared" si="5"/>
        <v>15646.799999999963</v>
      </c>
      <c r="E51" s="12"/>
      <c r="F51" s="11">
        <f t="shared" si="6"/>
        <v>608627.39999999921</v>
      </c>
      <c r="G51" s="12"/>
      <c r="H51" s="20">
        <f t="shared" si="1"/>
        <v>0.64500000000000002</v>
      </c>
      <c r="I51" s="20">
        <f t="shared" si="4"/>
        <v>0.55107526881720414</v>
      </c>
    </row>
    <row r="52" spans="1:9" x14ac:dyDescent="0.3">
      <c r="A52" s="11">
        <f t="shared" si="2"/>
        <v>1180.1999999999971</v>
      </c>
      <c r="B52" s="15">
        <v>22</v>
      </c>
      <c r="C52" s="12"/>
      <c r="D52" s="11">
        <f t="shared" si="5"/>
        <v>25964.399999999936</v>
      </c>
      <c r="E52" s="12"/>
      <c r="F52" s="11">
        <f t="shared" si="6"/>
        <v>634591.79999999912</v>
      </c>
      <c r="G52" s="12"/>
      <c r="H52" s="20">
        <f t="shared" si="1"/>
        <v>0.67249999999999999</v>
      </c>
      <c r="I52" s="20">
        <f t="shared" si="4"/>
        <v>0.5806451612903224</v>
      </c>
    </row>
    <row r="53" spans="1:9" x14ac:dyDescent="0.3">
      <c r="A53" s="11">
        <f t="shared" si="2"/>
        <v>1156.799999999997</v>
      </c>
      <c r="B53" s="15">
        <v>16</v>
      </c>
      <c r="C53" s="12"/>
      <c r="D53" s="11">
        <f t="shared" si="5"/>
        <v>18508.799999999952</v>
      </c>
      <c r="E53" s="12"/>
      <c r="F53" s="11">
        <f t="shared" si="6"/>
        <v>653100.59999999905</v>
      </c>
      <c r="G53" s="12"/>
      <c r="H53" s="20">
        <f t="shared" si="1"/>
        <v>0.69210000000000005</v>
      </c>
      <c r="I53" s="20">
        <f t="shared" si="4"/>
        <v>0.6021505376344084</v>
      </c>
    </row>
    <row r="54" spans="1:9" x14ac:dyDescent="0.3">
      <c r="A54" s="11">
        <f t="shared" si="2"/>
        <v>1133.3999999999969</v>
      </c>
      <c r="B54" s="15">
        <v>16</v>
      </c>
      <c r="C54" s="12"/>
      <c r="D54" s="11">
        <f t="shared" si="5"/>
        <v>18134.399999999951</v>
      </c>
      <c r="E54" s="12"/>
      <c r="F54" s="11">
        <f t="shared" si="6"/>
        <v>671234.99999999895</v>
      </c>
      <c r="G54" s="12"/>
      <c r="H54" s="20">
        <f t="shared" si="1"/>
        <v>0.71130000000000004</v>
      </c>
      <c r="I54" s="20">
        <f t="shared" si="4"/>
        <v>0.6236559139784944</v>
      </c>
    </row>
    <row r="55" spans="1:9" x14ac:dyDescent="0.3">
      <c r="A55" s="11">
        <f t="shared" si="2"/>
        <v>1109.9999999999968</v>
      </c>
      <c r="B55" s="15">
        <v>19</v>
      </c>
      <c r="C55" s="12"/>
      <c r="D55" s="11">
        <f t="shared" si="5"/>
        <v>21089.999999999938</v>
      </c>
      <c r="E55" s="12"/>
      <c r="F55" s="11">
        <f t="shared" si="6"/>
        <v>692324.99999999884</v>
      </c>
      <c r="G55" s="12"/>
      <c r="H55" s="20">
        <f t="shared" si="1"/>
        <v>0.73370000000000002</v>
      </c>
      <c r="I55" s="20">
        <f t="shared" si="4"/>
        <v>0.64919354838709653</v>
      </c>
    </row>
    <row r="56" spans="1:9" x14ac:dyDescent="0.3">
      <c r="A56" s="11">
        <f t="shared" si="2"/>
        <v>1086.5999999999967</v>
      </c>
      <c r="B56" s="15">
        <v>23</v>
      </c>
      <c r="C56" s="12"/>
      <c r="D56" s="11">
        <f t="shared" si="5"/>
        <v>24991.799999999923</v>
      </c>
      <c r="E56" s="12"/>
      <c r="F56" s="11">
        <f t="shared" si="6"/>
        <v>717316.79999999877</v>
      </c>
      <c r="G56" s="12"/>
      <c r="H56" s="20">
        <f t="shared" si="1"/>
        <v>0.76019999999999999</v>
      </c>
      <c r="I56" s="20">
        <f t="shared" si="4"/>
        <v>0.68010752688172016</v>
      </c>
    </row>
    <row r="57" spans="1:9" x14ac:dyDescent="0.3">
      <c r="A57" s="11">
        <f t="shared" si="2"/>
        <v>1063.1999999999966</v>
      </c>
      <c r="B57" s="15">
        <v>25</v>
      </c>
      <c r="C57" s="12"/>
      <c r="D57" s="11">
        <f t="shared" si="5"/>
        <v>26579.999999999916</v>
      </c>
      <c r="E57" s="12"/>
      <c r="F57" s="11">
        <f t="shared" si="6"/>
        <v>743896.79999999865</v>
      </c>
      <c r="G57" s="12"/>
      <c r="H57" s="20">
        <f t="shared" si="1"/>
        <v>0.78839999999999999</v>
      </c>
      <c r="I57" s="20">
        <f t="shared" si="4"/>
        <v>0.71370967741935454</v>
      </c>
    </row>
    <row r="58" spans="1:9" x14ac:dyDescent="0.3">
      <c r="A58" s="11">
        <f t="shared" si="2"/>
        <v>1039.7999999999965</v>
      </c>
      <c r="B58" s="15">
        <v>15</v>
      </c>
      <c r="C58" s="12"/>
      <c r="D58" s="11">
        <f t="shared" si="5"/>
        <v>15596.999999999949</v>
      </c>
      <c r="E58" s="12"/>
      <c r="F58" s="11">
        <f t="shared" si="6"/>
        <v>759493.79999999865</v>
      </c>
      <c r="G58" s="12"/>
      <c r="H58" s="20">
        <f t="shared" si="1"/>
        <v>0.80489999999999995</v>
      </c>
      <c r="I58" s="20">
        <f t="shared" si="4"/>
        <v>0.73387096774193517</v>
      </c>
    </row>
    <row r="59" spans="1:9" x14ac:dyDescent="0.3">
      <c r="A59" s="11">
        <f t="shared" si="2"/>
        <v>1016.3999999999966</v>
      </c>
      <c r="B59" s="15">
        <v>23</v>
      </c>
      <c r="C59" s="12"/>
      <c r="D59" s="11">
        <f t="shared" si="5"/>
        <v>23377.199999999921</v>
      </c>
      <c r="E59" s="12"/>
      <c r="F59" s="11">
        <f t="shared" si="6"/>
        <v>782870.9999999986</v>
      </c>
      <c r="G59" s="12"/>
      <c r="H59" s="20">
        <f t="shared" si="1"/>
        <v>0.82969999999999999</v>
      </c>
      <c r="I59" s="20">
        <f t="shared" si="4"/>
        <v>0.76478494623655879</v>
      </c>
    </row>
    <row r="60" spans="1:9" x14ac:dyDescent="0.3">
      <c r="A60" s="11">
        <f t="shared" si="2"/>
        <v>992.99999999999659</v>
      </c>
      <c r="B60" s="15">
        <v>24</v>
      </c>
      <c r="C60" s="12"/>
      <c r="D60" s="11">
        <f t="shared" si="5"/>
        <v>23831.99999999992</v>
      </c>
      <c r="E60" s="12"/>
      <c r="F60" s="11">
        <f t="shared" si="6"/>
        <v>806702.99999999849</v>
      </c>
      <c r="G60" s="12"/>
      <c r="H60" s="20">
        <f t="shared" si="1"/>
        <v>0.85489999999999999</v>
      </c>
      <c r="I60" s="20">
        <f t="shared" si="4"/>
        <v>0.7970430107526878</v>
      </c>
    </row>
    <row r="61" spans="1:9" x14ac:dyDescent="0.3">
      <c r="A61" s="11">
        <f t="shared" si="2"/>
        <v>969.59999999999661</v>
      </c>
      <c r="B61" s="15">
        <v>28</v>
      </c>
      <c r="C61" s="12"/>
      <c r="D61" s="11">
        <f t="shared" si="5"/>
        <v>27148.799999999905</v>
      </c>
      <c r="E61" s="12"/>
      <c r="F61" s="11">
        <f t="shared" si="6"/>
        <v>833851.79999999842</v>
      </c>
      <c r="G61" s="12"/>
      <c r="H61" s="20">
        <f t="shared" si="1"/>
        <v>0.88370000000000004</v>
      </c>
      <c r="I61" s="20">
        <f t="shared" si="4"/>
        <v>0.8346774193548383</v>
      </c>
    </row>
    <row r="62" spans="1:9" x14ac:dyDescent="0.3">
      <c r="A62" s="11">
        <f t="shared" si="2"/>
        <v>946.19999999999663</v>
      </c>
      <c r="B62" s="15">
        <v>22</v>
      </c>
      <c r="C62" s="12"/>
      <c r="D62" s="11">
        <f t="shared" si="5"/>
        <v>20816.399999999925</v>
      </c>
      <c r="E62" s="12"/>
      <c r="F62" s="11">
        <f t="shared" si="6"/>
        <v>854668.19999999832</v>
      </c>
      <c r="G62" s="12"/>
      <c r="H62" s="20">
        <f t="shared" si="1"/>
        <v>0.90569999999999995</v>
      </c>
      <c r="I62" s="20">
        <f t="shared" si="4"/>
        <v>0.86424731182795655</v>
      </c>
    </row>
    <row r="63" spans="1:9" x14ac:dyDescent="0.3">
      <c r="A63" s="11">
        <f t="shared" si="2"/>
        <v>922.79999999999666</v>
      </c>
      <c r="B63" s="15">
        <v>25</v>
      </c>
      <c r="C63" s="12"/>
      <c r="D63" s="11">
        <f t="shared" si="5"/>
        <v>23069.999999999916</v>
      </c>
      <c r="E63" s="12"/>
      <c r="F63" s="11">
        <f t="shared" si="6"/>
        <v>877738.19999999821</v>
      </c>
      <c r="G63" s="12"/>
      <c r="H63" s="20">
        <f t="shared" si="1"/>
        <v>0.93020000000000003</v>
      </c>
      <c r="I63" s="20">
        <f t="shared" si="4"/>
        <v>0.89784946236559093</v>
      </c>
    </row>
    <row r="64" spans="1:9" x14ac:dyDescent="0.3">
      <c r="A64" s="11">
        <f t="shared" si="2"/>
        <v>899.39999999999668</v>
      </c>
      <c r="B64" s="15">
        <v>26</v>
      </c>
      <c r="C64" s="12"/>
      <c r="D64" s="11">
        <f t="shared" si="5"/>
        <v>23384.399999999914</v>
      </c>
      <c r="E64" s="12"/>
      <c r="F64" s="11">
        <f t="shared" si="6"/>
        <v>901122.59999999811</v>
      </c>
      <c r="G64" s="12"/>
      <c r="H64" s="20">
        <f t="shared" si="1"/>
        <v>0.95499999999999996</v>
      </c>
      <c r="I64" s="20">
        <f t="shared" si="4"/>
        <v>0.93279569892473069</v>
      </c>
    </row>
    <row r="65" spans="1:9" x14ac:dyDescent="0.3">
      <c r="A65" s="11">
        <f t="shared" si="2"/>
        <v>875.9999999999967</v>
      </c>
      <c r="B65" s="15">
        <v>20</v>
      </c>
      <c r="C65" s="12"/>
      <c r="D65" s="11">
        <f t="shared" si="5"/>
        <v>17519.999999999935</v>
      </c>
      <c r="E65" s="12"/>
      <c r="F65" s="11">
        <f t="shared" si="6"/>
        <v>918642.599999998</v>
      </c>
      <c r="G65" s="12"/>
      <c r="H65" s="20">
        <f t="shared" si="1"/>
        <v>0.97350000000000003</v>
      </c>
      <c r="I65" s="20">
        <f t="shared" si="4"/>
        <v>0.95967741935483819</v>
      </c>
    </row>
    <row r="66" spans="1:9" x14ac:dyDescent="0.3">
      <c r="A66" s="11">
        <f t="shared" si="2"/>
        <v>852.59999999999673</v>
      </c>
      <c r="B66" s="15">
        <v>18</v>
      </c>
      <c r="C66" s="12"/>
      <c r="D66" s="11">
        <f t="shared" si="5"/>
        <v>15346.799999999941</v>
      </c>
      <c r="E66" s="12"/>
      <c r="F66" s="11">
        <f t="shared" si="6"/>
        <v>933989.39999999793</v>
      </c>
      <c r="G66" s="12"/>
      <c r="H66" s="20">
        <f t="shared" si="1"/>
        <v>0.98980000000000001</v>
      </c>
      <c r="I66" s="20">
        <f t="shared" si="4"/>
        <v>0.98387096774193494</v>
      </c>
    </row>
    <row r="67" spans="1:9" x14ac:dyDescent="0.3">
      <c r="A67" s="11">
        <f t="shared" si="2"/>
        <v>829.19999999999675</v>
      </c>
      <c r="B67" s="15">
        <v>1</v>
      </c>
      <c r="C67" s="12"/>
      <c r="D67" s="11">
        <f t="shared" si="5"/>
        <v>829.19999999999675</v>
      </c>
      <c r="E67" s="12"/>
      <c r="F67" s="11">
        <f t="shared" si="6"/>
        <v>934818.59999999788</v>
      </c>
      <c r="G67" s="12"/>
      <c r="H67" s="20">
        <f t="shared" si="1"/>
        <v>0.99070000000000003</v>
      </c>
      <c r="I67" s="20">
        <f t="shared" si="4"/>
        <v>0.98521505376344032</v>
      </c>
    </row>
    <row r="68" spans="1:9" x14ac:dyDescent="0.3">
      <c r="A68" s="11">
        <f t="shared" si="2"/>
        <v>805.79999999999677</v>
      </c>
      <c r="B68" s="15">
        <v>8</v>
      </c>
      <c r="C68" s="12"/>
      <c r="D68" s="11">
        <f t="shared" si="5"/>
        <v>6446.3999999999742</v>
      </c>
      <c r="E68" s="12"/>
      <c r="F68" s="11">
        <f t="shared" si="6"/>
        <v>941264.9999999979</v>
      </c>
      <c r="G68" s="12"/>
      <c r="H68" s="20">
        <f t="shared" si="1"/>
        <v>0.99750000000000005</v>
      </c>
      <c r="I68" s="20">
        <f t="shared" si="4"/>
        <v>0.99596774193548332</v>
      </c>
    </row>
    <row r="69" spans="1:9" x14ac:dyDescent="0.3">
      <c r="A69" s="11">
        <f t="shared" si="2"/>
        <v>782.39999999999679</v>
      </c>
      <c r="B69" s="15">
        <v>3</v>
      </c>
      <c r="C69" s="12"/>
      <c r="D69" s="11">
        <f t="shared" si="5"/>
        <v>2347.1999999999903</v>
      </c>
      <c r="E69" s="12"/>
      <c r="F69" s="11">
        <f t="shared" si="6"/>
        <v>943612.19999999786</v>
      </c>
      <c r="G69" s="12"/>
      <c r="H69" s="20">
        <f t="shared" si="1"/>
        <v>1</v>
      </c>
      <c r="I69" s="20">
        <f t="shared" si="4"/>
        <v>0.99999999999999944</v>
      </c>
    </row>
    <row r="70" spans="1:9" x14ac:dyDescent="0.3">
      <c r="A70" s="11">
        <f t="shared" si="2"/>
        <v>758.99999999999682</v>
      </c>
      <c r="B70" s="15">
        <v>0</v>
      </c>
      <c r="C70" s="12"/>
      <c r="D70" s="11">
        <f t="shared" si="5"/>
        <v>0</v>
      </c>
      <c r="E70" s="12"/>
      <c r="F70" s="11">
        <f t="shared" si="6"/>
        <v>943612.19999999786</v>
      </c>
      <c r="G70" s="12"/>
      <c r="H70" s="20">
        <f t="shared" si="1"/>
        <v>1</v>
      </c>
      <c r="I70" s="20">
        <f t="shared" si="4"/>
        <v>0.99999999999999944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943612.19999999786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65"/>
  <dimension ref="A1:I6"/>
  <sheetViews>
    <sheetView view="pageBreakPreview" zoomScaleNormal="100" zoomScaleSheetLayoutView="100" workbookViewId="0">
      <selection activeCell="I10" sqref="I10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42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66"/>
  <dimension ref="A1:I71"/>
  <sheetViews>
    <sheetView view="pageBreakPreview" zoomScaleNormal="100" zoomScaleSheetLayoutView="100" workbookViewId="0">
      <selection activeCell="G11" sqref="G11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29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43313</v>
      </c>
    </row>
    <row r="12" spans="1:9" x14ac:dyDescent="0.3">
      <c r="A12" s="13"/>
    </row>
    <row r="13" spans="1:9" x14ac:dyDescent="0.3">
      <c r="A13" s="8" t="s">
        <v>0</v>
      </c>
      <c r="B13" s="4">
        <v>948489</v>
      </c>
      <c r="D13" s="8" t="s">
        <v>1</v>
      </c>
      <c r="E13" s="4">
        <v>1864</v>
      </c>
      <c r="F13" s="8" t="s">
        <v>2</v>
      </c>
      <c r="H13" s="3">
        <f>ROUND((E13-E15)/50,1)</f>
        <v>22.3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747</v>
      </c>
      <c r="F15" s="8" t="s">
        <v>5</v>
      </c>
      <c r="H15" s="9">
        <f>B13/(E13*B15)</f>
        <v>0.68393283607919142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1864</v>
      </c>
      <c r="B20" s="10">
        <v>2</v>
      </c>
      <c r="D20" s="4">
        <f>A20*B20</f>
        <v>3728</v>
      </c>
      <c r="F20" s="4">
        <f>D20</f>
        <v>3728</v>
      </c>
      <c r="H20" s="20">
        <f>ROUND(F20/$D$71,4)</f>
        <v>3.8999999999999998E-3</v>
      </c>
      <c r="I20" s="21">
        <f>B20/$B$15</f>
        <v>2.6881720430107529E-3</v>
      </c>
    </row>
    <row r="21" spans="1:9" x14ac:dyDescent="0.3">
      <c r="A21" s="4">
        <f>A20-$H$13</f>
        <v>1841.7</v>
      </c>
      <c r="B21" s="14">
        <v>6</v>
      </c>
      <c r="D21" s="4">
        <f t="shared" ref="D21:D46" si="0">A21*B21</f>
        <v>11050.2</v>
      </c>
      <c r="F21" s="4">
        <f>F20+D21</f>
        <v>14778.2</v>
      </c>
      <c r="H21" s="20">
        <f t="shared" ref="H21:H70" si="1">ROUND(F21/$D$71,4)</f>
        <v>1.54E-2</v>
      </c>
      <c r="I21" s="21">
        <f>B21/$B$15 +I20</f>
        <v>1.0752688172043012E-2</v>
      </c>
    </row>
    <row r="22" spans="1:9" x14ac:dyDescent="0.3">
      <c r="A22" s="4">
        <f t="shared" ref="A22:A70" si="2">A21-$H$13</f>
        <v>1819.4</v>
      </c>
      <c r="B22" s="14">
        <v>6</v>
      </c>
      <c r="D22" s="4">
        <f t="shared" si="0"/>
        <v>10916.400000000001</v>
      </c>
      <c r="F22" s="4">
        <f t="shared" ref="F22:F46" si="3">F21+D22</f>
        <v>25694.600000000002</v>
      </c>
      <c r="H22" s="20">
        <f t="shared" si="1"/>
        <v>2.69E-2</v>
      </c>
      <c r="I22" s="20">
        <f t="shared" ref="I22:I70" si="4">B22/$B$15 +I21</f>
        <v>1.8817204301075269E-2</v>
      </c>
    </row>
    <row r="23" spans="1:9" x14ac:dyDescent="0.3">
      <c r="A23" s="4">
        <f t="shared" si="2"/>
        <v>1797.1000000000001</v>
      </c>
      <c r="B23" s="14">
        <v>11</v>
      </c>
      <c r="D23" s="4">
        <f t="shared" si="0"/>
        <v>19768.100000000002</v>
      </c>
      <c r="F23" s="4">
        <f t="shared" si="3"/>
        <v>45462.700000000004</v>
      </c>
      <c r="H23" s="20">
        <f t="shared" si="1"/>
        <v>4.7500000000000001E-2</v>
      </c>
      <c r="I23" s="20">
        <f t="shared" si="4"/>
        <v>3.3602150537634407E-2</v>
      </c>
    </row>
    <row r="24" spans="1:9" x14ac:dyDescent="0.3">
      <c r="A24" s="4">
        <f t="shared" si="2"/>
        <v>1774.8000000000002</v>
      </c>
      <c r="B24" s="14">
        <v>12</v>
      </c>
      <c r="D24" s="4">
        <f t="shared" si="0"/>
        <v>21297.600000000002</v>
      </c>
      <c r="F24" s="4">
        <f t="shared" si="3"/>
        <v>66760.3</v>
      </c>
      <c r="H24" s="20">
        <f t="shared" si="1"/>
        <v>6.9800000000000001E-2</v>
      </c>
      <c r="I24" s="20">
        <f t="shared" si="4"/>
        <v>4.9731182795698922E-2</v>
      </c>
    </row>
    <row r="25" spans="1:9" x14ac:dyDescent="0.3">
      <c r="A25" s="4">
        <f t="shared" si="2"/>
        <v>1752.5000000000002</v>
      </c>
      <c r="B25" s="14">
        <v>13</v>
      </c>
      <c r="D25" s="4">
        <f t="shared" si="0"/>
        <v>22782.500000000004</v>
      </c>
      <c r="F25" s="4">
        <f t="shared" si="3"/>
        <v>89542.8</v>
      </c>
      <c r="H25" s="20">
        <f t="shared" si="1"/>
        <v>9.3600000000000003E-2</v>
      </c>
      <c r="I25" s="20">
        <f t="shared" si="4"/>
        <v>6.7204301075268813E-2</v>
      </c>
    </row>
    <row r="26" spans="1:9" x14ac:dyDescent="0.3">
      <c r="A26" s="4">
        <f t="shared" si="2"/>
        <v>1730.2000000000003</v>
      </c>
      <c r="B26" s="14">
        <v>7</v>
      </c>
      <c r="D26" s="4">
        <f t="shared" si="0"/>
        <v>12111.400000000001</v>
      </c>
      <c r="F26" s="4">
        <f t="shared" si="3"/>
        <v>101654.20000000001</v>
      </c>
      <c r="H26" s="20">
        <f t="shared" si="1"/>
        <v>0.1062</v>
      </c>
      <c r="I26" s="20">
        <f t="shared" si="4"/>
        <v>7.6612903225806453E-2</v>
      </c>
    </row>
    <row r="27" spans="1:9" x14ac:dyDescent="0.3">
      <c r="A27" s="4">
        <f t="shared" si="2"/>
        <v>1707.9000000000003</v>
      </c>
      <c r="B27" s="14">
        <v>17</v>
      </c>
      <c r="D27" s="4">
        <f t="shared" si="0"/>
        <v>29034.300000000007</v>
      </c>
      <c r="F27" s="4">
        <f t="shared" si="3"/>
        <v>130688.50000000001</v>
      </c>
      <c r="H27" s="20">
        <f t="shared" si="1"/>
        <v>0.1366</v>
      </c>
      <c r="I27" s="20">
        <f t="shared" si="4"/>
        <v>9.9462365591397844E-2</v>
      </c>
    </row>
    <row r="28" spans="1:9" x14ac:dyDescent="0.3">
      <c r="A28" s="4">
        <f t="shared" si="2"/>
        <v>1685.6000000000004</v>
      </c>
      <c r="B28" s="14">
        <v>14</v>
      </c>
      <c r="D28" s="4">
        <f t="shared" si="0"/>
        <v>23598.400000000005</v>
      </c>
      <c r="F28" s="4">
        <f t="shared" si="3"/>
        <v>154286.90000000002</v>
      </c>
      <c r="H28" s="20">
        <f t="shared" si="1"/>
        <v>0.1613</v>
      </c>
      <c r="I28" s="20">
        <f t="shared" si="4"/>
        <v>0.11827956989247311</v>
      </c>
    </row>
    <row r="29" spans="1:9" x14ac:dyDescent="0.3">
      <c r="A29" s="4">
        <f t="shared" si="2"/>
        <v>1663.3000000000004</v>
      </c>
      <c r="B29" s="14">
        <v>16</v>
      </c>
      <c r="D29" s="4">
        <f t="shared" si="0"/>
        <v>26612.800000000007</v>
      </c>
      <c r="F29" s="4">
        <f t="shared" si="3"/>
        <v>180899.70000000004</v>
      </c>
      <c r="H29" s="20">
        <f t="shared" si="1"/>
        <v>0.18909999999999999</v>
      </c>
      <c r="I29" s="20">
        <f t="shared" si="4"/>
        <v>0.13978494623655913</v>
      </c>
    </row>
    <row r="30" spans="1:9" x14ac:dyDescent="0.3">
      <c r="A30" s="4">
        <f t="shared" si="2"/>
        <v>1641.0000000000005</v>
      </c>
      <c r="B30" s="14">
        <v>10</v>
      </c>
      <c r="D30" s="4">
        <f t="shared" si="0"/>
        <v>16410.000000000004</v>
      </c>
      <c r="F30" s="4">
        <f t="shared" si="3"/>
        <v>197309.70000000004</v>
      </c>
      <c r="H30" s="20">
        <f t="shared" si="1"/>
        <v>0.20619999999999999</v>
      </c>
      <c r="I30" s="20">
        <f t="shared" si="4"/>
        <v>0.15322580645161288</v>
      </c>
    </row>
    <row r="31" spans="1:9" x14ac:dyDescent="0.3">
      <c r="A31" s="4">
        <f t="shared" si="2"/>
        <v>1618.7000000000005</v>
      </c>
      <c r="B31" s="14">
        <v>22</v>
      </c>
      <c r="D31" s="4">
        <f t="shared" si="0"/>
        <v>35611.400000000009</v>
      </c>
      <c r="F31" s="4">
        <f t="shared" si="3"/>
        <v>232921.10000000003</v>
      </c>
      <c r="H31" s="20">
        <f t="shared" si="1"/>
        <v>0.24340000000000001</v>
      </c>
      <c r="I31" s="20">
        <f t="shared" si="4"/>
        <v>0.18279569892473116</v>
      </c>
    </row>
    <row r="32" spans="1:9" x14ac:dyDescent="0.3">
      <c r="A32" s="4">
        <f t="shared" si="2"/>
        <v>1596.4000000000005</v>
      </c>
      <c r="B32" s="14">
        <v>16</v>
      </c>
      <c r="D32" s="4">
        <f t="shared" si="0"/>
        <v>25542.400000000009</v>
      </c>
      <c r="F32" s="4">
        <f t="shared" si="3"/>
        <v>258463.50000000006</v>
      </c>
      <c r="H32" s="20">
        <f t="shared" si="1"/>
        <v>0.27010000000000001</v>
      </c>
      <c r="I32" s="20">
        <f t="shared" si="4"/>
        <v>0.20430107526881719</v>
      </c>
    </row>
    <row r="33" spans="1:9" x14ac:dyDescent="0.3">
      <c r="A33" s="4">
        <f t="shared" si="2"/>
        <v>1574.1000000000006</v>
      </c>
      <c r="B33" s="14">
        <v>12</v>
      </c>
      <c r="D33" s="4">
        <f t="shared" si="0"/>
        <v>18889.200000000008</v>
      </c>
      <c r="F33" s="4">
        <f t="shared" si="3"/>
        <v>277352.70000000007</v>
      </c>
      <c r="H33" s="20">
        <f t="shared" si="1"/>
        <v>0.28989999999999999</v>
      </c>
      <c r="I33" s="20">
        <f t="shared" si="4"/>
        <v>0.22043010752688169</v>
      </c>
    </row>
    <row r="34" spans="1:9" x14ac:dyDescent="0.3">
      <c r="A34" s="4">
        <f t="shared" si="2"/>
        <v>1551.8000000000006</v>
      </c>
      <c r="B34" s="14">
        <v>24</v>
      </c>
      <c r="D34" s="4">
        <f t="shared" si="0"/>
        <v>37243.200000000012</v>
      </c>
      <c r="F34" s="4">
        <f t="shared" si="3"/>
        <v>314595.90000000008</v>
      </c>
      <c r="H34" s="20">
        <f t="shared" si="1"/>
        <v>0.32879999999999998</v>
      </c>
      <c r="I34" s="20">
        <f t="shared" si="4"/>
        <v>0.25268817204301075</v>
      </c>
    </row>
    <row r="35" spans="1:9" x14ac:dyDescent="0.3">
      <c r="A35" s="4">
        <f t="shared" si="2"/>
        <v>1529.5000000000007</v>
      </c>
      <c r="B35" s="14">
        <v>15</v>
      </c>
      <c r="D35" s="4">
        <f t="shared" si="0"/>
        <v>22942.500000000011</v>
      </c>
      <c r="F35" s="4">
        <f t="shared" si="3"/>
        <v>337538.40000000008</v>
      </c>
      <c r="H35" s="20">
        <f t="shared" si="1"/>
        <v>0.3528</v>
      </c>
      <c r="I35" s="20">
        <f t="shared" si="4"/>
        <v>0.27284946236559138</v>
      </c>
    </row>
    <row r="36" spans="1:9" x14ac:dyDescent="0.3">
      <c r="A36" s="4">
        <f t="shared" si="2"/>
        <v>1507.2000000000007</v>
      </c>
      <c r="B36" s="14">
        <v>12</v>
      </c>
      <c r="D36" s="4">
        <f t="shared" si="0"/>
        <v>18086.400000000009</v>
      </c>
      <c r="F36" s="4">
        <f t="shared" si="3"/>
        <v>355624.8000000001</v>
      </c>
      <c r="H36" s="20">
        <f t="shared" si="1"/>
        <v>0.37169999999999997</v>
      </c>
      <c r="I36" s="20">
        <f t="shared" si="4"/>
        <v>0.28897849462365588</v>
      </c>
    </row>
    <row r="37" spans="1:9" x14ac:dyDescent="0.3">
      <c r="A37" s="4">
        <f t="shared" si="2"/>
        <v>1484.9000000000008</v>
      </c>
      <c r="B37" s="14">
        <v>19</v>
      </c>
      <c r="D37" s="4">
        <f t="shared" si="0"/>
        <v>28213.100000000013</v>
      </c>
      <c r="F37" s="4">
        <f t="shared" si="3"/>
        <v>383837.90000000014</v>
      </c>
      <c r="H37" s="20">
        <f t="shared" si="1"/>
        <v>0.4012</v>
      </c>
      <c r="I37" s="20">
        <f t="shared" si="4"/>
        <v>0.31451612903225801</v>
      </c>
    </row>
    <row r="38" spans="1:9" x14ac:dyDescent="0.3">
      <c r="A38" s="4">
        <f t="shared" si="2"/>
        <v>1462.6000000000008</v>
      </c>
      <c r="B38" s="14">
        <v>15</v>
      </c>
      <c r="D38" s="4">
        <f t="shared" si="0"/>
        <v>21939.000000000011</v>
      </c>
      <c r="F38" s="4">
        <f t="shared" si="3"/>
        <v>405776.90000000014</v>
      </c>
      <c r="H38" s="20">
        <f t="shared" si="1"/>
        <v>0.42409999999999998</v>
      </c>
      <c r="I38" s="20">
        <f t="shared" si="4"/>
        <v>0.33467741935483863</v>
      </c>
    </row>
    <row r="39" spans="1:9" x14ac:dyDescent="0.3">
      <c r="A39" s="4">
        <f t="shared" si="2"/>
        <v>1440.3000000000009</v>
      </c>
      <c r="B39" s="14">
        <v>13</v>
      </c>
      <c r="D39" s="4">
        <f t="shared" si="0"/>
        <v>18723.900000000012</v>
      </c>
      <c r="F39" s="4">
        <f t="shared" si="3"/>
        <v>424500.80000000016</v>
      </c>
      <c r="H39" s="20">
        <f t="shared" si="1"/>
        <v>0.44369999999999998</v>
      </c>
      <c r="I39" s="20">
        <f t="shared" si="4"/>
        <v>0.35215053763440851</v>
      </c>
    </row>
    <row r="40" spans="1:9" x14ac:dyDescent="0.3">
      <c r="A40" s="4">
        <f t="shared" si="2"/>
        <v>1418.0000000000009</v>
      </c>
      <c r="B40" s="14">
        <v>14</v>
      </c>
      <c r="D40" s="4">
        <f>A40*B40</f>
        <v>19852.000000000015</v>
      </c>
      <c r="F40" s="4">
        <f t="shared" si="3"/>
        <v>444352.80000000016</v>
      </c>
      <c r="H40" s="20">
        <f t="shared" si="1"/>
        <v>0.46439999999999998</v>
      </c>
      <c r="I40" s="20">
        <f t="shared" si="4"/>
        <v>0.37096774193548376</v>
      </c>
    </row>
    <row r="41" spans="1:9" x14ac:dyDescent="0.3">
      <c r="A41" s="4">
        <f t="shared" si="2"/>
        <v>1395.700000000001</v>
      </c>
      <c r="B41" s="14">
        <v>13</v>
      </c>
      <c r="D41" s="4">
        <f t="shared" si="0"/>
        <v>18144.100000000013</v>
      </c>
      <c r="F41" s="4">
        <f t="shared" si="3"/>
        <v>462496.9000000002</v>
      </c>
      <c r="H41" s="20">
        <f t="shared" si="1"/>
        <v>0.4834</v>
      </c>
      <c r="I41" s="20">
        <f t="shared" si="4"/>
        <v>0.38844086021505364</v>
      </c>
    </row>
    <row r="42" spans="1:9" x14ac:dyDescent="0.3">
      <c r="A42" s="4">
        <f t="shared" si="2"/>
        <v>1373.400000000001</v>
      </c>
      <c r="B42" s="14">
        <v>14</v>
      </c>
      <c r="D42" s="4">
        <f t="shared" si="0"/>
        <v>19227.600000000013</v>
      </c>
      <c r="F42" s="4">
        <f t="shared" si="3"/>
        <v>481724.50000000023</v>
      </c>
      <c r="H42" s="20">
        <f t="shared" si="1"/>
        <v>0.50349999999999995</v>
      </c>
      <c r="I42" s="20">
        <f t="shared" si="4"/>
        <v>0.40725806451612889</v>
      </c>
    </row>
    <row r="43" spans="1:9" x14ac:dyDescent="0.3">
      <c r="A43" s="4">
        <f t="shared" si="2"/>
        <v>1351.100000000001</v>
      </c>
      <c r="B43" s="14">
        <v>17</v>
      </c>
      <c r="D43" s="4">
        <f t="shared" si="0"/>
        <v>22968.700000000019</v>
      </c>
      <c r="F43" s="4">
        <f t="shared" si="3"/>
        <v>504693.20000000024</v>
      </c>
      <c r="H43" s="20">
        <f t="shared" si="1"/>
        <v>0.52749999999999997</v>
      </c>
      <c r="I43" s="20">
        <f t="shared" si="4"/>
        <v>0.43010752688172027</v>
      </c>
    </row>
    <row r="44" spans="1:9" x14ac:dyDescent="0.3">
      <c r="A44" s="4">
        <f t="shared" si="2"/>
        <v>1328.8000000000011</v>
      </c>
      <c r="B44" s="14">
        <v>10</v>
      </c>
      <c r="D44" s="4">
        <f t="shared" si="0"/>
        <v>13288.000000000011</v>
      </c>
      <c r="F44" s="4">
        <f t="shared" si="3"/>
        <v>517981.20000000024</v>
      </c>
      <c r="H44" s="20">
        <f t="shared" si="1"/>
        <v>0.54139999999999999</v>
      </c>
      <c r="I44" s="20">
        <f t="shared" si="4"/>
        <v>0.44354838709677402</v>
      </c>
    </row>
    <row r="45" spans="1:9" x14ac:dyDescent="0.3">
      <c r="A45" s="4">
        <f t="shared" si="2"/>
        <v>1306.5000000000011</v>
      </c>
      <c r="B45" s="14">
        <v>15</v>
      </c>
      <c r="D45" s="4">
        <f t="shared" si="0"/>
        <v>19597.500000000018</v>
      </c>
      <c r="F45" s="4">
        <f t="shared" si="3"/>
        <v>537578.7000000003</v>
      </c>
      <c r="H45" s="20">
        <f t="shared" si="1"/>
        <v>0.56189999999999996</v>
      </c>
      <c r="I45" s="20">
        <f t="shared" si="4"/>
        <v>0.46370967741935465</v>
      </c>
    </row>
    <row r="46" spans="1:9" x14ac:dyDescent="0.3">
      <c r="A46" s="11">
        <f t="shared" si="2"/>
        <v>1284.2000000000012</v>
      </c>
      <c r="B46" s="14">
        <v>16</v>
      </c>
      <c r="C46" s="12"/>
      <c r="D46" s="11">
        <f t="shared" si="0"/>
        <v>20547.200000000019</v>
      </c>
      <c r="E46" s="12"/>
      <c r="F46" s="11">
        <f t="shared" si="3"/>
        <v>558125.90000000037</v>
      </c>
      <c r="G46" s="12"/>
      <c r="H46" s="20">
        <f t="shared" si="1"/>
        <v>0.58330000000000004</v>
      </c>
      <c r="I46" s="20">
        <f t="shared" si="4"/>
        <v>0.48521505376344065</v>
      </c>
    </row>
    <row r="47" spans="1:9" x14ac:dyDescent="0.3">
      <c r="A47" s="11">
        <f t="shared" si="2"/>
        <v>1261.9000000000012</v>
      </c>
      <c r="B47" s="14">
        <v>15</v>
      </c>
      <c r="C47" s="12"/>
      <c r="D47" s="11">
        <f t="shared" ref="D47:D70" si="5">A47*B47</f>
        <v>18928.500000000018</v>
      </c>
      <c r="E47" s="12"/>
      <c r="F47" s="11">
        <f t="shared" ref="F47:F70" si="6">F46+D47</f>
        <v>577054.40000000037</v>
      </c>
      <c r="G47" s="12"/>
      <c r="H47" s="20">
        <f t="shared" si="1"/>
        <v>0.60309999999999997</v>
      </c>
      <c r="I47" s="20">
        <f t="shared" si="4"/>
        <v>0.50537634408602128</v>
      </c>
    </row>
    <row r="48" spans="1:9" x14ac:dyDescent="0.3">
      <c r="A48" s="11">
        <f t="shared" si="2"/>
        <v>1239.6000000000013</v>
      </c>
      <c r="B48" s="14">
        <v>20</v>
      </c>
      <c r="C48" s="12"/>
      <c r="D48" s="11">
        <f t="shared" si="5"/>
        <v>24792.000000000025</v>
      </c>
      <c r="E48" s="12"/>
      <c r="F48" s="11">
        <f t="shared" si="6"/>
        <v>601846.40000000037</v>
      </c>
      <c r="G48" s="12"/>
      <c r="H48" s="20">
        <f t="shared" si="1"/>
        <v>0.629</v>
      </c>
      <c r="I48" s="20">
        <f t="shared" si="4"/>
        <v>0.53225806451612878</v>
      </c>
    </row>
    <row r="49" spans="1:9" x14ac:dyDescent="0.3">
      <c r="A49" s="11">
        <f t="shared" si="2"/>
        <v>1217.3000000000013</v>
      </c>
      <c r="B49" s="14">
        <v>11</v>
      </c>
      <c r="C49" s="12"/>
      <c r="D49" s="11">
        <f t="shared" si="5"/>
        <v>13390.300000000014</v>
      </c>
      <c r="E49" s="12"/>
      <c r="F49" s="11">
        <f t="shared" si="6"/>
        <v>615236.70000000042</v>
      </c>
      <c r="G49" s="12"/>
      <c r="H49" s="20">
        <f t="shared" si="1"/>
        <v>0.64300000000000002</v>
      </c>
      <c r="I49" s="20">
        <f t="shared" si="4"/>
        <v>0.54704301075268791</v>
      </c>
    </row>
    <row r="50" spans="1:9" x14ac:dyDescent="0.3">
      <c r="A50" s="11">
        <f t="shared" si="2"/>
        <v>1195.0000000000014</v>
      </c>
      <c r="B50" s="14">
        <v>21</v>
      </c>
      <c r="C50" s="12"/>
      <c r="D50" s="11">
        <f t="shared" si="5"/>
        <v>25095.000000000029</v>
      </c>
      <c r="E50" s="12"/>
      <c r="F50" s="11">
        <f t="shared" si="6"/>
        <v>640331.70000000042</v>
      </c>
      <c r="G50" s="12"/>
      <c r="H50" s="20">
        <f t="shared" si="1"/>
        <v>0.66930000000000001</v>
      </c>
      <c r="I50" s="20">
        <f t="shared" si="4"/>
        <v>0.57526881720430079</v>
      </c>
    </row>
    <row r="51" spans="1:9" x14ac:dyDescent="0.3">
      <c r="A51" s="11">
        <f t="shared" si="2"/>
        <v>1172.7000000000014</v>
      </c>
      <c r="B51" s="14">
        <v>11</v>
      </c>
      <c r="C51" s="12"/>
      <c r="D51" s="11">
        <f t="shared" si="5"/>
        <v>12899.700000000015</v>
      </c>
      <c r="E51" s="12"/>
      <c r="F51" s="11">
        <f t="shared" si="6"/>
        <v>653231.40000000049</v>
      </c>
      <c r="G51" s="12"/>
      <c r="H51" s="20">
        <f t="shared" si="1"/>
        <v>0.68269999999999997</v>
      </c>
      <c r="I51" s="20">
        <f t="shared" si="4"/>
        <v>0.59005376344085991</v>
      </c>
    </row>
    <row r="52" spans="1:9" x14ac:dyDescent="0.3">
      <c r="A52" s="11">
        <f t="shared" si="2"/>
        <v>1150.4000000000015</v>
      </c>
      <c r="B52" s="14">
        <v>10</v>
      </c>
      <c r="C52" s="12"/>
      <c r="D52" s="11">
        <f t="shared" si="5"/>
        <v>11504.000000000015</v>
      </c>
      <c r="E52" s="12"/>
      <c r="F52" s="11">
        <f t="shared" si="6"/>
        <v>664735.40000000049</v>
      </c>
      <c r="G52" s="12"/>
      <c r="H52" s="20">
        <f t="shared" si="1"/>
        <v>0.69479999999999997</v>
      </c>
      <c r="I52" s="20">
        <f t="shared" si="4"/>
        <v>0.60349462365591366</v>
      </c>
    </row>
    <row r="53" spans="1:9" x14ac:dyDescent="0.3">
      <c r="A53" s="11">
        <f t="shared" si="2"/>
        <v>1128.1000000000015</v>
      </c>
      <c r="B53" s="14">
        <v>25</v>
      </c>
      <c r="C53" s="12"/>
      <c r="D53" s="11">
        <f t="shared" si="5"/>
        <v>28202.500000000036</v>
      </c>
      <c r="E53" s="12"/>
      <c r="F53" s="11">
        <f t="shared" si="6"/>
        <v>692937.90000000049</v>
      </c>
      <c r="G53" s="12"/>
      <c r="H53" s="20">
        <f t="shared" si="1"/>
        <v>0.72419999999999995</v>
      </c>
      <c r="I53" s="20">
        <f t="shared" si="4"/>
        <v>0.63709677419354804</v>
      </c>
    </row>
    <row r="54" spans="1:9" x14ac:dyDescent="0.3">
      <c r="A54" s="11">
        <f t="shared" si="2"/>
        <v>1105.8000000000015</v>
      </c>
      <c r="B54" s="14">
        <v>17</v>
      </c>
      <c r="C54" s="12"/>
      <c r="D54" s="11">
        <f t="shared" si="5"/>
        <v>18798.600000000028</v>
      </c>
      <c r="E54" s="12"/>
      <c r="F54" s="11">
        <f t="shared" si="6"/>
        <v>711736.50000000047</v>
      </c>
      <c r="G54" s="12"/>
      <c r="H54" s="20">
        <f t="shared" si="1"/>
        <v>0.74390000000000001</v>
      </c>
      <c r="I54" s="20">
        <f t="shared" si="4"/>
        <v>0.65994623655913942</v>
      </c>
    </row>
    <row r="55" spans="1:9" x14ac:dyDescent="0.3">
      <c r="A55" s="11">
        <f t="shared" si="2"/>
        <v>1083.5000000000016</v>
      </c>
      <c r="B55" s="14">
        <v>15</v>
      </c>
      <c r="C55" s="12"/>
      <c r="D55" s="11">
        <f t="shared" si="5"/>
        <v>16252.500000000024</v>
      </c>
      <c r="E55" s="12"/>
      <c r="F55" s="11">
        <f t="shared" si="6"/>
        <v>727989.00000000047</v>
      </c>
      <c r="G55" s="12"/>
      <c r="H55" s="20">
        <f t="shared" si="1"/>
        <v>0.76090000000000002</v>
      </c>
      <c r="I55" s="20">
        <f t="shared" si="4"/>
        <v>0.68010752688172005</v>
      </c>
    </row>
    <row r="56" spans="1:9" x14ac:dyDescent="0.3">
      <c r="A56" s="11">
        <f t="shared" si="2"/>
        <v>1061.2000000000016</v>
      </c>
      <c r="B56" s="14">
        <v>28</v>
      </c>
      <c r="C56" s="12"/>
      <c r="D56" s="11">
        <f t="shared" si="5"/>
        <v>29713.600000000046</v>
      </c>
      <c r="E56" s="12"/>
      <c r="F56" s="11">
        <f t="shared" si="6"/>
        <v>757702.60000000056</v>
      </c>
      <c r="G56" s="12"/>
      <c r="H56" s="20">
        <f t="shared" si="1"/>
        <v>0.79190000000000005</v>
      </c>
      <c r="I56" s="20">
        <f t="shared" si="4"/>
        <v>0.71774193548387055</v>
      </c>
    </row>
    <row r="57" spans="1:9" x14ac:dyDescent="0.3">
      <c r="A57" s="11">
        <f t="shared" si="2"/>
        <v>1038.9000000000017</v>
      </c>
      <c r="B57" s="14">
        <v>21</v>
      </c>
      <c r="C57" s="12"/>
      <c r="D57" s="11">
        <f t="shared" si="5"/>
        <v>21816.900000000034</v>
      </c>
      <c r="E57" s="12"/>
      <c r="F57" s="11">
        <f t="shared" si="6"/>
        <v>779519.50000000058</v>
      </c>
      <c r="G57" s="12"/>
      <c r="H57" s="20">
        <f t="shared" si="1"/>
        <v>0.81469999999999998</v>
      </c>
      <c r="I57" s="20">
        <f t="shared" si="4"/>
        <v>0.74596774193548343</v>
      </c>
    </row>
    <row r="58" spans="1:9" x14ac:dyDescent="0.3">
      <c r="A58" s="11">
        <f t="shared" si="2"/>
        <v>1016.6000000000017</v>
      </c>
      <c r="B58" s="14">
        <v>25</v>
      </c>
      <c r="C58" s="12"/>
      <c r="D58" s="11">
        <f t="shared" si="5"/>
        <v>25415.000000000044</v>
      </c>
      <c r="E58" s="12"/>
      <c r="F58" s="11">
        <f t="shared" si="6"/>
        <v>804934.50000000058</v>
      </c>
      <c r="G58" s="12"/>
      <c r="H58" s="20">
        <f t="shared" si="1"/>
        <v>0.84130000000000005</v>
      </c>
      <c r="I58" s="20">
        <f t="shared" si="4"/>
        <v>0.77956989247311781</v>
      </c>
    </row>
    <row r="59" spans="1:9" x14ac:dyDescent="0.3">
      <c r="A59" s="11">
        <f t="shared" si="2"/>
        <v>994.30000000000177</v>
      </c>
      <c r="B59" s="14">
        <v>24</v>
      </c>
      <c r="C59" s="12"/>
      <c r="D59" s="11">
        <f t="shared" si="5"/>
        <v>23863.200000000041</v>
      </c>
      <c r="E59" s="12"/>
      <c r="F59" s="11">
        <f t="shared" si="6"/>
        <v>828797.70000000065</v>
      </c>
      <c r="G59" s="12"/>
      <c r="H59" s="20">
        <f t="shared" si="1"/>
        <v>0.86619999999999997</v>
      </c>
      <c r="I59" s="20">
        <f t="shared" si="4"/>
        <v>0.81182795698924681</v>
      </c>
    </row>
    <row r="60" spans="1:9" x14ac:dyDescent="0.3">
      <c r="A60" s="11">
        <f t="shared" si="2"/>
        <v>972.00000000000182</v>
      </c>
      <c r="B60" s="14">
        <v>29</v>
      </c>
      <c r="C60" s="12"/>
      <c r="D60" s="11">
        <f t="shared" si="5"/>
        <v>28188.000000000051</v>
      </c>
      <c r="E60" s="12"/>
      <c r="F60" s="11">
        <f t="shared" si="6"/>
        <v>856985.70000000065</v>
      </c>
      <c r="G60" s="12"/>
      <c r="H60" s="20">
        <f t="shared" si="1"/>
        <v>0.89570000000000005</v>
      </c>
      <c r="I60" s="20">
        <f t="shared" si="4"/>
        <v>0.85080645161290269</v>
      </c>
    </row>
    <row r="61" spans="1:9" x14ac:dyDescent="0.3">
      <c r="A61" s="11">
        <f t="shared" si="2"/>
        <v>949.70000000000186</v>
      </c>
      <c r="B61" s="14">
        <v>28</v>
      </c>
      <c r="C61" s="12"/>
      <c r="D61" s="11">
        <f t="shared" si="5"/>
        <v>26591.600000000053</v>
      </c>
      <c r="E61" s="12"/>
      <c r="F61" s="11">
        <f t="shared" si="6"/>
        <v>883577.30000000075</v>
      </c>
      <c r="G61" s="12"/>
      <c r="H61" s="20">
        <f t="shared" si="1"/>
        <v>0.92349999999999999</v>
      </c>
      <c r="I61" s="20">
        <f t="shared" si="4"/>
        <v>0.8884408602150532</v>
      </c>
    </row>
    <row r="62" spans="1:9" x14ac:dyDescent="0.3">
      <c r="A62" s="11">
        <f t="shared" si="2"/>
        <v>927.40000000000191</v>
      </c>
      <c r="B62" s="14">
        <v>28</v>
      </c>
      <c r="C62" s="12"/>
      <c r="D62" s="11">
        <f t="shared" si="5"/>
        <v>25967.200000000055</v>
      </c>
      <c r="E62" s="12"/>
      <c r="F62" s="11">
        <f t="shared" si="6"/>
        <v>909544.50000000081</v>
      </c>
      <c r="G62" s="12"/>
      <c r="H62" s="20">
        <f t="shared" si="1"/>
        <v>0.9506</v>
      </c>
      <c r="I62" s="20">
        <f t="shared" si="4"/>
        <v>0.9260752688172037</v>
      </c>
    </row>
    <row r="63" spans="1:9" x14ac:dyDescent="0.3">
      <c r="A63" s="11">
        <f t="shared" si="2"/>
        <v>905.10000000000196</v>
      </c>
      <c r="B63" s="14">
        <v>17</v>
      </c>
      <c r="C63" s="12"/>
      <c r="D63" s="11">
        <f t="shared" si="5"/>
        <v>15386.700000000033</v>
      </c>
      <c r="E63" s="12"/>
      <c r="F63" s="11">
        <f t="shared" si="6"/>
        <v>924931.20000000088</v>
      </c>
      <c r="G63" s="12"/>
      <c r="H63" s="20">
        <f t="shared" si="1"/>
        <v>0.9667</v>
      </c>
      <c r="I63" s="20">
        <f t="shared" si="4"/>
        <v>0.94892473118279508</v>
      </c>
    </row>
    <row r="64" spans="1:9" x14ac:dyDescent="0.3">
      <c r="A64" s="11">
        <f t="shared" si="2"/>
        <v>882.800000000002</v>
      </c>
      <c r="B64" s="14">
        <v>9</v>
      </c>
      <c r="C64" s="12"/>
      <c r="D64" s="11">
        <f t="shared" si="5"/>
        <v>7945.200000000018</v>
      </c>
      <c r="E64" s="12"/>
      <c r="F64" s="11">
        <f t="shared" si="6"/>
        <v>932876.40000000095</v>
      </c>
      <c r="G64" s="12"/>
      <c r="H64" s="20">
        <f t="shared" si="1"/>
        <v>0.97499999999999998</v>
      </c>
      <c r="I64" s="20">
        <f t="shared" si="4"/>
        <v>0.96102150537634345</v>
      </c>
    </row>
    <row r="65" spans="1:9" x14ac:dyDescent="0.3">
      <c r="A65" s="11">
        <f t="shared" si="2"/>
        <v>860.50000000000205</v>
      </c>
      <c r="B65" s="14">
        <v>9</v>
      </c>
      <c r="C65" s="12"/>
      <c r="D65" s="11">
        <f t="shared" si="5"/>
        <v>7744.5000000000182</v>
      </c>
      <c r="E65" s="12"/>
      <c r="F65" s="11">
        <f t="shared" si="6"/>
        <v>940620.90000000095</v>
      </c>
      <c r="G65" s="12"/>
      <c r="H65" s="20">
        <f t="shared" si="1"/>
        <v>0.98309999999999997</v>
      </c>
      <c r="I65" s="20">
        <f t="shared" si="4"/>
        <v>0.97311827956989183</v>
      </c>
    </row>
    <row r="66" spans="1:9" x14ac:dyDescent="0.3">
      <c r="A66" s="11">
        <f t="shared" si="2"/>
        <v>838.20000000000209</v>
      </c>
      <c r="B66" s="14">
        <v>5</v>
      </c>
      <c r="C66" s="12"/>
      <c r="D66" s="11">
        <f t="shared" si="5"/>
        <v>4191.0000000000109</v>
      </c>
      <c r="E66" s="12"/>
      <c r="F66" s="11">
        <f t="shared" si="6"/>
        <v>944811.90000000095</v>
      </c>
      <c r="G66" s="12"/>
      <c r="H66" s="20">
        <f t="shared" si="1"/>
        <v>0.98750000000000004</v>
      </c>
      <c r="I66" s="20">
        <f t="shared" si="4"/>
        <v>0.97983870967741871</v>
      </c>
    </row>
    <row r="67" spans="1:9" x14ac:dyDescent="0.3">
      <c r="A67" s="11">
        <f t="shared" si="2"/>
        <v>815.90000000000214</v>
      </c>
      <c r="B67" s="14">
        <v>9</v>
      </c>
      <c r="C67" s="12"/>
      <c r="D67" s="11">
        <f t="shared" si="5"/>
        <v>7343.1000000000195</v>
      </c>
      <c r="E67" s="12"/>
      <c r="F67" s="11">
        <f t="shared" si="6"/>
        <v>952155.00000000093</v>
      </c>
      <c r="G67" s="12"/>
      <c r="H67" s="20">
        <f t="shared" si="1"/>
        <v>0.99519999999999997</v>
      </c>
      <c r="I67" s="20">
        <f t="shared" si="4"/>
        <v>0.99193548387096708</v>
      </c>
    </row>
    <row r="68" spans="1:9" x14ac:dyDescent="0.3">
      <c r="A68" s="11">
        <f t="shared" si="2"/>
        <v>793.60000000000218</v>
      </c>
      <c r="B68" s="14">
        <v>1</v>
      </c>
      <c r="C68" s="12"/>
      <c r="D68" s="11">
        <f t="shared" si="5"/>
        <v>793.60000000000218</v>
      </c>
      <c r="E68" s="12"/>
      <c r="F68" s="11">
        <f t="shared" si="6"/>
        <v>952948.60000000091</v>
      </c>
      <c r="G68" s="12"/>
      <c r="H68" s="20">
        <f t="shared" si="1"/>
        <v>0.996</v>
      </c>
      <c r="I68" s="20">
        <f t="shared" si="4"/>
        <v>0.99327956989247246</v>
      </c>
    </row>
    <row r="69" spans="1:9" x14ac:dyDescent="0.3">
      <c r="A69" s="11">
        <f t="shared" si="2"/>
        <v>771.30000000000223</v>
      </c>
      <c r="B69" s="14">
        <v>4</v>
      </c>
      <c r="C69" s="12"/>
      <c r="D69" s="11">
        <f t="shared" si="5"/>
        <v>3085.2000000000089</v>
      </c>
      <c r="E69" s="12"/>
      <c r="F69" s="11">
        <f t="shared" si="6"/>
        <v>956033.80000000086</v>
      </c>
      <c r="G69" s="12"/>
      <c r="H69" s="20">
        <f t="shared" si="1"/>
        <v>0.99919999999999998</v>
      </c>
      <c r="I69" s="20">
        <f t="shared" si="4"/>
        <v>0.99865591397849396</v>
      </c>
    </row>
    <row r="70" spans="1:9" x14ac:dyDescent="0.3">
      <c r="A70" s="11">
        <f t="shared" si="2"/>
        <v>749.00000000000227</v>
      </c>
      <c r="B70" s="14">
        <v>1</v>
      </c>
      <c r="C70" s="12"/>
      <c r="D70" s="11">
        <f t="shared" si="5"/>
        <v>749.00000000000227</v>
      </c>
      <c r="E70" s="12"/>
      <c r="F70" s="11">
        <f t="shared" si="6"/>
        <v>956782.80000000086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956782.80000000086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67"/>
  <dimension ref="A1:I6"/>
  <sheetViews>
    <sheetView view="pageBreakPreview" zoomScaleNormal="100" zoomScaleSheetLayoutView="100" workbookViewId="0">
      <selection activeCell="I12" sqref="I12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43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8"/>
  <dimension ref="A1:I71"/>
  <sheetViews>
    <sheetView view="pageBreakPreview" zoomScaleNormal="100" zoomScaleSheetLayoutView="100" workbookViewId="0">
      <selection activeCell="G11" sqref="G11"/>
    </sheetView>
  </sheetViews>
  <sheetFormatPr defaultColWidth="9.1796875" defaultRowHeight="14" x14ac:dyDescent="0.3"/>
  <cols>
    <col min="1" max="1" width="16.81640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30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43344</v>
      </c>
    </row>
    <row r="12" spans="1:9" x14ac:dyDescent="0.3">
      <c r="A12" s="13"/>
    </row>
    <row r="13" spans="1:9" x14ac:dyDescent="0.3">
      <c r="A13" s="8" t="s">
        <v>0</v>
      </c>
      <c r="B13" s="4">
        <v>792606</v>
      </c>
      <c r="D13" s="8" t="s">
        <v>1</v>
      </c>
      <c r="E13" s="4">
        <v>1701</v>
      </c>
      <c r="F13" s="8" t="s">
        <v>2</v>
      </c>
      <c r="H13" s="3">
        <f>ROUND((E13-E15)/50,1)</f>
        <v>20.7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665</v>
      </c>
      <c r="F15" s="8" t="s">
        <v>5</v>
      </c>
      <c r="H15" s="9">
        <f>B13/(E13*B15)</f>
        <v>0.64717323143249073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1701</v>
      </c>
      <c r="B20" s="10">
        <v>1</v>
      </c>
      <c r="D20" s="4">
        <f>A20*B20</f>
        <v>1701</v>
      </c>
      <c r="F20" s="4">
        <f>D20</f>
        <v>1701</v>
      </c>
      <c r="H20" s="20">
        <f>ROUND(F20/$D$71,4)</f>
        <v>2.0999999999999999E-3</v>
      </c>
      <c r="I20" s="21">
        <f>B20/$B$15</f>
        <v>1.3888888888888889E-3</v>
      </c>
    </row>
    <row r="21" spans="1:9" x14ac:dyDescent="0.3">
      <c r="A21" s="4">
        <f>A20-$H$13</f>
        <v>1680.3</v>
      </c>
      <c r="B21" s="14">
        <v>3</v>
      </c>
      <c r="D21" s="4">
        <f t="shared" ref="D21:D46" si="0">A21*B21</f>
        <v>5040.8999999999996</v>
      </c>
      <c r="F21" s="4">
        <f>F20+D21</f>
        <v>6741.9</v>
      </c>
      <c r="H21" s="20">
        <f t="shared" ref="H21:H70" si="1">ROUND(F21/$D$71,4)</f>
        <v>8.3999999999999995E-3</v>
      </c>
      <c r="I21" s="21">
        <f>B21/$B$15 +I20</f>
        <v>5.5555555555555558E-3</v>
      </c>
    </row>
    <row r="22" spans="1:9" x14ac:dyDescent="0.3">
      <c r="A22" s="4">
        <f t="shared" ref="A22:A70" si="2">A21-$H$13</f>
        <v>1659.6</v>
      </c>
      <c r="B22" s="14">
        <v>5</v>
      </c>
      <c r="D22" s="4">
        <f t="shared" si="0"/>
        <v>8298</v>
      </c>
      <c r="F22" s="4">
        <f t="shared" ref="F22:F46" si="3">F21+D22</f>
        <v>15039.9</v>
      </c>
      <c r="H22" s="20">
        <f t="shared" si="1"/>
        <v>1.8800000000000001E-2</v>
      </c>
      <c r="I22" s="20">
        <f t="shared" ref="I22:I70" si="4">B22/$B$15 +I21</f>
        <v>1.2500000000000001E-2</v>
      </c>
    </row>
    <row r="23" spans="1:9" x14ac:dyDescent="0.3">
      <c r="A23" s="4">
        <f t="shared" si="2"/>
        <v>1638.8999999999999</v>
      </c>
      <c r="B23" s="14">
        <v>5</v>
      </c>
      <c r="D23" s="4">
        <f t="shared" si="0"/>
        <v>8194.5</v>
      </c>
      <c r="F23" s="4">
        <f t="shared" si="3"/>
        <v>23234.400000000001</v>
      </c>
      <c r="H23" s="20">
        <f t="shared" si="1"/>
        <v>2.9000000000000001E-2</v>
      </c>
      <c r="I23" s="20">
        <f t="shared" si="4"/>
        <v>1.9444444444444445E-2</v>
      </c>
    </row>
    <row r="24" spans="1:9" x14ac:dyDescent="0.3">
      <c r="A24" s="4">
        <f t="shared" si="2"/>
        <v>1618.1999999999998</v>
      </c>
      <c r="B24" s="14">
        <v>7</v>
      </c>
      <c r="D24" s="4">
        <f t="shared" si="0"/>
        <v>11327.399999999998</v>
      </c>
      <c r="F24" s="4">
        <f t="shared" si="3"/>
        <v>34561.800000000003</v>
      </c>
      <c r="H24" s="20">
        <f t="shared" si="1"/>
        <v>4.3200000000000002E-2</v>
      </c>
      <c r="I24" s="20">
        <f t="shared" si="4"/>
        <v>2.9166666666666667E-2</v>
      </c>
    </row>
    <row r="25" spans="1:9" x14ac:dyDescent="0.3">
      <c r="A25" s="4">
        <f t="shared" si="2"/>
        <v>1597.4999999999998</v>
      </c>
      <c r="B25" s="14">
        <v>10</v>
      </c>
      <c r="D25" s="4">
        <f t="shared" si="0"/>
        <v>15974.999999999998</v>
      </c>
      <c r="F25" s="4">
        <f t="shared" si="3"/>
        <v>50536.800000000003</v>
      </c>
      <c r="H25" s="20">
        <f t="shared" si="1"/>
        <v>6.3200000000000006E-2</v>
      </c>
      <c r="I25" s="20">
        <f t="shared" si="4"/>
        <v>4.3055555555555555E-2</v>
      </c>
    </row>
    <row r="26" spans="1:9" x14ac:dyDescent="0.3">
      <c r="A26" s="4">
        <f t="shared" si="2"/>
        <v>1576.7999999999997</v>
      </c>
      <c r="B26" s="14">
        <v>5</v>
      </c>
      <c r="D26" s="4">
        <f t="shared" si="0"/>
        <v>7883.9999999999982</v>
      </c>
      <c r="F26" s="4">
        <f t="shared" si="3"/>
        <v>58420.800000000003</v>
      </c>
      <c r="H26" s="20">
        <f t="shared" si="1"/>
        <v>7.2999999999999995E-2</v>
      </c>
      <c r="I26" s="20">
        <f t="shared" si="4"/>
        <v>0.05</v>
      </c>
    </row>
    <row r="27" spans="1:9" x14ac:dyDescent="0.3">
      <c r="A27" s="4">
        <f t="shared" si="2"/>
        <v>1556.0999999999997</v>
      </c>
      <c r="B27" s="14">
        <v>5</v>
      </c>
      <c r="D27" s="4">
        <f t="shared" si="0"/>
        <v>7780.4999999999982</v>
      </c>
      <c r="F27" s="4">
        <f t="shared" si="3"/>
        <v>66201.3</v>
      </c>
      <c r="H27" s="20">
        <f t="shared" si="1"/>
        <v>8.2699999999999996E-2</v>
      </c>
      <c r="I27" s="20">
        <f t="shared" si="4"/>
        <v>5.694444444444445E-2</v>
      </c>
    </row>
    <row r="28" spans="1:9" x14ac:dyDescent="0.3">
      <c r="A28" s="4">
        <f t="shared" si="2"/>
        <v>1535.3999999999996</v>
      </c>
      <c r="B28" s="14">
        <v>10</v>
      </c>
      <c r="D28" s="4">
        <f t="shared" si="0"/>
        <v>15353.999999999996</v>
      </c>
      <c r="F28" s="4">
        <f t="shared" si="3"/>
        <v>81555.3</v>
      </c>
      <c r="H28" s="20">
        <f t="shared" si="1"/>
        <v>0.1019</v>
      </c>
      <c r="I28" s="20">
        <f t="shared" si="4"/>
        <v>7.0833333333333331E-2</v>
      </c>
    </row>
    <row r="29" spans="1:9" x14ac:dyDescent="0.3">
      <c r="A29" s="4">
        <f t="shared" si="2"/>
        <v>1514.6999999999996</v>
      </c>
      <c r="B29" s="14">
        <v>11</v>
      </c>
      <c r="D29" s="4">
        <f t="shared" si="0"/>
        <v>16661.699999999997</v>
      </c>
      <c r="F29" s="4">
        <f t="shared" si="3"/>
        <v>98217</v>
      </c>
      <c r="H29" s="20">
        <f t="shared" si="1"/>
        <v>0.1227</v>
      </c>
      <c r="I29" s="20">
        <f t="shared" si="4"/>
        <v>8.611111111111111E-2</v>
      </c>
    </row>
    <row r="30" spans="1:9" x14ac:dyDescent="0.3">
      <c r="A30" s="4">
        <f t="shared" si="2"/>
        <v>1493.9999999999995</v>
      </c>
      <c r="B30" s="14">
        <v>4</v>
      </c>
      <c r="D30" s="4">
        <f t="shared" si="0"/>
        <v>5975.9999999999982</v>
      </c>
      <c r="F30" s="4">
        <f t="shared" si="3"/>
        <v>104193</v>
      </c>
      <c r="H30" s="20">
        <f t="shared" si="1"/>
        <v>0.13020000000000001</v>
      </c>
      <c r="I30" s="20">
        <f t="shared" si="4"/>
        <v>9.166666666666666E-2</v>
      </c>
    </row>
    <row r="31" spans="1:9" x14ac:dyDescent="0.3">
      <c r="A31" s="4">
        <f t="shared" si="2"/>
        <v>1473.2999999999995</v>
      </c>
      <c r="B31" s="14">
        <v>5</v>
      </c>
      <c r="D31" s="4">
        <f t="shared" si="0"/>
        <v>7366.4999999999973</v>
      </c>
      <c r="F31" s="4">
        <f t="shared" si="3"/>
        <v>111559.5</v>
      </c>
      <c r="H31" s="20">
        <f t="shared" si="1"/>
        <v>0.1394</v>
      </c>
      <c r="I31" s="20">
        <f t="shared" si="4"/>
        <v>9.8611111111111108E-2</v>
      </c>
    </row>
    <row r="32" spans="1:9" x14ac:dyDescent="0.3">
      <c r="A32" s="4">
        <f t="shared" si="2"/>
        <v>1452.5999999999995</v>
      </c>
      <c r="B32" s="14">
        <v>13</v>
      </c>
      <c r="D32" s="4">
        <f t="shared" si="0"/>
        <v>18883.799999999992</v>
      </c>
      <c r="F32" s="4">
        <f t="shared" si="3"/>
        <v>130443.29999999999</v>
      </c>
      <c r="H32" s="20">
        <f t="shared" si="1"/>
        <v>0.16300000000000001</v>
      </c>
      <c r="I32" s="20">
        <f t="shared" si="4"/>
        <v>0.11666666666666667</v>
      </c>
    </row>
    <row r="33" spans="1:9" x14ac:dyDescent="0.3">
      <c r="A33" s="4">
        <f t="shared" si="2"/>
        <v>1431.8999999999994</v>
      </c>
      <c r="B33" s="14">
        <v>12</v>
      </c>
      <c r="D33" s="4">
        <f t="shared" si="0"/>
        <v>17182.799999999992</v>
      </c>
      <c r="F33" s="4">
        <f t="shared" si="3"/>
        <v>147626.09999999998</v>
      </c>
      <c r="H33" s="20">
        <f t="shared" si="1"/>
        <v>0.1845</v>
      </c>
      <c r="I33" s="20">
        <f t="shared" si="4"/>
        <v>0.13333333333333333</v>
      </c>
    </row>
    <row r="34" spans="1:9" x14ac:dyDescent="0.3">
      <c r="A34" s="4">
        <f t="shared" si="2"/>
        <v>1411.1999999999994</v>
      </c>
      <c r="B34" s="14">
        <v>9</v>
      </c>
      <c r="D34" s="4">
        <f t="shared" si="0"/>
        <v>12700.799999999994</v>
      </c>
      <c r="F34" s="4">
        <f t="shared" si="3"/>
        <v>160326.89999999997</v>
      </c>
      <c r="H34" s="20">
        <f t="shared" si="1"/>
        <v>0.20039999999999999</v>
      </c>
      <c r="I34" s="20">
        <f t="shared" si="4"/>
        <v>0.14583333333333334</v>
      </c>
    </row>
    <row r="35" spans="1:9" x14ac:dyDescent="0.3">
      <c r="A35" s="4">
        <f t="shared" si="2"/>
        <v>1390.4999999999993</v>
      </c>
      <c r="B35" s="14">
        <v>10</v>
      </c>
      <c r="D35" s="4">
        <f t="shared" si="0"/>
        <v>13904.999999999993</v>
      </c>
      <c r="F35" s="4">
        <f t="shared" si="3"/>
        <v>174231.89999999997</v>
      </c>
      <c r="H35" s="20">
        <f t="shared" si="1"/>
        <v>0.2177</v>
      </c>
      <c r="I35" s="20">
        <f t="shared" si="4"/>
        <v>0.15972222222222224</v>
      </c>
    </row>
    <row r="36" spans="1:9" x14ac:dyDescent="0.3">
      <c r="A36" s="4">
        <f t="shared" si="2"/>
        <v>1369.7999999999993</v>
      </c>
      <c r="B36" s="14">
        <v>11</v>
      </c>
      <c r="D36" s="4">
        <f t="shared" si="0"/>
        <v>15067.799999999992</v>
      </c>
      <c r="F36" s="4">
        <f t="shared" si="3"/>
        <v>189299.69999999995</v>
      </c>
      <c r="H36" s="20">
        <f t="shared" si="1"/>
        <v>0.2366</v>
      </c>
      <c r="I36" s="20">
        <f t="shared" si="4"/>
        <v>0.17500000000000002</v>
      </c>
    </row>
    <row r="37" spans="1:9" x14ac:dyDescent="0.3">
      <c r="A37" s="4">
        <f t="shared" si="2"/>
        <v>1349.0999999999992</v>
      </c>
      <c r="B37" s="14">
        <v>23</v>
      </c>
      <c r="D37" s="4">
        <f t="shared" si="0"/>
        <v>31029.299999999981</v>
      </c>
      <c r="F37" s="4">
        <f t="shared" si="3"/>
        <v>220328.99999999994</v>
      </c>
      <c r="H37" s="20">
        <f t="shared" si="1"/>
        <v>0.27539999999999998</v>
      </c>
      <c r="I37" s="20">
        <f t="shared" si="4"/>
        <v>0.20694444444444446</v>
      </c>
    </row>
    <row r="38" spans="1:9" x14ac:dyDescent="0.3">
      <c r="A38" s="4">
        <f t="shared" si="2"/>
        <v>1328.3999999999992</v>
      </c>
      <c r="B38" s="14">
        <v>21</v>
      </c>
      <c r="D38" s="4">
        <f t="shared" si="0"/>
        <v>27896.399999999983</v>
      </c>
      <c r="F38" s="4">
        <f t="shared" si="3"/>
        <v>248225.39999999994</v>
      </c>
      <c r="H38" s="20">
        <f t="shared" si="1"/>
        <v>0.31019999999999998</v>
      </c>
      <c r="I38" s="20">
        <f t="shared" si="4"/>
        <v>0.23611111111111113</v>
      </c>
    </row>
    <row r="39" spans="1:9" x14ac:dyDescent="0.3">
      <c r="A39" s="4">
        <f t="shared" si="2"/>
        <v>1307.6999999999991</v>
      </c>
      <c r="B39" s="14">
        <v>11</v>
      </c>
      <c r="D39" s="4">
        <f t="shared" si="0"/>
        <v>14384.69999999999</v>
      </c>
      <c r="F39" s="4">
        <f t="shared" si="3"/>
        <v>262610.09999999992</v>
      </c>
      <c r="H39" s="20">
        <f t="shared" si="1"/>
        <v>0.32819999999999999</v>
      </c>
      <c r="I39" s="20">
        <f t="shared" si="4"/>
        <v>0.25138888888888888</v>
      </c>
    </row>
    <row r="40" spans="1:9" x14ac:dyDescent="0.3">
      <c r="A40" s="4">
        <f t="shared" si="2"/>
        <v>1286.9999999999991</v>
      </c>
      <c r="B40" s="14">
        <v>20</v>
      </c>
      <c r="D40" s="4">
        <f>A40*B40</f>
        <v>25739.999999999982</v>
      </c>
      <c r="F40" s="4">
        <f t="shared" si="3"/>
        <v>288350.09999999992</v>
      </c>
      <c r="H40" s="20">
        <f t="shared" si="1"/>
        <v>0.3604</v>
      </c>
      <c r="I40" s="20">
        <f t="shared" si="4"/>
        <v>0.27916666666666667</v>
      </c>
    </row>
    <row r="41" spans="1:9" x14ac:dyDescent="0.3">
      <c r="A41" s="4">
        <f t="shared" si="2"/>
        <v>1266.299999999999</v>
      </c>
      <c r="B41" s="14">
        <v>13</v>
      </c>
      <c r="D41" s="4">
        <f t="shared" si="0"/>
        <v>16461.899999999987</v>
      </c>
      <c r="F41" s="4">
        <f t="shared" si="3"/>
        <v>304811.99999999988</v>
      </c>
      <c r="H41" s="20">
        <f t="shared" si="1"/>
        <v>0.38090000000000002</v>
      </c>
      <c r="I41" s="20">
        <f t="shared" si="4"/>
        <v>0.29722222222222222</v>
      </c>
    </row>
    <row r="42" spans="1:9" x14ac:dyDescent="0.3">
      <c r="A42" s="4">
        <f t="shared" si="2"/>
        <v>1245.599999999999</v>
      </c>
      <c r="B42" s="14">
        <v>15</v>
      </c>
      <c r="D42" s="4">
        <f t="shared" si="0"/>
        <v>18683.999999999985</v>
      </c>
      <c r="F42" s="4">
        <f t="shared" si="3"/>
        <v>323495.99999999988</v>
      </c>
      <c r="H42" s="20">
        <f t="shared" si="1"/>
        <v>0.40429999999999999</v>
      </c>
      <c r="I42" s="20">
        <f t="shared" si="4"/>
        <v>0.31805555555555554</v>
      </c>
    </row>
    <row r="43" spans="1:9" x14ac:dyDescent="0.3">
      <c r="A43" s="4">
        <f t="shared" si="2"/>
        <v>1224.899999999999</v>
      </c>
      <c r="B43" s="14">
        <v>19</v>
      </c>
      <c r="D43" s="4">
        <f t="shared" si="0"/>
        <v>23273.09999999998</v>
      </c>
      <c r="F43" s="4">
        <f t="shared" si="3"/>
        <v>346769.09999999986</v>
      </c>
      <c r="H43" s="20">
        <f t="shared" si="1"/>
        <v>0.43340000000000001</v>
      </c>
      <c r="I43" s="20">
        <f t="shared" si="4"/>
        <v>0.34444444444444444</v>
      </c>
    </row>
    <row r="44" spans="1:9" x14ac:dyDescent="0.3">
      <c r="A44" s="4">
        <f t="shared" si="2"/>
        <v>1204.1999999999989</v>
      </c>
      <c r="B44" s="14">
        <v>22</v>
      </c>
      <c r="D44" s="4">
        <f t="shared" si="0"/>
        <v>26492.399999999976</v>
      </c>
      <c r="F44" s="4">
        <f t="shared" si="3"/>
        <v>373261.49999999983</v>
      </c>
      <c r="H44" s="20">
        <f t="shared" si="1"/>
        <v>0.46650000000000003</v>
      </c>
      <c r="I44" s="20">
        <f t="shared" si="4"/>
        <v>0.375</v>
      </c>
    </row>
    <row r="45" spans="1:9" x14ac:dyDescent="0.3">
      <c r="A45" s="4">
        <f t="shared" si="2"/>
        <v>1183.4999999999989</v>
      </c>
      <c r="B45" s="14">
        <v>22</v>
      </c>
      <c r="D45" s="4">
        <f t="shared" si="0"/>
        <v>26036.999999999975</v>
      </c>
      <c r="F45" s="4">
        <f t="shared" si="3"/>
        <v>399298.49999999983</v>
      </c>
      <c r="H45" s="20">
        <f t="shared" si="1"/>
        <v>0.499</v>
      </c>
      <c r="I45" s="20">
        <f t="shared" si="4"/>
        <v>0.40555555555555556</v>
      </c>
    </row>
    <row r="46" spans="1:9" x14ac:dyDescent="0.3">
      <c r="A46" s="11">
        <f t="shared" si="2"/>
        <v>1162.7999999999988</v>
      </c>
      <c r="B46" s="15">
        <v>15</v>
      </c>
      <c r="C46" s="12"/>
      <c r="D46" s="11">
        <f t="shared" si="0"/>
        <v>17441.999999999982</v>
      </c>
      <c r="E46" s="12"/>
      <c r="F46" s="11">
        <f t="shared" si="3"/>
        <v>416740.49999999983</v>
      </c>
      <c r="G46" s="12"/>
      <c r="H46" s="20">
        <f t="shared" si="1"/>
        <v>0.52080000000000004</v>
      </c>
      <c r="I46" s="20">
        <f t="shared" si="4"/>
        <v>0.42638888888888887</v>
      </c>
    </row>
    <row r="47" spans="1:9" x14ac:dyDescent="0.3">
      <c r="A47" s="11">
        <f t="shared" si="2"/>
        <v>1142.0999999999988</v>
      </c>
      <c r="B47" s="15">
        <v>14</v>
      </c>
      <c r="C47" s="12"/>
      <c r="D47" s="11">
        <f t="shared" ref="D47:D70" si="5">A47*B47</f>
        <v>15989.399999999983</v>
      </c>
      <c r="E47" s="12"/>
      <c r="F47" s="11">
        <f t="shared" ref="F47:F70" si="6">F46+D47</f>
        <v>432729.89999999979</v>
      </c>
      <c r="G47" s="12"/>
      <c r="H47" s="20">
        <f t="shared" si="1"/>
        <v>0.54079999999999995</v>
      </c>
      <c r="I47" s="20">
        <f t="shared" si="4"/>
        <v>0.4458333333333333</v>
      </c>
    </row>
    <row r="48" spans="1:9" x14ac:dyDescent="0.3">
      <c r="A48" s="11">
        <f t="shared" si="2"/>
        <v>1121.3999999999987</v>
      </c>
      <c r="B48" s="15">
        <v>22</v>
      </c>
      <c r="C48" s="12"/>
      <c r="D48" s="11">
        <f t="shared" si="5"/>
        <v>24670.799999999974</v>
      </c>
      <c r="E48" s="12"/>
      <c r="F48" s="11">
        <f t="shared" si="6"/>
        <v>457400.69999999978</v>
      </c>
      <c r="G48" s="12"/>
      <c r="H48" s="20">
        <f t="shared" si="1"/>
        <v>0.5716</v>
      </c>
      <c r="I48" s="20">
        <f t="shared" si="4"/>
        <v>0.47638888888888886</v>
      </c>
    </row>
    <row r="49" spans="1:9" x14ac:dyDescent="0.3">
      <c r="A49" s="11">
        <f t="shared" si="2"/>
        <v>1100.6999999999987</v>
      </c>
      <c r="B49" s="15">
        <v>17</v>
      </c>
      <c r="C49" s="12"/>
      <c r="D49" s="11">
        <f t="shared" si="5"/>
        <v>18711.899999999976</v>
      </c>
      <c r="E49" s="12"/>
      <c r="F49" s="11">
        <f t="shared" si="6"/>
        <v>476112.59999999974</v>
      </c>
      <c r="G49" s="12"/>
      <c r="H49" s="20">
        <f t="shared" si="1"/>
        <v>0.59499999999999997</v>
      </c>
      <c r="I49" s="20">
        <f t="shared" si="4"/>
        <v>0.5</v>
      </c>
    </row>
    <row r="50" spans="1:9" x14ac:dyDescent="0.3">
      <c r="A50" s="11">
        <f t="shared" si="2"/>
        <v>1079.9999999999986</v>
      </c>
      <c r="B50" s="15">
        <v>21</v>
      </c>
      <c r="C50" s="12"/>
      <c r="D50" s="11">
        <f t="shared" si="5"/>
        <v>22679.999999999971</v>
      </c>
      <c r="E50" s="12"/>
      <c r="F50" s="11">
        <f t="shared" si="6"/>
        <v>498792.59999999974</v>
      </c>
      <c r="G50" s="12"/>
      <c r="H50" s="20">
        <f t="shared" si="1"/>
        <v>0.62339999999999995</v>
      </c>
      <c r="I50" s="20">
        <f t="shared" si="4"/>
        <v>0.52916666666666667</v>
      </c>
    </row>
    <row r="51" spans="1:9" x14ac:dyDescent="0.3">
      <c r="A51" s="11">
        <f t="shared" si="2"/>
        <v>1059.2999999999986</v>
      </c>
      <c r="B51" s="15">
        <v>14</v>
      </c>
      <c r="C51" s="12"/>
      <c r="D51" s="11">
        <f t="shared" si="5"/>
        <v>14830.199999999981</v>
      </c>
      <c r="E51" s="12"/>
      <c r="F51" s="11">
        <f t="shared" si="6"/>
        <v>513622.7999999997</v>
      </c>
      <c r="G51" s="12"/>
      <c r="H51" s="20">
        <f t="shared" si="1"/>
        <v>0.64190000000000003</v>
      </c>
      <c r="I51" s="20">
        <f t="shared" si="4"/>
        <v>0.54861111111111116</v>
      </c>
    </row>
    <row r="52" spans="1:9" x14ac:dyDescent="0.3">
      <c r="A52" s="11">
        <f t="shared" si="2"/>
        <v>1038.5999999999985</v>
      </c>
      <c r="B52" s="15">
        <v>20</v>
      </c>
      <c r="C52" s="12"/>
      <c r="D52" s="11">
        <f t="shared" si="5"/>
        <v>20771.999999999971</v>
      </c>
      <c r="E52" s="12"/>
      <c r="F52" s="11">
        <f t="shared" si="6"/>
        <v>534394.7999999997</v>
      </c>
      <c r="G52" s="12"/>
      <c r="H52" s="20">
        <f t="shared" si="1"/>
        <v>0.66790000000000005</v>
      </c>
      <c r="I52" s="20">
        <f t="shared" si="4"/>
        <v>0.57638888888888895</v>
      </c>
    </row>
    <row r="53" spans="1:9" x14ac:dyDescent="0.3">
      <c r="A53" s="11">
        <f t="shared" si="2"/>
        <v>1017.8999999999985</v>
      </c>
      <c r="B53" s="15">
        <v>17</v>
      </c>
      <c r="C53" s="12"/>
      <c r="D53" s="11">
        <f t="shared" si="5"/>
        <v>17304.299999999974</v>
      </c>
      <c r="E53" s="12"/>
      <c r="F53" s="11">
        <f t="shared" si="6"/>
        <v>551699.09999999963</v>
      </c>
      <c r="G53" s="12"/>
      <c r="H53" s="20">
        <f t="shared" si="1"/>
        <v>0.6895</v>
      </c>
      <c r="I53" s="20">
        <f t="shared" si="4"/>
        <v>0.60000000000000009</v>
      </c>
    </row>
    <row r="54" spans="1:9" x14ac:dyDescent="0.3">
      <c r="A54" s="11">
        <f t="shared" si="2"/>
        <v>997.19999999999845</v>
      </c>
      <c r="B54" s="15">
        <v>15</v>
      </c>
      <c r="C54" s="12"/>
      <c r="D54" s="11">
        <f t="shared" si="5"/>
        <v>14957.999999999976</v>
      </c>
      <c r="E54" s="12"/>
      <c r="F54" s="11">
        <f t="shared" si="6"/>
        <v>566657.09999999963</v>
      </c>
      <c r="G54" s="12"/>
      <c r="H54" s="20">
        <f t="shared" si="1"/>
        <v>0.70820000000000005</v>
      </c>
      <c r="I54" s="20">
        <f t="shared" si="4"/>
        <v>0.62083333333333346</v>
      </c>
    </row>
    <row r="55" spans="1:9" x14ac:dyDescent="0.3">
      <c r="A55" s="11">
        <f t="shared" si="2"/>
        <v>976.49999999999841</v>
      </c>
      <c r="B55" s="15">
        <v>21</v>
      </c>
      <c r="C55" s="12"/>
      <c r="D55" s="11">
        <f t="shared" si="5"/>
        <v>20506.499999999967</v>
      </c>
      <c r="E55" s="12"/>
      <c r="F55" s="11">
        <f t="shared" si="6"/>
        <v>587163.59999999963</v>
      </c>
      <c r="G55" s="12"/>
      <c r="H55" s="20">
        <f t="shared" si="1"/>
        <v>0.73380000000000001</v>
      </c>
      <c r="I55" s="20">
        <f t="shared" si="4"/>
        <v>0.65000000000000013</v>
      </c>
    </row>
    <row r="56" spans="1:9" x14ac:dyDescent="0.3">
      <c r="A56" s="11">
        <f t="shared" si="2"/>
        <v>955.79999999999836</v>
      </c>
      <c r="B56" s="15">
        <v>23</v>
      </c>
      <c r="C56" s="12"/>
      <c r="D56" s="11">
        <f t="shared" si="5"/>
        <v>21983.399999999961</v>
      </c>
      <c r="E56" s="12"/>
      <c r="F56" s="11">
        <f t="shared" si="6"/>
        <v>609146.99999999953</v>
      </c>
      <c r="G56" s="12"/>
      <c r="H56" s="20">
        <f t="shared" si="1"/>
        <v>0.76129999999999998</v>
      </c>
      <c r="I56" s="20">
        <f t="shared" si="4"/>
        <v>0.68194444444444458</v>
      </c>
    </row>
    <row r="57" spans="1:9" x14ac:dyDescent="0.3">
      <c r="A57" s="11">
        <f t="shared" si="2"/>
        <v>935.09999999999832</v>
      </c>
      <c r="B57" s="15">
        <v>20</v>
      </c>
      <c r="C57" s="12"/>
      <c r="D57" s="11">
        <f t="shared" si="5"/>
        <v>18701.999999999967</v>
      </c>
      <c r="E57" s="12"/>
      <c r="F57" s="11">
        <f t="shared" si="6"/>
        <v>627848.99999999953</v>
      </c>
      <c r="G57" s="12"/>
      <c r="H57" s="20">
        <f t="shared" si="1"/>
        <v>0.78469999999999995</v>
      </c>
      <c r="I57" s="20">
        <f t="shared" si="4"/>
        <v>0.70972222222222237</v>
      </c>
    </row>
    <row r="58" spans="1:9" x14ac:dyDescent="0.3">
      <c r="A58" s="11">
        <f t="shared" si="2"/>
        <v>914.39999999999827</v>
      </c>
      <c r="B58" s="15">
        <v>22</v>
      </c>
      <c r="C58" s="12"/>
      <c r="D58" s="11">
        <f t="shared" si="5"/>
        <v>20116.799999999963</v>
      </c>
      <c r="E58" s="12"/>
      <c r="F58" s="11">
        <f t="shared" si="6"/>
        <v>647965.79999999946</v>
      </c>
      <c r="G58" s="12"/>
      <c r="H58" s="20">
        <f t="shared" si="1"/>
        <v>0.80979999999999996</v>
      </c>
      <c r="I58" s="20">
        <f t="shared" si="4"/>
        <v>0.74027777777777792</v>
      </c>
    </row>
    <row r="59" spans="1:9" x14ac:dyDescent="0.3">
      <c r="A59" s="11">
        <f t="shared" si="2"/>
        <v>893.69999999999823</v>
      </c>
      <c r="B59" s="15">
        <v>19</v>
      </c>
      <c r="C59" s="12"/>
      <c r="D59" s="11">
        <f t="shared" si="5"/>
        <v>16980.299999999967</v>
      </c>
      <c r="E59" s="12"/>
      <c r="F59" s="11">
        <f t="shared" si="6"/>
        <v>664946.09999999939</v>
      </c>
      <c r="G59" s="12"/>
      <c r="H59" s="20">
        <f t="shared" si="1"/>
        <v>0.83099999999999996</v>
      </c>
      <c r="I59" s="20">
        <f t="shared" si="4"/>
        <v>0.76666666666666683</v>
      </c>
    </row>
    <row r="60" spans="1:9" x14ac:dyDescent="0.3">
      <c r="A60" s="11">
        <f t="shared" si="2"/>
        <v>872.99999999999818</v>
      </c>
      <c r="B60" s="15">
        <v>23</v>
      </c>
      <c r="C60" s="12"/>
      <c r="D60" s="11">
        <f t="shared" si="5"/>
        <v>20078.999999999956</v>
      </c>
      <c r="E60" s="12"/>
      <c r="F60" s="11">
        <f t="shared" si="6"/>
        <v>685025.09999999939</v>
      </c>
      <c r="G60" s="12"/>
      <c r="H60" s="20">
        <f t="shared" si="1"/>
        <v>0.85609999999999997</v>
      </c>
      <c r="I60" s="20">
        <f t="shared" si="4"/>
        <v>0.79861111111111127</v>
      </c>
    </row>
    <row r="61" spans="1:9" x14ac:dyDescent="0.3">
      <c r="A61" s="11">
        <f t="shared" si="2"/>
        <v>852.29999999999814</v>
      </c>
      <c r="B61" s="15">
        <v>27</v>
      </c>
      <c r="C61" s="12"/>
      <c r="D61" s="11">
        <f t="shared" si="5"/>
        <v>23012.099999999951</v>
      </c>
      <c r="E61" s="12"/>
      <c r="F61" s="11">
        <f t="shared" si="6"/>
        <v>708037.19999999937</v>
      </c>
      <c r="G61" s="12"/>
      <c r="H61" s="20">
        <f t="shared" si="1"/>
        <v>0.88490000000000002</v>
      </c>
      <c r="I61" s="20">
        <f t="shared" si="4"/>
        <v>0.83611111111111125</v>
      </c>
    </row>
    <row r="62" spans="1:9" x14ac:dyDescent="0.3">
      <c r="A62" s="11">
        <f t="shared" si="2"/>
        <v>831.59999999999809</v>
      </c>
      <c r="B62" s="15">
        <v>24</v>
      </c>
      <c r="C62" s="12"/>
      <c r="D62" s="11">
        <f t="shared" si="5"/>
        <v>19958.399999999954</v>
      </c>
      <c r="E62" s="12"/>
      <c r="F62" s="11">
        <f t="shared" si="6"/>
        <v>727995.59999999928</v>
      </c>
      <c r="G62" s="12"/>
      <c r="H62" s="20">
        <f t="shared" si="1"/>
        <v>0.90980000000000005</v>
      </c>
      <c r="I62" s="20">
        <f t="shared" si="4"/>
        <v>0.86944444444444458</v>
      </c>
    </row>
    <row r="63" spans="1:9" x14ac:dyDescent="0.3">
      <c r="A63" s="11">
        <f t="shared" si="2"/>
        <v>810.89999999999804</v>
      </c>
      <c r="B63" s="15">
        <v>16</v>
      </c>
      <c r="C63" s="12"/>
      <c r="D63" s="11">
        <f t="shared" si="5"/>
        <v>12974.399999999969</v>
      </c>
      <c r="E63" s="12"/>
      <c r="F63" s="11">
        <f t="shared" si="6"/>
        <v>740969.9999999993</v>
      </c>
      <c r="G63" s="12"/>
      <c r="H63" s="20">
        <f t="shared" si="1"/>
        <v>0.92600000000000005</v>
      </c>
      <c r="I63" s="20">
        <f t="shared" si="4"/>
        <v>0.89166666666666683</v>
      </c>
    </row>
    <row r="64" spans="1:9" x14ac:dyDescent="0.3">
      <c r="A64" s="11">
        <f t="shared" si="2"/>
        <v>790.199999999998</v>
      </c>
      <c r="B64" s="15">
        <v>26</v>
      </c>
      <c r="C64" s="12"/>
      <c r="D64" s="11">
        <f t="shared" si="5"/>
        <v>20545.199999999946</v>
      </c>
      <c r="E64" s="12"/>
      <c r="F64" s="11">
        <f t="shared" si="6"/>
        <v>761515.19999999925</v>
      </c>
      <c r="G64" s="12"/>
      <c r="H64" s="20">
        <f t="shared" si="1"/>
        <v>0.95169999999999999</v>
      </c>
      <c r="I64" s="20">
        <f t="shared" si="4"/>
        <v>0.92777777777777792</v>
      </c>
    </row>
    <row r="65" spans="1:9" x14ac:dyDescent="0.3">
      <c r="A65" s="11">
        <f t="shared" si="2"/>
        <v>769.49999999999795</v>
      </c>
      <c r="B65" s="15">
        <v>19</v>
      </c>
      <c r="C65" s="12"/>
      <c r="D65" s="11">
        <f t="shared" si="5"/>
        <v>14620.499999999962</v>
      </c>
      <c r="E65" s="12"/>
      <c r="F65" s="11">
        <f t="shared" si="6"/>
        <v>776135.69999999925</v>
      </c>
      <c r="G65" s="12"/>
      <c r="H65" s="20">
        <f t="shared" si="1"/>
        <v>0.97</v>
      </c>
      <c r="I65" s="20">
        <f t="shared" si="4"/>
        <v>0.95416666666666683</v>
      </c>
    </row>
    <row r="66" spans="1:9" x14ac:dyDescent="0.3">
      <c r="A66" s="11">
        <f t="shared" si="2"/>
        <v>748.79999999999791</v>
      </c>
      <c r="B66" s="15">
        <v>14</v>
      </c>
      <c r="C66" s="12"/>
      <c r="D66" s="11">
        <f t="shared" si="5"/>
        <v>10483.199999999972</v>
      </c>
      <c r="E66" s="12"/>
      <c r="F66" s="11">
        <f t="shared" si="6"/>
        <v>786618.89999999921</v>
      </c>
      <c r="G66" s="12"/>
      <c r="H66" s="20">
        <f t="shared" si="1"/>
        <v>0.98309999999999997</v>
      </c>
      <c r="I66" s="20">
        <f t="shared" si="4"/>
        <v>0.97361111111111132</v>
      </c>
    </row>
    <row r="67" spans="1:9" x14ac:dyDescent="0.3">
      <c r="A67" s="11">
        <f t="shared" si="2"/>
        <v>728.09999999999786</v>
      </c>
      <c r="B67" s="15">
        <v>10</v>
      </c>
      <c r="C67" s="12"/>
      <c r="D67" s="11">
        <f t="shared" si="5"/>
        <v>7280.9999999999782</v>
      </c>
      <c r="E67" s="12"/>
      <c r="F67" s="11">
        <f t="shared" si="6"/>
        <v>793899.89999999921</v>
      </c>
      <c r="G67" s="12"/>
      <c r="H67" s="20">
        <f t="shared" si="1"/>
        <v>0.99219999999999997</v>
      </c>
      <c r="I67" s="20">
        <f t="shared" si="4"/>
        <v>0.98750000000000016</v>
      </c>
    </row>
    <row r="68" spans="1:9" x14ac:dyDescent="0.3">
      <c r="A68" s="11">
        <f t="shared" si="2"/>
        <v>707.39999999999782</v>
      </c>
      <c r="B68" s="15">
        <v>5</v>
      </c>
      <c r="C68" s="12"/>
      <c r="D68" s="11">
        <f t="shared" si="5"/>
        <v>3536.9999999999891</v>
      </c>
      <c r="E68" s="12"/>
      <c r="F68" s="11">
        <f t="shared" si="6"/>
        <v>797436.89999999921</v>
      </c>
      <c r="G68" s="12"/>
      <c r="H68" s="20">
        <f t="shared" si="1"/>
        <v>0.99660000000000004</v>
      </c>
      <c r="I68" s="20">
        <f t="shared" si="4"/>
        <v>0.99444444444444458</v>
      </c>
    </row>
    <row r="69" spans="1:9" x14ac:dyDescent="0.3">
      <c r="A69" s="11">
        <f t="shared" si="2"/>
        <v>686.69999999999777</v>
      </c>
      <c r="B69" s="15">
        <v>3</v>
      </c>
      <c r="C69" s="12"/>
      <c r="D69" s="11">
        <f t="shared" si="5"/>
        <v>2060.0999999999931</v>
      </c>
      <c r="E69" s="12"/>
      <c r="F69" s="11">
        <f t="shared" si="6"/>
        <v>799496.99999999919</v>
      </c>
      <c r="G69" s="12"/>
      <c r="H69" s="20">
        <f t="shared" si="1"/>
        <v>0.99919999999999998</v>
      </c>
      <c r="I69" s="20">
        <f t="shared" si="4"/>
        <v>0.99861111111111123</v>
      </c>
    </row>
    <row r="70" spans="1:9" x14ac:dyDescent="0.3">
      <c r="A70" s="11">
        <f t="shared" si="2"/>
        <v>665.99999999999773</v>
      </c>
      <c r="B70" s="15">
        <v>1</v>
      </c>
      <c r="C70" s="12"/>
      <c r="D70" s="11">
        <f t="shared" si="5"/>
        <v>665.99999999999773</v>
      </c>
      <c r="E70" s="12"/>
      <c r="F70" s="11">
        <f t="shared" si="6"/>
        <v>800162.99999999919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6">
        <f t="shared" ref="D71" si="7">SUM(D20:D70)</f>
        <v>800162.99999999919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69"/>
  <dimension ref="A1:I6"/>
  <sheetViews>
    <sheetView view="pageBreakPreview" zoomScaleNormal="100" zoomScaleSheetLayoutView="100" workbookViewId="0">
      <selection activeCell="I17" sqref="I17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44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70"/>
  <dimension ref="A1:I71"/>
  <sheetViews>
    <sheetView view="pageBreakPreview" zoomScaleNormal="100" zoomScaleSheetLayoutView="100" workbookViewId="0">
      <selection activeCell="J61" sqref="J61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31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43374</v>
      </c>
    </row>
    <row r="12" spans="1:9" x14ac:dyDescent="0.3">
      <c r="A12" s="13"/>
    </row>
    <row r="13" spans="1:9" x14ac:dyDescent="0.3">
      <c r="A13" s="8" t="s">
        <v>0</v>
      </c>
      <c r="B13" s="4">
        <v>644845</v>
      </c>
      <c r="D13" s="8" t="s">
        <v>1</v>
      </c>
      <c r="E13" s="4">
        <v>1523</v>
      </c>
      <c r="F13" s="8" t="s">
        <v>2</v>
      </c>
      <c r="H13" s="3">
        <f>ROUND((E13-E15)/50,1)</f>
        <v>18.600000000000001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594</v>
      </c>
      <c r="F15" s="8" t="s">
        <v>5</v>
      </c>
      <c r="H15" s="9">
        <f>B13/(E13*B15)</f>
        <v>0.56909202267736991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1523</v>
      </c>
      <c r="B20" s="10">
        <v>3</v>
      </c>
      <c r="D20" s="4">
        <f>A20*B20</f>
        <v>4569</v>
      </c>
      <c r="F20" s="4">
        <f>D20</f>
        <v>4569</v>
      </c>
      <c r="H20" s="20">
        <f>ROUND(F20/$D$71,4)</f>
        <v>7.0000000000000001E-3</v>
      </c>
      <c r="I20" s="21">
        <f>B20/$B$15</f>
        <v>4.0322580645161289E-3</v>
      </c>
    </row>
    <row r="21" spans="1:9" x14ac:dyDescent="0.3">
      <c r="A21" s="4">
        <f>A20-$H$13</f>
        <v>1504.4</v>
      </c>
      <c r="B21" s="14">
        <v>1</v>
      </c>
      <c r="D21" s="4">
        <f t="shared" ref="D21:D46" si="0">A21*B21</f>
        <v>1504.4</v>
      </c>
      <c r="F21" s="4">
        <f>F20+D21</f>
        <v>6073.4</v>
      </c>
      <c r="H21" s="20">
        <f t="shared" ref="H21:H70" si="1">ROUND(F21/$D$71,4)</f>
        <v>9.2999999999999992E-3</v>
      </c>
      <c r="I21" s="21">
        <f>B21/$B$15 +I20</f>
        <v>5.3763440860215058E-3</v>
      </c>
    </row>
    <row r="22" spans="1:9" x14ac:dyDescent="0.3">
      <c r="A22" s="4">
        <f t="shared" ref="A22:A70" si="2">A21-$H$13</f>
        <v>1485.8000000000002</v>
      </c>
      <c r="B22" s="14">
        <v>4</v>
      </c>
      <c r="D22" s="4">
        <f t="shared" si="0"/>
        <v>5943.2000000000007</v>
      </c>
      <c r="F22" s="4">
        <f t="shared" ref="F22:F46" si="3">F21+D22</f>
        <v>12016.6</v>
      </c>
      <c r="H22" s="20">
        <f t="shared" si="1"/>
        <v>1.84E-2</v>
      </c>
      <c r="I22" s="20">
        <f t="shared" ref="I22:I70" si="4">B22/$B$15 +I21</f>
        <v>1.0752688172043012E-2</v>
      </c>
    </row>
    <row r="23" spans="1:9" x14ac:dyDescent="0.3">
      <c r="A23" s="4">
        <f t="shared" si="2"/>
        <v>1467.2000000000003</v>
      </c>
      <c r="B23" s="14">
        <v>3</v>
      </c>
      <c r="D23" s="4">
        <f t="shared" si="0"/>
        <v>4401.6000000000004</v>
      </c>
      <c r="F23" s="4">
        <f t="shared" si="3"/>
        <v>16418.2</v>
      </c>
      <c r="H23" s="20">
        <f t="shared" si="1"/>
        <v>2.52E-2</v>
      </c>
      <c r="I23" s="20">
        <f t="shared" si="4"/>
        <v>1.4784946236559141E-2</v>
      </c>
    </row>
    <row r="24" spans="1:9" x14ac:dyDescent="0.3">
      <c r="A24" s="4">
        <f t="shared" si="2"/>
        <v>1448.6000000000004</v>
      </c>
      <c r="B24" s="14">
        <v>2</v>
      </c>
      <c r="D24" s="4">
        <f t="shared" si="0"/>
        <v>2897.2000000000007</v>
      </c>
      <c r="F24" s="4">
        <f t="shared" si="3"/>
        <v>19315.400000000001</v>
      </c>
      <c r="H24" s="20">
        <f t="shared" si="1"/>
        <v>2.9600000000000001E-2</v>
      </c>
      <c r="I24" s="20">
        <f t="shared" si="4"/>
        <v>1.7473118279569894E-2</v>
      </c>
    </row>
    <row r="25" spans="1:9" x14ac:dyDescent="0.3">
      <c r="A25" s="4">
        <f t="shared" si="2"/>
        <v>1430.0000000000005</v>
      </c>
      <c r="B25" s="14">
        <v>1</v>
      </c>
      <c r="D25" s="4">
        <f t="shared" si="0"/>
        <v>1430.0000000000005</v>
      </c>
      <c r="F25" s="4">
        <f t="shared" si="3"/>
        <v>20745.400000000001</v>
      </c>
      <c r="H25" s="20">
        <f t="shared" si="1"/>
        <v>3.1800000000000002E-2</v>
      </c>
      <c r="I25" s="20">
        <f t="shared" si="4"/>
        <v>1.8817204301075269E-2</v>
      </c>
    </row>
    <row r="26" spans="1:9" x14ac:dyDescent="0.3">
      <c r="A26" s="4">
        <f t="shared" si="2"/>
        <v>1411.4000000000005</v>
      </c>
      <c r="B26" s="14">
        <v>8</v>
      </c>
      <c r="D26" s="4">
        <f t="shared" si="0"/>
        <v>11291.200000000004</v>
      </c>
      <c r="F26" s="4">
        <f t="shared" si="3"/>
        <v>32036.600000000006</v>
      </c>
      <c r="H26" s="20">
        <f t="shared" si="1"/>
        <v>4.9099999999999998E-2</v>
      </c>
      <c r="I26" s="20">
        <f t="shared" si="4"/>
        <v>2.9569892473118281E-2</v>
      </c>
    </row>
    <row r="27" spans="1:9" x14ac:dyDescent="0.3">
      <c r="A27" s="4">
        <f t="shared" si="2"/>
        <v>1392.8000000000006</v>
      </c>
      <c r="B27" s="14">
        <v>3</v>
      </c>
      <c r="D27" s="4">
        <f t="shared" si="0"/>
        <v>4178.4000000000015</v>
      </c>
      <c r="F27" s="4">
        <f t="shared" si="3"/>
        <v>36215.000000000007</v>
      </c>
      <c r="H27" s="20">
        <f t="shared" si="1"/>
        <v>5.5500000000000001E-2</v>
      </c>
      <c r="I27" s="20">
        <f t="shared" si="4"/>
        <v>3.3602150537634407E-2</v>
      </c>
    </row>
    <row r="28" spans="1:9" x14ac:dyDescent="0.3">
      <c r="A28" s="4">
        <f t="shared" si="2"/>
        <v>1374.2000000000007</v>
      </c>
      <c r="B28" s="14">
        <v>3</v>
      </c>
      <c r="D28" s="4">
        <f t="shared" si="0"/>
        <v>4122.6000000000022</v>
      </c>
      <c r="F28" s="4">
        <f t="shared" si="3"/>
        <v>40337.600000000006</v>
      </c>
      <c r="H28" s="20">
        <f t="shared" si="1"/>
        <v>6.1899999999999997E-2</v>
      </c>
      <c r="I28" s="20">
        <f t="shared" si="4"/>
        <v>3.7634408602150532E-2</v>
      </c>
    </row>
    <row r="29" spans="1:9" x14ac:dyDescent="0.3">
      <c r="A29" s="4">
        <f t="shared" si="2"/>
        <v>1355.6000000000008</v>
      </c>
      <c r="B29" s="14">
        <v>3</v>
      </c>
      <c r="D29" s="4">
        <f t="shared" si="0"/>
        <v>4066.8000000000025</v>
      </c>
      <c r="F29" s="4">
        <f t="shared" si="3"/>
        <v>44404.400000000009</v>
      </c>
      <c r="H29" s="20">
        <f t="shared" si="1"/>
        <v>6.8099999999999994E-2</v>
      </c>
      <c r="I29" s="20">
        <f t="shared" si="4"/>
        <v>4.1666666666666657E-2</v>
      </c>
    </row>
    <row r="30" spans="1:9" x14ac:dyDescent="0.3">
      <c r="A30" s="4">
        <f t="shared" si="2"/>
        <v>1337.0000000000009</v>
      </c>
      <c r="B30" s="14">
        <v>5</v>
      </c>
      <c r="D30" s="4">
        <f t="shared" si="0"/>
        <v>6685.0000000000045</v>
      </c>
      <c r="F30" s="4">
        <f t="shared" si="3"/>
        <v>51089.400000000016</v>
      </c>
      <c r="H30" s="20">
        <f t="shared" si="1"/>
        <v>7.8399999999999997E-2</v>
      </c>
      <c r="I30" s="20">
        <f t="shared" si="4"/>
        <v>4.838709677419354E-2</v>
      </c>
    </row>
    <row r="31" spans="1:9" x14ac:dyDescent="0.3">
      <c r="A31" s="4">
        <f t="shared" si="2"/>
        <v>1318.400000000001</v>
      </c>
      <c r="B31" s="14">
        <v>3</v>
      </c>
      <c r="D31" s="4">
        <f t="shared" si="0"/>
        <v>3955.200000000003</v>
      </c>
      <c r="F31" s="4">
        <f t="shared" si="3"/>
        <v>55044.60000000002</v>
      </c>
      <c r="H31" s="20">
        <f t="shared" si="1"/>
        <v>8.4400000000000003E-2</v>
      </c>
      <c r="I31" s="20">
        <f t="shared" si="4"/>
        <v>5.2419354838709672E-2</v>
      </c>
    </row>
    <row r="32" spans="1:9" x14ac:dyDescent="0.3">
      <c r="A32" s="4">
        <f t="shared" si="2"/>
        <v>1299.8000000000011</v>
      </c>
      <c r="B32" s="14">
        <v>2</v>
      </c>
      <c r="D32" s="4">
        <f t="shared" si="0"/>
        <v>2599.6000000000022</v>
      </c>
      <c r="F32" s="4">
        <f t="shared" si="3"/>
        <v>57644.200000000026</v>
      </c>
      <c r="H32" s="20">
        <f t="shared" si="1"/>
        <v>8.8400000000000006E-2</v>
      </c>
      <c r="I32" s="20">
        <f t="shared" si="4"/>
        <v>5.5107526881720423E-2</v>
      </c>
    </row>
    <row r="33" spans="1:9" x14ac:dyDescent="0.3">
      <c r="A33" s="4">
        <f t="shared" si="2"/>
        <v>1281.2000000000012</v>
      </c>
      <c r="B33" s="14">
        <v>3</v>
      </c>
      <c r="D33" s="4">
        <f t="shared" si="0"/>
        <v>3843.6000000000035</v>
      </c>
      <c r="F33" s="4">
        <f t="shared" si="3"/>
        <v>61487.800000000032</v>
      </c>
      <c r="H33" s="20">
        <f t="shared" si="1"/>
        <v>9.4299999999999995E-2</v>
      </c>
      <c r="I33" s="20">
        <f t="shared" si="4"/>
        <v>5.9139784946236548E-2</v>
      </c>
    </row>
    <row r="34" spans="1:9" x14ac:dyDescent="0.3">
      <c r="A34" s="4">
        <f t="shared" si="2"/>
        <v>1262.6000000000013</v>
      </c>
      <c r="B34" s="14">
        <v>4</v>
      </c>
      <c r="D34" s="4">
        <f t="shared" si="0"/>
        <v>5050.4000000000051</v>
      </c>
      <c r="F34" s="4">
        <f t="shared" si="3"/>
        <v>66538.200000000041</v>
      </c>
      <c r="H34" s="20">
        <f t="shared" si="1"/>
        <v>0.1021</v>
      </c>
      <c r="I34" s="20">
        <f t="shared" si="4"/>
        <v>6.4516129032258049E-2</v>
      </c>
    </row>
    <row r="35" spans="1:9" x14ac:dyDescent="0.3">
      <c r="A35" s="4">
        <f t="shared" si="2"/>
        <v>1244.0000000000014</v>
      </c>
      <c r="B35" s="14">
        <v>6</v>
      </c>
      <c r="D35" s="4">
        <f t="shared" si="0"/>
        <v>7464.0000000000082</v>
      </c>
      <c r="F35" s="4">
        <f t="shared" si="3"/>
        <v>74002.200000000055</v>
      </c>
      <c r="H35" s="20">
        <f t="shared" si="1"/>
        <v>0.1135</v>
      </c>
      <c r="I35" s="20">
        <f t="shared" si="4"/>
        <v>7.2580645161290314E-2</v>
      </c>
    </row>
    <row r="36" spans="1:9" x14ac:dyDescent="0.3">
      <c r="A36" s="4">
        <f t="shared" si="2"/>
        <v>1225.4000000000015</v>
      </c>
      <c r="B36" s="14">
        <v>1</v>
      </c>
      <c r="D36" s="4">
        <f t="shared" si="0"/>
        <v>1225.4000000000015</v>
      </c>
      <c r="F36" s="4">
        <f t="shared" si="3"/>
        <v>75227.600000000064</v>
      </c>
      <c r="H36" s="20">
        <f t="shared" si="1"/>
        <v>0.1154</v>
      </c>
      <c r="I36" s="20">
        <f t="shared" si="4"/>
        <v>7.3924731182795689E-2</v>
      </c>
    </row>
    <row r="37" spans="1:9" x14ac:dyDescent="0.3">
      <c r="A37" s="4">
        <f t="shared" si="2"/>
        <v>1206.8000000000015</v>
      </c>
      <c r="B37" s="14">
        <v>4</v>
      </c>
      <c r="D37" s="4">
        <f t="shared" si="0"/>
        <v>4827.2000000000062</v>
      </c>
      <c r="F37" s="4">
        <f t="shared" si="3"/>
        <v>80054.800000000076</v>
      </c>
      <c r="H37" s="20">
        <f t="shared" si="1"/>
        <v>0.12280000000000001</v>
      </c>
      <c r="I37" s="20">
        <f t="shared" si="4"/>
        <v>7.9301075268817189E-2</v>
      </c>
    </row>
    <row r="38" spans="1:9" x14ac:dyDescent="0.3">
      <c r="A38" s="4">
        <f t="shared" si="2"/>
        <v>1188.2000000000016</v>
      </c>
      <c r="B38" s="14">
        <v>2</v>
      </c>
      <c r="D38" s="4">
        <f t="shared" si="0"/>
        <v>2376.4000000000033</v>
      </c>
      <c r="F38" s="4">
        <f t="shared" si="3"/>
        <v>82431.200000000084</v>
      </c>
      <c r="H38" s="20">
        <f t="shared" si="1"/>
        <v>0.12640000000000001</v>
      </c>
      <c r="I38" s="20">
        <f t="shared" si="4"/>
        <v>8.198924731182794E-2</v>
      </c>
    </row>
    <row r="39" spans="1:9" x14ac:dyDescent="0.3">
      <c r="A39" s="4">
        <f t="shared" si="2"/>
        <v>1169.6000000000017</v>
      </c>
      <c r="B39" s="14">
        <v>4</v>
      </c>
      <c r="D39" s="4">
        <f t="shared" si="0"/>
        <v>4678.4000000000069</v>
      </c>
      <c r="F39" s="4">
        <f t="shared" si="3"/>
        <v>87109.600000000093</v>
      </c>
      <c r="H39" s="20">
        <f t="shared" si="1"/>
        <v>0.1336</v>
      </c>
      <c r="I39" s="20">
        <f t="shared" si="4"/>
        <v>8.736559139784944E-2</v>
      </c>
    </row>
    <row r="40" spans="1:9" x14ac:dyDescent="0.3">
      <c r="A40" s="4">
        <f t="shared" si="2"/>
        <v>1151.0000000000018</v>
      </c>
      <c r="B40" s="14">
        <v>3</v>
      </c>
      <c r="D40" s="4">
        <f>A40*B40</f>
        <v>3453.0000000000055</v>
      </c>
      <c r="F40" s="4">
        <f t="shared" si="3"/>
        <v>90562.600000000093</v>
      </c>
      <c r="H40" s="20">
        <f t="shared" si="1"/>
        <v>0.1389</v>
      </c>
      <c r="I40" s="20">
        <f t="shared" si="4"/>
        <v>9.1397849462365566E-2</v>
      </c>
    </row>
    <row r="41" spans="1:9" x14ac:dyDescent="0.3">
      <c r="A41" s="4">
        <f t="shared" si="2"/>
        <v>1132.4000000000019</v>
      </c>
      <c r="B41" s="14">
        <v>2</v>
      </c>
      <c r="D41" s="4">
        <f t="shared" si="0"/>
        <v>2264.8000000000038</v>
      </c>
      <c r="F41" s="4">
        <f t="shared" si="3"/>
        <v>92827.400000000096</v>
      </c>
      <c r="H41" s="20">
        <f t="shared" si="1"/>
        <v>0.1424</v>
      </c>
      <c r="I41" s="20">
        <f t="shared" si="4"/>
        <v>9.4086021505376316E-2</v>
      </c>
    </row>
    <row r="42" spans="1:9" x14ac:dyDescent="0.3">
      <c r="A42" s="4">
        <f t="shared" si="2"/>
        <v>1113.800000000002</v>
      </c>
      <c r="B42" s="14">
        <v>2</v>
      </c>
      <c r="D42" s="4">
        <f t="shared" si="0"/>
        <v>2227.600000000004</v>
      </c>
      <c r="F42" s="4">
        <f t="shared" si="3"/>
        <v>95055.000000000102</v>
      </c>
      <c r="H42" s="20">
        <f t="shared" si="1"/>
        <v>0.14580000000000001</v>
      </c>
      <c r="I42" s="20">
        <f t="shared" si="4"/>
        <v>9.6774193548387066E-2</v>
      </c>
    </row>
    <row r="43" spans="1:9" x14ac:dyDescent="0.3">
      <c r="A43" s="4">
        <f t="shared" si="2"/>
        <v>1095.2000000000021</v>
      </c>
      <c r="B43" s="14">
        <v>4</v>
      </c>
      <c r="D43" s="4">
        <f t="shared" si="0"/>
        <v>4380.8000000000084</v>
      </c>
      <c r="F43" s="4">
        <f t="shared" si="3"/>
        <v>99435.800000000105</v>
      </c>
      <c r="H43" s="20">
        <f t="shared" si="1"/>
        <v>0.1525</v>
      </c>
      <c r="I43" s="20">
        <f t="shared" si="4"/>
        <v>0.10215053763440857</v>
      </c>
    </row>
    <row r="44" spans="1:9" x14ac:dyDescent="0.3">
      <c r="A44" s="4">
        <f t="shared" si="2"/>
        <v>1076.6000000000022</v>
      </c>
      <c r="B44" s="14">
        <v>5</v>
      </c>
      <c r="D44" s="4">
        <f t="shared" si="0"/>
        <v>5383.0000000000109</v>
      </c>
      <c r="F44" s="4">
        <f t="shared" si="3"/>
        <v>104818.80000000012</v>
      </c>
      <c r="H44" s="20">
        <f t="shared" si="1"/>
        <v>0.1608</v>
      </c>
      <c r="I44" s="20">
        <f t="shared" si="4"/>
        <v>0.10887096774193544</v>
      </c>
    </row>
    <row r="45" spans="1:9" x14ac:dyDescent="0.3">
      <c r="A45" s="4">
        <f t="shared" si="2"/>
        <v>1058.0000000000023</v>
      </c>
      <c r="B45" s="14">
        <v>11</v>
      </c>
      <c r="D45" s="4">
        <f t="shared" si="0"/>
        <v>11638.000000000025</v>
      </c>
      <c r="F45" s="4">
        <f t="shared" si="3"/>
        <v>116456.80000000015</v>
      </c>
      <c r="H45" s="20">
        <f t="shared" si="1"/>
        <v>0.17860000000000001</v>
      </c>
      <c r="I45" s="20">
        <f t="shared" si="4"/>
        <v>0.12365591397849458</v>
      </c>
    </row>
    <row r="46" spans="1:9" x14ac:dyDescent="0.3">
      <c r="A46" s="11">
        <f t="shared" si="2"/>
        <v>1039.4000000000024</v>
      </c>
      <c r="B46" s="15">
        <v>3</v>
      </c>
      <c r="C46" s="12"/>
      <c r="D46" s="11">
        <f t="shared" si="0"/>
        <v>3118.2000000000071</v>
      </c>
      <c r="E46" s="12"/>
      <c r="F46" s="11">
        <f t="shared" si="3"/>
        <v>119575.00000000016</v>
      </c>
      <c r="G46" s="12"/>
      <c r="H46" s="20">
        <f t="shared" si="1"/>
        <v>0.18340000000000001</v>
      </c>
      <c r="I46" s="20">
        <f t="shared" si="4"/>
        <v>0.12768817204301072</v>
      </c>
    </row>
    <row r="47" spans="1:9" x14ac:dyDescent="0.3">
      <c r="A47" s="11">
        <f t="shared" si="2"/>
        <v>1020.8000000000023</v>
      </c>
      <c r="B47" s="15">
        <v>10</v>
      </c>
      <c r="C47" s="12"/>
      <c r="D47" s="11">
        <f t="shared" ref="D47:D70" si="5">A47*B47</f>
        <v>10208.000000000024</v>
      </c>
      <c r="E47" s="12"/>
      <c r="F47" s="11">
        <f t="shared" ref="F47:F70" si="6">F46+D47</f>
        <v>129783.00000000019</v>
      </c>
      <c r="G47" s="12"/>
      <c r="H47" s="20">
        <f t="shared" si="1"/>
        <v>0.1991</v>
      </c>
      <c r="I47" s="20">
        <f t="shared" si="4"/>
        <v>0.14112903225806447</v>
      </c>
    </row>
    <row r="48" spans="1:9" x14ac:dyDescent="0.3">
      <c r="A48" s="11">
        <f t="shared" si="2"/>
        <v>1002.2000000000023</v>
      </c>
      <c r="B48" s="15">
        <v>6</v>
      </c>
      <c r="C48" s="12"/>
      <c r="D48" s="11">
        <f t="shared" si="5"/>
        <v>6013.2000000000135</v>
      </c>
      <c r="E48" s="12"/>
      <c r="F48" s="11">
        <f t="shared" si="6"/>
        <v>135796.20000000022</v>
      </c>
      <c r="G48" s="12"/>
      <c r="H48" s="20">
        <f t="shared" si="1"/>
        <v>0.20830000000000001</v>
      </c>
      <c r="I48" s="20">
        <f t="shared" si="4"/>
        <v>0.14919354838709672</v>
      </c>
    </row>
    <row r="49" spans="1:9" x14ac:dyDescent="0.3">
      <c r="A49" s="11">
        <f t="shared" si="2"/>
        <v>983.6000000000023</v>
      </c>
      <c r="B49" s="15">
        <v>23</v>
      </c>
      <c r="C49" s="12"/>
      <c r="D49" s="11">
        <f t="shared" si="5"/>
        <v>22622.800000000054</v>
      </c>
      <c r="E49" s="12"/>
      <c r="F49" s="11">
        <f t="shared" si="6"/>
        <v>158419.00000000026</v>
      </c>
      <c r="G49" s="12"/>
      <c r="H49" s="20">
        <f t="shared" si="1"/>
        <v>0.24299999999999999</v>
      </c>
      <c r="I49" s="20">
        <f t="shared" si="4"/>
        <v>0.18010752688172038</v>
      </c>
    </row>
    <row r="50" spans="1:9" x14ac:dyDescent="0.3">
      <c r="A50" s="11">
        <f t="shared" si="2"/>
        <v>965.00000000000227</v>
      </c>
      <c r="B50" s="15">
        <v>17</v>
      </c>
      <c r="C50" s="12"/>
      <c r="D50" s="11">
        <f t="shared" si="5"/>
        <v>16405.00000000004</v>
      </c>
      <c r="E50" s="12"/>
      <c r="F50" s="11">
        <f t="shared" si="6"/>
        <v>174824.00000000029</v>
      </c>
      <c r="G50" s="12"/>
      <c r="H50" s="20">
        <f t="shared" si="1"/>
        <v>0.2681</v>
      </c>
      <c r="I50" s="20">
        <f t="shared" si="4"/>
        <v>0.20295698924731179</v>
      </c>
    </row>
    <row r="51" spans="1:9" x14ac:dyDescent="0.3">
      <c r="A51" s="11">
        <f t="shared" si="2"/>
        <v>946.40000000000225</v>
      </c>
      <c r="B51" s="15">
        <v>19</v>
      </c>
      <c r="C51" s="12"/>
      <c r="D51" s="11">
        <f t="shared" si="5"/>
        <v>17981.600000000042</v>
      </c>
      <c r="E51" s="12"/>
      <c r="F51" s="11">
        <f t="shared" si="6"/>
        <v>192805.60000000033</v>
      </c>
      <c r="G51" s="12"/>
      <c r="H51" s="20">
        <f t="shared" si="1"/>
        <v>0.29570000000000002</v>
      </c>
      <c r="I51" s="20">
        <f t="shared" si="4"/>
        <v>0.22849462365591394</v>
      </c>
    </row>
    <row r="52" spans="1:9" x14ac:dyDescent="0.3">
      <c r="A52" s="11">
        <f t="shared" si="2"/>
        <v>927.80000000000223</v>
      </c>
      <c r="B52" s="15">
        <v>47</v>
      </c>
      <c r="C52" s="12"/>
      <c r="D52" s="11">
        <f t="shared" si="5"/>
        <v>43606.600000000108</v>
      </c>
      <c r="E52" s="12"/>
      <c r="F52" s="11">
        <f t="shared" si="6"/>
        <v>236412.20000000042</v>
      </c>
      <c r="G52" s="12"/>
      <c r="H52" s="20">
        <f t="shared" si="1"/>
        <v>0.36259999999999998</v>
      </c>
      <c r="I52" s="20">
        <f t="shared" si="4"/>
        <v>0.29166666666666663</v>
      </c>
    </row>
    <row r="53" spans="1:9" x14ac:dyDescent="0.3">
      <c r="A53" s="11">
        <f t="shared" si="2"/>
        <v>909.20000000000221</v>
      </c>
      <c r="B53" s="15">
        <v>60</v>
      </c>
      <c r="C53" s="12"/>
      <c r="D53" s="11">
        <f t="shared" si="5"/>
        <v>54552.000000000131</v>
      </c>
      <c r="E53" s="12"/>
      <c r="F53" s="11">
        <f t="shared" si="6"/>
        <v>290964.20000000054</v>
      </c>
      <c r="G53" s="12"/>
      <c r="H53" s="20">
        <f t="shared" si="1"/>
        <v>0.44629999999999997</v>
      </c>
      <c r="I53" s="20">
        <f t="shared" si="4"/>
        <v>0.37231182795698919</v>
      </c>
    </row>
    <row r="54" spans="1:9" x14ac:dyDescent="0.3">
      <c r="A54" s="11">
        <f t="shared" si="2"/>
        <v>890.60000000000218</v>
      </c>
      <c r="B54" s="15">
        <v>46</v>
      </c>
      <c r="C54" s="12"/>
      <c r="D54" s="11">
        <f t="shared" si="5"/>
        <v>40967.6000000001</v>
      </c>
      <c r="E54" s="12"/>
      <c r="F54" s="11">
        <f t="shared" si="6"/>
        <v>331931.80000000063</v>
      </c>
      <c r="G54" s="12"/>
      <c r="H54" s="20">
        <f t="shared" si="1"/>
        <v>0.5091</v>
      </c>
      <c r="I54" s="20">
        <f t="shared" si="4"/>
        <v>0.43413978494623651</v>
      </c>
    </row>
    <row r="55" spans="1:9" x14ac:dyDescent="0.3">
      <c r="A55" s="11">
        <f t="shared" si="2"/>
        <v>872.00000000000216</v>
      </c>
      <c r="B55" s="15">
        <v>42</v>
      </c>
      <c r="C55" s="12"/>
      <c r="D55" s="11">
        <f t="shared" si="5"/>
        <v>36624.000000000087</v>
      </c>
      <c r="E55" s="12"/>
      <c r="F55" s="11">
        <f t="shared" si="6"/>
        <v>368555.80000000075</v>
      </c>
      <c r="G55" s="12"/>
      <c r="H55" s="20">
        <f t="shared" si="1"/>
        <v>0.56530000000000002</v>
      </c>
      <c r="I55" s="20">
        <f t="shared" si="4"/>
        <v>0.49059139784946232</v>
      </c>
    </row>
    <row r="56" spans="1:9" x14ac:dyDescent="0.3">
      <c r="A56" s="11">
        <f t="shared" si="2"/>
        <v>853.40000000000214</v>
      </c>
      <c r="B56" s="15">
        <v>45</v>
      </c>
      <c r="C56" s="12"/>
      <c r="D56" s="11">
        <f t="shared" si="5"/>
        <v>38403.000000000095</v>
      </c>
      <c r="E56" s="12"/>
      <c r="F56" s="11">
        <f t="shared" si="6"/>
        <v>406958.80000000086</v>
      </c>
      <c r="G56" s="12"/>
      <c r="H56" s="20">
        <f t="shared" si="1"/>
        <v>0.62419999999999998</v>
      </c>
      <c r="I56" s="20">
        <f t="shared" si="4"/>
        <v>0.55107526881720426</v>
      </c>
    </row>
    <row r="57" spans="1:9" x14ac:dyDescent="0.3">
      <c r="A57" s="11">
        <f t="shared" si="2"/>
        <v>834.80000000000211</v>
      </c>
      <c r="B57" s="15">
        <v>37</v>
      </c>
      <c r="C57" s="12"/>
      <c r="D57" s="11">
        <f t="shared" si="5"/>
        <v>30887.600000000079</v>
      </c>
      <c r="E57" s="12"/>
      <c r="F57" s="11">
        <f t="shared" si="6"/>
        <v>437846.40000000095</v>
      </c>
      <c r="G57" s="12"/>
      <c r="H57" s="20">
        <f t="shared" si="1"/>
        <v>0.67159999999999997</v>
      </c>
      <c r="I57" s="20">
        <f t="shared" si="4"/>
        <v>0.60080645161290314</v>
      </c>
    </row>
    <row r="58" spans="1:9" x14ac:dyDescent="0.3">
      <c r="A58" s="11">
        <f t="shared" si="2"/>
        <v>816.20000000000209</v>
      </c>
      <c r="B58" s="15">
        <v>42</v>
      </c>
      <c r="C58" s="12"/>
      <c r="D58" s="11">
        <f t="shared" si="5"/>
        <v>34280.400000000089</v>
      </c>
      <c r="E58" s="12"/>
      <c r="F58" s="11">
        <f t="shared" si="6"/>
        <v>472126.80000000104</v>
      </c>
      <c r="G58" s="12"/>
      <c r="H58" s="20">
        <f t="shared" si="1"/>
        <v>0.72419999999999995</v>
      </c>
      <c r="I58" s="20">
        <f t="shared" si="4"/>
        <v>0.65725806451612889</v>
      </c>
    </row>
    <row r="59" spans="1:9" x14ac:dyDescent="0.3">
      <c r="A59" s="11">
        <f t="shared" si="2"/>
        <v>797.60000000000207</v>
      </c>
      <c r="B59" s="15">
        <v>22</v>
      </c>
      <c r="C59" s="12"/>
      <c r="D59" s="11">
        <f t="shared" si="5"/>
        <v>17547.200000000044</v>
      </c>
      <c r="E59" s="12"/>
      <c r="F59" s="11">
        <f t="shared" si="6"/>
        <v>489674.00000000111</v>
      </c>
      <c r="G59" s="12"/>
      <c r="H59" s="20">
        <f t="shared" si="1"/>
        <v>0.75109999999999999</v>
      </c>
      <c r="I59" s="20">
        <f t="shared" si="4"/>
        <v>0.68682795698924715</v>
      </c>
    </row>
    <row r="60" spans="1:9" x14ac:dyDescent="0.3">
      <c r="A60" s="11">
        <f t="shared" si="2"/>
        <v>779.00000000000205</v>
      </c>
      <c r="B60" s="15">
        <v>23</v>
      </c>
      <c r="C60" s="12"/>
      <c r="D60" s="11">
        <f t="shared" si="5"/>
        <v>17917.000000000047</v>
      </c>
      <c r="E60" s="12"/>
      <c r="F60" s="11">
        <f t="shared" si="6"/>
        <v>507591.00000000116</v>
      </c>
      <c r="G60" s="12"/>
      <c r="H60" s="20">
        <f t="shared" si="1"/>
        <v>0.77859999999999996</v>
      </c>
      <c r="I60" s="20">
        <f t="shared" si="4"/>
        <v>0.71774193548387077</v>
      </c>
    </row>
    <row r="61" spans="1:9" x14ac:dyDescent="0.3">
      <c r="A61" s="11">
        <f t="shared" si="2"/>
        <v>760.40000000000202</v>
      </c>
      <c r="B61" s="15">
        <v>22</v>
      </c>
      <c r="C61" s="12"/>
      <c r="D61" s="11">
        <f t="shared" si="5"/>
        <v>16728.800000000043</v>
      </c>
      <c r="E61" s="12"/>
      <c r="F61" s="11">
        <f t="shared" si="6"/>
        <v>524319.80000000121</v>
      </c>
      <c r="G61" s="12"/>
      <c r="H61" s="20">
        <f t="shared" si="1"/>
        <v>0.80420000000000003</v>
      </c>
      <c r="I61" s="20">
        <f t="shared" si="4"/>
        <v>0.74731182795698903</v>
      </c>
    </row>
    <row r="62" spans="1:9" x14ac:dyDescent="0.3">
      <c r="A62" s="11">
        <f t="shared" si="2"/>
        <v>741.800000000002</v>
      </c>
      <c r="B62" s="15">
        <v>19</v>
      </c>
      <c r="C62" s="12"/>
      <c r="D62" s="11">
        <f t="shared" si="5"/>
        <v>14094.200000000037</v>
      </c>
      <c r="E62" s="12"/>
      <c r="F62" s="11">
        <f t="shared" si="6"/>
        <v>538414.00000000128</v>
      </c>
      <c r="G62" s="12"/>
      <c r="H62" s="20">
        <f t="shared" si="1"/>
        <v>0.82579999999999998</v>
      </c>
      <c r="I62" s="20">
        <f t="shared" si="4"/>
        <v>0.77284946236559116</v>
      </c>
    </row>
    <row r="63" spans="1:9" x14ac:dyDescent="0.3">
      <c r="A63" s="11">
        <f t="shared" si="2"/>
        <v>723.20000000000198</v>
      </c>
      <c r="B63" s="15">
        <v>21</v>
      </c>
      <c r="C63" s="12"/>
      <c r="D63" s="11">
        <f t="shared" si="5"/>
        <v>15187.200000000041</v>
      </c>
      <c r="E63" s="12"/>
      <c r="F63" s="11">
        <f t="shared" si="6"/>
        <v>553601.20000000135</v>
      </c>
      <c r="G63" s="12"/>
      <c r="H63" s="20">
        <f t="shared" si="1"/>
        <v>0.84909999999999997</v>
      </c>
      <c r="I63" s="20">
        <f t="shared" si="4"/>
        <v>0.80107526881720403</v>
      </c>
    </row>
    <row r="64" spans="1:9" x14ac:dyDescent="0.3">
      <c r="A64" s="11">
        <f t="shared" si="2"/>
        <v>704.60000000000196</v>
      </c>
      <c r="B64" s="15">
        <v>28</v>
      </c>
      <c r="C64" s="12"/>
      <c r="D64" s="11">
        <f t="shared" si="5"/>
        <v>19728.800000000054</v>
      </c>
      <c r="E64" s="12"/>
      <c r="F64" s="11">
        <f t="shared" si="6"/>
        <v>573330.0000000014</v>
      </c>
      <c r="G64" s="12"/>
      <c r="H64" s="20">
        <f t="shared" si="1"/>
        <v>0.87939999999999996</v>
      </c>
      <c r="I64" s="20">
        <f t="shared" si="4"/>
        <v>0.83870967741935454</v>
      </c>
    </row>
    <row r="65" spans="1:9" x14ac:dyDescent="0.3">
      <c r="A65" s="11">
        <f t="shared" si="2"/>
        <v>686.00000000000193</v>
      </c>
      <c r="B65" s="15">
        <v>28</v>
      </c>
      <c r="C65" s="12"/>
      <c r="D65" s="11">
        <f t="shared" si="5"/>
        <v>19208.000000000055</v>
      </c>
      <c r="E65" s="12"/>
      <c r="F65" s="11">
        <f t="shared" si="6"/>
        <v>592538.0000000014</v>
      </c>
      <c r="G65" s="12"/>
      <c r="H65" s="20">
        <f t="shared" si="1"/>
        <v>0.90880000000000005</v>
      </c>
      <c r="I65" s="20">
        <f t="shared" si="4"/>
        <v>0.87634408602150504</v>
      </c>
    </row>
    <row r="66" spans="1:9" x14ac:dyDescent="0.3">
      <c r="A66" s="11">
        <f t="shared" si="2"/>
        <v>667.40000000000191</v>
      </c>
      <c r="B66" s="15">
        <v>31</v>
      </c>
      <c r="C66" s="12"/>
      <c r="D66" s="11">
        <f t="shared" si="5"/>
        <v>20689.40000000006</v>
      </c>
      <c r="E66" s="12"/>
      <c r="F66" s="11">
        <f t="shared" si="6"/>
        <v>613227.40000000142</v>
      </c>
      <c r="G66" s="12"/>
      <c r="H66" s="20">
        <f t="shared" si="1"/>
        <v>0.94059999999999999</v>
      </c>
      <c r="I66" s="20">
        <f t="shared" si="4"/>
        <v>0.91801075268817167</v>
      </c>
    </row>
    <row r="67" spans="1:9" x14ac:dyDescent="0.3">
      <c r="A67" s="11">
        <f t="shared" si="2"/>
        <v>648.80000000000189</v>
      </c>
      <c r="B67" s="15">
        <v>29</v>
      </c>
      <c r="C67" s="12"/>
      <c r="D67" s="11">
        <f t="shared" si="5"/>
        <v>18815.200000000055</v>
      </c>
      <c r="E67" s="12"/>
      <c r="F67" s="11">
        <f t="shared" si="6"/>
        <v>632042.60000000149</v>
      </c>
      <c r="G67" s="12"/>
      <c r="H67" s="20">
        <f t="shared" si="1"/>
        <v>0.96940000000000004</v>
      </c>
      <c r="I67" s="20">
        <f t="shared" si="4"/>
        <v>0.95698924731182755</v>
      </c>
    </row>
    <row r="68" spans="1:9" x14ac:dyDescent="0.3">
      <c r="A68" s="11">
        <f t="shared" si="2"/>
        <v>630.20000000000186</v>
      </c>
      <c r="B68" s="15">
        <v>19</v>
      </c>
      <c r="C68" s="12"/>
      <c r="D68" s="11">
        <f t="shared" si="5"/>
        <v>11973.800000000036</v>
      </c>
      <c r="E68" s="12"/>
      <c r="F68" s="11">
        <f t="shared" si="6"/>
        <v>644016.40000000154</v>
      </c>
      <c r="G68" s="12"/>
      <c r="H68" s="20">
        <f t="shared" si="1"/>
        <v>0.98780000000000001</v>
      </c>
      <c r="I68" s="20">
        <f t="shared" si="4"/>
        <v>0.98252688172042968</v>
      </c>
    </row>
    <row r="69" spans="1:9" x14ac:dyDescent="0.3">
      <c r="A69" s="11">
        <f t="shared" si="2"/>
        <v>611.60000000000184</v>
      </c>
      <c r="B69" s="15">
        <v>13</v>
      </c>
      <c r="C69" s="12"/>
      <c r="D69" s="11">
        <f t="shared" si="5"/>
        <v>7950.8000000000238</v>
      </c>
      <c r="E69" s="12"/>
      <c r="F69" s="11">
        <f t="shared" si="6"/>
        <v>651967.20000000158</v>
      </c>
      <c r="G69" s="12"/>
      <c r="H69" s="20">
        <f t="shared" si="1"/>
        <v>1</v>
      </c>
      <c r="I69" s="20">
        <f t="shared" si="4"/>
        <v>0.99999999999999956</v>
      </c>
    </row>
    <row r="70" spans="1:9" x14ac:dyDescent="0.3">
      <c r="A70" s="11">
        <f t="shared" si="2"/>
        <v>593.00000000000182</v>
      </c>
      <c r="B70" s="15">
        <v>0</v>
      </c>
      <c r="C70" s="12"/>
      <c r="D70" s="11">
        <f t="shared" si="5"/>
        <v>0</v>
      </c>
      <c r="E70" s="12"/>
      <c r="F70" s="11">
        <f t="shared" si="6"/>
        <v>651967.20000000158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651967.20000000158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71"/>
  <dimension ref="A1:I6"/>
  <sheetViews>
    <sheetView view="pageBreakPreview" zoomScaleNormal="100" zoomScaleSheetLayoutView="100" workbookViewId="0">
      <selection activeCell="I24" sqref="I24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45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72"/>
  <dimension ref="A1:I71"/>
  <sheetViews>
    <sheetView view="pageBreakPreview" zoomScaleNormal="100" zoomScaleSheetLayoutView="100" workbookViewId="0">
      <selection activeCell="E73" sqref="E73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32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43405</v>
      </c>
    </row>
    <row r="12" spans="1:9" x14ac:dyDescent="0.3">
      <c r="A12" s="13"/>
    </row>
    <row r="13" spans="1:9" x14ac:dyDescent="0.3">
      <c r="A13" s="8" t="s">
        <v>0</v>
      </c>
      <c r="B13" s="4">
        <v>576606</v>
      </c>
      <c r="D13" s="8" t="s">
        <v>1</v>
      </c>
      <c r="E13" s="4">
        <v>1083</v>
      </c>
      <c r="F13" s="8" t="s">
        <v>2</v>
      </c>
      <c r="H13" s="3">
        <f>ROUND((E13-E15)/50,1)</f>
        <v>9.6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602</v>
      </c>
      <c r="F15" s="8" t="s">
        <v>5</v>
      </c>
      <c r="H15" s="9">
        <f>B13/(E13*B15)</f>
        <v>0.73946598953524156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1083</v>
      </c>
      <c r="B20" s="10">
        <v>2</v>
      </c>
      <c r="D20" s="4">
        <f>A20*B20</f>
        <v>2166</v>
      </c>
      <c r="F20" s="4">
        <f>D20</f>
        <v>2166</v>
      </c>
      <c r="H20" s="20">
        <f>ROUND(F20/$D$71,4)</f>
        <v>3.7000000000000002E-3</v>
      </c>
      <c r="I20" s="21">
        <f>B20/$B$15</f>
        <v>2.7777777777777779E-3</v>
      </c>
    </row>
    <row r="21" spans="1:9" x14ac:dyDescent="0.3">
      <c r="A21" s="4">
        <f>A20-$H$13</f>
        <v>1073.4000000000001</v>
      </c>
      <c r="B21" s="14">
        <v>1</v>
      </c>
      <c r="D21" s="4">
        <f t="shared" ref="D21:D46" si="0">A21*B21</f>
        <v>1073.4000000000001</v>
      </c>
      <c r="F21" s="4">
        <f>F20+D21</f>
        <v>3239.4</v>
      </c>
      <c r="H21" s="20">
        <f t="shared" ref="H21:H70" si="1">ROUND(F21/$D$71,4)</f>
        <v>5.5999999999999999E-3</v>
      </c>
      <c r="I21" s="21">
        <f>B21/$B$15 +I20</f>
        <v>4.1666666666666666E-3</v>
      </c>
    </row>
    <row r="22" spans="1:9" x14ac:dyDescent="0.3">
      <c r="A22" s="4">
        <f t="shared" ref="A22:A70" si="2">A21-$H$13</f>
        <v>1063.8000000000002</v>
      </c>
      <c r="B22" s="14">
        <v>1</v>
      </c>
      <c r="D22" s="4">
        <f t="shared" si="0"/>
        <v>1063.8000000000002</v>
      </c>
      <c r="F22" s="4">
        <f t="shared" ref="F22:F46" si="3">F21+D22</f>
        <v>4303.2000000000007</v>
      </c>
      <c r="H22" s="20">
        <f t="shared" si="1"/>
        <v>7.4000000000000003E-3</v>
      </c>
      <c r="I22" s="20">
        <f t="shared" ref="I22:I70" si="4">B22/$B$15 +I21</f>
        <v>5.5555555555555558E-3</v>
      </c>
    </row>
    <row r="23" spans="1:9" x14ac:dyDescent="0.3">
      <c r="A23" s="4">
        <f t="shared" si="2"/>
        <v>1054.2000000000003</v>
      </c>
      <c r="B23" s="14">
        <v>3</v>
      </c>
      <c r="D23" s="4">
        <f t="shared" si="0"/>
        <v>3162.6000000000008</v>
      </c>
      <c r="F23" s="4">
        <f t="shared" si="3"/>
        <v>7465.8000000000011</v>
      </c>
      <c r="H23" s="20">
        <f t="shared" si="1"/>
        <v>1.29E-2</v>
      </c>
      <c r="I23" s="20">
        <f t="shared" si="4"/>
        <v>9.7222222222222224E-3</v>
      </c>
    </row>
    <row r="24" spans="1:9" x14ac:dyDescent="0.3">
      <c r="A24" s="4">
        <f t="shared" si="2"/>
        <v>1044.6000000000004</v>
      </c>
      <c r="B24" s="14">
        <v>0</v>
      </c>
      <c r="D24" s="4">
        <f t="shared" si="0"/>
        <v>0</v>
      </c>
      <c r="F24" s="4">
        <f t="shared" si="3"/>
        <v>7465.8000000000011</v>
      </c>
      <c r="H24" s="20">
        <f t="shared" si="1"/>
        <v>1.29E-2</v>
      </c>
      <c r="I24" s="20">
        <f t="shared" si="4"/>
        <v>9.7222222222222224E-3</v>
      </c>
    </row>
    <row r="25" spans="1:9" x14ac:dyDescent="0.3">
      <c r="A25" s="4">
        <f t="shared" si="2"/>
        <v>1035.0000000000005</v>
      </c>
      <c r="B25" s="14">
        <v>1</v>
      </c>
      <c r="D25" s="4">
        <f t="shared" si="0"/>
        <v>1035.0000000000005</v>
      </c>
      <c r="F25" s="4">
        <f t="shared" si="3"/>
        <v>8500.8000000000011</v>
      </c>
      <c r="H25" s="20">
        <f t="shared" si="1"/>
        <v>1.47E-2</v>
      </c>
      <c r="I25" s="20">
        <f t="shared" si="4"/>
        <v>1.1111111111111112E-2</v>
      </c>
    </row>
    <row r="26" spans="1:9" x14ac:dyDescent="0.3">
      <c r="A26" s="4">
        <f t="shared" si="2"/>
        <v>1025.4000000000005</v>
      </c>
      <c r="B26" s="14">
        <v>1</v>
      </c>
      <c r="D26" s="4">
        <f t="shared" si="0"/>
        <v>1025.4000000000005</v>
      </c>
      <c r="F26" s="4">
        <f t="shared" si="3"/>
        <v>9526.2000000000007</v>
      </c>
      <c r="H26" s="20">
        <f t="shared" si="1"/>
        <v>1.6400000000000001E-2</v>
      </c>
      <c r="I26" s="20">
        <f t="shared" si="4"/>
        <v>1.2500000000000001E-2</v>
      </c>
    </row>
    <row r="27" spans="1:9" x14ac:dyDescent="0.3">
      <c r="A27" s="4">
        <f t="shared" si="2"/>
        <v>1015.8000000000005</v>
      </c>
      <c r="B27" s="14">
        <v>2</v>
      </c>
      <c r="D27" s="4">
        <f t="shared" si="0"/>
        <v>2031.600000000001</v>
      </c>
      <c r="F27" s="4">
        <f t="shared" si="3"/>
        <v>11557.800000000001</v>
      </c>
      <c r="H27" s="20">
        <f t="shared" si="1"/>
        <v>1.9900000000000001E-2</v>
      </c>
      <c r="I27" s="20">
        <f t="shared" si="4"/>
        <v>1.5277777777777779E-2</v>
      </c>
    </row>
    <row r="28" spans="1:9" x14ac:dyDescent="0.3">
      <c r="A28" s="4">
        <f t="shared" si="2"/>
        <v>1006.2000000000005</v>
      </c>
      <c r="B28" s="14">
        <v>1</v>
      </c>
      <c r="D28" s="4">
        <f t="shared" si="0"/>
        <v>1006.2000000000005</v>
      </c>
      <c r="F28" s="4">
        <f t="shared" si="3"/>
        <v>12564.000000000002</v>
      </c>
      <c r="H28" s="20">
        <f t="shared" si="1"/>
        <v>2.1700000000000001E-2</v>
      </c>
      <c r="I28" s="20">
        <f t="shared" si="4"/>
        <v>1.6666666666666666E-2</v>
      </c>
    </row>
    <row r="29" spans="1:9" x14ac:dyDescent="0.3">
      <c r="A29" s="4">
        <f t="shared" si="2"/>
        <v>996.60000000000048</v>
      </c>
      <c r="B29" s="14">
        <v>5</v>
      </c>
      <c r="D29" s="4">
        <f t="shared" si="0"/>
        <v>4983.0000000000027</v>
      </c>
      <c r="F29" s="4">
        <f t="shared" si="3"/>
        <v>17547.000000000004</v>
      </c>
      <c r="H29" s="20">
        <f t="shared" si="1"/>
        <v>3.0300000000000001E-2</v>
      </c>
      <c r="I29" s="20">
        <f t="shared" si="4"/>
        <v>2.361111111111111E-2</v>
      </c>
    </row>
    <row r="30" spans="1:9" x14ac:dyDescent="0.3">
      <c r="A30" s="4">
        <f t="shared" si="2"/>
        <v>987.00000000000045</v>
      </c>
      <c r="B30" s="14">
        <v>8</v>
      </c>
      <c r="D30" s="4">
        <f t="shared" si="0"/>
        <v>7896.0000000000036</v>
      </c>
      <c r="F30" s="4">
        <f t="shared" si="3"/>
        <v>25443.000000000007</v>
      </c>
      <c r="H30" s="20">
        <f t="shared" si="1"/>
        <v>4.3900000000000002E-2</v>
      </c>
      <c r="I30" s="20">
        <f t="shared" si="4"/>
        <v>3.4722222222222224E-2</v>
      </c>
    </row>
    <row r="31" spans="1:9" x14ac:dyDescent="0.3">
      <c r="A31" s="4">
        <f t="shared" si="2"/>
        <v>977.40000000000043</v>
      </c>
      <c r="B31" s="14">
        <v>7</v>
      </c>
      <c r="D31" s="4">
        <f t="shared" si="0"/>
        <v>6841.8000000000029</v>
      </c>
      <c r="F31" s="4">
        <f t="shared" si="3"/>
        <v>32284.80000000001</v>
      </c>
      <c r="H31" s="20">
        <f t="shared" si="1"/>
        <v>5.57E-2</v>
      </c>
      <c r="I31" s="20">
        <f t="shared" si="4"/>
        <v>4.4444444444444446E-2</v>
      </c>
    </row>
    <row r="32" spans="1:9" x14ac:dyDescent="0.3">
      <c r="A32" s="4">
        <f t="shared" si="2"/>
        <v>967.80000000000041</v>
      </c>
      <c r="B32" s="14">
        <v>6</v>
      </c>
      <c r="D32" s="4">
        <f t="shared" si="0"/>
        <v>5806.8000000000029</v>
      </c>
      <c r="F32" s="4">
        <f t="shared" si="3"/>
        <v>38091.600000000013</v>
      </c>
      <c r="H32" s="20">
        <f t="shared" si="1"/>
        <v>6.5699999999999995E-2</v>
      </c>
      <c r="I32" s="20">
        <f t="shared" si="4"/>
        <v>5.2777777777777778E-2</v>
      </c>
    </row>
    <row r="33" spans="1:9" x14ac:dyDescent="0.3">
      <c r="A33" s="4">
        <f t="shared" si="2"/>
        <v>958.20000000000039</v>
      </c>
      <c r="B33" s="14">
        <v>9</v>
      </c>
      <c r="D33" s="4">
        <f t="shared" si="0"/>
        <v>8623.8000000000029</v>
      </c>
      <c r="F33" s="4">
        <f t="shared" si="3"/>
        <v>46715.400000000016</v>
      </c>
      <c r="H33" s="20">
        <f t="shared" si="1"/>
        <v>8.0600000000000005E-2</v>
      </c>
      <c r="I33" s="20">
        <f t="shared" si="4"/>
        <v>6.5277777777777782E-2</v>
      </c>
    </row>
    <row r="34" spans="1:9" x14ac:dyDescent="0.3">
      <c r="A34" s="4">
        <f t="shared" si="2"/>
        <v>948.60000000000036</v>
      </c>
      <c r="B34" s="14">
        <v>19</v>
      </c>
      <c r="D34" s="4">
        <f t="shared" si="0"/>
        <v>18023.400000000009</v>
      </c>
      <c r="F34" s="4">
        <f t="shared" si="3"/>
        <v>64738.800000000025</v>
      </c>
      <c r="H34" s="20">
        <f t="shared" si="1"/>
        <v>0.1116</v>
      </c>
      <c r="I34" s="20">
        <f t="shared" si="4"/>
        <v>9.1666666666666674E-2</v>
      </c>
    </row>
    <row r="35" spans="1:9" x14ac:dyDescent="0.3">
      <c r="A35" s="4">
        <f t="shared" si="2"/>
        <v>939.00000000000034</v>
      </c>
      <c r="B35" s="14">
        <v>11</v>
      </c>
      <c r="D35" s="4">
        <f t="shared" si="0"/>
        <v>10329.000000000004</v>
      </c>
      <c r="F35" s="4">
        <f t="shared" si="3"/>
        <v>75067.800000000032</v>
      </c>
      <c r="H35" s="20">
        <f t="shared" si="1"/>
        <v>0.12939999999999999</v>
      </c>
      <c r="I35" s="20">
        <f t="shared" si="4"/>
        <v>0.10694444444444445</v>
      </c>
    </row>
    <row r="36" spans="1:9" x14ac:dyDescent="0.3">
      <c r="A36" s="4">
        <f t="shared" si="2"/>
        <v>929.40000000000032</v>
      </c>
      <c r="B36" s="14">
        <v>15</v>
      </c>
      <c r="D36" s="4">
        <f t="shared" si="0"/>
        <v>13941.000000000005</v>
      </c>
      <c r="F36" s="4">
        <f t="shared" si="3"/>
        <v>89008.800000000032</v>
      </c>
      <c r="H36" s="20">
        <f t="shared" si="1"/>
        <v>0.1535</v>
      </c>
      <c r="I36" s="20">
        <f t="shared" si="4"/>
        <v>0.1277777777777778</v>
      </c>
    </row>
    <row r="37" spans="1:9" x14ac:dyDescent="0.3">
      <c r="A37" s="4">
        <f t="shared" si="2"/>
        <v>919.8000000000003</v>
      </c>
      <c r="B37" s="14">
        <v>13</v>
      </c>
      <c r="D37" s="4">
        <f t="shared" si="0"/>
        <v>11957.400000000003</v>
      </c>
      <c r="F37" s="4">
        <f t="shared" si="3"/>
        <v>100966.20000000004</v>
      </c>
      <c r="H37" s="20">
        <f t="shared" si="1"/>
        <v>0.1741</v>
      </c>
      <c r="I37" s="20">
        <f t="shared" si="4"/>
        <v>0.14583333333333334</v>
      </c>
    </row>
    <row r="38" spans="1:9" x14ac:dyDescent="0.3">
      <c r="A38" s="4">
        <f t="shared" si="2"/>
        <v>910.20000000000027</v>
      </c>
      <c r="B38" s="14">
        <v>16</v>
      </c>
      <c r="D38" s="4">
        <f t="shared" si="0"/>
        <v>14563.200000000004</v>
      </c>
      <c r="F38" s="4">
        <f t="shared" si="3"/>
        <v>115529.40000000005</v>
      </c>
      <c r="H38" s="20">
        <f t="shared" si="1"/>
        <v>0.19919999999999999</v>
      </c>
      <c r="I38" s="20">
        <f t="shared" si="4"/>
        <v>0.16805555555555557</v>
      </c>
    </row>
    <row r="39" spans="1:9" x14ac:dyDescent="0.3">
      <c r="A39" s="4">
        <f t="shared" si="2"/>
        <v>900.60000000000025</v>
      </c>
      <c r="B39" s="14">
        <v>14</v>
      </c>
      <c r="D39" s="4">
        <f t="shared" si="0"/>
        <v>12608.400000000003</v>
      </c>
      <c r="F39" s="4">
        <f t="shared" si="3"/>
        <v>128137.80000000006</v>
      </c>
      <c r="H39" s="20">
        <f t="shared" si="1"/>
        <v>0.22090000000000001</v>
      </c>
      <c r="I39" s="20">
        <f t="shared" si="4"/>
        <v>0.1875</v>
      </c>
    </row>
    <row r="40" spans="1:9" x14ac:dyDescent="0.3">
      <c r="A40" s="4">
        <f t="shared" si="2"/>
        <v>891.00000000000023</v>
      </c>
      <c r="B40" s="14">
        <v>14</v>
      </c>
      <c r="D40" s="4">
        <f>A40*B40</f>
        <v>12474.000000000004</v>
      </c>
      <c r="F40" s="4">
        <f t="shared" si="3"/>
        <v>140611.80000000008</v>
      </c>
      <c r="H40" s="20">
        <f t="shared" si="1"/>
        <v>0.24249999999999999</v>
      </c>
      <c r="I40" s="20">
        <f t="shared" si="4"/>
        <v>0.20694444444444443</v>
      </c>
    </row>
    <row r="41" spans="1:9" x14ac:dyDescent="0.3">
      <c r="A41" s="4">
        <f t="shared" si="2"/>
        <v>881.4000000000002</v>
      </c>
      <c r="B41" s="14">
        <v>21</v>
      </c>
      <c r="D41" s="4">
        <f t="shared" si="0"/>
        <v>18509.400000000005</v>
      </c>
      <c r="F41" s="4">
        <f t="shared" si="3"/>
        <v>159121.20000000007</v>
      </c>
      <c r="H41" s="20">
        <f t="shared" si="1"/>
        <v>0.27439999999999998</v>
      </c>
      <c r="I41" s="20">
        <f t="shared" si="4"/>
        <v>0.2361111111111111</v>
      </c>
    </row>
    <row r="42" spans="1:9" x14ac:dyDescent="0.3">
      <c r="A42" s="4">
        <f t="shared" si="2"/>
        <v>871.80000000000018</v>
      </c>
      <c r="B42" s="14">
        <v>22</v>
      </c>
      <c r="D42" s="4">
        <f t="shared" si="0"/>
        <v>19179.600000000006</v>
      </c>
      <c r="F42" s="4">
        <f t="shared" si="3"/>
        <v>178300.80000000008</v>
      </c>
      <c r="H42" s="20">
        <f t="shared" si="1"/>
        <v>0.30740000000000001</v>
      </c>
      <c r="I42" s="20">
        <f t="shared" si="4"/>
        <v>0.26666666666666666</v>
      </c>
    </row>
    <row r="43" spans="1:9" x14ac:dyDescent="0.3">
      <c r="A43" s="4">
        <f t="shared" si="2"/>
        <v>862.20000000000016</v>
      </c>
      <c r="B43" s="14">
        <v>22</v>
      </c>
      <c r="D43" s="4">
        <f t="shared" si="0"/>
        <v>18968.400000000005</v>
      </c>
      <c r="F43" s="4">
        <f t="shared" si="3"/>
        <v>197269.20000000007</v>
      </c>
      <c r="H43" s="20">
        <f t="shared" si="1"/>
        <v>0.3402</v>
      </c>
      <c r="I43" s="20">
        <f t="shared" si="4"/>
        <v>0.29722222222222222</v>
      </c>
    </row>
    <row r="44" spans="1:9" x14ac:dyDescent="0.3">
      <c r="A44" s="4">
        <f t="shared" si="2"/>
        <v>852.60000000000014</v>
      </c>
      <c r="B44" s="14">
        <v>37</v>
      </c>
      <c r="D44" s="4">
        <f t="shared" si="0"/>
        <v>31546.200000000004</v>
      </c>
      <c r="F44" s="4">
        <f t="shared" si="3"/>
        <v>228815.40000000008</v>
      </c>
      <c r="H44" s="20">
        <f t="shared" si="1"/>
        <v>0.39450000000000002</v>
      </c>
      <c r="I44" s="20">
        <f t="shared" si="4"/>
        <v>0.34861111111111109</v>
      </c>
    </row>
    <row r="45" spans="1:9" x14ac:dyDescent="0.3">
      <c r="A45" s="4">
        <f t="shared" si="2"/>
        <v>843.00000000000011</v>
      </c>
      <c r="B45" s="14">
        <v>52</v>
      </c>
      <c r="D45" s="4">
        <f t="shared" si="0"/>
        <v>43836.000000000007</v>
      </c>
      <c r="F45" s="4">
        <f t="shared" si="3"/>
        <v>272651.40000000008</v>
      </c>
      <c r="H45" s="20">
        <f t="shared" si="1"/>
        <v>0.47010000000000002</v>
      </c>
      <c r="I45" s="20">
        <f t="shared" si="4"/>
        <v>0.42083333333333328</v>
      </c>
    </row>
    <row r="46" spans="1:9" x14ac:dyDescent="0.3">
      <c r="A46" s="11">
        <f t="shared" si="2"/>
        <v>833.40000000000009</v>
      </c>
      <c r="B46" s="15">
        <v>38</v>
      </c>
      <c r="C46" s="12"/>
      <c r="D46" s="11">
        <f t="shared" si="0"/>
        <v>31669.200000000004</v>
      </c>
      <c r="E46" s="12"/>
      <c r="F46" s="11">
        <f t="shared" si="3"/>
        <v>304320.60000000009</v>
      </c>
      <c r="G46" s="12"/>
      <c r="H46" s="20">
        <f t="shared" si="1"/>
        <v>0.52470000000000006</v>
      </c>
      <c r="I46" s="20">
        <f t="shared" si="4"/>
        <v>0.47361111111111104</v>
      </c>
    </row>
    <row r="47" spans="1:9" x14ac:dyDescent="0.3">
      <c r="A47" s="11">
        <f t="shared" si="2"/>
        <v>823.80000000000007</v>
      </c>
      <c r="B47" s="15">
        <v>20</v>
      </c>
      <c r="C47" s="12"/>
      <c r="D47" s="11">
        <f t="shared" ref="D47:D70" si="5">A47*B47</f>
        <v>16476</v>
      </c>
      <c r="E47" s="12"/>
      <c r="F47" s="11">
        <f t="shared" ref="F47:F70" si="6">F46+D47</f>
        <v>320796.60000000009</v>
      </c>
      <c r="G47" s="12"/>
      <c r="H47" s="20">
        <f t="shared" si="1"/>
        <v>0.55310000000000004</v>
      </c>
      <c r="I47" s="20">
        <f t="shared" si="4"/>
        <v>0.50138888888888877</v>
      </c>
    </row>
    <row r="48" spans="1:9" x14ac:dyDescent="0.3">
      <c r="A48" s="11">
        <f t="shared" si="2"/>
        <v>814.2</v>
      </c>
      <c r="B48" s="15">
        <v>16</v>
      </c>
      <c r="C48" s="12"/>
      <c r="D48" s="11">
        <f t="shared" si="5"/>
        <v>13027.2</v>
      </c>
      <c r="E48" s="12"/>
      <c r="F48" s="11">
        <f t="shared" si="6"/>
        <v>333823.8000000001</v>
      </c>
      <c r="G48" s="12"/>
      <c r="H48" s="20">
        <f t="shared" si="1"/>
        <v>0.5756</v>
      </c>
      <c r="I48" s="20">
        <f t="shared" si="4"/>
        <v>0.52361111111111103</v>
      </c>
    </row>
    <row r="49" spans="1:9" x14ac:dyDescent="0.3">
      <c r="A49" s="11">
        <f t="shared" si="2"/>
        <v>804.6</v>
      </c>
      <c r="B49" s="15">
        <v>11</v>
      </c>
      <c r="C49" s="12"/>
      <c r="D49" s="11">
        <f t="shared" si="5"/>
        <v>8850.6</v>
      </c>
      <c r="E49" s="12"/>
      <c r="F49" s="11">
        <f t="shared" si="6"/>
        <v>342674.40000000008</v>
      </c>
      <c r="G49" s="12"/>
      <c r="H49" s="20">
        <f t="shared" si="1"/>
        <v>0.59089999999999998</v>
      </c>
      <c r="I49" s="20">
        <f t="shared" si="4"/>
        <v>0.53888888888888875</v>
      </c>
    </row>
    <row r="50" spans="1:9" x14ac:dyDescent="0.3">
      <c r="A50" s="11">
        <f t="shared" si="2"/>
        <v>795</v>
      </c>
      <c r="B50" s="15">
        <v>22</v>
      </c>
      <c r="C50" s="12"/>
      <c r="D50" s="11">
        <f t="shared" si="5"/>
        <v>17490</v>
      </c>
      <c r="E50" s="12"/>
      <c r="F50" s="11">
        <f t="shared" si="6"/>
        <v>360164.40000000008</v>
      </c>
      <c r="G50" s="12"/>
      <c r="H50" s="20">
        <f t="shared" si="1"/>
        <v>0.621</v>
      </c>
      <c r="I50" s="20">
        <f t="shared" si="4"/>
        <v>0.56944444444444431</v>
      </c>
    </row>
    <row r="51" spans="1:9" x14ac:dyDescent="0.3">
      <c r="A51" s="11">
        <f t="shared" si="2"/>
        <v>785.4</v>
      </c>
      <c r="B51" s="15">
        <v>19</v>
      </c>
      <c r="C51" s="12"/>
      <c r="D51" s="11">
        <f t="shared" si="5"/>
        <v>14922.6</v>
      </c>
      <c r="E51" s="12"/>
      <c r="F51" s="11">
        <f t="shared" si="6"/>
        <v>375087.00000000006</v>
      </c>
      <c r="G51" s="12"/>
      <c r="H51" s="20">
        <f t="shared" si="1"/>
        <v>0.64680000000000004</v>
      </c>
      <c r="I51" s="20">
        <f t="shared" si="4"/>
        <v>0.59583333333333321</v>
      </c>
    </row>
    <row r="52" spans="1:9" x14ac:dyDescent="0.3">
      <c r="A52" s="11">
        <f t="shared" si="2"/>
        <v>775.8</v>
      </c>
      <c r="B52" s="15">
        <v>9</v>
      </c>
      <c r="C52" s="12"/>
      <c r="D52" s="11">
        <f t="shared" si="5"/>
        <v>6982.2</v>
      </c>
      <c r="E52" s="12"/>
      <c r="F52" s="11">
        <f t="shared" si="6"/>
        <v>382069.20000000007</v>
      </c>
      <c r="G52" s="12"/>
      <c r="H52" s="20">
        <f t="shared" si="1"/>
        <v>0.65880000000000005</v>
      </c>
      <c r="I52" s="20">
        <f t="shared" si="4"/>
        <v>0.60833333333333317</v>
      </c>
    </row>
    <row r="53" spans="1:9" x14ac:dyDescent="0.3">
      <c r="A53" s="11">
        <f t="shared" si="2"/>
        <v>766.19999999999993</v>
      </c>
      <c r="B53" s="15">
        <v>18</v>
      </c>
      <c r="C53" s="12"/>
      <c r="D53" s="11">
        <f t="shared" si="5"/>
        <v>13791.599999999999</v>
      </c>
      <c r="E53" s="12"/>
      <c r="F53" s="11">
        <f t="shared" si="6"/>
        <v>395860.80000000005</v>
      </c>
      <c r="G53" s="12"/>
      <c r="H53" s="20">
        <f t="shared" si="1"/>
        <v>0.68259999999999998</v>
      </c>
      <c r="I53" s="20">
        <f t="shared" si="4"/>
        <v>0.63333333333333319</v>
      </c>
    </row>
    <row r="54" spans="1:9" x14ac:dyDescent="0.3">
      <c r="A54" s="11">
        <f t="shared" si="2"/>
        <v>756.59999999999991</v>
      </c>
      <c r="B54" s="15">
        <v>23</v>
      </c>
      <c r="C54" s="12"/>
      <c r="D54" s="11">
        <f t="shared" si="5"/>
        <v>17401.8</v>
      </c>
      <c r="E54" s="12"/>
      <c r="F54" s="11">
        <f t="shared" si="6"/>
        <v>413262.60000000003</v>
      </c>
      <c r="G54" s="12"/>
      <c r="H54" s="20">
        <f t="shared" si="1"/>
        <v>0.71260000000000001</v>
      </c>
      <c r="I54" s="20">
        <f t="shared" si="4"/>
        <v>0.66527777777777763</v>
      </c>
    </row>
    <row r="55" spans="1:9" x14ac:dyDescent="0.3">
      <c r="A55" s="11">
        <f t="shared" si="2"/>
        <v>746.99999999999989</v>
      </c>
      <c r="B55" s="15">
        <v>18</v>
      </c>
      <c r="C55" s="12"/>
      <c r="D55" s="11">
        <f t="shared" si="5"/>
        <v>13445.999999999998</v>
      </c>
      <c r="E55" s="12"/>
      <c r="F55" s="11">
        <f t="shared" si="6"/>
        <v>426708.60000000003</v>
      </c>
      <c r="G55" s="12"/>
      <c r="H55" s="20">
        <f t="shared" si="1"/>
        <v>0.73580000000000001</v>
      </c>
      <c r="I55" s="20">
        <f t="shared" si="4"/>
        <v>0.69027777777777766</v>
      </c>
    </row>
    <row r="56" spans="1:9" x14ac:dyDescent="0.3">
      <c r="A56" s="11">
        <f t="shared" si="2"/>
        <v>737.39999999999986</v>
      </c>
      <c r="B56" s="15">
        <v>13</v>
      </c>
      <c r="C56" s="12"/>
      <c r="D56" s="11">
        <f t="shared" si="5"/>
        <v>9586.1999999999989</v>
      </c>
      <c r="E56" s="12"/>
      <c r="F56" s="11">
        <f t="shared" si="6"/>
        <v>436294.80000000005</v>
      </c>
      <c r="G56" s="12"/>
      <c r="H56" s="20">
        <f t="shared" si="1"/>
        <v>0.75229999999999997</v>
      </c>
      <c r="I56" s="20">
        <f t="shared" si="4"/>
        <v>0.70833333333333326</v>
      </c>
    </row>
    <row r="57" spans="1:9" x14ac:dyDescent="0.3">
      <c r="A57" s="11">
        <f t="shared" si="2"/>
        <v>727.79999999999984</v>
      </c>
      <c r="B57" s="15">
        <v>23</v>
      </c>
      <c r="C57" s="12"/>
      <c r="D57" s="11">
        <f t="shared" si="5"/>
        <v>16739.399999999998</v>
      </c>
      <c r="E57" s="12"/>
      <c r="F57" s="11">
        <f t="shared" si="6"/>
        <v>453034.20000000007</v>
      </c>
      <c r="G57" s="12"/>
      <c r="H57" s="20">
        <f t="shared" si="1"/>
        <v>0.78120000000000001</v>
      </c>
      <c r="I57" s="20">
        <f t="shared" si="4"/>
        <v>0.7402777777777777</v>
      </c>
    </row>
    <row r="58" spans="1:9" x14ac:dyDescent="0.3">
      <c r="A58" s="11">
        <f t="shared" si="2"/>
        <v>718.19999999999982</v>
      </c>
      <c r="B58" s="15">
        <v>35</v>
      </c>
      <c r="C58" s="12"/>
      <c r="D58" s="11">
        <f t="shared" si="5"/>
        <v>25136.999999999993</v>
      </c>
      <c r="E58" s="12"/>
      <c r="F58" s="11">
        <f t="shared" si="6"/>
        <v>478171.20000000007</v>
      </c>
      <c r="G58" s="12"/>
      <c r="H58" s="20">
        <f t="shared" si="1"/>
        <v>0.82450000000000001</v>
      </c>
      <c r="I58" s="20">
        <f t="shared" si="4"/>
        <v>0.78888888888888886</v>
      </c>
    </row>
    <row r="59" spans="1:9" x14ac:dyDescent="0.3">
      <c r="A59" s="11">
        <f t="shared" si="2"/>
        <v>708.5999999999998</v>
      </c>
      <c r="B59" s="15">
        <v>17</v>
      </c>
      <c r="C59" s="12"/>
      <c r="D59" s="11">
        <f t="shared" si="5"/>
        <v>12046.199999999997</v>
      </c>
      <c r="E59" s="12"/>
      <c r="F59" s="11">
        <f t="shared" si="6"/>
        <v>490217.40000000008</v>
      </c>
      <c r="G59" s="12"/>
      <c r="H59" s="20">
        <f t="shared" si="1"/>
        <v>0.84530000000000005</v>
      </c>
      <c r="I59" s="20">
        <f t="shared" si="4"/>
        <v>0.8125</v>
      </c>
    </row>
    <row r="60" spans="1:9" x14ac:dyDescent="0.3">
      <c r="A60" s="11">
        <f t="shared" si="2"/>
        <v>698.99999999999977</v>
      </c>
      <c r="B60" s="15">
        <v>19</v>
      </c>
      <c r="C60" s="12"/>
      <c r="D60" s="11">
        <f t="shared" si="5"/>
        <v>13280.999999999996</v>
      </c>
      <c r="E60" s="12"/>
      <c r="F60" s="11">
        <f t="shared" si="6"/>
        <v>503498.40000000008</v>
      </c>
      <c r="G60" s="12"/>
      <c r="H60" s="20">
        <f t="shared" si="1"/>
        <v>0.86819999999999997</v>
      </c>
      <c r="I60" s="20">
        <f t="shared" si="4"/>
        <v>0.83888888888888891</v>
      </c>
    </row>
    <row r="61" spans="1:9" x14ac:dyDescent="0.3">
      <c r="A61" s="11">
        <f t="shared" si="2"/>
        <v>689.39999999999975</v>
      </c>
      <c r="B61" s="15">
        <v>16</v>
      </c>
      <c r="C61" s="12"/>
      <c r="D61" s="11">
        <f t="shared" si="5"/>
        <v>11030.399999999996</v>
      </c>
      <c r="E61" s="12"/>
      <c r="F61" s="11">
        <f t="shared" si="6"/>
        <v>514528.8000000001</v>
      </c>
      <c r="G61" s="12"/>
      <c r="H61" s="20">
        <f t="shared" si="1"/>
        <v>0.88719999999999999</v>
      </c>
      <c r="I61" s="20">
        <f t="shared" si="4"/>
        <v>0.86111111111111116</v>
      </c>
    </row>
    <row r="62" spans="1:9" x14ac:dyDescent="0.3">
      <c r="A62" s="11">
        <f t="shared" si="2"/>
        <v>679.79999999999973</v>
      </c>
      <c r="B62" s="15">
        <v>17</v>
      </c>
      <c r="C62" s="12"/>
      <c r="D62" s="11">
        <f t="shared" si="5"/>
        <v>11556.599999999995</v>
      </c>
      <c r="E62" s="12"/>
      <c r="F62" s="11">
        <f t="shared" si="6"/>
        <v>526085.40000000014</v>
      </c>
      <c r="G62" s="12"/>
      <c r="H62" s="20">
        <f t="shared" si="1"/>
        <v>0.90710000000000002</v>
      </c>
      <c r="I62" s="20">
        <f t="shared" si="4"/>
        <v>0.8847222222222223</v>
      </c>
    </row>
    <row r="63" spans="1:9" x14ac:dyDescent="0.3">
      <c r="A63" s="11">
        <f t="shared" si="2"/>
        <v>670.1999999999997</v>
      </c>
      <c r="B63" s="15">
        <v>18</v>
      </c>
      <c r="C63" s="12"/>
      <c r="D63" s="11">
        <f t="shared" si="5"/>
        <v>12063.599999999995</v>
      </c>
      <c r="E63" s="12"/>
      <c r="F63" s="11">
        <f t="shared" si="6"/>
        <v>538149.00000000012</v>
      </c>
      <c r="G63" s="12"/>
      <c r="H63" s="20">
        <f t="shared" si="1"/>
        <v>0.92789999999999995</v>
      </c>
      <c r="I63" s="20">
        <f t="shared" si="4"/>
        <v>0.90972222222222232</v>
      </c>
    </row>
    <row r="64" spans="1:9" x14ac:dyDescent="0.3">
      <c r="A64" s="11">
        <f t="shared" si="2"/>
        <v>660.59999999999968</v>
      </c>
      <c r="B64" s="15">
        <v>19</v>
      </c>
      <c r="C64" s="12"/>
      <c r="D64" s="11">
        <f t="shared" si="5"/>
        <v>12551.399999999994</v>
      </c>
      <c r="E64" s="12"/>
      <c r="F64" s="11">
        <f t="shared" si="6"/>
        <v>550700.40000000014</v>
      </c>
      <c r="G64" s="12"/>
      <c r="H64" s="20">
        <f t="shared" si="1"/>
        <v>0.9496</v>
      </c>
      <c r="I64" s="20">
        <f t="shared" si="4"/>
        <v>0.93611111111111123</v>
      </c>
    </row>
    <row r="65" spans="1:9" x14ac:dyDescent="0.3">
      <c r="A65" s="11">
        <f t="shared" si="2"/>
        <v>650.99999999999966</v>
      </c>
      <c r="B65" s="15">
        <v>14</v>
      </c>
      <c r="C65" s="12"/>
      <c r="D65" s="11">
        <f t="shared" si="5"/>
        <v>9113.9999999999945</v>
      </c>
      <c r="E65" s="12"/>
      <c r="F65" s="11">
        <f t="shared" si="6"/>
        <v>559814.40000000014</v>
      </c>
      <c r="G65" s="12"/>
      <c r="H65" s="20">
        <f t="shared" si="1"/>
        <v>0.96530000000000005</v>
      </c>
      <c r="I65" s="20">
        <f t="shared" si="4"/>
        <v>0.95555555555555571</v>
      </c>
    </row>
    <row r="66" spans="1:9" x14ac:dyDescent="0.3">
      <c r="A66" s="11">
        <f t="shared" si="2"/>
        <v>641.39999999999964</v>
      </c>
      <c r="B66" s="15">
        <v>12</v>
      </c>
      <c r="C66" s="12"/>
      <c r="D66" s="11">
        <f t="shared" si="5"/>
        <v>7696.7999999999956</v>
      </c>
      <c r="E66" s="12"/>
      <c r="F66" s="11">
        <f t="shared" si="6"/>
        <v>567511.20000000019</v>
      </c>
      <c r="G66" s="12"/>
      <c r="H66" s="20">
        <f t="shared" si="1"/>
        <v>0.97860000000000003</v>
      </c>
      <c r="I66" s="20">
        <f t="shared" si="4"/>
        <v>0.97222222222222243</v>
      </c>
    </row>
    <row r="67" spans="1:9" x14ac:dyDescent="0.3">
      <c r="A67" s="11">
        <f t="shared" si="2"/>
        <v>631.79999999999961</v>
      </c>
      <c r="B67" s="15">
        <v>7</v>
      </c>
      <c r="C67" s="12"/>
      <c r="D67" s="11">
        <f t="shared" si="5"/>
        <v>4422.5999999999976</v>
      </c>
      <c r="E67" s="12"/>
      <c r="F67" s="11">
        <f t="shared" si="6"/>
        <v>571933.80000000016</v>
      </c>
      <c r="G67" s="12"/>
      <c r="H67" s="20">
        <f t="shared" si="1"/>
        <v>0.98619999999999997</v>
      </c>
      <c r="I67" s="20">
        <f t="shared" si="4"/>
        <v>0.98194444444444462</v>
      </c>
    </row>
    <row r="68" spans="1:9" x14ac:dyDescent="0.3">
      <c r="A68" s="11">
        <f t="shared" si="2"/>
        <v>622.19999999999959</v>
      </c>
      <c r="B68" s="15">
        <v>7</v>
      </c>
      <c r="C68" s="12"/>
      <c r="D68" s="11">
        <f t="shared" si="5"/>
        <v>4355.3999999999969</v>
      </c>
      <c r="E68" s="12"/>
      <c r="F68" s="11">
        <f t="shared" si="6"/>
        <v>576289.20000000019</v>
      </c>
      <c r="G68" s="12"/>
      <c r="H68" s="20">
        <f t="shared" si="1"/>
        <v>0.99370000000000003</v>
      </c>
      <c r="I68" s="20">
        <f t="shared" si="4"/>
        <v>0.99166666666666681</v>
      </c>
    </row>
    <row r="69" spans="1:9" x14ac:dyDescent="0.3">
      <c r="A69" s="11">
        <f t="shared" si="2"/>
        <v>612.59999999999957</v>
      </c>
      <c r="B69" s="15">
        <v>4</v>
      </c>
      <c r="C69" s="12"/>
      <c r="D69" s="11">
        <f t="shared" si="5"/>
        <v>2450.3999999999983</v>
      </c>
      <c r="E69" s="12"/>
      <c r="F69" s="11">
        <f t="shared" si="6"/>
        <v>578739.60000000021</v>
      </c>
      <c r="G69" s="12"/>
      <c r="H69" s="20">
        <f t="shared" si="1"/>
        <v>0.99790000000000001</v>
      </c>
      <c r="I69" s="20">
        <f t="shared" si="4"/>
        <v>0.99722222222222234</v>
      </c>
    </row>
    <row r="70" spans="1:9" x14ac:dyDescent="0.3">
      <c r="A70" s="11">
        <f t="shared" si="2"/>
        <v>602.99999999999955</v>
      </c>
      <c r="B70" s="15">
        <v>2</v>
      </c>
      <c r="C70" s="12"/>
      <c r="D70" s="11">
        <f t="shared" si="5"/>
        <v>1205.9999999999991</v>
      </c>
      <c r="E70" s="12"/>
      <c r="F70" s="11">
        <f t="shared" si="6"/>
        <v>579945.60000000021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7">SUM(D20:D70)</f>
        <v>579945.60000000021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73"/>
  <dimension ref="A1:I6"/>
  <sheetViews>
    <sheetView view="pageBreakPreview" zoomScaleNormal="100" zoomScaleSheetLayoutView="100" workbookViewId="0">
      <selection activeCell="G7" sqref="G7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46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74"/>
  <dimension ref="A1:I71"/>
  <sheetViews>
    <sheetView view="pageBreakPreview" zoomScaleNormal="100" zoomScaleSheetLayoutView="100" workbookViewId="0">
      <selection activeCell="F11" sqref="F11"/>
    </sheetView>
  </sheetViews>
  <sheetFormatPr defaultColWidth="9.1796875" defaultRowHeight="14" x14ac:dyDescent="0.3"/>
  <cols>
    <col min="1" max="1" width="16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2018'!A1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2018'!A2</f>
        <v>2021 TEXAS RATE CASE FILING</v>
      </c>
      <c r="B2" s="1"/>
      <c r="C2" s="1"/>
      <c r="D2" s="1"/>
      <c r="E2" s="1"/>
      <c r="F2" s="1"/>
      <c r="G2" s="1"/>
      <c r="H2" s="1"/>
      <c r="I2" s="2" t="s">
        <v>33</v>
      </c>
    </row>
    <row r="3" spans="1:9" x14ac:dyDescent="0.3">
      <c r="A3" s="1" t="str">
        <f>'Jan 2018'!A3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2018'!A4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2018'!A5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2018'!A6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43435</v>
      </c>
    </row>
    <row r="12" spans="1:9" x14ac:dyDescent="0.3">
      <c r="A12" s="13"/>
    </row>
    <row r="13" spans="1:9" x14ac:dyDescent="0.3">
      <c r="A13" s="8" t="s">
        <v>0</v>
      </c>
      <c r="B13" s="4">
        <v>625285</v>
      </c>
      <c r="D13" s="8" t="s">
        <v>1</v>
      </c>
      <c r="E13" s="4">
        <v>1078</v>
      </c>
      <c r="F13" s="8" t="s">
        <v>2</v>
      </c>
      <c r="H13" s="3">
        <f>ROUND((E13-E15)/50,1)</f>
        <v>8.8000000000000007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636</v>
      </c>
      <c r="F15" s="8" t="s">
        <v>5</v>
      </c>
      <c r="H15" s="9">
        <f>B13/(E13*B15)</f>
        <v>0.77962599996010129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1078</v>
      </c>
      <c r="B20" s="10">
        <v>1</v>
      </c>
      <c r="D20" s="4">
        <f>A20*B20</f>
        <v>1078</v>
      </c>
      <c r="F20" s="4">
        <f>D20</f>
        <v>1078</v>
      </c>
      <c r="H20" s="20">
        <f>ROUND(F20/$D$71,4)</f>
        <v>1.6999999999999999E-3</v>
      </c>
      <c r="I20" s="21">
        <f>B20/$B$15</f>
        <v>1.3440860215053765E-3</v>
      </c>
    </row>
    <row r="21" spans="1:9" x14ac:dyDescent="0.3">
      <c r="A21" s="4">
        <f>A20-$H$13</f>
        <v>1069.2</v>
      </c>
      <c r="B21" s="14">
        <v>4</v>
      </c>
      <c r="D21" s="4">
        <f t="shared" ref="D21:D46" si="0">A21*B21</f>
        <v>4276.8</v>
      </c>
      <c r="F21" s="4">
        <f>F20+D21</f>
        <v>5354.8</v>
      </c>
      <c r="H21" s="20">
        <f t="shared" ref="H21:H70" si="1">ROUND(F21/$D$71,4)</f>
        <v>8.5000000000000006E-3</v>
      </c>
      <c r="I21" s="21">
        <f>B21/$B$15 +I20</f>
        <v>6.7204301075268827E-3</v>
      </c>
    </row>
    <row r="22" spans="1:9" x14ac:dyDescent="0.3">
      <c r="A22" s="4">
        <f t="shared" ref="A22:A70" si="2">A21-$H$13</f>
        <v>1060.4000000000001</v>
      </c>
      <c r="B22" s="14">
        <v>2</v>
      </c>
      <c r="D22" s="4">
        <f t="shared" si="0"/>
        <v>2120.8000000000002</v>
      </c>
      <c r="F22" s="4">
        <f t="shared" ref="F22:F46" si="3">F21+D22</f>
        <v>7475.6</v>
      </c>
      <c r="H22" s="20">
        <f t="shared" si="1"/>
        <v>1.1900000000000001E-2</v>
      </c>
      <c r="I22" s="20">
        <f t="shared" ref="I22:I70" si="4">B22/$B$15 +I21</f>
        <v>9.4086021505376365E-3</v>
      </c>
    </row>
    <row r="23" spans="1:9" x14ac:dyDescent="0.3">
      <c r="A23" s="4">
        <f t="shared" si="2"/>
        <v>1051.6000000000001</v>
      </c>
      <c r="B23" s="14">
        <v>3</v>
      </c>
      <c r="D23" s="4">
        <f t="shared" si="0"/>
        <v>3154.8</v>
      </c>
      <c r="F23" s="4">
        <f t="shared" si="3"/>
        <v>10630.400000000001</v>
      </c>
      <c r="H23" s="20">
        <f t="shared" si="1"/>
        <v>1.6899999999999998E-2</v>
      </c>
      <c r="I23" s="20">
        <f t="shared" si="4"/>
        <v>1.3440860215053765E-2</v>
      </c>
    </row>
    <row r="24" spans="1:9" x14ac:dyDescent="0.3">
      <c r="A24" s="4">
        <f t="shared" si="2"/>
        <v>1042.8000000000002</v>
      </c>
      <c r="B24" s="14">
        <v>1</v>
      </c>
      <c r="D24" s="4">
        <f t="shared" si="0"/>
        <v>1042.8000000000002</v>
      </c>
      <c r="F24" s="4">
        <f t="shared" si="3"/>
        <v>11673.2</v>
      </c>
      <c r="H24" s="20">
        <f t="shared" si="1"/>
        <v>1.8599999999999998E-2</v>
      </c>
      <c r="I24" s="20">
        <f t="shared" si="4"/>
        <v>1.4784946236559142E-2</v>
      </c>
    </row>
    <row r="25" spans="1:9" x14ac:dyDescent="0.3">
      <c r="A25" s="4">
        <f t="shared" si="2"/>
        <v>1034.0000000000002</v>
      </c>
      <c r="B25" s="14">
        <v>7</v>
      </c>
      <c r="D25" s="4">
        <f t="shared" si="0"/>
        <v>7238.0000000000018</v>
      </c>
      <c r="F25" s="4">
        <f t="shared" si="3"/>
        <v>18911.200000000004</v>
      </c>
      <c r="H25" s="20">
        <f t="shared" si="1"/>
        <v>3.0099999999999998E-2</v>
      </c>
      <c r="I25" s="20">
        <f t="shared" si="4"/>
        <v>2.4193548387096777E-2</v>
      </c>
    </row>
    <row r="26" spans="1:9" x14ac:dyDescent="0.3">
      <c r="A26" s="4">
        <f t="shared" si="2"/>
        <v>1025.2000000000003</v>
      </c>
      <c r="B26" s="14">
        <v>9</v>
      </c>
      <c r="D26" s="4">
        <f t="shared" si="0"/>
        <v>9226.8000000000029</v>
      </c>
      <c r="F26" s="4">
        <f t="shared" si="3"/>
        <v>28138.000000000007</v>
      </c>
      <c r="H26" s="20">
        <f t="shared" si="1"/>
        <v>4.48E-2</v>
      </c>
      <c r="I26" s="20">
        <f t="shared" si="4"/>
        <v>3.6290322580645164E-2</v>
      </c>
    </row>
    <row r="27" spans="1:9" x14ac:dyDescent="0.3">
      <c r="A27" s="4">
        <f t="shared" si="2"/>
        <v>1016.4000000000003</v>
      </c>
      <c r="B27" s="14">
        <v>13</v>
      </c>
      <c r="D27" s="4">
        <f t="shared" si="0"/>
        <v>13213.200000000004</v>
      </c>
      <c r="F27" s="4">
        <f t="shared" si="3"/>
        <v>41351.200000000012</v>
      </c>
      <c r="H27" s="20">
        <f t="shared" si="1"/>
        <v>6.5799999999999997E-2</v>
      </c>
      <c r="I27" s="20">
        <f t="shared" si="4"/>
        <v>5.3763440860215055E-2</v>
      </c>
    </row>
    <row r="28" spans="1:9" x14ac:dyDescent="0.3">
      <c r="A28" s="4">
        <f t="shared" si="2"/>
        <v>1007.6000000000004</v>
      </c>
      <c r="B28" s="14">
        <v>11</v>
      </c>
      <c r="D28" s="4">
        <f t="shared" si="0"/>
        <v>11083.600000000004</v>
      </c>
      <c r="F28" s="4">
        <f t="shared" si="3"/>
        <v>52434.800000000017</v>
      </c>
      <c r="H28" s="20">
        <f t="shared" si="1"/>
        <v>8.3400000000000002E-2</v>
      </c>
      <c r="I28" s="20">
        <f t="shared" si="4"/>
        <v>6.8548387096774188E-2</v>
      </c>
    </row>
    <row r="29" spans="1:9" x14ac:dyDescent="0.3">
      <c r="A29" s="4">
        <f t="shared" si="2"/>
        <v>998.80000000000041</v>
      </c>
      <c r="B29" s="14">
        <v>12</v>
      </c>
      <c r="D29" s="4">
        <f t="shared" si="0"/>
        <v>11985.600000000006</v>
      </c>
      <c r="F29" s="4">
        <f t="shared" si="3"/>
        <v>64420.400000000023</v>
      </c>
      <c r="H29" s="20">
        <f t="shared" si="1"/>
        <v>0.10249999999999999</v>
      </c>
      <c r="I29" s="20">
        <f t="shared" si="4"/>
        <v>8.4677419354838704E-2</v>
      </c>
    </row>
    <row r="30" spans="1:9" x14ac:dyDescent="0.3">
      <c r="A30" s="4">
        <f t="shared" si="2"/>
        <v>990.00000000000045</v>
      </c>
      <c r="B30" s="14">
        <v>8</v>
      </c>
      <c r="D30" s="4">
        <f t="shared" si="0"/>
        <v>7920.0000000000036</v>
      </c>
      <c r="F30" s="4">
        <f t="shared" si="3"/>
        <v>72340.400000000023</v>
      </c>
      <c r="H30" s="20">
        <f t="shared" si="1"/>
        <v>0.11509999999999999</v>
      </c>
      <c r="I30" s="20">
        <f t="shared" si="4"/>
        <v>9.5430107526881719E-2</v>
      </c>
    </row>
    <row r="31" spans="1:9" x14ac:dyDescent="0.3">
      <c r="A31" s="4">
        <f t="shared" si="2"/>
        <v>981.2000000000005</v>
      </c>
      <c r="B31" s="14">
        <v>8</v>
      </c>
      <c r="D31" s="4">
        <f t="shared" si="0"/>
        <v>7849.600000000004</v>
      </c>
      <c r="F31" s="4">
        <f t="shared" si="3"/>
        <v>80190.000000000029</v>
      </c>
      <c r="H31" s="20">
        <f t="shared" si="1"/>
        <v>0.12759999999999999</v>
      </c>
      <c r="I31" s="20">
        <f t="shared" si="4"/>
        <v>0.10618279569892473</v>
      </c>
    </row>
    <row r="32" spans="1:9" x14ac:dyDescent="0.3">
      <c r="A32" s="4">
        <f t="shared" si="2"/>
        <v>972.40000000000055</v>
      </c>
      <c r="B32" s="14">
        <v>17</v>
      </c>
      <c r="D32" s="4">
        <f t="shared" si="0"/>
        <v>16530.80000000001</v>
      </c>
      <c r="F32" s="4">
        <f t="shared" si="3"/>
        <v>96720.800000000047</v>
      </c>
      <c r="H32" s="20">
        <f t="shared" si="1"/>
        <v>0.15390000000000001</v>
      </c>
      <c r="I32" s="20">
        <f t="shared" si="4"/>
        <v>0.12903225806451613</v>
      </c>
    </row>
    <row r="33" spans="1:9" x14ac:dyDescent="0.3">
      <c r="A33" s="4">
        <f t="shared" si="2"/>
        <v>963.60000000000059</v>
      </c>
      <c r="B33" s="14">
        <v>7</v>
      </c>
      <c r="D33" s="4">
        <f t="shared" si="0"/>
        <v>6745.2000000000044</v>
      </c>
      <c r="F33" s="4">
        <f t="shared" si="3"/>
        <v>103466.00000000006</v>
      </c>
      <c r="H33" s="20">
        <f t="shared" si="1"/>
        <v>0.1646</v>
      </c>
      <c r="I33" s="20">
        <f t="shared" si="4"/>
        <v>0.13844086021505375</v>
      </c>
    </row>
    <row r="34" spans="1:9" x14ac:dyDescent="0.3">
      <c r="A34" s="4">
        <f t="shared" si="2"/>
        <v>954.80000000000064</v>
      </c>
      <c r="B34" s="14">
        <v>12</v>
      </c>
      <c r="D34" s="4">
        <f t="shared" si="0"/>
        <v>11457.600000000008</v>
      </c>
      <c r="F34" s="4">
        <f t="shared" si="3"/>
        <v>114923.60000000006</v>
      </c>
      <c r="H34" s="20">
        <f t="shared" si="1"/>
        <v>0.18290000000000001</v>
      </c>
      <c r="I34" s="20">
        <f t="shared" si="4"/>
        <v>0.15456989247311825</v>
      </c>
    </row>
    <row r="35" spans="1:9" x14ac:dyDescent="0.3">
      <c r="A35" s="4">
        <f t="shared" si="2"/>
        <v>946.00000000000068</v>
      </c>
      <c r="B35" s="14">
        <v>14</v>
      </c>
      <c r="D35" s="4">
        <f t="shared" si="0"/>
        <v>13244.000000000009</v>
      </c>
      <c r="F35" s="4">
        <f t="shared" si="3"/>
        <v>128167.60000000008</v>
      </c>
      <c r="H35" s="20">
        <f t="shared" si="1"/>
        <v>0.2039</v>
      </c>
      <c r="I35" s="20">
        <f t="shared" si="4"/>
        <v>0.17338709677419353</v>
      </c>
    </row>
    <row r="36" spans="1:9" x14ac:dyDescent="0.3">
      <c r="A36" s="4">
        <f t="shared" si="2"/>
        <v>937.20000000000073</v>
      </c>
      <c r="B36" s="14">
        <v>14</v>
      </c>
      <c r="D36" s="4">
        <f t="shared" si="0"/>
        <v>13120.80000000001</v>
      </c>
      <c r="F36" s="4">
        <f t="shared" si="3"/>
        <v>141288.40000000008</v>
      </c>
      <c r="H36" s="20">
        <f t="shared" si="1"/>
        <v>0.2248</v>
      </c>
      <c r="I36" s="20">
        <f t="shared" si="4"/>
        <v>0.19220430107526881</v>
      </c>
    </row>
    <row r="37" spans="1:9" x14ac:dyDescent="0.3">
      <c r="A37" s="4">
        <f t="shared" si="2"/>
        <v>928.40000000000077</v>
      </c>
      <c r="B37" s="14">
        <v>21</v>
      </c>
      <c r="D37" s="4">
        <f t="shared" si="0"/>
        <v>19496.400000000016</v>
      </c>
      <c r="F37" s="4">
        <f t="shared" si="3"/>
        <v>160784.8000000001</v>
      </c>
      <c r="H37" s="20">
        <f t="shared" si="1"/>
        <v>0.25580000000000003</v>
      </c>
      <c r="I37" s="20">
        <f t="shared" si="4"/>
        <v>0.22043010752688172</v>
      </c>
    </row>
    <row r="38" spans="1:9" x14ac:dyDescent="0.3">
      <c r="A38" s="4">
        <f t="shared" si="2"/>
        <v>919.60000000000082</v>
      </c>
      <c r="B38" s="14">
        <v>14</v>
      </c>
      <c r="D38" s="4">
        <f t="shared" si="0"/>
        <v>12874.400000000012</v>
      </c>
      <c r="F38" s="4">
        <f t="shared" si="3"/>
        <v>173659.20000000013</v>
      </c>
      <c r="H38" s="20">
        <f t="shared" si="1"/>
        <v>0.27629999999999999</v>
      </c>
      <c r="I38" s="20">
        <f t="shared" si="4"/>
        <v>0.239247311827957</v>
      </c>
    </row>
    <row r="39" spans="1:9" x14ac:dyDescent="0.3">
      <c r="A39" s="4">
        <f t="shared" si="2"/>
        <v>910.80000000000086</v>
      </c>
      <c r="B39" s="14">
        <v>24</v>
      </c>
      <c r="D39" s="4">
        <f t="shared" si="0"/>
        <v>21859.200000000019</v>
      </c>
      <c r="F39" s="4">
        <f t="shared" si="3"/>
        <v>195518.40000000014</v>
      </c>
      <c r="H39" s="20">
        <f t="shared" si="1"/>
        <v>0.31109999999999999</v>
      </c>
      <c r="I39" s="20">
        <f t="shared" si="4"/>
        <v>0.271505376344086</v>
      </c>
    </row>
    <row r="40" spans="1:9" x14ac:dyDescent="0.3">
      <c r="A40" s="4">
        <f t="shared" si="2"/>
        <v>902.00000000000091</v>
      </c>
      <c r="B40" s="14">
        <v>28</v>
      </c>
      <c r="D40" s="4">
        <f>A40*B40</f>
        <v>25256.000000000025</v>
      </c>
      <c r="F40" s="4">
        <f t="shared" si="3"/>
        <v>220774.40000000017</v>
      </c>
      <c r="H40" s="20">
        <f t="shared" si="1"/>
        <v>0.3513</v>
      </c>
      <c r="I40" s="20">
        <f t="shared" si="4"/>
        <v>0.30913978494623656</v>
      </c>
    </row>
    <row r="41" spans="1:9" x14ac:dyDescent="0.3">
      <c r="A41" s="4">
        <f t="shared" si="2"/>
        <v>893.20000000000095</v>
      </c>
      <c r="B41" s="14">
        <v>26</v>
      </c>
      <c r="D41" s="4">
        <f t="shared" si="0"/>
        <v>23223.200000000026</v>
      </c>
      <c r="F41" s="4">
        <f t="shared" si="3"/>
        <v>243997.60000000021</v>
      </c>
      <c r="H41" s="20">
        <f t="shared" si="1"/>
        <v>0.38819999999999999</v>
      </c>
      <c r="I41" s="20">
        <f t="shared" si="4"/>
        <v>0.34408602150537637</v>
      </c>
    </row>
    <row r="42" spans="1:9" x14ac:dyDescent="0.3">
      <c r="A42" s="4">
        <f t="shared" si="2"/>
        <v>884.400000000001</v>
      </c>
      <c r="B42" s="14">
        <v>24</v>
      </c>
      <c r="D42" s="4">
        <f t="shared" si="0"/>
        <v>21225.600000000024</v>
      </c>
      <c r="F42" s="4">
        <f t="shared" si="3"/>
        <v>265223.20000000024</v>
      </c>
      <c r="H42" s="20">
        <f t="shared" si="1"/>
        <v>0.42199999999999999</v>
      </c>
      <c r="I42" s="20">
        <f t="shared" si="4"/>
        <v>0.37634408602150538</v>
      </c>
    </row>
    <row r="43" spans="1:9" x14ac:dyDescent="0.3">
      <c r="A43" s="4">
        <f t="shared" si="2"/>
        <v>875.60000000000105</v>
      </c>
      <c r="B43" s="14">
        <v>31</v>
      </c>
      <c r="D43" s="4">
        <f t="shared" si="0"/>
        <v>27143.600000000031</v>
      </c>
      <c r="F43" s="4">
        <f t="shared" si="3"/>
        <v>292366.80000000028</v>
      </c>
      <c r="H43" s="20">
        <f t="shared" si="1"/>
        <v>0.4652</v>
      </c>
      <c r="I43" s="20">
        <f t="shared" si="4"/>
        <v>0.41801075268817206</v>
      </c>
    </row>
    <row r="44" spans="1:9" x14ac:dyDescent="0.3">
      <c r="A44" s="4">
        <f t="shared" si="2"/>
        <v>866.80000000000109</v>
      </c>
      <c r="B44" s="14">
        <v>26</v>
      </c>
      <c r="D44" s="4">
        <f t="shared" si="0"/>
        <v>22536.800000000028</v>
      </c>
      <c r="F44" s="4">
        <f t="shared" si="3"/>
        <v>314903.60000000033</v>
      </c>
      <c r="H44" s="20">
        <f t="shared" si="1"/>
        <v>0.50109999999999999</v>
      </c>
      <c r="I44" s="20">
        <f t="shared" si="4"/>
        <v>0.45295698924731187</v>
      </c>
    </row>
    <row r="45" spans="1:9" x14ac:dyDescent="0.3">
      <c r="A45" s="4">
        <f t="shared" si="2"/>
        <v>858.00000000000114</v>
      </c>
      <c r="B45" s="14">
        <v>27</v>
      </c>
      <c r="D45" s="4">
        <f t="shared" si="0"/>
        <v>23166.000000000029</v>
      </c>
      <c r="F45" s="4">
        <f t="shared" si="3"/>
        <v>338069.60000000033</v>
      </c>
      <c r="H45" s="20">
        <f t="shared" si="1"/>
        <v>0.53790000000000004</v>
      </c>
      <c r="I45" s="20">
        <f t="shared" si="4"/>
        <v>0.48924731182795705</v>
      </c>
    </row>
    <row r="46" spans="1:9" x14ac:dyDescent="0.3">
      <c r="A46" s="11">
        <f t="shared" si="2"/>
        <v>849.20000000000118</v>
      </c>
      <c r="B46" s="15">
        <v>23</v>
      </c>
      <c r="C46" s="12"/>
      <c r="D46" s="11">
        <f t="shared" si="0"/>
        <v>19531.600000000028</v>
      </c>
      <c r="E46" s="12"/>
      <c r="F46" s="11">
        <f t="shared" si="3"/>
        <v>357601.20000000036</v>
      </c>
      <c r="G46" s="12"/>
      <c r="H46" s="20">
        <f t="shared" si="1"/>
        <v>0.56899999999999995</v>
      </c>
      <c r="I46" s="20">
        <f t="shared" si="4"/>
        <v>0.52016129032258074</v>
      </c>
    </row>
    <row r="47" spans="1:9" x14ac:dyDescent="0.3">
      <c r="A47" s="11">
        <f t="shared" si="2"/>
        <v>840.40000000000123</v>
      </c>
      <c r="B47" s="15">
        <v>22</v>
      </c>
      <c r="C47" s="12"/>
      <c r="D47" s="11">
        <f t="shared" ref="D47:D70" si="5">A47*B47</f>
        <v>18488.800000000028</v>
      </c>
      <c r="E47" s="12"/>
      <c r="F47" s="11">
        <f t="shared" ref="F47:F70" si="6">F46+D47</f>
        <v>376090.00000000041</v>
      </c>
      <c r="G47" s="12"/>
      <c r="H47" s="20">
        <f t="shared" si="1"/>
        <v>0.59840000000000004</v>
      </c>
      <c r="I47" s="20">
        <f t="shared" si="4"/>
        <v>0.54973118279569899</v>
      </c>
    </row>
    <row r="48" spans="1:9" x14ac:dyDescent="0.3">
      <c r="A48" s="11">
        <f t="shared" si="2"/>
        <v>831.60000000000127</v>
      </c>
      <c r="B48" s="15">
        <v>10</v>
      </c>
      <c r="C48" s="12"/>
      <c r="D48" s="11">
        <f t="shared" si="5"/>
        <v>8316.0000000000127</v>
      </c>
      <c r="E48" s="12"/>
      <c r="F48" s="11">
        <f t="shared" si="6"/>
        <v>384406.00000000041</v>
      </c>
      <c r="G48" s="12"/>
      <c r="H48" s="20">
        <f t="shared" si="1"/>
        <v>0.61170000000000002</v>
      </c>
      <c r="I48" s="20">
        <f t="shared" si="4"/>
        <v>0.56317204301075274</v>
      </c>
    </row>
    <row r="49" spans="1:9" x14ac:dyDescent="0.3">
      <c r="A49" s="11">
        <f t="shared" si="2"/>
        <v>822.80000000000132</v>
      </c>
      <c r="B49" s="15">
        <v>18</v>
      </c>
      <c r="C49" s="12"/>
      <c r="D49" s="11">
        <f t="shared" si="5"/>
        <v>14810.400000000023</v>
      </c>
      <c r="E49" s="12"/>
      <c r="F49" s="11">
        <f t="shared" si="6"/>
        <v>399216.40000000043</v>
      </c>
      <c r="G49" s="12"/>
      <c r="H49" s="20">
        <f t="shared" si="1"/>
        <v>0.63519999999999999</v>
      </c>
      <c r="I49" s="20">
        <f t="shared" si="4"/>
        <v>0.5873655913978495</v>
      </c>
    </row>
    <row r="50" spans="1:9" x14ac:dyDescent="0.3">
      <c r="A50" s="11">
        <f t="shared" si="2"/>
        <v>814.00000000000136</v>
      </c>
      <c r="B50" s="15">
        <v>21</v>
      </c>
      <c r="C50" s="12"/>
      <c r="D50" s="11">
        <f t="shared" si="5"/>
        <v>17094.000000000029</v>
      </c>
      <c r="E50" s="12"/>
      <c r="F50" s="11">
        <f t="shared" si="6"/>
        <v>416310.40000000049</v>
      </c>
      <c r="G50" s="12"/>
      <c r="H50" s="20">
        <f t="shared" si="1"/>
        <v>0.66239999999999999</v>
      </c>
      <c r="I50" s="20">
        <f t="shared" si="4"/>
        <v>0.61559139784946237</v>
      </c>
    </row>
    <row r="51" spans="1:9" x14ac:dyDescent="0.3">
      <c r="A51" s="11">
        <f t="shared" si="2"/>
        <v>805.20000000000141</v>
      </c>
      <c r="B51" s="15">
        <v>16</v>
      </c>
      <c r="C51" s="12"/>
      <c r="D51" s="11">
        <f t="shared" si="5"/>
        <v>12883.200000000023</v>
      </c>
      <c r="E51" s="12"/>
      <c r="F51" s="11">
        <f t="shared" si="6"/>
        <v>429193.6000000005</v>
      </c>
      <c r="G51" s="12"/>
      <c r="H51" s="20">
        <f t="shared" si="1"/>
        <v>0.68289999999999995</v>
      </c>
      <c r="I51" s="20">
        <f t="shared" si="4"/>
        <v>0.63709677419354838</v>
      </c>
    </row>
    <row r="52" spans="1:9" x14ac:dyDescent="0.3">
      <c r="A52" s="11">
        <f t="shared" si="2"/>
        <v>796.40000000000146</v>
      </c>
      <c r="B52" s="15">
        <v>13</v>
      </c>
      <c r="C52" s="12"/>
      <c r="D52" s="11">
        <f t="shared" si="5"/>
        <v>10353.200000000019</v>
      </c>
      <c r="E52" s="12"/>
      <c r="F52" s="11">
        <f t="shared" si="6"/>
        <v>439546.80000000051</v>
      </c>
      <c r="G52" s="12"/>
      <c r="H52" s="20">
        <f t="shared" si="1"/>
        <v>0.69940000000000002</v>
      </c>
      <c r="I52" s="20">
        <f t="shared" si="4"/>
        <v>0.65456989247311825</v>
      </c>
    </row>
    <row r="53" spans="1:9" x14ac:dyDescent="0.3">
      <c r="A53" s="11">
        <f t="shared" si="2"/>
        <v>787.6000000000015</v>
      </c>
      <c r="B53" s="15">
        <v>18</v>
      </c>
      <c r="C53" s="12"/>
      <c r="D53" s="11">
        <f t="shared" si="5"/>
        <v>14176.800000000027</v>
      </c>
      <c r="E53" s="12"/>
      <c r="F53" s="11">
        <f t="shared" si="6"/>
        <v>453723.60000000056</v>
      </c>
      <c r="G53" s="12"/>
      <c r="H53" s="20">
        <f t="shared" si="1"/>
        <v>0.72199999999999998</v>
      </c>
      <c r="I53" s="20">
        <f t="shared" si="4"/>
        <v>0.67876344086021501</v>
      </c>
    </row>
    <row r="54" spans="1:9" x14ac:dyDescent="0.3">
      <c r="A54" s="11">
        <f t="shared" si="2"/>
        <v>778.80000000000155</v>
      </c>
      <c r="B54" s="15">
        <v>14</v>
      </c>
      <c r="C54" s="12"/>
      <c r="D54" s="11">
        <f t="shared" si="5"/>
        <v>10903.200000000023</v>
      </c>
      <c r="E54" s="12"/>
      <c r="F54" s="11">
        <f t="shared" si="6"/>
        <v>464626.80000000057</v>
      </c>
      <c r="G54" s="12"/>
      <c r="H54" s="20">
        <f t="shared" si="1"/>
        <v>0.73929999999999996</v>
      </c>
      <c r="I54" s="20">
        <f t="shared" si="4"/>
        <v>0.69758064516129026</v>
      </c>
    </row>
    <row r="55" spans="1:9" x14ac:dyDescent="0.3">
      <c r="A55" s="11">
        <f t="shared" si="2"/>
        <v>770.00000000000159</v>
      </c>
      <c r="B55" s="15">
        <v>25</v>
      </c>
      <c r="C55" s="12"/>
      <c r="D55" s="11">
        <f t="shared" si="5"/>
        <v>19250.00000000004</v>
      </c>
      <c r="E55" s="12"/>
      <c r="F55" s="11">
        <f t="shared" si="6"/>
        <v>483876.80000000063</v>
      </c>
      <c r="G55" s="12"/>
      <c r="H55" s="20">
        <f t="shared" si="1"/>
        <v>0.76990000000000003</v>
      </c>
      <c r="I55" s="20">
        <f t="shared" si="4"/>
        <v>0.73118279569892464</v>
      </c>
    </row>
    <row r="56" spans="1:9" x14ac:dyDescent="0.3">
      <c r="A56" s="11">
        <f t="shared" si="2"/>
        <v>761.20000000000164</v>
      </c>
      <c r="B56" s="15">
        <v>21</v>
      </c>
      <c r="C56" s="12"/>
      <c r="D56" s="11">
        <f t="shared" si="5"/>
        <v>15985.200000000033</v>
      </c>
      <c r="E56" s="12"/>
      <c r="F56" s="11">
        <f t="shared" si="6"/>
        <v>499862.00000000064</v>
      </c>
      <c r="G56" s="12"/>
      <c r="H56" s="20">
        <f t="shared" si="1"/>
        <v>0.7954</v>
      </c>
      <c r="I56" s="20">
        <f t="shared" si="4"/>
        <v>0.75940860215053752</v>
      </c>
    </row>
    <row r="57" spans="1:9" x14ac:dyDescent="0.3">
      <c r="A57" s="11">
        <f t="shared" si="2"/>
        <v>752.40000000000168</v>
      </c>
      <c r="B57" s="15">
        <v>27</v>
      </c>
      <c r="C57" s="12"/>
      <c r="D57" s="11">
        <f t="shared" si="5"/>
        <v>20314.800000000047</v>
      </c>
      <c r="E57" s="12"/>
      <c r="F57" s="11">
        <f t="shared" si="6"/>
        <v>520176.80000000069</v>
      </c>
      <c r="G57" s="12"/>
      <c r="H57" s="20">
        <f t="shared" si="1"/>
        <v>0.82769999999999999</v>
      </c>
      <c r="I57" s="20">
        <f t="shared" si="4"/>
        <v>0.79569892473118264</v>
      </c>
    </row>
    <row r="58" spans="1:9" x14ac:dyDescent="0.3">
      <c r="A58" s="11">
        <f t="shared" si="2"/>
        <v>743.60000000000173</v>
      </c>
      <c r="B58" s="15">
        <v>24</v>
      </c>
      <c r="C58" s="12"/>
      <c r="D58" s="11">
        <f t="shared" si="5"/>
        <v>17846.400000000041</v>
      </c>
      <c r="E58" s="12"/>
      <c r="F58" s="11">
        <f t="shared" si="6"/>
        <v>538023.20000000077</v>
      </c>
      <c r="G58" s="12"/>
      <c r="H58" s="20">
        <f t="shared" si="1"/>
        <v>0.85609999999999997</v>
      </c>
      <c r="I58" s="20">
        <f t="shared" si="4"/>
        <v>0.82795698924731165</v>
      </c>
    </row>
    <row r="59" spans="1:9" x14ac:dyDescent="0.3">
      <c r="A59" s="11">
        <f t="shared" si="2"/>
        <v>734.80000000000177</v>
      </c>
      <c r="B59" s="15">
        <v>24</v>
      </c>
      <c r="C59" s="12"/>
      <c r="D59" s="11">
        <f t="shared" si="5"/>
        <v>17635.200000000041</v>
      </c>
      <c r="E59" s="12"/>
      <c r="F59" s="11">
        <f t="shared" si="6"/>
        <v>555658.40000000084</v>
      </c>
      <c r="G59" s="12"/>
      <c r="H59" s="20">
        <f t="shared" si="1"/>
        <v>0.88419999999999999</v>
      </c>
      <c r="I59" s="20">
        <f t="shared" si="4"/>
        <v>0.86021505376344065</v>
      </c>
    </row>
    <row r="60" spans="1:9" x14ac:dyDescent="0.3">
      <c r="A60" s="11">
        <f t="shared" si="2"/>
        <v>726.00000000000182</v>
      </c>
      <c r="B60" s="15">
        <v>15</v>
      </c>
      <c r="C60" s="12"/>
      <c r="D60" s="11">
        <f t="shared" si="5"/>
        <v>10890.000000000027</v>
      </c>
      <c r="E60" s="12"/>
      <c r="F60" s="11">
        <f t="shared" si="6"/>
        <v>566548.40000000084</v>
      </c>
      <c r="G60" s="12"/>
      <c r="H60" s="20">
        <f t="shared" si="1"/>
        <v>0.90149999999999997</v>
      </c>
      <c r="I60" s="20">
        <f t="shared" si="4"/>
        <v>0.88037634408602128</v>
      </c>
    </row>
    <row r="61" spans="1:9" x14ac:dyDescent="0.3">
      <c r="A61" s="11">
        <f t="shared" si="2"/>
        <v>717.20000000000186</v>
      </c>
      <c r="B61" s="15">
        <v>15</v>
      </c>
      <c r="C61" s="12"/>
      <c r="D61" s="11">
        <f t="shared" si="5"/>
        <v>10758.000000000027</v>
      </c>
      <c r="E61" s="12"/>
      <c r="F61" s="11">
        <f t="shared" si="6"/>
        <v>577306.40000000084</v>
      </c>
      <c r="G61" s="12"/>
      <c r="H61" s="20">
        <f t="shared" si="1"/>
        <v>0.91859999999999997</v>
      </c>
      <c r="I61" s="20">
        <f t="shared" si="4"/>
        <v>0.90053763440860191</v>
      </c>
    </row>
    <row r="62" spans="1:9" x14ac:dyDescent="0.3">
      <c r="A62" s="11">
        <f t="shared" si="2"/>
        <v>708.40000000000191</v>
      </c>
      <c r="B62" s="15">
        <v>24</v>
      </c>
      <c r="C62" s="12"/>
      <c r="D62" s="11">
        <f t="shared" si="5"/>
        <v>17001.600000000046</v>
      </c>
      <c r="E62" s="12"/>
      <c r="F62" s="11">
        <f t="shared" si="6"/>
        <v>594308.00000000093</v>
      </c>
      <c r="G62" s="12"/>
      <c r="H62" s="20">
        <f t="shared" si="1"/>
        <v>0.94569999999999999</v>
      </c>
      <c r="I62" s="20">
        <f t="shared" si="4"/>
        <v>0.93279569892473091</v>
      </c>
    </row>
    <row r="63" spans="1:9" x14ac:dyDescent="0.3">
      <c r="A63" s="11">
        <f t="shared" si="2"/>
        <v>699.60000000000196</v>
      </c>
      <c r="B63" s="15">
        <v>17</v>
      </c>
      <c r="C63" s="12"/>
      <c r="D63" s="11">
        <f t="shared" si="5"/>
        <v>11893.200000000033</v>
      </c>
      <c r="E63" s="12"/>
      <c r="F63" s="11">
        <f t="shared" si="6"/>
        <v>606201.200000001</v>
      </c>
      <c r="G63" s="12"/>
      <c r="H63" s="20">
        <f t="shared" si="1"/>
        <v>0.96460000000000001</v>
      </c>
      <c r="I63" s="20">
        <f t="shared" si="4"/>
        <v>0.95564516129032229</v>
      </c>
    </row>
    <row r="64" spans="1:9" x14ac:dyDescent="0.3">
      <c r="A64" s="11">
        <f t="shared" si="2"/>
        <v>690.800000000002</v>
      </c>
      <c r="B64" s="15">
        <v>7</v>
      </c>
      <c r="C64" s="12"/>
      <c r="D64" s="11">
        <f t="shared" si="5"/>
        <v>4835.600000000014</v>
      </c>
      <c r="E64" s="12"/>
      <c r="F64" s="11">
        <f t="shared" si="6"/>
        <v>611036.80000000098</v>
      </c>
      <c r="G64" s="12"/>
      <c r="H64" s="20">
        <f t="shared" si="1"/>
        <v>0.97230000000000005</v>
      </c>
      <c r="I64" s="20">
        <f t="shared" si="4"/>
        <v>0.96505376344085991</v>
      </c>
    </row>
    <row r="65" spans="1:9" x14ac:dyDescent="0.3">
      <c r="A65" s="11">
        <f t="shared" si="2"/>
        <v>682.00000000000205</v>
      </c>
      <c r="B65" s="15">
        <v>10</v>
      </c>
      <c r="C65" s="12"/>
      <c r="D65" s="11">
        <f t="shared" si="5"/>
        <v>6820.00000000002</v>
      </c>
      <c r="E65" s="12"/>
      <c r="F65" s="11">
        <f t="shared" si="6"/>
        <v>617856.80000000098</v>
      </c>
      <c r="G65" s="12"/>
      <c r="H65" s="20">
        <f t="shared" si="1"/>
        <v>0.98309999999999997</v>
      </c>
      <c r="I65" s="20">
        <f t="shared" si="4"/>
        <v>0.97849462365591366</v>
      </c>
    </row>
    <row r="66" spans="1:9" x14ac:dyDescent="0.3">
      <c r="A66" s="11">
        <f t="shared" si="2"/>
        <v>673.20000000000209</v>
      </c>
      <c r="B66" s="15">
        <v>6</v>
      </c>
      <c r="C66" s="12"/>
      <c r="D66" s="11">
        <f t="shared" si="5"/>
        <v>4039.2000000000126</v>
      </c>
      <c r="E66" s="12"/>
      <c r="F66" s="11">
        <f t="shared" si="6"/>
        <v>621896.00000000105</v>
      </c>
      <c r="G66" s="12"/>
      <c r="H66" s="20">
        <f t="shared" si="1"/>
        <v>0.98960000000000004</v>
      </c>
      <c r="I66" s="20">
        <f t="shared" si="4"/>
        <v>0.98655913978494592</v>
      </c>
    </row>
    <row r="67" spans="1:9" x14ac:dyDescent="0.3">
      <c r="A67" s="11">
        <f t="shared" si="2"/>
        <v>664.40000000000214</v>
      </c>
      <c r="B67" s="15">
        <v>5</v>
      </c>
      <c r="C67" s="12"/>
      <c r="D67" s="11">
        <f t="shared" si="5"/>
        <v>3322.0000000000109</v>
      </c>
      <c r="E67" s="12"/>
      <c r="F67" s="11">
        <f t="shared" si="6"/>
        <v>625218.00000000105</v>
      </c>
      <c r="G67" s="12"/>
      <c r="H67" s="20">
        <f t="shared" si="1"/>
        <v>0.99480000000000002</v>
      </c>
      <c r="I67" s="20">
        <f t="shared" si="4"/>
        <v>0.99327956989247279</v>
      </c>
    </row>
    <row r="68" spans="1:9" x14ac:dyDescent="0.3">
      <c r="A68" s="11">
        <f t="shared" si="2"/>
        <v>655.60000000000218</v>
      </c>
      <c r="B68" s="15">
        <v>2</v>
      </c>
      <c r="C68" s="12"/>
      <c r="D68" s="11">
        <f t="shared" si="5"/>
        <v>1311.2000000000044</v>
      </c>
      <c r="E68" s="12"/>
      <c r="F68" s="11">
        <f t="shared" si="6"/>
        <v>626529.200000001</v>
      </c>
      <c r="G68" s="12"/>
      <c r="H68" s="20">
        <f t="shared" si="1"/>
        <v>0.99690000000000001</v>
      </c>
      <c r="I68" s="20">
        <f t="shared" si="4"/>
        <v>0.99596774193548354</v>
      </c>
    </row>
    <row r="69" spans="1:9" x14ac:dyDescent="0.3">
      <c r="A69" s="11">
        <f t="shared" si="2"/>
        <v>646.80000000000223</v>
      </c>
      <c r="B69" s="15">
        <v>2</v>
      </c>
      <c r="C69" s="12"/>
      <c r="D69" s="11">
        <f t="shared" si="5"/>
        <v>1293.6000000000045</v>
      </c>
      <c r="E69" s="12"/>
      <c r="F69" s="11">
        <f t="shared" si="6"/>
        <v>627822.80000000098</v>
      </c>
      <c r="G69" s="12"/>
      <c r="H69" s="20">
        <f t="shared" si="1"/>
        <v>0.999</v>
      </c>
      <c r="I69" s="20">
        <f t="shared" si="4"/>
        <v>0.99865591397849429</v>
      </c>
    </row>
    <row r="70" spans="1:9" x14ac:dyDescent="0.3">
      <c r="A70" s="11">
        <f t="shared" si="2"/>
        <v>638.00000000000227</v>
      </c>
      <c r="B70" s="15">
        <v>1</v>
      </c>
      <c r="C70" s="12"/>
      <c r="D70" s="11">
        <f t="shared" si="5"/>
        <v>638.00000000000227</v>
      </c>
      <c r="E70" s="12"/>
      <c r="F70" s="11">
        <f t="shared" si="6"/>
        <v>628460.80000000098</v>
      </c>
      <c r="G70" s="12"/>
      <c r="H70" s="20">
        <f t="shared" si="1"/>
        <v>1</v>
      </c>
      <c r="I70" s="20">
        <f t="shared" si="4"/>
        <v>0.99999999999999967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7">SUM(D20:D70)</f>
        <v>628460.80000000098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75"/>
  <dimension ref="A1:I6"/>
  <sheetViews>
    <sheetView view="pageBreakPreview" zoomScaleNormal="100" zoomScaleSheetLayoutView="100" workbookViewId="0">
      <selection activeCell="G7" sqref="G7"/>
    </sheetView>
  </sheetViews>
  <sheetFormatPr defaultRowHeight="12.5" x14ac:dyDescent="0.25"/>
  <sheetData>
    <row r="1" spans="1:9" ht="14" x14ac:dyDescent="0.3">
      <c r="A1" s="3" t="str">
        <f>'Jan 2018'!A1</f>
        <v>EL PASO ELECTRIC COMPANY</v>
      </c>
      <c r="I1" s="2" t="s">
        <v>49</v>
      </c>
    </row>
    <row r="2" spans="1:9" ht="14" x14ac:dyDescent="0.3">
      <c r="A2" s="3" t="str">
        <f>'Jan 2018'!A2</f>
        <v>2021 TEXAS RATE CASE FILING</v>
      </c>
      <c r="I2" s="2" t="s">
        <v>47</v>
      </c>
    </row>
    <row r="3" spans="1:9" ht="14" x14ac:dyDescent="0.3">
      <c r="A3" s="3" t="str">
        <f>'Jan 2018'!A3</f>
        <v>SCHEDULE H-12.6b:  MONTHLY LOAD DURATION</v>
      </c>
    </row>
    <row r="4" spans="1:9" ht="14" x14ac:dyDescent="0.3">
      <c r="A4" s="3" t="str">
        <f>'Jan 2018'!A4</f>
        <v>SPONSOR:  GEORGE NOVELA</v>
      </c>
    </row>
    <row r="5" spans="1:9" ht="14" x14ac:dyDescent="0.3">
      <c r="A5" s="3" t="str">
        <f>'Jan 2018'!A5</f>
        <v>PREPARER:  ERIC GALVAN</v>
      </c>
    </row>
    <row r="6" spans="1:9" ht="14" x14ac:dyDescent="0.3">
      <c r="A6" s="3" t="str">
        <f>'Jan 2018'!A6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I71"/>
  <sheetViews>
    <sheetView view="pageBreakPreview" zoomScaleNormal="100" zoomScaleSheetLayoutView="100" workbookViewId="0">
      <selection activeCell="E73" sqref="E73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">
        <v>14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">
        <v>98</v>
      </c>
      <c r="B2" s="1"/>
      <c r="C2" s="1"/>
      <c r="D2" s="1"/>
      <c r="E2" s="1"/>
      <c r="F2" s="1"/>
      <c r="G2" s="1"/>
      <c r="H2" s="1"/>
      <c r="I2" s="2" t="s">
        <v>74</v>
      </c>
    </row>
    <row r="3" spans="1:9" x14ac:dyDescent="0.3">
      <c r="A3" s="1" t="s">
        <v>34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">
        <v>35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">
        <v>100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">
        <v>99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43466</v>
      </c>
    </row>
    <row r="12" spans="1:9" x14ac:dyDescent="0.3">
      <c r="A12" s="13"/>
    </row>
    <row r="13" spans="1:9" x14ac:dyDescent="0.3">
      <c r="A13" s="8" t="s">
        <v>0</v>
      </c>
      <c r="B13" s="4">
        <v>633891</v>
      </c>
      <c r="D13" s="8" t="s">
        <v>1</v>
      </c>
      <c r="E13" s="4">
        <v>1140</v>
      </c>
      <c r="F13" s="8" t="s">
        <v>2</v>
      </c>
      <c r="H13" s="3">
        <f>ROUND((E13-E15)/50,1)</f>
        <v>9.1999999999999993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680</v>
      </c>
      <c r="F15" s="8" t="s">
        <v>5</v>
      </c>
      <c r="H15" s="9">
        <f>B13/(E13*B15)</f>
        <v>0.74737195812110924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1140</v>
      </c>
      <c r="B20" s="10">
        <v>1</v>
      </c>
      <c r="D20" s="4">
        <f>A20*B20</f>
        <v>1140</v>
      </c>
      <c r="F20" s="4">
        <f>D20</f>
        <v>1140</v>
      </c>
      <c r="H20" s="20">
        <f>ROUND(F20/$D$71,4)</f>
        <v>1.8E-3</v>
      </c>
      <c r="I20" s="21">
        <f>B20/$B$15</f>
        <v>1.3440860215053765E-3</v>
      </c>
    </row>
    <row r="21" spans="1:9" x14ac:dyDescent="0.3">
      <c r="A21" s="4">
        <f>A20-$H$13</f>
        <v>1130.8</v>
      </c>
      <c r="B21" s="14">
        <v>1</v>
      </c>
      <c r="D21" s="4">
        <f t="shared" ref="D21:D70" si="0">A21*B21</f>
        <v>1130.8</v>
      </c>
      <c r="F21" s="4">
        <f>F20+D21</f>
        <v>2270.8000000000002</v>
      </c>
      <c r="H21" s="20">
        <f t="shared" ref="H21:H70" si="1">ROUND(F21/$D$71,4)</f>
        <v>3.5999999999999999E-3</v>
      </c>
      <c r="I21" s="21">
        <f>B21/$B$15 +I20</f>
        <v>2.6881720430107529E-3</v>
      </c>
    </row>
    <row r="22" spans="1:9" x14ac:dyDescent="0.3">
      <c r="A22" s="4">
        <f t="shared" ref="A22:A70" si="2">A21-$H$13</f>
        <v>1121.5999999999999</v>
      </c>
      <c r="B22" s="14">
        <v>1</v>
      </c>
      <c r="D22" s="4">
        <f t="shared" si="0"/>
        <v>1121.5999999999999</v>
      </c>
      <c r="F22" s="4">
        <f t="shared" ref="F22:F70" si="3">F21+D22</f>
        <v>3392.4</v>
      </c>
      <c r="H22" s="20">
        <f t="shared" si="1"/>
        <v>5.3E-3</v>
      </c>
      <c r="I22" s="20">
        <f t="shared" ref="I22:I70" si="4">B22/$B$15 +I21</f>
        <v>4.0322580645161289E-3</v>
      </c>
    </row>
    <row r="23" spans="1:9" x14ac:dyDescent="0.3">
      <c r="A23" s="4">
        <f t="shared" si="2"/>
        <v>1112.3999999999999</v>
      </c>
      <c r="B23" s="14">
        <v>1</v>
      </c>
      <c r="D23" s="4">
        <f t="shared" si="0"/>
        <v>1112.3999999999999</v>
      </c>
      <c r="F23" s="4">
        <f t="shared" si="3"/>
        <v>4504.8</v>
      </c>
      <c r="H23" s="20">
        <f t="shared" si="1"/>
        <v>7.1000000000000004E-3</v>
      </c>
      <c r="I23" s="20">
        <f t="shared" si="4"/>
        <v>5.3763440860215058E-3</v>
      </c>
    </row>
    <row r="24" spans="1:9" x14ac:dyDescent="0.3">
      <c r="A24" s="4">
        <f t="shared" si="2"/>
        <v>1103.1999999999998</v>
      </c>
      <c r="B24" s="14">
        <v>0</v>
      </c>
      <c r="D24" s="4">
        <f t="shared" si="0"/>
        <v>0</v>
      </c>
      <c r="F24" s="4">
        <f t="shared" si="3"/>
        <v>4504.8</v>
      </c>
      <c r="H24" s="20">
        <f t="shared" si="1"/>
        <v>7.1000000000000004E-3</v>
      </c>
      <c r="I24" s="20">
        <f t="shared" si="4"/>
        <v>5.3763440860215058E-3</v>
      </c>
    </row>
    <row r="25" spans="1:9" x14ac:dyDescent="0.3">
      <c r="A25" s="4">
        <f t="shared" si="2"/>
        <v>1093.9999999999998</v>
      </c>
      <c r="B25" s="14">
        <v>0</v>
      </c>
      <c r="D25" s="4">
        <f t="shared" si="0"/>
        <v>0</v>
      </c>
      <c r="F25" s="4">
        <f t="shared" si="3"/>
        <v>4504.8</v>
      </c>
      <c r="H25" s="20">
        <f t="shared" si="1"/>
        <v>7.1000000000000004E-3</v>
      </c>
      <c r="I25" s="20">
        <f t="shared" si="4"/>
        <v>5.3763440860215058E-3</v>
      </c>
    </row>
    <row r="26" spans="1:9" x14ac:dyDescent="0.3">
      <c r="A26" s="4">
        <f t="shared" si="2"/>
        <v>1084.7999999999997</v>
      </c>
      <c r="B26" s="14">
        <v>1</v>
      </c>
      <c r="D26" s="4">
        <f t="shared" si="0"/>
        <v>1084.7999999999997</v>
      </c>
      <c r="F26" s="4">
        <f t="shared" si="3"/>
        <v>5589.6</v>
      </c>
      <c r="H26" s="20">
        <f t="shared" si="1"/>
        <v>8.8000000000000005E-3</v>
      </c>
      <c r="I26" s="20">
        <f t="shared" si="4"/>
        <v>6.7204301075268827E-3</v>
      </c>
    </row>
    <row r="27" spans="1:9" x14ac:dyDescent="0.3">
      <c r="A27" s="4">
        <f t="shared" si="2"/>
        <v>1075.5999999999997</v>
      </c>
      <c r="B27" s="14">
        <v>2</v>
      </c>
      <c r="D27" s="4">
        <f t="shared" si="0"/>
        <v>2151.1999999999994</v>
      </c>
      <c r="F27" s="4">
        <f t="shared" si="3"/>
        <v>7740.7999999999993</v>
      </c>
      <c r="H27" s="20">
        <f t="shared" si="1"/>
        <v>1.21E-2</v>
      </c>
      <c r="I27" s="20">
        <f t="shared" si="4"/>
        <v>9.4086021505376365E-3</v>
      </c>
    </row>
    <row r="28" spans="1:9" x14ac:dyDescent="0.3">
      <c r="A28" s="4">
        <f t="shared" si="2"/>
        <v>1066.3999999999996</v>
      </c>
      <c r="B28" s="14">
        <v>1</v>
      </c>
      <c r="D28" s="4">
        <f t="shared" si="0"/>
        <v>1066.3999999999996</v>
      </c>
      <c r="F28" s="4">
        <f t="shared" si="3"/>
        <v>8807.1999999999989</v>
      </c>
      <c r="H28" s="20">
        <f t="shared" si="1"/>
        <v>1.38E-2</v>
      </c>
      <c r="I28" s="20">
        <f t="shared" si="4"/>
        <v>1.0752688172043013E-2</v>
      </c>
    </row>
    <row r="29" spans="1:9" x14ac:dyDescent="0.3">
      <c r="A29" s="4">
        <f t="shared" si="2"/>
        <v>1057.1999999999996</v>
      </c>
      <c r="B29" s="14">
        <v>0</v>
      </c>
      <c r="D29" s="4">
        <f t="shared" si="0"/>
        <v>0</v>
      </c>
      <c r="F29" s="4">
        <f t="shared" si="3"/>
        <v>8807.1999999999989</v>
      </c>
      <c r="H29" s="20">
        <f t="shared" si="1"/>
        <v>1.38E-2</v>
      </c>
      <c r="I29" s="20">
        <f t="shared" si="4"/>
        <v>1.0752688172043013E-2</v>
      </c>
    </row>
    <row r="30" spans="1:9" x14ac:dyDescent="0.3">
      <c r="A30" s="4">
        <f t="shared" si="2"/>
        <v>1047.9999999999995</v>
      </c>
      <c r="B30" s="14">
        <v>1</v>
      </c>
      <c r="D30" s="4">
        <f t="shared" si="0"/>
        <v>1047.9999999999995</v>
      </c>
      <c r="F30" s="4">
        <f t="shared" si="3"/>
        <v>9855.1999999999989</v>
      </c>
      <c r="H30" s="20">
        <f t="shared" si="1"/>
        <v>1.55E-2</v>
      </c>
      <c r="I30" s="20">
        <f t="shared" si="4"/>
        <v>1.209677419354839E-2</v>
      </c>
    </row>
    <row r="31" spans="1:9" x14ac:dyDescent="0.3">
      <c r="A31" s="4">
        <f t="shared" si="2"/>
        <v>1038.7999999999995</v>
      </c>
      <c r="B31" s="14">
        <v>3</v>
      </c>
      <c r="D31" s="4">
        <f t="shared" si="0"/>
        <v>3116.3999999999987</v>
      </c>
      <c r="F31" s="4">
        <f t="shared" si="3"/>
        <v>12971.599999999999</v>
      </c>
      <c r="H31" s="20">
        <f t="shared" si="1"/>
        <v>2.0400000000000001E-2</v>
      </c>
      <c r="I31" s="20">
        <f t="shared" si="4"/>
        <v>1.6129032258064519E-2</v>
      </c>
    </row>
    <row r="32" spans="1:9" x14ac:dyDescent="0.3">
      <c r="A32" s="4">
        <f t="shared" si="2"/>
        <v>1029.5999999999995</v>
      </c>
      <c r="B32" s="14">
        <v>8</v>
      </c>
      <c r="D32" s="4">
        <f t="shared" si="0"/>
        <v>8236.7999999999956</v>
      </c>
      <c r="F32" s="4">
        <f t="shared" si="3"/>
        <v>21208.399999999994</v>
      </c>
      <c r="H32" s="20">
        <f t="shared" si="1"/>
        <v>3.3300000000000003E-2</v>
      </c>
      <c r="I32" s="20">
        <f t="shared" si="4"/>
        <v>2.6881720430107531E-2</v>
      </c>
    </row>
    <row r="33" spans="1:9" x14ac:dyDescent="0.3">
      <c r="A33" s="4">
        <f t="shared" si="2"/>
        <v>1020.3999999999994</v>
      </c>
      <c r="B33" s="14">
        <v>6</v>
      </c>
      <c r="D33" s="4">
        <f t="shared" si="0"/>
        <v>6122.399999999996</v>
      </c>
      <c r="F33" s="4">
        <f t="shared" si="3"/>
        <v>27330.799999999988</v>
      </c>
      <c r="H33" s="20">
        <f t="shared" si="1"/>
        <v>4.2900000000000001E-2</v>
      </c>
      <c r="I33" s="20">
        <f t="shared" si="4"/>
        <v>3.4946236559139789E-2</v>
      </c>
    </row>
    <row r="34" spans="1:9" x14ac:dyDescent="0.3">
      <c r="A34" s="4">
        <f t="shared" si="2"/>
        <v>1011.1999999999994</v>
      </c>
      <c r="B34" s="14">
        <v>13</v>
      </c>
      <c r="D34" s="4">
        <f t="shared" si="0"/>
        <v>13145.599999999991</v>
      </c>
      <c r="F34" s="4">
        <f t="shared" si="3"/>
        <v>40476.39999999998</v>
      </c>
      <c r="H34" s="20">
        <f t="shared" si="1"/>
        <v>6.3500000000000001E-2</v>
      </c>
      <c r="I34" s="20">
        <f t="shared" si="4"/>
        <v>5.2419354838709679E-2</v>
      </c>
    </row>
    <row r="35" spans="1:9" x14ac:dyDescent="0.3">
      <c r="A35" s="4">
        <f t="shared" si="2"/>
        <v>1001.9999999999993</v>
      </c>
      <c r="B35" s="14">
        <v>9</v>
      </c>
      <c r="D35" s="4">
        <f t="shared" si="0"/>
        <v>9017.9999999999945</v>
      </c>
      <c r="F35" s="4">
        <f t="shared" si="3"/>
        <v>49494.399999999972</v>
      </c>
      <c r="H35" s="20">
        <f t="shared" si="1"/>
        <v>7.7600000000000002E-2</v>
      </c>
      <c r="I35" s="20">
        <f t="shared" si="4"/>
        <v>6.4516129032258063E-2</v>
      </c>
    </row>
    <row r="36" spans="1:9" x14ac:dyDescent="0.3">
      <c r="A36" s="4">
        <f t="shared" si="2"/>
        <v>992.79999999999927</v>
      </c>
      <c r="B36" s="14">
        <v>6</v>
      </c>
      <c r="D36" s="4">
        <f t="shared" si="0"/>
        <v>5956.7999999999956</v>
      </c>
      <c r="F36" s="4">
        <f t="shared" si="3"/>
        <v>55451.199999999968</v>
      </c>
      <c r="H36" s="20">
        <f t="shared" si="1"/>
        <v>8.6999999999999994E-2</v>
      </c>
      <c r="I36" s="20">
        <f t="shared" si="4"/>
        <v>7.2580645161290314E-2</v>
      </c>
    </row>
    <row r="37" spans="1:9" x14ac:dyDescent="0.3">
      <c r="A37" s="4">
        <f t="shared" si="2"/>
        <v>983.59999999999923</v>
      </c>
      <c r="B37" s="14">
        <v>13</v>
      </c>
      <c r="D37" s="4">
        <f t="shared" si="0"/>
        <v>12786.79999999999</v>
      </c>
      <c r="F37" s="4">
        <f t="shared" si="3"/>
        <v>68237.999999999956</v>
      </c>
      <c r="H37" s="20">
        <f t="shared" si="1"/>
        <v>0.1071</v>
      </c>
      <c r="I37" s="20">
        <f t="shared" si="4"/>
        <v>9.0053763440860204E-2</v>
      </c>
    </row>
    <row r="38" spans="1:9" x14ac:dyDescent="0.3">
      <c r="A38" s="4">
        <f t="shared" si="2"/>
        <v>974.39999999999918</v>
      </c>
      <c r="B38" s="14">
        <v>14</v>
      </c>
      <c r="D38" s="4">
        <f t="shared" si="0"/>
        <v>13641.599999999988</v>
      </c>
      <c r="F38" s="4">
        <f t="shared" si="3"/>
        <v>81879.599999999948</v>
      </c>
      <c r="H38" s="20">
        <f t="shared" si="1"/>
        <v>0.1285</v>
      </c>
      <c r="I38" s="20">
        <f t="shared" si="4"/>
        <v>0.10887096774193547</v>
      </c>
    </row>
    <row r="39" spans="1:9" x14ac:dyDescent="0.3">
      <c r="A39" s="4">
        <f t="shared" si="2"/>
        <v>965.19999999999914</v>
      </c>
      <c r="B39" s="14">
        <v>18</v>
      </c>
      <c r="D39" s="4">
        <f t="shared" si="0"/>
        <v>17373.599999999984</v>
      </c>
      <c r="F39" s="4">
        <f t="shared" si="3"/>
        <v>99253.199999999924</v>
      </c>
      <c r="H39" s="20">
        <f t="shared" si="1"/>
        <v>0.15570000000000001</v>
      </c>
      <c r="I39" s="20">
        <f t="shared" si="4"/>
        <v>0.13306451612903225</v>
      </c>
    </row>
    <row r="40" spans="1:9" x14ac:dyDescent="0.3">
      <c r="A40" s="4">
        <f t="shared" si="2"/>
        <v>955.99999999999909</v>
      </c>
      <c r="B40" s="14">
        <v>18</v>
      </c>
      <c r="D40" s="4">
        <f>A40*B40</f>
        <v>17207.999999999985</v>
      </c>
      <c r="F40" s="4">
        <f t="shared" si="3"/>
        <v>116461.19999999991</v>
      </c>
      <c r="H40" s="20">
        <f t="shared" si="1"/>
        <v>0.1827</v>
      </c>
      <c r="I40" s="20">
        <f t="shared" si="4"/>
        <v>0.15725806451612903</v>
      </c>
    </row>
    <row r="41" spans="1:9" x14ac:dyDescent="0.3">
      <c r="A41" s="4">
        <f t="shared" si="2"/>
        <v>946.79999999999905</v>
      </c>
      <c r="B41" s="14">
        <v>15</v>
      </c>
      <c r="D41" s="4">
        <f t="shared" si="0"/>
        <v>14201.999999999985</v>
      </c>
      <c r="F41" s="4">
        <f t="shared" si="3"/>
        <v>130663.1999999999</v>
      </c>
      <c r="H41" s="20">
        <f t="shared" si="1"/>
        <v>0.20499999999999999</v>
      </c>
      <c r="I41" s="20">
        <f t="shared" si="4"/>
        <v>0.17741935483870969</v>
      </c>
    </row>
    <row r="42" spans="1:9" x14ac:dyDescent="0.3">
      <c r="A42" s="4">
        <f t="shared" si="2"/>
        <v>937.599999999999</v>
      </c>
      <c r="B42" s="14">
        <v>24</v>
      </c>
      <c r="D42" s="4">
        <f t="shared" si="0"/>
        <v>22502.399999999976</v>
      </c>
      <c r="F42" s="4">
        <f t="shared" si="3"/>
        <v>153165.59999999986</v>
      </c>
      <c r="H42" s="20">
        <f t="shared" si="1"/>
        <v>0.24030000000000001</v>
      </c>
      <c r="I42" s="20">
        <f t="shared" si="4"/>
        <v>0.20967741935483872</v>
      </c>
    </row>
    <row r="43" spans="1:9" x14ac:dyDescent="0.3">
      <c r="A43" s="4">
        <f t="shared" si="2"/>
        <v>928.39999999999895</v>
      </c>
      <c r="B43" s="14">
        <v>27</v>
      </c>
      <c r="D43" s="4">
        <f t="shared" si="0"/>
        <v>25066.79999999997</v>
      </c>
      <c r="F43" s="4">
        <f t="shared" si="3"/>
        <v>178232.39999999982</v>
      </c>
      <c r="H43" s="20">
        <f t="shared" si="1"/>
        <v>0.27960000000000002</v>
      </c>
      <c r="I43" s="20">
        <f t="shared" si="4"/>
        <v>0.24596774193548387</v>
      </c>
    </row>
    <row r="44" spans="1:9" x14ac:dyDescent="0.3">
      <c r="A44" s="4">
        <f t="shared" si="2"/>
        <v>919.19999999999891</v>
      </c>
      <c r="B44" s="14">
        <v>33</v>
      </c>
      <c r="D44" s="4">
        <f t="shared" si="0"/>
        <v>30333.599999999962</v>
      </c>
      <c r="F44" s="4">
        <f t="shared" si="3"/>
        <v>208565.99999999977</v>
      </c>
      <c r="H44" s="20">
        <f t="shared" si="1"/>
        <v>0.32719999999999999</v>
      </c>
      <c r="I44" s="20">
        <f t="shared" si="4"/>
        <v>0.29032258064516131</v>
      </c>
    </row>
    <row r="45" spans="1:9" x14ac:dyDescent="0.3">
      <c r="A45" s="4">
        <f t="shared" si="2"/>
        <v>909.99999999999886</v>
      </c>
      <c r="B45" s="14">
        <v>22</v>
      </c>
      <c r="D45" s="4">
        <f t="shared" si="0"/>
        <v>20019.999999999975</v>
      </c>
      <c r="F45" s="4">
        <f t="shared" si="3"/>
        <v>228585.99999999974</v>
      </c>
      <c r="H45" s="20">
        <f t="shared" si="1"/>
        <v>0.35859999999999997</v>
      </c>
      <c r="I45" s="20">
        <f t="shared" si="4"/>
        <v>0.31989247311827962</v>
      </c>
    </row>
    <row r="46" spans="1:9" x14ac:dyDescent="0.3">
      <c r="A46" s="11">
        <f t="shared" si="2"/>
        <v>900.79999999999882</v>
      </c>
      <c r="B46" s="15">
        <v>29</v>
      </c>
      <c r="C46" s="12"/>
      <c r="D46" s="11">
        <f t="shared" si="0"/>
        <v>26123.199999999964</v>
      </c>
      <c r="E46" s="12"/>
      <c r="F46" s="11">
        <f t="shared" si="3"/>
        <v>254709.19999999969</v>
      </c>
      <c r="G46" s="12"/>
      <c r="H46" s="20">
        <f t="shared" si="1"/>
        <v>0.39960000000000001</v>
      </c>
      <c r="I46" s="20">
        <f t="shared" si="4"/>
        <v>0.35887096774193555</v>
      </c>
    </row>
    <row r="47" spans="1:9" x14ac:dyDescent="0.3">
      <c r="A47" s="11">
        <f t="shared" si="2"/>
        <v>891.59999999999877</v>
      </c>
      <c r="B47" s="15">
        <v>21</v>
      </c>
      <c r="C47" s="12"/>
      <c r="D47" s="11">
        <f t="shared" si="0"/>
        <v>18723.599999999973</v>
      </c>
      <c r="E47" s="12"/>
      <c r="F47" s="11">
        <f t="shared" si="3"/>
        <v>273432.79999999964</v>
      </c>
      <c r="G47" s="12"/>
      <c r="H47" s="20">
        <f t="shared" si="1"/>
        <v>0.42899999999999999</v>
      </c>
      <c r="I47" s="20">
        <f t="shared" si="4"/>
        <v>0.38709677419354843</v>
      </c>
    </row>
    <row r="48" spans="1:9" x14ac:dyDescent="0.3">
      <c r="A48" s="11">
        <f t="shared" si="2"/>
        <v>882.39999999999873</v>
      </c>
      <c r="B48" s="15">
        <v>27</v>
      </c>
      <c r="C48" s="12"/>
      <c r="D48" s="11">
        <f t="shared" si="0"/>
        <v>23824.799999999967</v>
      </c>
      <c r="E48" s="12"/>
      <c r="F48" s="11">
        <f t="shared" si="3"/>
        <v>297257.59999999963</v>
      </c>
      <c r="G48" s="12"/>
      <c r="H48" s="20">
        <f t="shared" si="1"/>
        <v>0.46629999999999999</v>
      </c>
      <c r="I48" s="20">
        <f t="shared" si="4"/>
        <v>0.42338709677419362</v>
      </c>
    </row>
    <row r="49" spans="1:9" x14ac:dyDescent="0.3">
      <c r="A49" s="11">
        <f t="shared" si="2"/>
        <v>873.19999999999868</v>
      </c>
      <c r="B49" s="15">
        <v>29</v>
      </c>
      <c r="C49" s="12"/>
      <c r="D49" s="11">
        <f t="shared" si="0"/>
        <v>25322.799999999963</v>
      </c>
      <c r="E49" s="12"/>
      <c r="F49" s="11">
        <f t="shared" si="3"/>
        <v>322580.39999999962</v>
      </c>
      <c r="G49" s="12"/>
      <c r="H49" s="20">
        <f t="shared" si="1"/>
        <v>0.50609999999999999</v>
      </c>
      <c r="I49" s="20">
        <f t="shared" si="4"/>
        <v>0.46236559139784955</v>
      </c>
    </row>
    <row r="50" spans="1:9" x14ac:dyDescent="0.3">
      <c r="A50" s="11">
        <f t="shared" si="2"/>
        <v>863.99999999999864</v>
      </c>
      <c r="B50" s="15">
        <v>24</v>
      </c>
      <c r="C50" s="12"/>
      <c r="D50" s="11">
        <f t="shared" si="0"/>
        <v>20735.999999999967</v>
      </c>
      <c r="E50" s="12"/>
      <c r="F50" s="11">
        <f t="shared" si="3"/>
        <v>343316.39999999956</v>
      </c>
      <c r="G50" s="12"/>
      <c r="H50" s="20">
        <f t="shared" si="1"/>
        <v>0.53859999999999997</v>
      </c>
      <c r="I50" s="20">
        <f t="shared" si="4"/>
        <v>0.49462365591397861</v>
      </c>
    </row>
    <row r="51" spans="1:9" x14ac:dyDescent="0.3">
      <c r="A51" s="11">
        <f t="shared" si="2"/>
        <v>854.79999999999859</v>
      </c>
      <c r="B51" s="15">
        <v>30</v>
      </c>
      <c r="C51" s="12"/>
      <c r="D51" s="11">
        <f t="shared" si="0"/>
        <v>25643.999999999956</v>
      </c>
      <c r="E51" s="12"/>
      <c r="F51" s="11">
        <f t="shared" si="3"/>
        <v>368960.3999999995</v>
      </c>
      <c r="G51" s="12"/>
      <c r="H51" s="20">
        <f t="shared" si="1"/>
        <v>0.57879999999999998</v>
      </c>
      <c r="I51" s="20">
        <f t="shared" si="4"/>
        <v>0.53494623655913986</v>
      </c>
    </row>
    <row r="52" spans="1:9" x14ac:dyDescent="0.3">
      <c r="A52" s="11">
        <f t="shared" si="2"/>
        <v>845.59999999999854</v>
      </c>
      <c r="B52" s="15">
        <v>20</v>
      </c>
      <c r="C52" s="12"/>
      <c r="D52" s="11">
        <f t="shared" si="0"/>
        <v>16911.999999999971</v>
      </c>
      <c r="E52" s="12"/>
      <c r="F52" s="11">
        <f t="shared" si="3"/>
        <v>385872.39999999944</v>
      </c>
      <c r="G52" s="12"/>
      <c r="H52" s="20">
        <f t="shared" si="1"/>
        <v>0.60540000000000005</v>
      </c>
      <c r="I52" s="20">
        <f t="shared" si="4"/>
        <v>0.56182795698924737</v>
      </c>
    </row>
    <row r="53" spans="1:9" x14ac:dyDescent="0.3">
      <c r="A53" s="11">
        <f t="shared" si="2"/>
        <v>836.3999999999985</v>
      </c>
      <c r="B53" s="15">
        <v>24</v>
      </c>
      <c r="C53" s="12"/>
      <c r="D53" s="11">
        <f t="shared" si="0"/>
        <v>20073.599999999962</v>
      </c>
      <c r="E53" s="12"/>
      <c r="F53" s="11">
        <f t="shared" si="3"/>
        <v>405945.99999999942</v>
      </c>
      <c r="G53" s="12"/>
      <c r="H53" s="20">
        <f t="shared" si="1"/>
        <v>0.63690000000000002</v>
      </c>
      <c r="I53" s="20">
        <f t="shared" si="4"/>
        <v>0.59408602150537637</v>
      </c>
    </row>
    <row r="54" spans="1:9" x14ac:dyDescent="0.3">
      <c r="A54" s="11">
        <f t="shared" si="2"/>
        <v>827.19999999999845</v>
      </c>
      <c r="B54" s="15">
        <v>29</v>
      </c>
      <c r="C54" s="12"/>
      <c r="D54" s="11">
        <f t="shared" si="0"/>
        <v>23988.799999999956</v>
      </c>
      <c r="E54" s="12"/>
      <c r="F54" s="11">
        <f t="shared" si="3"/>
        <v>429934.79999999935</v>
      </c>
      <c r="G54" s="12"/>
      <c r="H54" s="20">
        <f t="shared" si="1"/>
        <v>0.67449999999999999</v>
      </c>
      <c r="I54" s="20">
        <f t="shared" si="4"/>
        <v>0.63306451612903225</v>
      </c>
    </row>
    <row r="55" spans="1:9" x14ac:dyDescent="0.3">
      <c r="A55" s="11">
        <f t="shared" si="2"/>
        <v>817.99999999999841</v>
      </c>
      <c r="B55" s="15">
        <v>18</v>
      </c>
      <c r="C55" s="12"/>
      <c r="D55" s="11">
        <f t="shared" si="0"/>
        <v>14723.999999999971</v>
      </c>
      <c r="E55" s="12"/>
      <c r="F55" s="11">
        <f t="shared" si="3"/>
        <v>444658.79999999935</v>
      </c>
      <c r="G55" s="12"/>
      <c r="H55" s="20">
        <f t="shared" si="1"/>
        <v>0.6976</v>
      </c>
      <c r="I55" s="20">
        <f t="shared" si="4"/>
        <v>0.657258064516129</v>
      </c>
    </row>
    <row r="56" spans="1:9" x14ac:dyDescent="0.3">
      <c r="A56" s="11">
        <f t="shared" si="2"/>
        <v>808.79999999999836</v>
      </c>
      <c r="B56" s="15">
        <v>20</v>
      </c>
      <c r="C56" s="12"/>
      <c r="D56" s="11">
        <f t="shared" si="0"/>
        <v>16175.999999999967</v>
      </c>
      <c r="E56" s="12"/>
      <c r="F56" s="11">
        <f t="shared" si="3"/>
        <v>460834.79999999929</v>
      </c>
      <c r="G56" s="12"/>
      <c r="H56" s="20">
        <f t="shared" si="1"/>
        <v>0.72299999999999998</v>
      </c>
      <c r="I56" s="20">
        <f t="shared" si="4"/>
        <v>0.68413978494623651</v>
      </c>
    </row>
    <row r="57" spans="1:9" x14ac:dyDescent="0.3">
      <c r="A57" s="11">
        <f t="shared" si="2"/>
        <v>799.59999999999832</v>
      </c>
      <c r="B57" s="15">
        <v>19</v>
      </c>
      <c r="C57" s="12"/>
      <c r="D57" s="11">
        <f t="shared" si="0"/>
        <v>15192.399999999969</v>
      </c>
      <c r="E57" s="12"/>
      <c r="F57" s="11">
        <f t="shared" si="3"/>
        <v>476027.19999999925</v>
      </c>
      <c r="G57" s="12"/>
      <c r="H57" s="20">
        <f t="shared" si="1"/>
        <v>0.74680000000000002</v>
      </c>
      <c r="I57" s="20">
        <f t="shared" si="4"/>
        <v>0.70967741935483863</v>
      </c>
    </row>
    <row r="58" spans="1:9" x14ac:dyDescent="0.3">
      <c r="A58" s="11">
        <f t="shared" si="2"/>
        <v>790.39999999999827</v>
      </c>
      <c r="B58" s="15">
        <v>7</v>
      </c>
      <c r="C58" s="12"/>
      <c r="D58" s="11">
        <f t="shared" si="0"/>
        <v>5532.7999999999884</v>
      </c>
      <c r="E58" s="12"/>
      <c r="F58" s="11">
        <f t="shared" si="3"/>
        <v>481559.99999999924</v>
      </c>
      <c r="G58" s="12"/>
      <c r="H58" s="20">
        <f t="shared" si="1"/>
        <v>0.75549999999999995</v>
      </c>
      <c r="I58" s="20">
        <f t="shared" si="4"/>
        <v>0.71908602150537626</v>
      </c>
    </row>
    <row r="59" spans="1:9" x14ac:dyDescent="0.3">
      <c r="A59" s="11">
        <f t="shared" si="2"/>
        <v>781.19999999999823</v>
      </c>
      <c r="B59" s="15">
        <v>28</v>
      </c>
      <c r="C59" s="12"/>
      <c r="D59" s="11">
        <f t="shared" si="0"/>
        <v>21873.599999999951</v>
      </c>
      <c r="E59" s="12"/>
      <c r="F59" s="11">
        <f t="shared" si="3"/>
        <v>503433.59999999922</v>
      </c>
      <c r="G59" s="12"/>
      <c r="H59" s="20">
        <f t="shared" si="1"/>
        <v>0.78979999999999995</v>
      </c>
      <c r="I59" s="20">
        <f t="shared" si="4"/>
        <v>0.75672043010752676</v>
      </c>
    </row>
    <row r="60" spans="1:9" x14ac:dyDescent="0.3">
      <c r="A60" s="11">
        <f t="shared" si="2"/>
        <v>771.99999999999818</v>
      </c>
      <c r="B60" s="15">
        <v>22</v>
      </c>
      <c r="C60" s="12"/>
      <c r="D60" s="11">
        <f t="shared" si="0"/>
        <v>16983.99999999996</v>
      </c>
      <c r="E60" s="12"/>
      <c r="F60" s="11">
        <f t="shared" si="3"/>
        <v>520417.59999999916</v>
      </c>
      <c r="G60" s="12"/>
      <c r="H60" s="20">
        <f t="shared" si="1"/>
        <v>0.81640000000000001</v>
      </c>
      <c r="I60" s="20">
        <f t="shared" si="4"/>
        <v>0.78629032258064502</v>
      </c>
    </row>
    <row r="61" spans="1:9" x14ac:dyDescent="0.3">
      <c r="A61" s="11">
        <f t="shared" si="2"/>
        <v>762.79999999999814</v>
      </c>
      <c r="B61" s="15">
        <v>30</v>
      </c>
      <c r="C61" s="12"/>
      <c r="D61" s="11">
        <f t="shared" si="0"/>
        <v>22883.999999999945</v>
      </c>
      <c r="E61" s="12"/>
      <c r="F61" s="11">
        <f t="shared" si="3"/>
        <v>543301.59999999916</v>
      </c>
      <c r="G61" s="12"/>
      <c r="H61" s="20">
        <f t="shared" si="1"/>
        <v>0.85240000000000005</v>
      </c>
      <c r="I61" s="20">
        <f t="shared" si="4"/>
        <v>0.82661290322580627</v>
      </c>
    </row>
    <row r="62" spans="1:9" x14ac:dyDescent="0.3">
      <c r="A62" s="11">
        <f t="shared" si="2"/>
        <v>753.59999999999809</v>
      </c>
      <c r="B62" s="15">
        <v>19</v>
      </c>
      <c r="C62" s="12"/>
      <c r="D62" s="11">
        <f t="shared" si="0"/>
        <v>14318.399999999963</v>
      </c>
      <c r="E62" s="12"/>
      <c r="F62" s="11">
        <f t="shared" si="3"/>
        <v>557619.99999999907</v>
      </c>
      <c r="G62" s="12"/>
      <c r="H62" s="20">
        <f t="shared" si="1"/>
        <v>0.87480000000000002</v>
      </c>
      <c r="I62" s="20">
        <f t="shared" si="4"/>
        <v>0.8521505376344084</v>
      </c>
    </row>
    <row r="63" spans="1:9" x14ac:dyDescent="0.3">
      <c r="A63" s="11">
        <f t="shared" si="2"/>
        <v>744.39999999999804</v>
      </c>
      <c r="B63" s="15">
        <v>21</v>
      </c>
      <c r="C63" s="12"/>
      <c r="D63" s="11">
        <f t="shared" si="0"/>
        <v>15632.39999999996</v>
      </c>
      <c r="E63" s="12"/>
      <c r="F63" s="11">
        <f t="shared" si="3"/>
        <v>573252.39999999898</v>
      </c>
      <c r="G63" s="12"/>
      <c r="H63" s="20">
        <f t="shared" si="1"/>
        <v>0.89929999999999999</v>
      </c>
      <c r="I63" s="20">
        <f t="shared" si="4"/>
        <v>0.88037634408602128</v>
      </c>
    </row>
    <row r="64" spans="1:9" x14ac:dyDescent="0.3">
      <c r="A64" s="11">
        <f t="shared" si="2"/>
        <v>735.199999999998</v>
      </c>
      <c r="B64" s="15">
        <v>31</v>
      </c>
      <c r="C64" s="12"/>
      <c r="D64" s="11">
        <f t="shared" si="0"/>
        <v>22791.199999999939</v>
      </c>
      <c r="E64" s="12"/>
      <c r="F64" s="11">
        <f t="shared" si="3"/>
        <v>596043.59999999893</v>
      </c>
      <c r="G64" s="12"/>
      <c r="H64" s="20">
        <f t="shared" si="1"/>
        <v>0.93510000000000004</v>
      </c>
      <c r="I64" s="20">
        <f t="shared" si="4"/>
        <v>0.92204301075268791</v>
      </c>
    </row>
    <row r="65" spans="1:9" x14ac:dyDescent="0.3">
      <c r="A65" s="11">
        <f t="shared" si="2"/>
        <v>725.99999999999795</v>
      </c>
      <c r="B65" s="15">
        <v>16</v>
      </c>
      <c r="C65" s="12"/>
      <c r="D65" s="11">
        <f t="shared" si="0"/>
        <v>11615.999999999967</v>
      </c>
      <c r="E65" s="12"/>
      <c r="F65" s="11">
        <f t="shared" si="3"/>
        <v>607659.59999999893</v>
      </c>
      <c r="G65" s="12"/>
      <c r="H65" s="20">
        <f t="shared" si="1"/>
        <v>0.95330000000000004</v>
      </c>
      <c r="I65" s="20">
        <f t="shared" si="4"/>
        <v>0.94354838709677391</v>
      </c>
    </row>
    <row r="66" spans="1:9" x14ac:dyDescent="0.3">
      <c r="A66" s="11">
        <f t="shared" si="2"/>
        <v>716.79999999999791</v>
      </c>
      <c r="B66" s="15">
        <v>18</v>
      </c>
      <c r="C66" s="12"/>
      <c r="D66" s="11">
        <f t="shared" si="0"/>
        <v>12902.399999999961</v>
      </c>
      <c r="E66" s="12"/>
      <c r="F66" s="11">
        <f t="shared" si="3"/>
        <v>620561.99999999884</v>
      </c>
      <c r="G66" s="12"/>
      <c r="H66" s="20">
        <f t="shared" si="1"/>
        <v>0.97360000000000002</v>
      </c>
      <c r="I66" s="20">
        <f t="shared" si="4"/>
        <v>0.96774193548387066</v>
      </c>
    </row>
    <row r="67" spans="1:9" x14ac:dyDescent="0.3">
      <c r="A67" s="11">
        <f t="shared" si="2"/>
        <v>707.59999999999786</v>
      </c>
      <c r="B67" s="15">
        <v>15</v>
      </c>
      <c r="C67" s="12"/>
      <c r="D67" s="11">
        <f t="shared" si="0"/>
        <v>10613.999999999967</v>
      </c>
      <c r="E67" s="12"/>
      <c r="F67" s="11">
        <f t="shared" si="3"/>
        <v>631175.99999999884</v>
      </c>
      <c r="G67" s="12"/>
      <c r="H67" s="20">
        <f t="shared" si="1"/>
        <v>0.99019999999999997</v>
      </c>
      <c r="I67" s="20">
        <f t="shared" si="4"/>
        <v>0.98790322580645129</v>
      </c>
    </row>
    <row r="68" spans="1:9" x14ac:dyDescent="0.3">
      <c r="A68" s="11">
        <f t="shared" si="2"/>
        <v>698.39999999999782</v>
      </c>
      <c r="B68" s="15">
        <v>4</v>
      </c>
      <c r="C68" s="12"/>
      <c r="D68" s="11">
        <f t="shared" si="0"/>
        <v>2793.5999999999913</v>
      </c>
      <c r="E68" s="12"/>
      <c r="F68" s="11">
        <f t="shared" si="3"/>
        <v>633969.59999999881</v>
      </c>
      <c r="G68" s="12"/>
      <c r="H68" s="20">
        <f t="shared" si="1"/>
        <v>0.99460000000000004</v>
      </c>
      <c r="I68" s="20">
        <f t="shared" si="4"/>
        <v>0.99327956989247279</v>
      </c>
    </row>
    <row r="69" spans="1:9" x14ac:dyDescent="0.3">
      <c r="A69" s="11">
        <f t="shared" si="2"/>
        <v>689.19999999999777</v>
      </c>
      <c r="B69" s="15">
        <v>5</v>
      </c>
      <c r="C69" s="12"/>
      <c r="D69" s="11">
        <f t="shared" si="0"/>
        <v>3445.9999999999891</v>
      </c>
      <c r="E69" s="12"/>
      <c r="F69" s="11">
        <f t="shared" si="3"/>
        <v>637415.59999999881</v>
      </c>
      <c r="G69" s="12"/>
      <c r="H69" s="20">
        <f t="shared" si="1"/>
        <v>1</v>
      </c>
      <c r="I69" s="20">
        <f t="shared" si="4"/>
        <v>0.99999999999999967</v>
      </c>
    </row>
    <row r="70" spans="1:9" x14ac:dyDescent="0.3">
      <c r="A70" s="11">
        <f t="shared" si="2"/>
        <v>679.99999999999773</v>
      </c>
      <c r="B70" s="15">
        <v>0</v>
      </c>
      <c r="C70" s="12"/>
      <c r="D70" s="11">
        <f t="shared" si="0"/>
        <v>0</v>
      </c>
      <c r="E70" s="12"/>
      <c r="F70" s="11">
        <f t="shared" si="3"/>
        <v>637415.59999999881</v>
      </c>
      <c r="G70" s="12"/>
      <c r="H70" s="20">
        <f t="shared" si="1"/>
        <v>1</v>
      </c>
      <c r="I70" s="20">
        <f t="shared" si="4"/>
        <v>0.99999999999999967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637415.59999999881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I6"/>
  <sheetViews>
    <sheetView view="pageBreakPreview" zoomScaleNormal="100" zoomScaleSheetLayoutView="100" workbookViewId="0">
      <selection activeCell="G7" sqref="G7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75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71"/>
  <sheetViews>
    <sheetView view="pageBreakPreview" zoomScaleNormal="100" zoomScaleSheetLayoutView="100" workbookViewId="0">
      <selection activeCell="I13" sqref="I13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76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43497</v>
      </c>
    </row>
    <row r="12" spans="1:9" x14ac:dyDescent="0.3">
      <c r="A12" s="13"/>
    </row>
    <row r="13" spans="1:9" x14ac:dyDescent="0.3">
      <c r="A13" s="8" t="s">
        <v>0</v>
      </c>
      <c r="B13" s="4">
        <v>546100</v>
      </c>
      <c r="D13" s="8" t="s">
        <v>1</v>
      </c>
      <c r="E13" s="4">
        <v>1057</v>
      </c>
      <c r="F13" s="8" t="s">
        <v>2</v>
      </c>
      <c r="H13" s="3">
        <f>ROUND((E13-E15)/50,1)</f>
        <v>8.6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672</v>
      </c>
      <c r="D15" s="8" t="s">
        <v>4</v>
      </c>
      <c r="E15" s="4">
        <v>625</v>
      </c>
      <c r="F15" s="8" t="s">
        <v>5</v>
      </c>
      <c r="H15" s="9">
        <f>B13/(E13*B15)</f>
        <v>0.76882574221741673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1057</v>
      </c>
      <c r="B20" s="10">
        <v>1</v>
      </c>
      <c r="D20" s="4">
        <f>A20*B20</f>
        <v>1057</v>
      </c>
      <c r="F20" s="4">
        <f>D20</f>
        <v>1057</v>
      </c>
      <c r="H20" s="20">
        <f>ROUND(F20/$D$71,4)</f>
        <v>1.9E-3</v>
      </c>
      <c r="I20" s="21">
        <f>B20/$B$15</f>
        <v>1.488095238095238E-3</v>
      </c>
    </row>
    <row r="21" spans="1:9" x14ac:dyDescent="0.3">
      <c r="A21" s="4">
        <f>A20-$H$13</f>
        <v>1048.4000000000001</v>
      </c>
      <c r="B21" s="14">
        <v>1</v>
      </c>
      <c r="D21" s="4">
        <f t="shared" ref="D21:D70" si="0">A21*B21</f>
        <v>1048.4000000000001</v>
      </c>
      <c r="F21" s="4">
        <f>F20+D21</f>
        <v>2105.4</v>
      </c>
      <c r="H21" s="20">
        <f t="shared" ref="H21:H70" si="1">ROUND(F21/$D$71,4)</f>
        <v>3.8E-3</v>
      </c>
      <c r="I21" s="21">
        <f>B21/$B$15 +I20</f>
        <v>2.976190476190476E-3</v>
      </c>
    </row>
    <row r="22" spans="1:9" x14ac:dyDescent="0.3">
      <c r="A22" s="4">
        <f t="shared" ref="A22:A70" si="2">A21-$H$13</f>
        <v>1039.8000000000002</v>
      </c>
      <c r="B22" s="14">
        <v>1</v>
      </c>
      <c r="D22" s="4">
        <f t="shared" si="0"/>
        <v>1039.8000000000002</v>
      </c>
      <c r="F22" s="4">
        <f t="shared" ref="F22:F70" si="3">F21+D22</f>
        <v>3145.2000000000003</v>
      </c>
      <c r="H22" s="20">
        <f t="shared" si="1"/>
        <v>5.7000000000000002E-3</v>
      </c>
      <c r="I22" s="20">
        <f t="shared" ref="I22:I70" si="4">B22/$B$15 +I21</f>
        <v>4.464285714285714E-3</v>
      </c>
    </row>
    <row r="23" spans="1:9" x14ac:dyDescent="0.3">
      <c r="A23" s="4">
        <f t="shared" si="2"/>
        <v>1031.2000000000003</v>
      </c>
      <c r="B23" s="14">
        <v>1</v>
      </c>
      <c r="D23" s="4">
        <f t="shared" si="0"/>
        <v>1031.2000000000003</v>
      </c>
      <c r="F23" s="4">
        <f t="shared" si="3"/>
        <v>4176.4000000000005</v>
      </c>
      <c r="H23" s="20">
        <f t="shared" si="1"/>
        <v>7.6E-3</v>
      </c>
      <c r="I23" s="20">
        <f t="shared" si="4"/>
        <v>5.9523809523809521E-3</v>
      </c>
    </row>
    <row r="24" spans="1:9" x14ac:dyDescent="0.3">
      <c r="A24" s="4">
        <f t="shared" si="2"/>
        <v>1022.6000000000003</v>
      </c>
      <c r="B24" s="14">
        <v>2</v>
      </c>
      <c r="D24" s="4">
        <f t="shared" si="0"/>
        <v>2045.2000000000005</v>
      </c>
      <c r="F24" s="4">
        <f t="shared" si="3"/>
        <v>6221.6000000000013</v>
      </c>
      <c r="H24" s="20">
        <f t="shared" si="1"/>
        <v>1.1299999999999999E-2</v>
      </c>
      <c r="I24" s="20">
        <f t="shared" si="4"/>
        <v>8.9285714285714281E-3</v>
      </c>
    </row>
    <row r="25" spans="1:9" x14ac:dyDescent="0.3">
      <c r="A25" s="4">
        <f t="shared" si="2"/>
        <v>1014.0000000000002</v>
      </c>
      <c r="B25" s="14">
        <v>2</v>
      </c>
      <c r="D25" s="4">
        <f t="shared" si="0"/>
        <v>2028.0000000000005</v>
      </c>
      <c r="F25" s="4">
        <f t="shared" si="3"/>
        <v>8249.6000000000022</v>
      </c>
      <c r="H25" s="20">
        <f t="shared" si="1"/>
        <v>1.4999999999999999E-2</v>
      </c>
      <c r="I25" s="20">
        <f t="shared" si="4"/>
        <v>1.1904761904761904E-2</v>
      </c>
    </row>
    <row r="26" spans="1:9" x14ac:dyDescent="0.3">
      <c r="A26" s="4">
        <f t="shared" si="2"/>
        <v>1005.4000000000002</v>
      </c>
      <c r="B26" s="14">
        <v>1</v>
      </c>
      <c r="D26" s="4">
        <f t="shared" si="0"/>
        <v>1005.4000000000002</v>
      </c>
      <c r="F26" s="4">
        <f t="shared" si="3"/>
        <v>9255.0000000000018</v>
      </c>
      <c r="H26" s="20">
        <f t="shared" si="1"/>
        <v>1.6799999999999999E-2</v>
      </c>
      <c r="I26" s="20">
        <f t="shared" si="4"/>
        <v>1.3392857142857142E-2</v>
      </c>
    </row>
    <row r="27" spans="1:9" x14ac:dyDescent="0.3">
      <c r="A27" s="4">
        <f t="shared" si="2"/>
        <v>996.80000000000018</v>
      </c>
      <c r="B27" s="14">
        <v>1</v>
      </c>
      <c r="D27" s="4">
        <f t="shared" si="0"/>
        <v>996.80000000000018</v>
      </c>
      <c r="F27" s="4">
        <f t="shared" si="3"/>
        <v>10251.800000000003</v>
      </c>
      <c r="H27" s="20">
        <f t="shared" si="1"/>
        <v>1.8599999999999998E-2</v>
      </c>
      <c r="I27" s="20">
        <f t="shared" si="4"/>
        <v>1.488095238095238E-2</v>
      </c>
    </row>
    <row r="28" spans="1:9" x14ac:dyDescent="0.3">
      <c r="A28" s="4">
        <f t="shared" si="2"/>
        <v>988.20000000000016</v>
      </c>
      <c r="B28" s="14">
        <v>6</v>
      </c>
      <c r="D28" s="4">
        <f t="shared" si="0"/>
        <v>5929.2000000000007</v>
      </c>
      <c r="F28" s="4">
        <f t="shared" si="3"/>
        <v>16181.000000000004</v>
      </c>
      <c r="H28" s="20">
        <f t="shared" si="1"/>
        <v>2.9399999999999999E-2</v>
      </c>
      <c r="I28" s="20">
        <f t="shared" si="4"/>
        <v>2.3809523809523808E-2</v>
      </c>
    </row>
    <row r="29" spans="1:9" x14ac:dyDescent="0.3">
      <c r="A29" s="4">
        <f t="shared" si="2"/>
        <v>979.60000000000014</v>
      </c>
      <c r="B29" s="14">
        <v>6</v>
      </c>
      <c r="D29" s="4">
        <f t="shared" si="0"/>
        <v>5877.6</v>
      </c>
      <c r="F29" s="4">
        <f t="shared" si="3"/>
        <v>22058.600000000006</v>
      </c>
      <c r="H29" s="20">
        <f t="shared" si="1"/>
        <v>4.0099999999999997E-2</v>
      </c>
      <c r="I29" s="20">
        <f t="shared" si="4"/>
        <v>3.2738095238095233E-2</v>
      </c>
    </row>
    <row r="30" spans="1:9" x14ac:dyDescent="0.3">
      <c r="A30" s="4">
        <f t="shared" si="2"/>
        <v>971.00000000000011</v>
      </c>
      <c r="B30" s="14">
        <v>10</v>
      </c>
      <c r="D30" s="4">
        <f t="shared" si="0"/>
        <v>9710.0000000000018</v>
      </c>
      <c r="F30" s="4">
        <f t="shared" si="3"/>
        <v>31768.600000000006</v>
      </c>
      <c r="H30" s="20">
        <f t="shared" si="1"/>
        <v>5.7700000000000001E-2</v>
      </c>
      <c r="I30" s="20">
        <f t="shared" si="4"/>
        <v>4.7619047619047616E-2</v>
      </c>
    </row>
    <row r="31" spans="1:9" x14ac:dyDescent="0.3">
      <c r="A31" s="4">
        <f t="shared" si="2"/>
        <v>962.40000000000009</v>
      </c>
      <c r="B31" s="14">
        <v>14</v>
      </c>
      <c r="D31" s="4">
        <f t="shared" si="0"/>
        <v>13473.600000000002</v>
      </c>
      <c r="F31" s="4">
        <f t="shared" si="3"/>
        <v>45242.200000000012</v>
      </c>
      <c r="H31" s="20">
        <f t="shared" si="1"/>
        <v>8.2199999999999995E-2</v>
      </c>
      <c r="I31" s="20">
        <f t="shared" si="4"/>
        <v>6.8452380952380945E-2</v>
      </c>
    </row>
    <row r="32" spans="1:9" x14ac:dyDescent="0.3">
      <c r="A32" s="4">
        <f t="shared" si="2"/>
        <v>953.80000000000007</v>
      </c>
      <c r="B32" s="14">
        <v>13</v>
      </c>
      <c r="D32" s="4">
        <f t="shared" si="0"/>
        <v>12399.400000000001</v>
      </c>
      <c r="F32" s="4">
        <f t="shared" si="3"/>
        <v>57641.600000000013</v>
      </c>
      <c r="H32" s="20">
        <f t="shared" si="1"/>
        <v>0.1048</v>
      </c>
      <c r="I32" s="20">
        <f t="shared" si="4"/>
        <v>8.7797619047619041E-2</v>
      </c>
    </row>
    <row r="33" spans="1:9" x14ac:dyDescent="0.3">
      <c r="A33" s="4">
        <f t="shared" si="2"/>
        <v>945.2</v>
      </c>
      <c r="B33" s="14">
        <v>7</v>
      </c>
      <c r="D33" s="4">
        <f t="shared" si="0"/>
        <v>6616.4000000000005</v>
      </c>
      <c r="F33" s="4">
        <f t="shared" si="3"/>
        <v>64258.000000000015</v>
      </c>
      <c r="H33" s="20">
        <f t="shared" si="1"/>
        <v>0.1168</v>
      </c>
      <c r="I33" s="20">
        <f t="shared" si="4"/>
        <v>9.8214285714285712E-2</v>
      </c>
    </row>
    <row r="34" spans="1:9" x14ac:dyDescent="0.3">
      <c r="A34" s="4">
        <f t="shared" si="2"/>
        <v>936.6</v>
      </c>
      <c r="B34" s="14">
        <v>6</v>
      </c>
      <c r="D34" s="4">
        <f t="shared" si="0"/>
        <v>5619.6</v>
      </c>
      <c r="F34" s="4">
        <f t="shared" si="3"/>
        <v>69877.60000000002</v>
      </c>
      <c r="H34" s="20">
        <f t="shared" si="1"/>
        <v>0.127</v>
      </c>
      <c r="I34" s="20">
        <f t="shared" si="4"/>
        <v>0.10714285714285714</v>
      </c>
    </row>
    <row r="35" spans="1:9" x14ac:dyDescent="0.3">
      <c r="A35" s="4">
        <f t="shared" si="2"/>
        <v>928</v>
      </c>
      <c r="B35" s="14">
        <v>6</v>
      </c>
      <c r="D35" s="4">
        <f t="shared" si="0"/>
        <v>5568</v>
      </c>
      <c r="F35" s="4">
        <f t="shared" si="3"/>
        <v>75445.60000000002</v>
      </c>
      <c r="H35" s="20">
        <f t="shared" si="1"/>
        <v>0.1371</v>
      </c>
      <c r="I35" s="20">
        <f t="shared" si="4"/>
        <v>0.11607142857142856</v>
      </c>
    </row>
    <row r="36" spans="1:9" x14ac:dyDescent="0.3">
      <c r="A36" s="4">
        <f t="shared" si="2"/>
        <v>919.4</v>
      </c>
      <c r="B36" s="14">
        <v>10</v>
      </c>
      <c r="D36" s="4">
        <f t="shared" si="0"/>
        <v>9194</v>
      </c>
      <c r="F36" s="4">
        <f t="shared" si="3"/>
        <v>84639.60000000002</v>
      </c>
      <c r="H36" s="20">
        <f t="shared" si="1"/>
        <v>0.15379999999999999</v>
      </c>
      <c r="I36" s="20">
        <f t="shared" si="4"/>
        <v>0.13095238095238093</v>
      </c>
    </row>
    <row r="37" spans="1:9" x14ac:dyDescent="0.3">
      <c r="A37" s="4">
        <f t="shared" si="2"/>
        <v>910.8</v>
      </c>
      <c r="B37" s="14">
        <v>14</v>
      </c>
      <c r="D37" s="4">
        <f t="shared" si="0"/>
        <v>12751.199999999999</v>
      </c>
      <c r="F37" s="4">
        <f t="shared" si="3"/>
        <v>97390.800000000017</v>
      </c>
      <c r="H37" s="20">
        <f t="shared" si="1"/>
        <v>0.17699999999999999</v>
      </c>
      <c r="I37" s="20">
        <f t="shared" si="4"/>
        <v>0.15178571428571427</v>
      </c>
    </row>
    <row r="38" spans="1:9" x14ac:dyDescent="0.3">
      <c r="A38" s="4">
        <f t="shared" si="2"/>
        <v>902.19999999999993</v>
      </c>
      <c r="B38" s="14">
        <v>16</v>
      </c>
      <c r="D38" s="4">
        <f t="shared" si="0"/>
        <v>14435.199999999999</v>
      </c>
      <c r="F38" s="4">
        <f t="shared" si="3"/>
        <v>111826.00000000001</v>
      </c>
      <c r="H38" s="20">
        <f t="shared" si="1"/>
        <v>0.20319999999999999</v>
      </c>
      <c r="I38" s="20">
        <f t="shared" si="4"/>
        <v>0.17559523809523808</v>
      </c>
    </row>
    <row r="39" spans="1:9" x14ac:dyDescent="0.3">
      <c r="A39" s="4">
        <f t="shared" si="2"/>
        <v>893.59999999999991</v>
      </c>
      <c r="B39" s="14">
        <v>31</v>
      </c>
      <c r="D39" s="4">
        <f t="shared" si="0"/>
        <v>27701.599999999999</v>
      </c>
      <c r="F39" s="4">
        <f t="shared" si="3"/>
        <v>139527.6</v>
      </c>
      <c r="H39" s="20">
        <f t="shared" si="1"/>
        <v>0.25359999999999999</v>
      </c>
      <c r="I39" s="20">
        <f t="shared" si="4"/>
        <v>0.22172619047619047</v>
      </c>
    </row>
    <row r="40" spans="1:9" x14ac:dyDescent="0.3">
      <c r="A40" s="4">
        <f t="shared" si="2"/>
        <v>884.99999999999989</v>
      </c>
      <c r="B40" s="14">
        <v>27</v>
      </c>
      <c r="D40" s="4">
        <f>A40*B40</f>
        <v>23894.999999999996</v>
      </c>
      <c r="F40" s="4">
        <f t="shared" si="3"/>
        <v>163422.6</v>
      </c>
      <c r="H40" s="20">
        <f t="shared" si="1"/>
        <v>0.29699999999999999</v>
      </c>
      <c r="I40" s="20">
        <f t="shared" si="4"/>
        <v>0.26190476190476192</v>
      </c>
    </row>
    <row r="41" spans="1:9" x14ac:dyDescent="0.3">
      <c r="A41" s="4">
        <f t="shared" si="2"/>
        <v>876.39999999999986</v>
      </c>
      <c r="B41" s="14">
        <v>30</v>
      </c>
      <c r="D41" s="4">
        <f t="shared" si="0"/>
        <v>26291.999999999996</v>
      </c>
      <c r="F41" s="4">
        <f t="shared" si="3"/>
        <v>189714.6</v>
      </c>
      <c r="H41" s="20">
        <f t="shared" si="1"/>
        <v>0.3448</v>
      </c>
      <c r="I41" s="20">
        <f t="shared" si="4"/>
        <v>0.30654761904761907</v>
      </c>
    </row>
    <row r="42" spans="1:9" x14ac:dyDescent="0.3">
      <c r="A42" s="4">
        <f t="shared" si="2"/>
        <v>867.79999999999984</v>
      </c>
      <c r="B42" s="14">
        <v>55</v>
      </c>
      <c r="D42" s="4">
        <f t="shared" si="0"/>
        <v>47728.999999999993</v>
      </c>
      <c r="F42" s="4">
        <f t="shared" si="3"/>
        <v>237443.6</v>
      </c>
      <c r="H42" s="20">
        <f t="shared" si="1"/>
        <v>0.43149999999999999</v>
      </c>
      <c r="I42" s="20">
        <f t="shared" si="4"/>
        <v>0.38839285714285715</v>
      </c>
    </row>
    <row r="43" spans="1:9" x14ac:dyDescent="0.3">
      <c r="A43" s="4">
        <f t="shared" si="2"/>
        <v>859.19999999999982</v>
      </c>
      <c r="B43" s="14">
        <v>32</v>
      </c>
      <c r="D43" s="4">
        <f t="shared" si="0"/>
        <v>27494.399999999994</v>
      </c>
      <c r="F43" s="4">
        <f t="shared" si="3"/>
        <v>264938</v>
      </c>
      <c r="H43" s="20">
        <f t="shared" si="1"/>
        <v>0.48149999999999998</v>
      </c>
      <c r="I43" s="20">
        <f t="shared" si="4"/>
        <v>0.43601190476190477</v>
      </c>
    </row>
    <row r="44" spans="1:9" x14ac:dyDescent="0.3">
      <c r="A44" s="4">
        <f t="shared" si="2"/>
        <v>850.5999999999998</v>
      </c>
      <c r="B44" s="14">
        <v>27</v>
      </c>
      <c r="D44" s="4">
        <f t="shared" si="0"/>
        <v>22966.199999999993</v>
      </c>
      <c r="F44" s="4">
        <f t="shared" si="3"/>
        <v>287904.2</v>
      </c>
      <c r="H44" s="20">
        <f t="shared" si="1"/>
        <v>0.5232</v>
      </c>
      <c r="I44" s="20">
        <f t="shared" si="4"/>
        <v>0.47619047619047622</v>
      </c>
    </row>
    <row r="45" spans="1:9" x14ac:dyDescent="0.3">
      <c r="A45" s="4">
        <f t="shared" si="2"/>
        <v>841.99999999999977</v>
      </c>
      <c r="B45" s="14">
        <v>25</v>
      </c>
      <c r="D45" s="4">
        <f t="shared" si="0"/>
        <v>21049.999999999993</v>
      </c>
      <c r="F45" s="4">
        <f t="shared" si="3"/>
        <v>308954.2</v>
      </c>
      <c r="H45" s="20">
        <f t="shared" si="1"/>
        <v>0.5615</v>
      </c>
      <c r="I45" s="20">
        <f t="shared" si="4"/>
        <v>0.51339285714285721</v>
      </c>
    </row>
    <row r="46" spans="1:9" x14ac:dyDescent="0.3">
      <c r="A46" s="11">
        <f t="shared" si="2"/>
        <v>833.39999999999975</v>
      </c>
      <c r="B46" s="15">
        <v>15</v>
      </c>
      <c r="C46" s="12"/>
      <c r="D46" s="11">
        <f t="shared" si="0"/>
        <v>12500.999999999996</v>
      </c>
      <c r="E46" s="12"/>
      <c r="F46" s="11">
        <f t="shared" si="3"/>
        <v>321455.2</v>
      </c>
      <c r="G46" s="12"/>
      <c r="H46" s="20">
        <f t="shared" si="1"/>
        <v>0.58420000000000005</v>
      </c>
      <c r="I46" s="20">
        <f t="shared" si="4"/>
        <v>0.53571428571428581</v>
      </c>
    </row>
    <row r="47" spans="1:9" x14ac:dyDescent="0.3">
      <c r="A47" s="11">
        <f t="shared" si="2"/>
        <v>824.79999999999973</v>
      </c>
      <c r="B47" s="15">
        <v>11</v>
      </c>
      <c r="C47" s="12"/>
      <c r="D47" s="11">
        <f t="shared" si="0"/>
        <v>9072.7999999999975</v>
      </c>
      <c r="E47" s="12"/>
      <c r="F47" s="11">
        <f t="shared" si="3"/>
        <v>330528</v>
      </c>
      <c r="G47" s="12"/>
      <c r="H47" s="20">
        <f t="shared" si="1"/>
        <v>0.60070000000000001</v>
      </c>
      <c r="I47" s="20">
        <f t="shared" si="4"/>
        <v>0.55208333333333348</v>
      </c>
    </row>
    <row r="48" spans="1:9" x14ac:dyDescent="0.3">
      <c r="A48" s="11">
        <f t="shared" si="2"/>
        <v>816.1999999999997</v>
      </c>
      <c r="B48" s="15">
        <v>8</v>
      </c>
      <c r="C48" s="12"/>
      <c r="D48" s="11">
        <f t="shared" si="0"/>
        <v>6529.5999999999976</v>
      </c>
      <c r="E48" s="12"/>
      <c r="F48" s="11">
        <f t="shared" si="3"/>
        <v>337057.6</v>
      </c>
      <c r="G48" s="12"/>
      <c r="H48" s="20">
        <f t="shared" si="1"/>
        <v>0.61250000000000004</v>
      </c>
      <c r="I48" s="20">
        <f t="shared" si="4"/>
        <v>0.56398809523809534</v>
      </c>
    </row>
    <row r="49" spans="1:9" x14ac:dyDescent="0.3">
      <c r="A49" s="11">
        <f t="shared" si="2"/>
        <v>807.59999999999968</v>
      </c>
      <c r="B49" s="15">
        <v>10</v>
      </c>
      <c r="C49" s="12"/>
      <c r="D49" s="11">
        <f t="shared" si="0"/>
        <v>8075.9999999999964</v>
      </c>
      <c r="E49" s="12"/>
      <c r="F49" s="11">
        <f t="shared" si="3"/>
        <v>345133.6</v>
      </c>
      <c r="G49" s="12"/>
      <c r="H49" s="20">
        <f t="shared" si="1"/>
        <v>0.62719999999999998</v>
      </c>
      <c r="I49" s="20">
        <f t="shared" si="4"/>
        <v>0.57886904761904767</v>
      </c>
    </row>
    <row r="50" spans="1:9" x14ac:dyDescent="0.3">
      <c r="A50" s="11">
        <f t="shared" si="2"/>
        <v>798.99999999999966</v>
      </c>
      <c r="B50" s="15">
        <v>6</v>
      </c>
      <c r="C50" s="12"/>
      <c r="D50" s="11">
        <f t="shared" si="0"/>
        <v>4793.9999999999982</v>
      </c>
      <c r="E50" s="12"/>
      <c r="F50" s="11">
        <f t="shared" si="3"/>
        <v>349927.6</v>
      </c>
      <c r="G50" s="12"/>
      <c r="H50" s="20">
        <f t="shared" si="1"/>
        <v>0.63590000000000002</v>
      </c>
      <c r="I50" s="20">
        <f t="shared" si="4"/>
        <v>0.58779761904761907</v>
      </c>
    </row>
    <row r="51" spans="1:9" x14ac:dyDescent="0.3">
      <c r="A51" s="11">
        <f t="shared" si="2"/>
        <v>790.39999999999964</v>
      </c>
      <c r="B51" s="15">
        <v>9</v>
      </c>
      <c r="C51" s="12"/>
      <c r="D51" s="11">
        <f t="shared" si="0"/>
        <v>7113.5999999999967</v>
      </c>
      <c r="E51" s="12"/>
      <c r="F51" s="11">
        <f t="shared" si="3"/>
        <v>357041.19999999995</v>
      </c>
      <c r="G51" s="12"/>
      <c r="H51" s="20">
        <f t="shared" si="1"/>
        <v>0.64880000000000004</v>
      </c>
      <c r="I51" s="20">
        <f t="shared" si="4"/>
        <v>0.60119047619047616</v>
      </c>
    </row>
    <row r="52" spans="1:9" x14ac:dyDescent="0.3">
      <c r="A52" s="11">
        <f t="shared" si="2"/>
        <v>781.79999999999961</v>
      </c>
      <c r="B52" s="15">
        <v>22</v>
      </c>
      <c r="C52" s="12"/>
      <c r="D52" s="11">
        <f t="shared" si="0"/>
        <v>17199.599999999991</v>
      </c>
      <c r="E52" s="12"/>
      <c r="F52" s="11">
        <f t="shared" si="3"/>
        <v>374240.79999999993</v>
      </c>
      <c r="G52" s="12"/>
      <c r="H52" s="20">
        <f t="shared" si="1"/>
        <v>0.68010000000000004</v>
      </c>
      <c r="I52" s="20">
        <f t="shared" si="4"/>
        <v>0.6339285714285714</v>
      </c>
    </row>
    <row r="53" spans="1:9" x14ac:dyDescent="0.3">
      <c r="A53" s="11">
        <f t="shared" si="2"/>
        <v>773.19999999999959</v>
      </c>
      <c r="B53" s="15">
        <v>28</v>
      </c>
      <c r="C53" s="12"/>
      <c r="D53" s="11">
        <f t="shared" si="0"/>
        <v>21649.599999999988</v>
      </c>
      <c r="E53" s="12"/>
      <c r="F53" s="11">
        <f t="shared" si="3"/>
        <v>395890.39999999991</v>
      </c>
      <c r="G53" s="12"/>
      <c r="H53" s="20">
        <f t="shared" si="1"/>
        <v>0.71940000000000004</v>
      </c>
      <c r="I53" s="20">
        <f t="shared" si="4"/>
        <v>0.67559523809523803</v>
      </c>
    </row>
    <row r="54" spans="1:9" x14ac:dyDescent="0.3">
      <c r="A54" s="11">
        <f t="shared" si="2"/>
        <v>764.59999999999957</v>
      </c>
      <c r="B54" s="15">
        <v>23</v>
      </c>
      <c r="C54" s="12"/>
      <c r="D54" s="11">
        <f t="shared" si="0"/>
        <v>17585.799999999988</v>
      </c>
      <c r="E54" s="12"/>
      <c r="F54" s="11">
        <f t="shared" si="3"/>
        <v>413476.1999999999</v>
      </c>
      <c r="G54" s="12"/>
      <c r="H54" s="20">
        <f t="shared" si="1"/>
        <v>0.75139999999999996</v>
      </c>
      <c r="I54" s="20">
        <f t="shared" si="4"/>
        <v>0.70982142857142849</v>
      </c>
    </row>
    <row r="55" spans="1:9" x14ac:dyDescent="0.3">
      <c r="A55" s="11">
        <f t="shared" si="2"/>
        <v>755.99999999999955</v>
      </c>
      <c r="B55" s="15">
        <v>19</v>
      </c>
      <c r="C55" s="12"/>
      <c r="D55" s="11">
        <f t="shared" si="0"/>
        <v>14363.999999999991</v>
      </c>
      <c r="E55" s="12"/>
      <c r="F55" s="11">
        <f t="shared" si="3"/>
        <v>427840.1999999999</v>
      </c>
      <c r="G55" s="12"/>
      <c r="H55" s="20">
        <f t="shared" si="1"/>
        <v>0.77749999999999997</v>
      </c>
      <c r="I55" s="20">
        <f t="shared" si="4"/>
        <v>0.73809523809523803</v>
      </c>
    </row>
    <row r="56" spans="1:9" x14ac:dyDescent="0.3">
      <c r="A56" s="11">
        <f t="shared" si="2"/>
        <v>747.39999999999952</v>
      </c>
      <c r="B56" s="15">
        <v>9</v>
      </c>
      <c r="C56" s="12"/>
      <c r="D56" s="11">
        <f t="shared" si="0"/>
        <v>6726.5999999999958</v>
      </c>
      <c r="E56" s="12"/>
      <c r="F56" s="11">
        <f t="shared" si="3"/>
        <v>434566.79999999987</v>
      </c>
      <c r="G56" s="12"/>
      <c r="H56" s="20">
        <f t="shared" si="1"/>
        <v>0.78969999999999996</v>
      </c>
      <c r="I56" s="20">
        <f t="shared" si="4"/>
        <v>0.75148809523809512</v>
      </c>
    </row>
    <row r="57" spans="1:9" x14ac:dyDescent="0.3">
      <c r="A57" s="11">
        <f t="shared" si="2"/>
        <v>738.7999999999995</v>
      </c>
      <c r="B57" s="15">
        <v>19</v>
      </c>
      <c r="C57" s="12"/>
      <c r="D57" s="11">
        <f t="shared" si="0"/>
        <v>14037.19999999999</v>
      </c>
      <c r="E57" s="12"/>
      <c r="F57" s="11">
        <f t="shared" si="3"/>
        <v>448603.99999999988</v>
      </c>
      <c r="G57" s="12"/>
      <c r="H57" s="20">
        <f t="shared" si="1"/>
        <v>0.81520000000000004</v>
      </c>
      <c r="I57" s="20">
        <f t="shared" si="4"/>
        <v>0.77976190476190466</v>
      </c>
    </row>
    <row r="58" spans="1:9" x14ac:dyDescent="0.3">
      <c r="A58" s="11">
        <f t="shared" si="2"/>
        <v>730.19999999999948</v>
      </c>
      <c r="B58" s="15">
        <v>9</v>
      </c>
      <c r="C58" s="12"/>
      <c r="D58" s="11">
        <f t="shared" si="0"/>
        <v>6571.7999999999956</v>
      </c>
      <c r="E58" s="12"/>
      <c r="F58" s="11">
        <f t="shared" si="3"/>
        <v>455175.79999999987</v>
      </c>
      <c r="G58" s="12"/>
      <c r="H58" s="20">
        <f t="shared" si="1"/>
        <v>0.82720000000000005</v>
      </c>
      <c r="I58" s="20">
        <f t="shared" si="4"/>
        <v>0.79315476190476175</v>
      </c>
    </row>
    <row r="59" spans="1:9" x14ac:dyDescent="0.3">
      <c r="A59" s="11">
        <f t="shared" si="2"/>
        <v>721.59999999999945</v>
      </c>
      <c r="B59" s="15">
        <v>18</v>
      </c>
      <c r="C59" s="12"/>
      <c r="D59" s="11">
        <f t="shared" si="0"/>
        <v>12988.79999999999</v>
      </c>
      <c r="E59" s="12"/>
      <c r="F59" s="11">
        <f t="shared" si="3"/>
        <v>468164.59999999986</v>
      </c>
      <c r="G59" s="12"/>
      <c r="H59" s="20">
        <f t="shared" si="1"/>
        <v>0.8508</v>
      </c>
      <c r="I59" s="20">
        <f t="shared" si="4"/>
        <v>0.81994047619047605</v>
      </c>
    </row>
    <row r="60" spans="1:9" x14ac:dyDescent="0.3">
      <c r="A60" s="11">
        <f t="shared" si="2"/>
        <v>712.99999999999943</v>
      </c>
      <c r="B60" s="15">
        <v>14</v>
      </c>
      <c r="C60" s="12"/>
      <c r="D60" s="11">
        <f t="shared" si="0"/>
        <v>9981.9999999999927</v>
      </c>
      <c r="E60" s="12"/>
      <c r="F60" s="11">
        <f t="shared" si="3"/>
        <v>478146.59999999986</v>
      </c>
      <c r="G60" s="12"/>
      <c r="H60" s="20">
        <f t="shared" si="1"/>
        <v>0.86890000000000001</v>
      </c>
      <c r="I60" s="20">
        <f t="shared" si="4"/>
        <v>0.84077380952380942</v>
      </c>
    </row>
    <row r="61" spans="1:9" x14ac:dyDescent="0.3">
      <c r="A61" s="11">
        <f t="shared" si="2"/>
        <v>704.39999999999941</v>
      </c>
      <c r="B61" s="15">
        <v>15</v>
      </c>
      <c r="C61" s="12"/>
      <c r="D61" s="11">
        <f t="shared" si="0"/>
        <v>10565.999999999991</v>
      </c>
      <c r="E61" s="12"/>
      <c r="F61" s="11">
        <f t="shared" si="3"/>
        <v>488712.59999999986</v>
      </c>
      <c r="G61" s="12"/>
      <c r="H61" s="20">
        <f t="shared" si="1"/>
        <v>0.8881</v>
      </c>
      <c r="I61" s="20">
        <f t="shared" si="4"/>
        <v>0.86309523809523803</v>
      </c>
    </row>
    <row r="62" spans="1:9" x14ac:dyDescent="0.3">
      <c r="A62" s="11">
        <f t="shared" si="2"/>
        <v>695.79999999999939</v>
      </c>
      <c r="B62" s="15">
        <v>16</v>
      </c>
      <c r="C62" s="12"/>
      <c r="D62" s="11">
        <f t="shared" si="0"/>
        <v>11132.79999999999</v>
      </c>
      <c r="E62" s="12"/>
      <c r="F62" s="11">
        <f t="shared" si="3"/>
        <v>499845.39999999985</v>
      </c>
      <c r="G62" s="12"/>
      <c r="H62" s="20">
        <f t="shared" si="1"/>
        <v>0.90839999999999999</v>
      </c>
      <c r="I62" s="20">
        <f t="shared" si="4"/>
        <v>0.88690476190476186</v>
      </c>
    </row>
    <row r="63" spans="1:9" x14ac:dyDescent="0.3">
      <c r="A63" s="11">
        <f t="shared" si="2"/>
        <v>687.19999999999936</v>
      </c>
      <c r="B63" s="15">
        <v>13</v>
      </c>
      <c r="C63" s="12"/>
      <c r="D63" s="11">
        <f t="shared" si="0"/>
        <v>8933.5999999999913</v>
      </c>
      <c r="E63" s="12"/>
      <c r="F63" s="11">
        <f t="shared" si="3"/>
        <v>508778.99999999983</v>
      </c>
      <c r="G63" s="12"/>
      <c r="H63" s="20">
        <f t="shared" si="1"/>
        <v>0.92459999999999998</v>
      </c>
      <c r="I63" s="20">
        <f t="shared" si="4"/>
        <v>0.90625</v>
      </c>
    </row>
    <row r="64" spans="1:9" x14ac:dyDescent="0.3">
      <c r="A64" s="11">
        <f t="shared" si="2"/>
        <v>678.59999999999934</v>
      </c>
      <c r="B64" s="15">
        <v>16</v>
      </c>
      <c r="C64" s="12"/>
      <c r="D64" s="11">
        <f t="shared" si="0"/>
        <v>10857.599999999989</v>
      </c>
      <c r="E64" s="12"/>
      <c r="F64" s="11">
        <f t="shared" si="3"/>
        <v>519636.5999999998</v>
      </c>
      <c r="G64" s="12"/>
      <c r="H64" s="20">
        <f t="shared" si="1"/>
        <v>0.94430000000000003</v>
      </c>
      <c r="I64" s="20">
        <f t="shared" si="4"/>
        <v>0.93005952380952384</v>
      </c>
    </row>
    <row r="65" spans="1:9" x14ac:dyDescent="0.3">
      <c r="A65" s="11">
        <f t="shared" si="2"/>
        <v>669.99999999999932</v>
      </c>
      <c r="B65" s="15">
        <v>9</v>
      </c>
      <c r="C65" s="12"/>
      <c r="D65" s="11">
        <f t="shared" si="0"/>
        <v>6029.9999999999936</v>
      </c>
      <c r="E65" s="12"/>
      <c r="F65" s="11">
        <f t="shared" si="3"/>
        <v>525666.59999999974</v>
      </c>
      <c r="G65" s="12"/>
      <c r="H65" s="20">
        <f t="shared" si="1"/>
        <v>0.95530000000000004</v>
      </c>
      <c r="I65" s="20">
        <f t="shared" si="4"/>
        <v>0.94345238095238093</v>
      </c>
    </row>
    <row r="66" spans="1:9" x14ac:dyDescent="0.3">
      <c r="A66" s="11">
        <f t="shared" si="2"/>
        <v>661.3999999999993</v>
      </c>
      <c r="B66" s="15">
        <v>9</v>
      </c>
      <c r="C66" s="12"/>
      <c r="D66" s="11">
        <f t="shared" si="0"/>
        <v>5952.599999999994</v>
      </c>
      <c r="E66" s="12"/>
      <c r="F66" s="11">
        <f t="shared" si="3"/>
        <v>531619.19999999972</v>
      </c>
      <c r="G66" s="12"/>
      <c r="H66" s="20">
        <f t="shared" si="1"/>
        <v>0.96609999999999996</v>
      </c>
      <c r="I66" s="20">
        <f t="shared" si="4"/>
        <v>0.95684523809523803</v>
      </c>
    </row>
    <row r="67" spans="1:9" x14ac:dyDescent="0.3">
      <c r="A67" s="11">
        <f t="shared" si="2"/>
        <v>652.79999999999927</v>
      </c>
      <c r="B67" s="15">
        <v>11</v>
      </c>
      <c r="C67" s="12"/>
      <c r="D67" s="11">
        <f t="shared" si="0"/>
        <v>7180.799999999992</v>
      </c>
      <c r="E67" s="12"/>
      <c r="F67" s="11">
        <f t="shared" si="3"/>
        <v>538799.99999999977</v>
      </c>
      <c r="G67" s="12"/>
      <c r="H67" s="20">
        <f t="shared" si="1"/>
        <v>0.97909999999999997</v>
      </c>
      <c r="I67" s="20">
        <f t="shared" si="4"/>
        <v>0.9732142857142857</v>
      </c>
    </row>
    <row r="68" spans="1:9" x14ac:dyDescent="0.3">
      <c r="A68" s="11">
        <f t="shared" si="2"/>
        <v>644.19999999999925</v>
      </c>
      <c r="B68" s="15">
        <v>5</v>
      </c>
      <c r="C68" s="12"/>
      <c r="D68" s="11">
        <f t="shared" si="0"/>
        <v>3220.9999999999964</v>
      </c>
      <c r="E68" s="12"/>
      <c r="F68" s="11">
        <f t="shared" si="3"/>
        <v>542020.99999999977</v>
      </c>
      <c r="G68" s="12"/>
      <c r="H68" s="20">
        <f t="shared" si="1"/>
        <v>0.98499999999999999</v>
      </c>
      <c r="I68" s="20">
        <f t="shared" si="4"/>
        <v>0.98065476190476186</v>
      </c>
    </row>
    <row r="69" spans="1:9" x14ac:dyDescent="0.3">
      <c r="A69" s="11">
        <f t="shared" si="2"/>
        <v>635.59999999999923</v>
      </c>
      <c r="B69" s="15">
        <v>12</v>
      </c>
      <c r="C69" s="12"/>
      <c r="D69" s="11">
        <f t="shared" si="0"/>
        <v>7627.1999999999907</v>
      </c>
      <c r="E69" s="12"/>
      <c r="F69" s="11">
        <f t="shared" si="3"/>
        <v>549648.19999999972</v>
      </c>
      <c r="G69" s="12"/>
      <c r="H69" s="20">
        <f t="shared" si="1"/>
        <v>0.99890000000000001</v>
      </c>
      <c r="I69" s="20">
        <f t="shared" si="4"/>
        <v>0.99851190476190477</v>
      </c>
    </row>
    <row r="70" spans="1:9" x14ac:dyDescent="0.3">
      <c r="A70" s="11">
        <f t="shared" si="2"/>
        <v>626.9999999999992</v>
      </c>
      <c r="B70" s="15">
        <v>1</v>
      </c>
      <c r="C70" s="12"/>
      <c r="D70" s="11">
        <f t="shared" si="0"/>
        <v>626.9999999999992</v>
      </c>
      <c r="E70" s="12"/>
      <c r="F70" s="11">
        <f t="shared" si="3"/>
        <v>550275.19999999972</v>
      </c>
      <c r="G70" s="12"/>
      <c r="H70" s="20">
        <f t="shared" si="1"/>
        <v>1</v>
      </c>
      <c r="I70" s="20">
        <f t="shared" si="4"/>
        <v>1</v>
      </c>
    </row>
    <row r="71" spans="1:9" x14ac:dyDescent="0.3">
      <c r="A71" s="3" t="s">
        <v>48</v>
      </c>
      <c r="B71" s="16">
        <f>SUM(B20:B70)</f>
        <v>672</v>
      </c>
      <c r="D71" s="17">
        <f t="shared" ref="D71" si="5">SUM(D20:D70)</f>
        <v>550275.19999999972</v>
      </c>
      <c r="H71" s="18"/>
      <c r="I71" s="18"/>
    </row>
  </sheetData>
  <pageMargins left="1.25" right="0.75" top="0.75" bottom="0.75" header="0.3" footer="0.3"/>
  <pageSetup scale="6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I6"/>
  <sheetViews>
    <sheetView view="pageBreakPreview" zoomScaleNormal="100" zoomScaleSheetLayoutView="100" workbookViewId="0">
      <selection activeCell="G6" sqref="G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77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I71"/>
  <sheetViews>
    <sheetView view="pageBreakPreview" zoomScaleNormal="100" zoomScaleSheetLayoutView="100" workbookViewId="0">
      <selection activeCell="D73" sqref="D73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85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43525</v>
      </c>
    </row>
    <row r="12" spans="1:9" x14ac:dyDescent="0.3">
      <c r="A12" s="13"/>
    </row>
    <row r="13" spans="1:9" x14ac:dyDescent="0.3">
      <c r="A13" s="8" t="s">
        <v>0</v>
      </c>
      <c r="B13" s="4">
        <v>577498</v>
      </c>
      <c r="D13" s="8" t="s">
        <v>1</v>
      </c>
      <c r="E13" s="4">
        <v>1033</v>
      </c>
      <c r="F13" s="8" t="s">
        <v>2</v>
      </c>
      <c r="H13" s="3">
        <f>ROUND((E13-E15)/50,1)</f>
        <v>9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584</v>
      </c>
      <c r="F15" s="8" t="s">
        <v>5</v>
      </c>
      <c r="H15" s="9">
        <f>B13/(E13*B15)</f>
        <v>0.75141044457629413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1033</v>
      </c>
      <c r="B20" s="10">
        <v>1</v>
      </c>
      <c r="D20" s="4">
        <f>A20*B20</f>
        <v>1033</v>
      </c>
      <c r="F20" s="4">
        <f>D20</f>
        <v>1033</v>
      </c>
      <c r="H20" s="20">
        <f>ROUND(F20/$D$71,4)</f>
        <v>1.8E-3</v>
      </c>
      <c r="I20" s="21">
        <f>B20/$B$15</f>
        <v>1.3440860215053765E-3</v>
      </c>
    </row>
    <row r="21" spans="1:9" x14ac:dyDescent="0.3">
      <c r="A21" s="4">
        <f>A20-$H$13</f>
        <v>1024</v>
      </c>
      <c r="B21" s="14">
        <v>1</v>
      </c>
      <c r="D21" s="4">
        <f t="shared" ref="D21:D70" si="0">A21*B21</f>
        <v>1024</v>
      </c>
      <c r="F21" s="4">
        <f>F20+D21</f>
        <v>2057</v>
      </c>
      <c r="H21" s="20">
        <f t="shared" ref="H21:H70" si="1">ROUND(F21/$D$71,4)</f>
        <v>3.5000000000000001E-3</v>
      </c>
      <c r="I21" s="21">
        <f>B21/$B$15 +I20</f>
        <v>2.6881720430107529E-3</v>
      </c>
    </row>
    <row r="22" spans="1:9" x14ac:dyDescent="0.3">
      <c r="A22" s="4">
        <f t="shared" ref="A22:A70" si="2">A21-$H$13</f>
        <v>1015</v>
      </c>
      <c r="B22" s="14">
        <v>5</v>
      </c>
      <c r="D22" s="4">
        <f t="shared" si="0"/>
        <v>5075</v>
      </c>
      <c r="F22" s="4">
        <f t="shared" ref="F22:F70" si="3">F21+D22</f>
        <v>7132</v>
      </c>
      <c r="H22" s="20">
        <f t="shared" si="1"/>
        <v>1.23E-2</v>
      </c>
      <c r="I22" s="20">
        <f t="shared" ref="I22:I70" si="4">B22/$B$15 +I21</f>
        <v>9.4086021505376347E-3</v>
      </c>
    </row>
    <row r="23" spans="1:9" x14ac:dyDescent="0.3">
      <c r="A23" s="4">
        <f t="shared" si="2"/>
        <v>1006</v>
      </c>
      <c r="B23" s="14">
        <v>3</v>
      </c>
      <c r="D23" s="4">
        <f t="shared" si="0"/>
        <v>3018</v>
      </c>
      <c r="F23" s="4">
        <f t="shared" si="3"/>
        <v>10150</v>
      </c>
      <c r="H23" s="20">
        <f t="shared" si="1"/>
        <v>1.7500000000000002E-2</v>
      </c>
      <c r="I23" s="20">
        <f t="shared" si="4"/>
        <v>1.3440860215053764E-2</v>
      </c>
    </row>
    <row r="24" spans="1:9" x14ac:dyDescent="0.3">
      <c r="A24" s="4">
        <f t="shared" si="2"/>
        <v>997</v>
      </c>
      <c r="B24" s="14">
        <v>1</v>
      </c>
      <c r="D24" s="4">
        <f t="shared" si="0"/>
        <v>997</v>
      </c>
      <c r="F24" s="4">
        <f t="shared" si="3"/>
        <v>11147</v>
      </c>
      <c r="H24" s="20">
        <f t="shared" si="1"/>
        <v>1.9199999999999998E-2</v>
      </c>
      <c r="I24" s="20">
        <f t="shared" si="4"/>
        <v>1.4784946236559141E-2</v>
      </c>
    </row>
    <row r="25" spans="1:9" x14ac:dyDescent="0.3">
      <c r="A25" s="4">
        <f t="shared" si="2"/>
        <v>988</v>
      </c>
      <c r="B25" s="14">
        <v>1</v>
      </c>
      <c r="D25" s="4">
        <f t="shared" si="0"/>
        <v>988</v>
      </c>
      <c r="F25" s="4">
        <f t="shared" si="3"/>
        <v>12135</v>
      </c>
      <c r="H25" s="20">
        <f t="shared" si="1"/>
        <v>2.0899999999999998E-2</v>
      </c>
      <c r="I25" s="20">
        <f t="shared" si="4"/>
        <v>1.6129032258064516E-2</v>
      </c>
    </row>
    <row r="26" spans="1:9" x14ac:dyDescent="0.3">
      <c r="A26" s="4">
        <f t="shared" si="2"/>
        <v>979</v>
      </c>
      <c r="B26" s="14">
        <v>1</v>
      </c>
      <c r="D26" s="4">
        <f t="shared" si="0"/>
        <v>979</v>
      </c>
      <c r="F26" s="4">
        <f t="shared" si="3"/>
        <v>13114</v>
      </c>
      <c r="H26" s="20">
        <f t="shared" si="1"/>
        <v>2.2599999999999999E-2</v>
      </c>
      <c r="I26" s="20">
        <f t="shared" si="4"/>
        <v>1.7473118279569891E-2</v>
      </c>
    </row>
    <row r="27" spans="1:9" x14ac:dyDescent="0.3">
      <c r="A27" s="4">
        <f t="shared" si="2"/>
        <v>970</v>
      </c>
      <c r="B27" s="14">
        <v>2</v>
      </c>
      <c r="D27" s="4">
        <f t="shared" si="0"/>
        <v>1940</v>
      </c>
      <c r="F27" s="4">
        <f t="shared" si="3"/>
        <v>15054</v>
      </c>
      <c r="H27" s="20">
        <f t="shared" si="1"/>
        <v>2.5899999999999999E-2</v>
      </c>
      <c r="I27" s="20">
        <f t="shared" si="4"/>
        <v>2.0161290322580645E-2</v>
      </c>
    </row>
    <row r="28" spans="1:9" x14ac:dyDescent="0.3">
      <c r="A28" s="4">
        <f t="shared" si="2"/>
        <v>961</v>
      </c>
      <c r="B28" s="14">
        <v>5</v>
      </c>
      <c r="D28" s="4">
        <f t="shared" si="0"/>
        <v>4805</v>
      </c>
      <c r="F28" s="4">
        <f t="shared" si="3"/>
        <v>19859</v>
      </c>
      <c r="H28" s="20">
        <f t="shared" si="1"/>
        <v>3.4200000000000001E-2</v>
      </c>
      <c r="I28" s="20">
        <f t="shared" si="4"/>
        <v>2.6881720430107527E-2</v>
      </c>
    </row>
    <row r="29" spans="1:9" x14ac:dyDescent="0.3">
      <c r="A29" s="4">
        <f t="shared" si="2"/>
        <v>952</v>
      </c>
      <c r="B29" s="14">
        <v>5</v>
      </c>
      <c r="D29" s="4">
        <f t="shared" si="0"/>
        <v>4760</v>
      </c>
      <c r="F29" s="4">
        <f t="shared" si="3"/>
        <v>24619</v>
      </c>
      <c r="H29" s="20">
        <f t="shared" si="1"/>
        <v>4.24E-2</v>
      </c>
      <c r="I29" s="20">
        <f t="shared" si="4"/>
        <v>3.3602150537634407E-2</v>
      </c>
    </row>
    <row r="30" spans="1:9" x14ac:dyDescent="0.3">
      <c r="A30" s="4">
        <f t="shared" si="2"/>
        <v>943</v>
      </c>
      <c r="B30" s="14">
        <v>7</v>
      </c>
      <c r="D30" s="4">
        <f t="shared" si="0"/>
        <v>6601</v>
      </c>
      <c r="F30" s="4">
        <f t="shared" si="3"/>
        <v>31220</v>
      </c>
      <c r="H30" s="20">
        <f t="shared" si="1"/>
        <v>5.3800000000000001E-2</v>
      </c>
      <c r="I30" s="20">
        <f t="shared" si="4"/>
        <v>4.301075268817204E-2</v>
      </c>
    </row>
    <row r="31" spans="1:9" x14ac:dyDescent="0.3">
      <c r="A31" s="4">
        <f t="shared" si="2"/>
        <v>934</v>
      </c>
      <c r="B31" s="14">
        <v>9</v>
      </c>
      <c r="D31" s="4">
        <f t="shared" si="0"/>
        <v>8406</v>
      </c>
      <c r="F31" s="4">
        <f t="shared" si="3"/>
        <v>39626</v>
      </c>
      <c r="H31" s="20">
        <f t="shared" si="1"/>
        <v>6.83E-2</v>
      </c>
      <c r="I31" s="20">
        <f t="shared" si="4"/>
        <v>5.5107526881720423E-2</v>
      </c>
    </row>
    <row r="32" spans="1:9" x14ac:dyDescent="0.3">
      <c r="A32" s="4">
        <f t="shared" si="2"/>
        <v>925</v>
      </c>
      <c r="B32" s="14">
        <v>6</v>
      </c>
      <c r="D32" s="4">
        <f t="shared" si="0"/>
        <v>5550</v>
      </c>
      <c r="F32" s="4">
        <f t="shared" si="3"/>
        <v>45176</v>
      </c>
      <c r="H32" s="20">
        <f t="shared" si="1"/>
        <v>7.7799999999999994E-2</v>
      </c>
      <c r="I32" s="20">
        <f t="shared" si="4"/>
        <v>6.3172043010752688E-2</v>
      </c>
    </row>
    <row r="33" spans="1:9" x14ac:dyDescent="0.3">
      <c r="A33" s="4">
        <f t="shared" si="2"/>
        <v>916</v>
      </c>
      <c r="B33" s="14">
        <v>9</v>
      </c>
      <c r="D33" s="4">
        <f t="shared" si="0"/>
        <v>8244</v>
      </c>
      <c r="F33" s="4">
        <f t="shared" si="3"/>
        <v>53420</v>
      </c>
      <c r="H33" s="20">
        <f t="shared" si="1"/>
        <v>9.1999999999999998E-2</v>
      </c>
      <c r="I33" s="20">
        <f t="shared" si="4"/>
        <v>7.5268817204301078E-2</v>
      </c>
    </row>
    <row r="34" spans="1:9" x14ac:dyDescent="0.3">
      <c r="A34" s="4">
        <f t="shared" si="2"/>
        <v>907</v>
      </c>
      <c r="B34" s="14">
        <v>14</v>
      </c>
      <c r="D34" s="4">
        <f t="shared" si="0"/>
        <v>12698</v>
      </c>
      <c r="F34" s="4">
        <f t="shared" si="3"/>
        <v>66118</v>
      </c>
      <c r="H34" s="20">
        <f t="shared" si="1"/>
        <v>0.1139</v>
      </c>
      <c r="I34" s="20">
        <f t="shared" si="4"/>
        <v>9.4086021505376344E-2</v>
      </c>
    </row>
    <row r="35" spans="1:9" x14ac:dyDescent="0.3">
      <c r="A35" s="4">
        <f t="shared" si="2"/>
        <v>898</v>
      </c>
      <c r="B35" s="14">
        <v>18</v>
      </c>
      <c r="D35" s="4">
        <f t="shared" si="0"/>
        <v>16164</v>
      </c>
      <c r="F35" s="4">
        <f t="shared" si="3"/>
        <v>82282</v>
      </c>
      <c r="H35" s="20">
        <f t="shared" si="1"/>
        <v>0.14169999999999999</v>
      </c>
      <c r="I35" s="20">
        <f t="shared" si="4"/>
        <v>0.11827956989247312</v>
      </c>
    </row>
    <row r="36" spans="1:9" x14ac:dyDescent="0.3">
      <c r="A36" s="4">
        <f t="shared" si="2"/>
        <v>889</v>
      </c>
      <c r="B36" s="14">
        <v>11</v>
      </c>
      <c r="D36" s="4">
        <f t="shared" si="0"/>
        <v>9779</v>
      </c>
      <c r="F36" s="4">
        <f t="shared" si="3"/>
        <v>92061</v>
      </c>
      <c r="H36" s="20">
        <f t="shared" si="1"/>
        <v>0.15859999999999999</v>
      </c>
      <c r="I36" s="20">
        <f t="shared" si="4"/>
        <v>0.13306451612903225</v>
      </c>
    </row>
    <row r="37" spans="1:9" x14ac:dyDescent="0.3">
      <c r="A37" s="4">
        <f t="shared" si="2"/>
        <v>880</v>
      </c>
      <c r="B37" s="14">
        <v>17</v>
      </c>
      <c r="D37" s="4">
        <f t="shared" si="0"/>
        <v>14960</v>
      </c>
      <c r="F37" s="4">
        <f t="shared" si="3"/>
        <v>107021</v>
      </c>
      <c r="H37" s="20">
        <f t="shared" si="1"/>
        <v>0.18440000000000001</v>
      </c>
      <c r="I37" s="20">
        <f t="shared" si="4"/>
        <v>0.15591397849462366</v>
      </c>
    </row>
    <row r="38" spans="1:9" x14ac:dyDescent="0.3">
      <c r="A38" s="4">
        <f t="shared" si="2"/>
        <v>871</v>
      </c>
      <c r="B38" s="14">
        <v>17</v>
      </c>
      <c r="D38" s="4">
        <f t="shared" si="0"/>
        <v>14807</v>
      </c>
      <c r="F38" s="4">
        <f t="shared" si="3"/>
        <v>121828</v>
      </c>
      <c r="H38" s="20">
        <f t="shared" si="1"/>
        <v>0.2099</v>
      </c>
      <c r="I38" s="20">
        <f t="shared" si="4"/>
        <v>0.17876344086021506</v>
      </c>
    </row>
    <row r="39" spans="1:9" x14ac:dyDescent="0.3">
      <c r="A39" s="4">
        <f t="shared" si="2"/>
        <v>862</v>
      </c>
      <c r="B39" s="14">
        <v>19</v>
      </c>
      <c r="D39" s="4">
        <f t="shared" si="0"/>
        <v>16378</v>
      </c>
      <c r="F39" s="4">
        <f t="shared" si="3"/>
        <v>138206</v>
      </c>
      <c r="H39" s="20">
        <f t="shared" si="1"/>
        <v>0.23810000000000001</v>
      </c>
      <c r="I39" s="20">
        <f t="shared" si="4"/>
        <v>0.20430107526881722</v>
      </c>
    </row>
    <row r="40" spans="1:9" x14ac:dyDescent="0.3">
      <c r="A40" s="4">
        <f t="shared" si="2"/>
        <v>853</v>
      </c>
      <c r="B40" s="14">
        <v>31</v>
      </c>
      <c r="D40" s="4">
        <f>A40*B40</f>
        <v>26443</v>
      </c>
      <c r="F40" s="4">
        <f t="shared" si="3"/>
        <v>164649</v>
      </c>
      <c r="H40" s="20">
        <f t="shared" si="1"/>
        <v>0.28360000000000002</v>
      </c>
      <c r="I40" s="20">
        <f t="shared" si="4"/>
        <v>0.24596774193548387</v>
      </c>
    </row>
    <row r="41" spans="1:9" x14ac:dyDescent="0.3">
      <c r="A41" s="4">
        <f t="shared" si="2"/>
        <v>844</v>
      </c>
      <c r="B41" s="14">
        <v>28</v>
      </c>
      <c r="D41" s="4">
        <f t="shared" si="0"/>
        <v>23632</v>
      </c>
      <c r="F41" s="4">
        <f t="shared" si="3"/>
        <v>188281</v>
      </c>
      <c r="H41" s="20">
        <f t="shared" si="1"/>
        <v>0.32429999999999998</v>
      </c>
      <c r="I41" s="20">
        <f t="shared" si="4"/>
        <v>0.28360215053763443</v>
      </c>
    </row>
    <row r="42" spans="1:9" x14ac:dyDescent="0.3">
      <c r="A42" s="4">
        <f t="shared" si="2"/>
        <v>835</v>
      </c>
      <c r="B42" s="14">
        <v>24</v>
      </c>
      <c r="D42" s="4">
        <f t="shared" si="0"/>
        <v>20040</v>
      </c>
      <c r="F42" s="4">
        <f t="shared" si="3"/>
        <v>208321</v>
      </c>
      <c r="H42" s="20">
        <f t="shared" si="1"/>
        <v>0.3589</v>
      </c>
      <c r="I42" s="20">
        <f t="shared" si="4"/>
        <v>0.31586021505376349</v>
      </c>
    </row>
    <row r="43" spans="1:9" x14ac:dyDescent="0.3">
      <c r="A43" s="4">
        <f t="shared" si="2"/>
        <v>826</v>
      </c>
      <c r="B43" s="14">
        <v>36</v>
      </c>
      <c r="D43" s="4">
        <f t="shared" si="0"/>
        <v>29736</v>
      </c>
      <c r="F43" s="4">
        <f t="shared" si="3"/>
        <v>238057</v>
      </c>
      <c r="H43" s="20">
        <f t="shared" si="1"/>
        <v>0.41010000000000002</v>
      </c>
      <c r="I43" s="20">
        <f t="shared" si="4"/>
        <v>0.36424731182795705</v>
      </c>
    </row>
    <row r="44" spans="1:9" x14ac:dyDescent="0.3">
      <c r="A44" s="4">
        <f t="shared" si="2"/>
        <v>817</v>
      </c>
      <c r="B44" s="14">
        <v>39</v>
      </c>
      <c r="D44" s="4">
        <f t="shared" si="0"/>
        <v>31863</v>
      </c>
      <c r="F44" s="4">
        <f t="shared" si="3"/>
        <v>269920</v>
      </c>
      <c r="H44" s="20">
        <f t="shared" si="1"/>
        <v>0.46500000000000002</v>
      </c>
      <c r="I44" s="20">
        <f t="shared" si="4"/>
        <v>0.41666666666666674</v>
      </c>
    </row>
    <row r="45" spans="1:9" x14ac:dyDescent="0.3">
      <c r="A45" s="4">
        <f t="shared" si="2"/>
        <v>808</v>
      </c>
      <c r="B45" s="14">
        <v>32</v>
      </c>
      <c r="D45" s="4">
        <f t="shared" si="0"/>
        <v>25856</v>
      </c>
      <c r="F45" s="4">
        <f t="shared" si="3"/>
        <v>295776</v>
      </c>
      <c r="H45" s="20">
        <f t="shared" si="1"/>
        <v>0.50949999999999995</v>
      </c>
      <c r="I45" s="20">
        <f t="shared" si="4"/>
        <v>0.4596774193548388</v>
      </c>
    </row>
    <row r="46" spans="1:9" x14ac:dyDescent="0.3">
      <c r="A46" s="11">
        <f t="shared" si="2"/>
        <v>799</v>
      </c>
      <c r="B46" s="15">
        <v>24</v>
      </c>
      <c r="C46" s="12"/>
      <c r="D46" s="11">
        <f t="shared" si="0"/>
        <v>19176</v>
      </c>
      <c r="E46" s="12"/>
      <c r="F46" s="11">
        <f t="shared" si="3"/>
        <v>314952</v>
      </c>
      <c r="G46" s="12"/>
      <c r="H46" s="20">
        <f t="shared" si="1"/>
        <v>0.54259999999999997</v>
      </c>
      <c r="I46" s="20">
        <f t="shared" si="4"/>
        <v>0.49193548387096786</v>
      </c>
    </row>
    <row r="47" spans="1:9" x14ac:dyDescent="0.3">
      <c r="A47" s="11">
        <f t="shared" si="2"/>
        <v>790</v>
      </c>
      <c r="B47" s="15">
        <v>22</v>
      </c>
      <c r="C47" s="12"/>
      <c r="D47" s="11">
        <f t="shared" si="0"/>
        <v>17380</v>
      </c>
      <c r="E47" s="12"/>
      <c r="F47" s="11">
        <f t="shared" si="3"/>
        <v>332332</v>
      </c>
      <c r="G47" s="12"/>
      <c r="H47" s="20">
        <f t="shared" si="1"/>
        <v>0.57250000000000001</v>
      </c>
      <c r="I47" s="20">
        <f t="shared" si="4"/>
        <v>0.52150537634408611</v>
      </c>
    </row>
    <row r="48" spans="1:9" x14ac:dyDescent="0.3">
      <c r="A48" s="11">
        <f t="shared" si="2"/>
        <v>781</v>
      </c>
      <c r="B48" s="15">
        <v>19</v>
      </c>
      <c r="C48" s="12"/>
      <c r="D48" s="11">
        <f t="shared" si="0"/>
        <v>14839</v>
      </c>
      <c r="E48" s="12"/>
      <c r="F48" s="11">
        <f t="shared" si="3"/>
        <v>347171</v>
      </c>
      <c r="G48" s="12"/>
      <c r="H48" s="20">
        <f t="shared" si="1"/>
        <v>0.59809999999999997</v>
      </c>
      <c r="I48" s="20">
        <f t="shared" si="4"/>
        <v>0.54704301075268824</v>
      </c>
    </row>
    <row r="49" spans="1:9" x14ac:dyDescent="0.3">
      <c r="A49" s="11">
        <f t="shared" si="2"/>
        <v>772</v>
      </c>
      <c r="B49" s="15">
        <v>12</v>
      </c>
      <c r="C49" s="12"/>
      <c r="D49" s="11">
        <f t="shared" si="0"/>
        <v>9264</v>
      </c>
      <c r="E49" s="12"/>
      <c r="F49" s="11">
        <f t="shared" si="3"/>
        <v>356435</v>
      </c>
      <c r="G49" s="12"/>
      <c r="H49" s="20">
        <f t="shared" si="1"/>
        <v>0.61399999999999999</v>
      </c>
      <c r="I49" s="20">
        <f t="shared" si="4"/>
        <v>0.56317204301075274</v>
      </c>
    </row>
    <row r="50" spans="1:9" x14ac:dyDescent="0.3">
      <c r="A50" s="11">
        <f t="shared" si="2"/>
        <v>763</v>
      </c>
      <c r="B50" s="15">
        <v>18</v>
      </c>
      <c r="C50" s="12"/>
      <c r="D50" s="11">
        <f t="shared" si="0"/>
        <v>13734</v>
      </c>
      <c r="E50" s="12"/>
      <c r="F50" s="11">
        <f t="shared" si="3"/>
        <v>370169</v>
      </c>
      <c r="G50" s="12"/>
      <c r="H50" s="20">
        <f t="shared" si="1"/>
        <v>0.63770000000000004</v>
      </c>
      <c r="I50" s="20">
        <f t="shared" si="4"/>
        <v>0.5873655913978495</v>
      </c>
    </row>
    <row r="51" spans="1:9" x14ac:dyDescent="0.3">
      <c r="A51" s="11">
        <f t="shared" si="2"/>
        <v>754</v>
      </c>
      <c r="B51" s="15">
        <v>13</v>
      </c>
      <c r="C51" s="12"/>
      <c r="D51" s="11">
        <f t="shared" si="0"/>
        <v>9802</v>
      </c>
      <c r="E51" s="12"/>
      <c r="F51" s="11">
        <f t="shared" si="3"/>
        <v>379971</v>
      </c>
      <c r="G51" s="12"/>
      <c r="H51" s="20">
        <f t="shared" si="1"/>
        <v>0.65459999999999996</v>
      </c>
      <c r="I51" s="20">
        <f t="shared" si="4"/>
        <v>0.60483870967741937</v>
      </c>
    </row>
    <row r="52" spans="1:9" x14ac:dyDescent="0.3">
      <c r="A52" s="11">
        <f t="shared" si="2"/>
        <v>745</v>
      </c>
      <c r="B52" s="15">
        <v>13</v>
      </c>
      <c r="C52" s="12"/>
      <c r="D52" s="11">
        <f t="shared" si="0"/>
        <v>9685</v>
      </c>
      <c r="E52" s="12"/>
      <c r="F52" s="11">
        <f t="shared" si="3"/>
        <v>389656</v>
      </c>
      <c r="G52" s="12"/>
      <c r="H52" s="20">
        <f t="shared" si="1"/>
        <v>0.67130000000000001</v>
      </c>
      <c r="I52" s="20">
        <f t="shared" si="4"/>
        <v>0.62231182795698925</v>
      </c>
    </row>
    <row r="53" spans="1:9" x14ac:dyDescent="0.3">
      <c r="A53" s="11">
        <f t="shared" si="2"/>
        <v>736</v>
      </c>
      <c r="B53" s="15">
        <v>21</v>
      </c>
      <c r="C53" s="12"/>
      <c r="D53" s="11">
        <f t="shared" si="0"/>
        <v>15456</v>
      </c>
      <c r="E53" s="12"/>
      <c r="F53" s="11">
        <f t="shared" si="3"/>
        <v>405112</v>
      </c>
      <c r="G53" s="12"/>
      <c r="H53" s="20">
        <f t="shared" si="1"/>
        <v>0.69789999999999996</v>
      </c>
      <c r="I53" s="20">
        <f t="shared" si="4"/>
        <v>0.65053763440860213</v>
      </c>
    </row>
    <row r="54" spans="1:9" x14ac:dyDescent="0.3">
      <c r="A54" s="11">
        <f t="shared" si="2"/>
        <v>727</v>
      </c>
      <c r="B54" s="15">
        <v>20</v>
      </c>
      <c r="C54" s="12"/>
      <c r="D54" s="11">
        <f t="shared" si="0"/>
        <v>14540</v>
      </c>
      <c r="E54" s="12"/>
      <c r="F54" s="11">
        <f t="shared" si="3"/>
        <v>419652</v>
      </c>
      <c r="G54" s="12"/>
      <c r="H54" s="20">
        <f t="shared" si="1"/>
        <v>0.72289999999999999</v>
      </c>
      <c r="I54" s="20">
        <f t="shared" si="4"/>
        <v>0.67741935483870963</v>
      </c>
    </row>
    <row r="55" spans="1:9" x14ac:dyDescent="0.3">
      <c r="A55" s="11">
        <f t="shared" si="2"/>
        <v>718</v>
      </c>
      <c r="B55" s="15">
        <v>22</v>
      </c>
      <c r="C55" s="12"/>
      <c r="D55" s="11">
        <f t="shared" si="0"/>
        <v>15796</v>
      </c>
      <c r="E55" s="12"/>
      <c r="F55" s="11">
        <f t="shared" si="3"/>
        <v>435448</v>
      </c>
      <c r="G55" s="12"/>
      <c r="H55" s="20">
        <f t="shared" si="1"/>
        <v>0.75009999999999999</v>
      </c>
      <c r="I55" s="20">
        <f t="shared" si="4"/>
        <v>0.70698924731182788</v>
      </c>
    </row>
    <row r="56" spans="1:9" x14ac:dyDescent="0.3">
      <c r="A56" s="11">
        <f t="shared" si="2"/>
        <v>709</v>
      </c>
      <c r="B56" s="15">
        <v>23</v>
      </c>
      <c r="C56" s="12"/>
      <c r="D56" s="11">
        <f t="shared" si="0"/>
        <v>16307</v>
      </c>
      <c r="E56" s="12"/>
      <c r="F56" s="11">
        <f t="shared" si="3"/>
        <v>451755</v>
      </c>
      <c r="G56" s="12"/>
      <c r="H56" s="20">
        <f t="shared" si="1"/>
        <v>0.7782</v>
      </c>
      <c r="I56" s="20">
        <f t="shared" si="4"/>
        <v>0.73790322580645151</v>
      </c>
    </row>
    <row r="57" spans="1:9" x14ac:dyDescent="0.3">
      <c r="A57" s="11">
        <f t="shared" si="2"/>
        <v>700</v>
      </c>
      <c r="B57" s="15">
        <v>21</v>
      </c>
      <c r="C57" s="12"/>
      <c r="D57" s="11">
        <f t="shared" si="0"/>
        <v>14700</v>
      </c>
      <c r="E57" s="12"/>
      <c r="F57" s="11">
        <f t="shared" si="3"/>
        <v>466455</v>
      </c>
      <c r="G57" s="12"/>
      <c r="H57" s="20">
        <f t="shared" si="1"/>
        <v>0.80359999999999998</v>
      </c>
      <c r="I57" s="20">
        <f t="shared" si="4"/>
        <v>0.76612903225806439</v>
      </c>
    </row>
    <row r="58" spans="1:9" x14ac:dyDescent="0.3">
      <c r="A58" s="11">
        <f t="shared" si="2"/>
        <v>691</v>
      </c>
      <c r="B58" s="15">
        <v>21</v>
      </c>
      <c r="C58" s="12"/>
      <c r="D58" s="11">
        <f t="shared" si="0"/>
        <v>14511</v>
      </c>
      <c r="E58" s="12"/>
      <c r="F58" s="11">
        <f t="shared" si="3"/>
        <v>480966</v>
      </c>
      <c r="G58" s="12"/>
      <c r="H58" s="20">
        <f t="shared" si="1"/>
        <v>0.8286</v>
      </c>
      <c r="I58" s="20">
        <f t="shared" si="4"/>
        <v>0.79435483870967727</v>
      </c>
    </row>
    <row r="59" spans="1:9" x14ac:dyDescent="0.3">
      <c r="A59" s="11">
        <f t="shared" si="2"/>
        <v>682</v>
      </c>
      <c r="B59" s="15">
        <v>23</v>
      </c>
      <c r="C59" s="12"/>
      <c r="D59" s="11">
        <f t="shared" si="0"/>
        <v>15686</v>
      </c>
      <c r="E59" s="12"/>
      <c r="F59" s="11">
        <f t="shared" si="3"/>
        <v>496652</v>
      </c>
      <c r="G59" s="12"/>
      <c r="H59" s="20">
        <f t="shared" si="1"/>
        <v>0.85560000000000003</v>
      </c>
      <c r="I59" s="20">
        <f t="shared" si="4"/>
        <v>0.8252688172043009</v>
      </c>
    </row>
    <row r="60" spans="1:9" x14ac:dyDescent="0.3">
      <c r="A60" s="11">
        <f t="shared" si="2"/>
        <v>673</v>
      </c>
      <c r="B60" s="15">
        <v>16</v>
      </c>
      <c r="C60" s="12"/>
      <c r="D60" s="11">
        <f t="shared" si="0"/>
        <v>10768</v>
      </c>
      <c r="E60" s="12"/>
      <c r="F60" s="11">
        <f t="shared" si="3"/>
        <v>507420</v>
      </c>
      <c r="G60" s="12"/>
      <c r="H60" s="20">
        <f t="shared" si="1"/>
        <v>0.87409999999999999</v>
      </c>
      <c r="I60" s="20">
        <f t="shared" si="4"/>
        <v>0.8467741935483869</v>
      </c>
    </row>
    <row r="61" spans="1:9" x14ac:dyDescent="0.3">
      <c r="A61" s="11">
        <f t="shared" si="2"/>
        <v>664</v>
      </c>
      <c r="B61" s="15">
        <v>24</v>
      </c>
      <c r="C61" s="12"/>
      <c r="D61" s="11">
        <f t="shared" si="0"/>
        <v>15936</v>
      </c>
      <c r="E61" s="12"/>
      <c r="F61" s="11">
        <f t="shared" si="3"/>
        <v>523356</v>
      </c>
      <c r="G61" s="12"/>
      <c r="H61" s="20">
        <f t="shared" si="1"/>
        <v>0.90159999999999996</v>
      </c>
      <c r="I61" s="20">
        <f t="shared" si="4"/>
        <v>0.8790322580645159</v>
      </c>
    </row>
    <row r="62" spans="1:9" x14ac:dyDescent="0.3">
      <c r="A62" s="11">
        <f t="shared" si="2"/>
        <v>655</v>
      </c>
      <c r="B62" s="15">
        <v>18</v>
      </c>
      <c r="C62" s="12"/>
      <c r="D62" s="11">
        <f t="shared" si="0"/>
        <v>11790</v>
      </c>
      <c r="E62" s="12"/>
      <c r="F62" s="11">
        <f t="shared" si="3"/>
        <v>535146</v>
      </c>
      <c r="G62" s="12"/>
      <c r="H62" s="20">
        <f t="shared" si="1"/>
        <v>0.92190000000000005</v>
      </c>
      <c r="I62" s="20">
        <f t="shared" si="4"/>
        <v>0.90322580645161266</v>
      </c>
    </row>
    <row r="63" spans="1:9" x14ac:dyDescent="0.3">
      <c r="A63" s="11">
        <f t="shared" si="2"/>
        <v>646</v>
      </c>
      <c r="B63" s="15">
        <v>20</v>
      </c>
      <c r="C63" s="12"/>
      <c r="D63" s="11">
        <f t="shared" si="0"/>
        <v>12920</v>
      </c>
      <c r="E63" s="12"/>
      <c r="F63" s="11">
        <f t="shared" si="3"/>
        <v>548066</v>
      </c>
      <c r="G63" s="12"/>
      <c r="H63" s="20">
        <f t="shared" si="1"/>
        <v>0.94410000000000005</v>
      </c>
      <c r="I63" s="20">
        <f t="shared" si="4"/>
        <v>0.93010752688172016</v>
      </c>
    </row>
    <row r="64" spans="1:9" x14ac:dyDescent="0.3">
      <c r="A64" s="11">
        <f t="shared" si="2"/>
        <v>637</v>
      </c>
      <c r="B64" s="15">
        <v>14</v>
      </c>
      <c r="C64" s="12"/>
      <c r="D64" s="11">
        <f t="shared" si="0"/>
        <v>8918</v>
      </c>
      <c r="E64" s="12"/>
      <c r="F64" s="11">
        <f t="shared" si="3"/>
        <v>556984</v>
      </c>
      <c r="G64" s="12"/>
      <c r="H64" s="20">
        <f t="shared" si="1"/>
        <v>0.95950000000000002</v>
      </c>
      <c r="I64" s="20">
        <f t="shared" si="4"/>
        <v>0.94892473118279541</v>
      </c>
    </row>
    <row r="65" spans="1:9" x14ac:dyDescent="0.3">
      <c r="A65" s="11">
        <f t="shared" si="2"/>
        <v>628</v>
      </c>
      <c r="B65" s="15">
        <v>18</v>
      </c>
      <c r="C65" s="12"/>
      <c r="D65" s="11">
        <f t="shared" si="0"/>
        <v>11304</v>
      </c>
      <c r="E65" s="12"/>
      <c r="F65" s="11">
        <f t="shared" si="3"/>
        <v>568288</v>
      </c>
      <c r="G65" s="12"/>
      <c r="H65" s="20">
        <f t="shared" si="1"/>
        <v>0.97899999999999998</v>
      </c>
      <c r="I65" s="20">
        <f t="shared" si="4"/>
        <v>0.97311827956989216</v>
      </c>
    </row>
    <row r="66" spans="1:9" x14ac:dyDescent="0.3">
      <c r="A66" s="11">
        <f t="shared" si="2"/>
        <v>619</v>
      </c>
      <c r="B66" s="15">
        <v>8</v>
      </c>
      <c r="C66" s="12"/>
      <c r="D66" s="11">
        <f t="shared" si="0"/>
        <v>4952</v>
      </c>
      <c r="E66" s="12"/>
      <c r="F66" s="11">
        <f t="shared" si="3"/>
        <v>573240</v>
      </c>
      <c r="G66" s="12"/>
      <c r="H66" s="20">
        <f t="shared" si="1"/>
        <v>0.98750000000000004</v>
      </c>
      <c r="I66" s="20">
        <f t="shared" si="4"/>
        <v>0.98387096774193517</v>
      </c>
    </row>
    <row r="67" spans="1:9" x14ac:dyDescent="0.3">
      <c r="A67" s="11">
        <f t="shared" si="2"/>
        <v>610</v>
      </c>
      <c r="B67" s="15">
        <v>7</v>
      </c>
      <c r="C67" s="12"/>
      <c r="D67" s="11">
        <f t="shared" si="0"/>
        <v>4270</v>
      </c>
      <c r="E67" s="12"/>
      <c r="F67" s="11">
        <f t="shared" si="3"/>
        <v>577510</v>
      </c>
      <c r="G67" s="12"/>
      <c r="H67" s="20">
        <f t="shared" si="1"/>
        <v>0.99490000000000001</v>
      </c>
      <c r="I67" s="20">
        <f t="shared" si="4"/>
        <v>0.99327956989247279</v>
      </c>
    </row>
    <row r="68" spans="1:9" x14ac:dyDescent="0.3">
      <c r="A68" s="11">
        <f t="shared" si="2"/>
        <v>601</v>
      </c>
      <c r="B68" s="15">
        <v>2</v>
      </c>
      <c r="C68" s="12"/>
      <c r="D68" s="11">
        <f t="shared" si="0"/>
        <v>1202</v>
      </c>
      <c r="E68" s="12"/>
      <c r="F68" s="11">
        <f t="shared" si="3"/>
        <v>578712</v>
      </c>
      <c r="G68" s="12"/>
      <c r="H68" s="20">
        <f t="shared" si="1"/>
        <v>0.99690000000000001</v>
      </c>
      <c r="I68" s="20">
        <f t="shared" si="4"/>
        <v>0.99596774193548354</v>
      </c>
    </row>
    <row r="69" spans="1:9" x14ac:dyDescent="0.3">
      <c r="A69" s="11">
        <f t="shared" si="2"/>
        <v>592</v>
      </c>
      <c r="B69" s="15">
        <v>3</v>
      </c>
      <c r="C69" s="12"/>
      <c r="D69" s="11">
        <f t="shared" si="0"/>
        <v>1776</v>
      </c>
      <c r="E69" s="12"/>
      <c r="F69" s="11">
        <f t="shared" si="3"/>
        <v>580488</v>
      </c>
      <c r="G69" s="12"/>
      <c r="H69" s="20">
        <f t="shared" si="1"/>
        <v>1</v>
      </c>
      <c r="I69" s="20">
        <f t="shared" si="4"/>
        <v>0.99999999999999967</v>
      </c>
    </row>
    <row r="70" spans="1:9" x14ac:dyDescent="0.3">
      <c r="A70" s="11">
        <f t="shared" si="2"/>
        <v>583</v>
      </c>
      <c r="B70" s="15">
        <v>0</v>
      </c>
      <c r="C70" s="12"/>
      <c r="D70" s="11">
        <f t="shared" si="0"/>
        <v>0</v>
      </c>
      <c r="E70" s="12"/>
      <c r="F70" s="11">
        <f t="shared" si="3"/>
        <v>580488</v>
      </c>
      <c r="G70" s="12"/>
      <c r="H70" s="20">
        <f t="shared" si="1"/>
        <v>1</v>
      </c>
      <c r="I70" s="20">
        <f t="shared" si="4"/>
        <v>0.99999999999999967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580488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I6"/>
  <sheetViews>
    <sheetView view="pageBreakPreview" zoomScaleNormal="100" zoomScaleSheetLayoutView="100" workbookViewId="0">
      <selection activeCell="G6" sqref="G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78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I71"/>
  <sheetViews>
    <sheetView view="pageBreakPreview" topLeftCell="A3" zoomScaleNormal="100" zoomScaleSheetLayoutView="100" workbookViewId="0">
      <selection activeCell="I14" sqref="I14"/>
    </sheetView>
  </sheetViews>
  <sheetFormatPr defaultColWidth="9.1796875" defaultRowHeight="14" x14ac:dyDescent="0.3"/>
  <cols>
    <col min="1" max="1" width="15.269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79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43556</v>
      </c>
    </row>
    <row r="12" spans="1:9" x14ac:dyDescent="0.3">
      <c r="A12" s="13"/>
    </row>
    <row r="13" spans="1:9" x14ac:dyDescent="0.3">
      <c r="A13" s="8" t="s">
        <v>0</v>
      </c>
      <c r="B13" s="4">
        <v>596637</v>
      </c>
      <c r="D13" s="8" t="s">
        <v>1</v>
      </c>
      <c r="E13" s="4">
        <v>1262</v>
      </c>
      <c r="F13" s="8" t="s">
        <v>2</v>
      </c>
      <c r="H13" s="3">
        <f>ROUND((E13-E15)/50,1)</f>
        <v>13.5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585</v>
      </c>
      <c r="F15" s="8" t="s">
        <v>5</v>
      </c>
      <c r="H15" s="9">
        <f>B13/(E13*B15)</f>
        <v>0.65662638668779716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1262</v>
      </c>
      <c r="B20" s="10">
        <v>2</v>
      </c>
      <c r="D20" s="4">
        <f>A20*B20</f>
        <v>2524</v>
      </c>
      <c r="F20" s="4">
        <f>D20</f>
        <v>2524</v>
      </c>
      <c r="H20" s="20">
        <f>ROUND(F20/$D$71,4)</f>
        <v>4.1999999999999997E-3</v>
      </c>
      <c r="I20" s="21">
        <f>B20/$B$15</f>
        <v>2.7777777777777779E-3</v>
      </c>
    </row>
    <row r="21" spans="1:9" x14ac:dyDescent="0.3">
      <c r="A21" s="4">
        <f>A20-$H$13</f>
        <v>1248.5</v>
      </c>
      <c r="B21" s="14">
        <v>2</v>
      </c>
      <c r="D21" s="4">
        <f t="shared" ref="D21:D70" si="0">A21*B21</f>
        <v>2497</v>
      </c>
      <c r="F21" s="4">
        <f>F20+D21</f>
        <v>5021</v>
      </c>
      <c r="H21" s="20">
        <f t="shared" ref="H21:H70" si="1">ROUND(F21/$D$71,4)</f>
        <v>8.3000000000000001E-3</v>
      </c>
      <c r="I21" s="21">
        <f>B21/$B$15 +I20</f>
        <v>5.5555555555555558E-3</v>
      </c>
    </row>
    <row r="22" spans="1:9" x14ac:dyDescent="0.3">
      <c r="A22" s="4">
        <f t="shared" ref="A22:A70" si="2">A21-$H$13</f>
        <v>1235</v>
      </c>
      <c r="B22" s="14">
        <v>3</v>
      </c>
      <c r="D22" s="4">
        <f t="shared" si="0"/>
        <v>3705</v>
      </c>
      <c r="F22" s="4">
        <f t="shared" ref="F22:F70" si="3">F21+D22</f>
        <v>8726</v>
      </c>
      <c r="H22" s="20">
        <f t="shared" si="1"/>
        <v>1.4500000000000001E-2</v>
      </c>
      <c r="I22" s="20">
        <f t="shared" ref="I22:I70" si="4">B22/$B$15 +I21</f>
        <v>9.7222222222222224E-3</v>
      </c>
    </row>
    <row r="23" spans="1:9" x14ac:dyDescent="0.3">
      <c r="A23" s="4">
        <f t="shared" si="2"/>
        <v>1221.5</v>
      </c>
      <c r="B23" s="14">
        <v>2</v>
      </c>
      <c r="D23" s="4">
        <f t="shared" si="0"/>
        <v>2443</v>
      </c>
      <c r="F23" s="4">
        <f t="shared" si="3"/>
        <v>11169</v>
      </c>
      <c r="H23" s="20">
        <f t="shared" si="1"/>
        <v>1.8599999999999998E-2</v>
      </c>
      <c r="I23" s="20">
        <f t="shared" si="4"/>
        <v>1.2500000000000001E-2</v>
      </c>
    </row>
    <row r="24" spans="1:9" x14ac:dyDescent="0.3">
      <c r="A24" s="4">
        <f t="shared" si="2"/>
        <v>1208</v>
      </c>
      <c r="B24" s="14">
        <v>2</v>
      </c>
      <c r="D24" s="4">
        <f t="shared" si="0"/>
        <v>2416</v>
      </c>
      <c r="F24" s="4">
        <f t="shared" si="3"/>
        <v>13585</v>
      </c>
      <c r="H24" s="20">
        <f t="shared" si="1"/>
        <v>2.2599999999999999E-2</v>
      </c>
      <c r="I24" s="20">
        <f t="shared" si="4"/>
        <v>1.5277777777777779E-2</v>
      </c>
    </row>
    <row r="25" spans="1:9" x14ac:dyDescent="0.3">
      <c r="A25" s="4">
        <f t="shared" si="2"/>
        <v>1194.5</v>
      </c>
      <c r="B25" s="14">
        <v>3</v>
      </c>
      <c r="D25" s="4">
        <f t="shared" si="0"/>
        <v>3583.5</v>
      </c>
      <c r="F25" s="4">
        <f t="shared" si="3"/>
        <v>17168.5</v>
      </c>
      <c r="H25" s="20">
        <f t="shared" si="1"/>
        <v>2.8500000000000001E-2</v>
      </c>
      <c r="I25" s="20">
        <f t="shared" si="4"/>
        <v>1.9444444444444445E-2</v>
      </c>
    </row>
    <row r="26" spans="1:9" x14ac:dyDescent="0.3">
      <c r="A26" s="4">
        <f t="shared" si="2"/>
        <v>1181</v>
      </c>
      <c r="B26" s="14">
        <v>3</v>
      </c>
      <c r="D26" s="4">
        <f t="shared" si="0"/>
        <v>3543</v>
      </c>
      <c r="F26" s="4">
        <f t="shared" si="3"/>
        <v>20711.5</v>
      </c>
      <c r="H26" s="20">
        <f t="shared" si="1"/>
        <v>3.44E-2</v>
      </c>
      <c r="I26" s="20">
        <f t="shared" si="4"/>
        <v>2.361111111111111E-2</v>
      </c>
    </row>
    <row r="27" spans="1:9" x14ac:dyDescent="0.3">
      <c r="A27" s="4">
        <f t="shared" si="2"/>
        <v>1167.5</v>
      </c>
      <c r="B27" s="14">
        <v>6</v>
      </c>
      <c r="D27" s="4">
        <f t="shared" si="0"/>
        <v>7005</v>
      </c>
      <c r="F27" s="4">
        <f t="shared" si="3"/>
        <v>27716.5</v>
      </c>
      <c r="H27" s="20">
        <f t="shared" si="1"/>
        <v>4.6100000000000002E-2</v>
      </c>
      <c r="I27" s="20">
        <f t="shared" si="4"/>
        <v>3.1944444444444442E-2</v>
      </c>
    </row>
    <row r="28" spans="1:9" x14ac:dyDescent="0.3">
      <c r="A28" s="4">
        <f t="shared" si="2"/>
        <v>1154</v>
      </c>
      <c r="B28" s="14">
        <v>2</v>
      </c>
      <c r="D28" s="4">
        <f t="shared" si="0"/>
        <v>2308</v>
      </c>
      <c r="F28" s="4">
        <f t="shared" si="3"/>
        <v>30024.5</v>
      </c>
      <c r="H28" s="20">
        <f t="shared" si="1"/>
        <v>4.99E-2</v>
      </c>
      <c r="I28" s="20">
        <f t="shared" si="4"/>
        <v>3.4722222222222217E-2</v>
      </c>
    </row>
    <row r="29" spans="1:9" x14ac:dyDescent="0.3">
      <c r="A29" s="4">
        <f t="shared" si="2"/>
        <v>1140.5</v>
      </c>
      <c r="B29" s="14">
        <v>7</v>
      </c>
      <c r="D29" s="4">
        <f t="shared" si="0"/>
        <v>7983.5</v>
      </c>
      <c r="F29" s="4">
        <f t="shared" si="3"/>
        <v>38008</v>
      </c>
      <c r="H29" s="20">
        <f t="shared" si="1"/>
        <v>6.3200000000000006E-2</v>
      </c>
      <c r="I29" s="20">
        <f t="shared" si="4"/>
        <v>4.4444444444444439E-2</v>
      </c>
    </row>
    <row r="30" spans="1:9" x14ac:dyDescent="0.3">
      <c r="A30" s="4">
        <f t="shared" si="2"/>
        <v>1127</v>
      </c>
      <c r="B30" s="14">
        <v>5</v>
      </c>
      <c r="D30" s="4">
        <f t="shared" si="0"/>
        <v>5635</v>
      </c>
      <c r="F30" s="4">
        <f t="shared" si="3"/>
        <v>43643</v>
      </c>
      <c r="H30" s="20">
        <f t="shared" si="1"/>
        <v>7.2599999999999998E-2</v>
      </c>
      <c r="I30" s="20">
        <f t="shared" si="4"/>
        <v>5.1388888888888887E-2</v>
      </c>
    </row>
    <row r="31" spans="1:9" x14ac:dyDescent="0.3">
      <c r="A31" s="4">
        <f t="shared" si="2"/>
        <v>1113.5</v>
      </c>
      <c r="B31" s="14">
        <v>8</v>
      </c>
      <c r="D31" s="4">
        <f t="shared" si="0"/>
        <v>8908</v>
      </c>
      <c r="F31" s="4">
        <f t="shared" si="3"/>
        <v>52551</v>
      </c>
      <c r="H31" s="20">
        <f t="shared" si="1"/>
        <v>8.7400000000000005E-2</v>
      </c>
      <c r="I31" s="20">
        <f t="shared" si="4"/>
        <v>6.25E-2</v>
      </c>
    </row>
    <row r="32" spans="1:9" x14ac:dyDescent="0.3">
      <c r="A32" s="4">
        <f t="shared" si="2"/>
        <v>1100</v>
      </c>
      <c r="B32" s="14">
        <v>5</v>
      </c>
      <c r="D32" s="4">
        <f t="shared" si="0"/>
        <v>5500</v>
      </c>
      <c r="F32" s="4">
        <f t="shared" si="3"/>
        <v>58051</v>
      </c>
      <c r="H32" s="20">
        <f t="shared" si="1"/>
        <v>9.6500000000000002E-2</v>
      </c>
      <c r="I32" s="20">
        <f t="shared" si="4"/>
        <v>6.9444444444444448E-2</v>
      </c>
    </row>
    <row r="33" spans="1:9" x14ac:dyDescent="0.3">
      <c r="A33" s="4">
        <f t="shared" si="2"/>
        <v>1086.5</v>
      </c>
      <c r="B33" s="14">
        <v>3</v>
      </c>
      <c r="D33" s="4">
        <f t="shared" si="0"/>
        <v>3259.5</v>
      </c>
      <c r="F33" s="4">
        <f t="shared" si="3"/>
        <v>61310.5</v>
      </c>
      <c r="H33" s="20">
        <f t="shared" si="1"/>
        <v>0.1019</v>
      </c>
      <c r="I33" s="20">
        <f t="shared" si="4"/>
        <v>7.3611111111111113E-2</v>
      </c>
    </row>
    <row r="34" spans="1:9" x14ac:dyDescent="0.3">
      <c r="A34" s="4">
        <f t="shared" si="2"/>
        <v>1073</v>
      </c>
      <c r="B34" s="14">
        <v>10</v>
      </c>
      <c r="D34" s="4">
        <f t="shared" si="0"/>
        <v>10730</v>
      </c>
      <c r="F34" s="4">
        <f t="shared" si="3"/>
        <v>72040.5</v>
      </c>
      <c r="H34" s="20">
        <f t="shared" si="1"/>
        <v>0.1198</v>
      </c>
      <c r="I34" s="20">
        <f t="shared" si="4"/>
        <v>8.7499999999999994E-2</v>
      </c>
    </row>
    <row r="35" spans="1:9" x14ac:dyDescent="0.3">
      <c r="A35" s="4">
        <f t="shared" si="2"/>
        <v>1059.5</v>
      </c>
      <c r="B35" s="14">
        <v>8</v>
      </c>
      <c r="D35" s="4">
        <f t="shared" si="0"/>
        <v>8476</v>
      </c>
      <c r="F35" s="4">
        <f t="shared" si="3"/>
        <v>80516.5</v>
      </c>
      <c r="H35" s="20">
        <f t="shared" si="1"/>
        <v>0.13389999999999999</v>
      </c>
      <c r="I35" s="20">
        <f t="shared" si="4"/>
        <v>9.8611111111111108E-2</v>
      </c>
    </row>
    <row r="36" spans="1:9" x14ac:dyDescent="0.3">
      <c r="A36" s="4">
        <f t="shared" si="2"/>
        <v>1046</v>
      </c>
      <c r="B36" s="14">
        <v>10</v>
      </c>
      <c r="D36" s="4">
        <f t="shared" si="0"/>
        <v>10460</v>
      </c>
      <c r="F36" s="4">
        <f t="shared" si="3"/>
        <v>90976.5</v>
      </c>
      <c r="H36" s="20">
        <f t="shared" si="1"/>
        <v>0.1512</v>
      </c>
      <c r="I36" s="20">
        <f t="shared" si="4"/>
        <v>0.11249999999999999</v>
      </c>
    </row>
    <row r="37" spans="1:9" x14ac:dyDescent="0.3">
      <c r="A37" s="4">
        <f t="shared" si="2"/>
        <v>1032.5</v>
      </c>
      <c r="B37" s="14">
        <v>8</v>
      </c>
      <c r="D37" s="4">
        <f t="shared" si="0"/>
        <v>8260</v>
      </c>
      <c r="F37" s="4">
        <f t="shared" si="3"/>
        <v>99236.5</v>
      </c>
      <c r="H37" s="20">
        <f t="shared" si="1"/>
        <v>0.16500000000000001</v>
      </c>
      <c r="I37" s="20">
        <f t="shared" si="4"/>
        <v>0.1236111111111111</v>
      </c>
    </row>
    <row r="38" spans="1:9" x14ac:dyDescent="0.3">
      <c r="A38" s="4">
        <f t="shared" si="2"/>
        <v>1019</v>
      </c>
      <c r="B38" s="14">
        <v>8</v>
      </c>
      <c r="D38" s="4">
        <f t="shared" si="0"/>
        <v>8152</v>
      </c>
      <c r="F38" s="4">
        <f t="shared" si="3"/>
        <v>107388.5</v>
      </c>
      <c r="H38" s="20">
        <f t="shared" si="1"/>
        <v>0.17849999999999999</v>
      </c>
      <c r="I38" s="20">
        <f t="shared" si="4"/>
        <v>0.13472222222222222</v>
      </c>
    </row>
    <row r="39" spans="1:9" x14ac:dyDescent="0.3">
      <c r="A39" s="4">
        <f t="shared" si="2"/>
        <v>1005.5</v>
      </c>
      <c r="B39" s="14">
        <v>8</v>
      </c>
      <c r="D39" s="4">
        <f t="shared" si="0"/>
        <v>8044</v>
      </c>
      <c r="F39" s="4">
        <f t="shared" si="3"/>
        <v>115432.5</v>
      </c>
      <c r="H39" s="20">
        <f t="shared" si="1"/>
        <v>0.19189999999999999</v>
      </c>
      <c r="I39" s="20">
        <f t="shared" si="4"/>
        <v>0.14583333333333331</v>
      </c>
    </row>
    <row r="40" spans="1:9" x14ac:dyDescent="0.3">
      <c r="A40" s="4">
        <f t="shared" si="2"/>
        <v>992</v>
      </c>
      <c r="B40" s="14">
        <v>7</v>
      </c>
      <c r="D40" s="4">
        <f>A40*B40</f>
        <v>6944</v>
      </c>
      <c r="F40" s="4">
        <f t="shared" si="3"/>
        <v>122376.5</v>
      </c>
      <c r="H40" s="20">
        <f t="shared" si="1"/>
        <v>0.2034</v>
      </c>
      <c r="I40" s="20">
        <f t="shared" si="4"/>
        <v>0.15555555555555553</v>
      </c>
    </row>
    <row r="41" spans="1:9" x14ac:dyDescent="0.3">
      <c r="A41" s="4">
        <f t="shared" si="2"/>
        <v>978.5</v>
      </c>
      <c r="B41" s="14">
        <v>16</v>
      </c>
      <c r="D41" s="4">
        <f t="shared" si="0"/>
        <v>15656</v>
      </c>
      <c r="F41" s="4">
        <f t="shared" si="3"/>
        <v>138032.5</v>
      </c>
      <c r="H41" s="20">
        <f t="shared" si="1"/>
        <v>0.22950000000000001</v>
      </c>
      <c r="I41" s="20">
        <f t="shared" si="4"/>
        <v>0.17777777777777776</v>
      </c>
    </row>
    <row r="42" spans="1:9" x14ac:dyDescent="0.3">
      <c r="A42" s="4">
        <f t="shared" si="2"/>
        <v>965</v>
      </c>
      <c r="B42" s="14">
        <v>12</v>
      </c>
      <c r="D42" s="4">
        <f t="shared" si="0"/>
        <v>11580</v>
      </c>
      <c r="F42" s="4">
        <f t="shared" si="3"/>
        <v>149612.5</v>
      </c>
      <c r="H42" s="20">
        <f t="shared" si="1"/>
        <v>0.2487</v>
      </c>
      <c r="I42" s="20">
        <f t="shared" si="4"/>
        <v>0.19444444444444442</v>
      </c>
    </row>
    <row r="43" spans="1:9" x14ac:dyDescent="0.3">
      <c r="A43" s="4">
        <f t="shared" si="2"/>
        <v>951.5</v>
      </c>
      <c r="B43" s="14">
        <v>18</v>
      </c>
      <c r="D43" s="4">
        <f t="shared" si="0"/>
        <v>17127</v>
      </c>
      <c r="F43" s="4">
        <f t="shared" si="3"/>
        <v>166739.5</v>
      </c>
      <c r="H43" s="20">
        <f t="shared" si="1"/>
        <v>0.2772</v>
      </c>
      <c r="I43" s="20">
        <f t="shared" si="4"/>
        <v>0.21944444444444441</v>
      </c>
    </row>
    <row r="44" spans="1:9" x14ac:dyDescent="0.3">
      <c r="A44" s="4">
        <f t="shared" si="2"/>
        <v>938</v>
      </c>
      <c r="B44" s="14">
        <v>13</v>
      </c>
      <c r="D44" s="4">
        <f t="shared" si="0"/>
        <v>12194</v>
      </c>
      <c r="F44" s="4">
        <f t="shared" si="3"/>
        <v>178933.5</v>
      </c>
      <c r="H44" s="20">
        <f t="shared" si="1"/>
        <v>0.29749999999999999</v>
      </c>
      <c r="I44" s="20">
        <f t="shared" si="4"/>
        <v>0.23749999999999996</v>
      </c>
    </row>
    <row r="45" spans="1:9" x14ac:dyDescent="0.3">
      <c r="A45" s="4">
        <f t="shared" si="2"/>
        <v>924.5</v>
      </c>
      <c r="B45" s="14">
        <v>15</v>
      </c>
      <c r="D45" s="4">
        <f t="shared" si="0"/>
        <v>13867.5</v>
      </c>
      <c r="F45" s="4">
        <f t="shared" si="3"/>
        <v>192801</v>
      </c>
      <c r="H45" s="20">
        <f t="shared" si="1"/>
        <v>0.32050000000000001</v>
      </c>
      <c r="I45" s="20">
        <f t="shared" si="4"/>
        <v>0.2583333333333333</v>
      </c>
    </row>
    <row r="46" spans="1:9" x14ac:dyDescent="0.3">
      <c r="A46" s="4">
        <f t="shared" si="2"/>
        <v>911</v>
      </c>
      <c r="B46" s="14">
        <v>24</v>
      </c>
      <c r="D46" s="4">
        <f t="shared" si="0"/>
        <v>21864</v>
      </c>
      <c r="F46" s="4">
        <f t="shared" si="3"/>
        <v>214665</v>
      </c>
      <c r="H46" s="20">
        <f t="shared" si="1"/>
        <v>0.3569</v>
      </c>
      <c r="I46" s="20">
        <f t="shared" si="4"/>
        <v>0.29166666666666663</v>
      </c>
    </row>
    <row r="47" spans="1:9" x14ac:dyDescent="0.3">
      <c r="A47" s="4">
        <f t="shared" si="2"/>
        <v>897.5</v>
      </c>
      <c r="B47" s="14">
        <v>21</v>
      </c>
      <c r="D47" s="4">
        <f t="shared" si="0"/>
        <v>18847.5</v>
      </c>
      <c r="F47" s="4">
        <f t="shared" si="3"/>
        <v>233512.5</v>
      </c>
      <c r="H47" s="20">
        <f t="shared" si="1"/>
        <v>0.38819999999999999</v>
      </c>
      <c r="I47" s="20">
        <f t="shared" si="4"/>
        <v>0.3208333333333333</v>
      </c>
    </row>
    <row r="48" spans="1:9" x14ac:dyDescent="0.3">
      <c r="A48" s="4">
        <f t="shared" si="2"/>
        <v>884</v>
      </c>
      <c r="B48" s="14">
        <v>20</v>
      </c>
      <c r="D48" s="4">
        <f t="shared" si="0"/>
        <v>17680</v>
      </c>
      <c r="F48" s="4">
        <f t="shared" si="3"/>
        <v>251192.5</v>
      </c>
      <c r="H48" s="20">
        <f t="shared" si="1"/>
        <v>0.41760000000000003</v>
      </c>
      <c r="I48" s="20">
        <f t="shared" si="4"/>
        <v>0.34861111111111109</v>
      </c>
    </row>
    <row r="49" spans="1:9" x14ac:dyDescent="0.3">
      <c r="A49" s="4">
        <f t="shared" si="2"/>
        <v>870.5</v>
      </c>
      <c r="B49" s="14">
        <v>23</v>
      </c>
      <c r="D49" s="4">
        <f t="shared" si="0"/>
        <v>20021.5</v>
      </c>
      <c r="F49" s="4">
        <f t="shared" si="3"/>
        <v>271214</v>
      </c>
      <c r="H49" s="20">
        <f t="shared" si="1"/>
        <v>0.45090000000000002</v>
      </c>
      <c r="I49" s="20">
        <f t="shared" si="4"/>
        <v>0.38055555555555554</v>
      </c>
    </row>
    <row r="50" spans="1:9" x14ac:dyDescent="0.3">
      <c r="A50" s="4">
        <f t="shared" si="2"/>
        <v>857</v>
      </c>
      <c r="B50" s="14">
        <v>17</v>
      </c>
      <c r="D50" s="4">
        <f t="shared" si="0"/>
        <v>14569</v>
      </c>
      <c r="F50" s="4">
        <f t="shared" si="3"/>
        <v>285783</v>
      </c>
      <c r="H50" s="20">
        <f t="shared" si="1"/>
        <v>0.47510000000000002</v>
      </c>
      <c r="I50" s="20">
        <f t="shared" si="4"/>
        <v>0.40416666666666667</v>
      </c>
    </row>
    <row r="51" spans="1:9" x14ac:dyDescent="0.3">
      <c r="A51" s="4">
        <f t="shared" si="2"/>
        <v>843.5</v>
      </c>
      <c r="B51" s="14">
        <v>35</v>
      </c>
      <c r="D51" s="4">
        <f t="shared" si="0"/>
        <v>29522.5</v>
      </c>
      <c r="F51" s="4">
        <f t="shared" si="3"/>
        <v>315305.5</v>
      </c>
      <c r="H51" s="20">
        <f t="shared" si="1"/>
        <v>0.5242</v>
      </c>
      <c r="I51" s="20">
        <f t="shared" si="4"/>
        <v>0.45277777777777778</v>
      </c>
    </row>
    <row r="52" spans="1:9" x14ac:dyDescent="0.3">
      <c r="A52" s="4">
        <f t="shared" si="2"/>
        <v>830</v>
      </c>
      <c r="B52" s="14">
        <v>37</v>
      </c>
      <c r="D52" s="4">
        <f t="shared" si="0"/>
        <v>30710</v>
      </c>
      <c r="F52" s="4">
        <f t="shared" si="3"/>
        <v>346015.5</v>
      </c>
      <c r="H52" s="20">
        <f t="shared" si="1"/>
        <v>0.57520000000000004</v>
      </c>
      <c r="I52" s="20">
        <f t="shared" si="4"/>
        <v>0.50416666666666665</v>
      </c>
    </row>
    <row r="53" spans="1:9" x14ac:dyDescent="0.3">
      <c r="A53" s="4">
        <f t="shared" si="2"/>
        <v>816.5</v>
      </c>
      <c r="B53" s="14">
        <v>38</v>
      </c>
      <c r="D53" s="4">
        <f t="shared" si="0"/>
        <v>31027</v>
      </c>
      <c r="F53" s="4">
        <f t="shared" si="3"/>
        <v>377042.5</v>
      </c>
      <c r="H53" s="20">
        <f t="shared" si="1"/>
        <v>0.62680000000000002</v>
      </c>
      <c r="I53" s="20">
        <f t="shared" si="4"/>
        <v>0.55694444444444446</v>
      </c>
    </row>
    <row r="54" spans="1:9" x14ac:dyDescent="0.3">
      <c r="A54" s="4">
        <f t="shared" si="2"/>
        <v>803</v>
      </c>
      <c r="B54" s="14">
        <v>24</v>
      </c>
      <c r="D54" s="4">
        <f t="shared" si="0"/>
        <v>19272</v>
      </c>
      <c r="F54" s="4">
        <f t="shared" si="3"/>
        <v>396314.5</v>
      </c>
      <c r="H54" s="20">
        <f t="shared" si="1"/>
        <v>0.65890000000000004</v>
      </c>
      <c r="I54" s="20">
        <f t="shared" si="4"/>
        <v>0.59027777777777779</v>
      </c>
    </row>
    <row r="55" spans="1:9" x14ac:dyDescent="0.3">
      <c r="A55" s="4">
        <f t="shared" si="2"/>
        <v>789.5</v>
      </c>
      <c r="B55" s="14">
        <v>20</v>
      </c>
      <c r="D55" s="4">
        <f t="shared" si="0"/>
        <v>15790</v>
      </c>
      <c r="F55" s="4">
        <f t="shared" si="3"/>
        <v>412104.5</v>
      </c>
      <c r="H55" s="20">
        <f t="shared" si="1"/>
        <v>0.68510000000000004</v>
      </c>
      <c r="I55" s="20">
        <f t="shared" si="4"/>
        <v>0.61805555555555558</v>
      </c>
    </row>
    <row r="56" spans="1:9" x14ac:dyDescent="0.3">
      <c r="A56" s="4">
        <f t="shared" si="2"/>
        <v>776</v>
      </c>
      <c r="B56" s="14">
        <v>17</v>
      </c>
      <c r="D56" s="4">
        <f t="shared" si="0"/>
        <v>13192</v>
      </c>
      <c r="F56" s="4">
        <f t="shared" si="3"/>
        <v>425296.5</v>
      </c>
      <c r="H56" s="20">
        <f t="shared" si="1"/>
        <v>0.70699999999999996</v>
      </c>
      <c r="I56" s="20">
        <f t="shared" si="4"/>
        <v>0.64166666666666672</v>
      </c>
    </row>
    <row r="57" spans="1:9" x14ac:dyDescent="0.3">
      <c r="A57" s="4">
        <f t="shared" si="2"/>
        <v>762.5</v>
      </c>
      <c r="B57" s="14">
        <v>14</v>
      </c>
      <c r="D57" s="4">
        <f t="shared" si="0"/>
        <v>10675</v>
      </c>
      <c r="F57" s="4">
        <f t="shared" si="3"/>
        <v>435971.5</v>
      </c>
      <c r="H57" s="20">
        <f t="shared" si="1"/>
        <v>0.7248</v>
      </c>
      <c r="I57" s="20">
        <f t="shared" si="4"/>
        <v>0.6611111111111112</v>
      </c>
    </row>
    <row r="58" spans="1:9" x14ac:dyDescent="0.3">
      <c r="A58" s="4">
        <f t="shared" si="2"/>
        <v>749</v>
      </c>
      <c r="B58" s="14">
        <v>16</v>
      </c>
      <c r="D58" s="4">
        <f t="shared" si="0"/>
        <v>11984</v>
      </c>
      <c r="F58" s="4">
        <f t="shared" si="3"/>
        <v>447955.5</v>
      </c>
      <c r="H58" s="20">
        <f t="shared" si="1"/>
        <v>0.74470000000000003</v>
      </c>
      <c r="I58" s="20">
        <f t="shared" si="4"/>
        <v>0.68333333333333346</v>
      </c>
    </row>
    <row r="59" spans="1:9" x14ac:dyDescent="0.3">
      <c r="A59" s="4">
        <f t="shared" si="2"/>
        <v>735.5</v>
      </c>
      <c r="B59" s="14">
        <v>24</v>
      </c>
      <c r="D59" s="4">
        <f t="shared" si="0"/>
        <v>17652</v>
      </c>
      <c r="F59" s="4">
        <f t="shared" si="3"/>
        <v>465607.5</v>
      </c>
      <c r="H59" s="20">
        <f t="shared" si="1"/>
        <v>0.77410000000000001</v>
      </c>
      <c r="I59" s="20">
        <f t="shared" si="4"/>
        <v>0.71666666666666679</v>
      </c>
    </row>
    <row r="60" spans="1:9" x14ac:dyDescent="0.3">
      <c r="A60" s="4">
        <f t="shared" si="2"/>
        <v>722</v>
      </c>
      <c r="B60" s="14">
        <v>17</v>
      </c>
      <c r="D60" s="4">
        <f t="shared" si="0"/>
        <v>12274</v>
      </c>
      <c r="F60" s="4">
        <f t="shared" si="3"/>
        <v>477881.5</v>
      </c>
      <c r="H60" s="20">
        <f t="shared" si="1"/>
        <v>0.79449999999999998</v>
      </c>
      <c r="I60" s="20">
        <f t="shared" si="4"/>
        <v>0.74027777777777792</v>
      </c>
    </row>
    <row r="61" spans="1:9" x14ac:dyDescent="0.3">
      <c r="A61" s="4">
        <f t="shared" si="2"/>
        <v>708.5</v>
      </c>
      <c r="B61" s="14">
        <v>19</v>
      </c>
      <c r="D61" s="4">
        <f t="shared" si="0"/>
        <v>13461.5</v>
      </c>
      <c r="F61" s="4">
        <f t="shared" si="3"/>
        <v>491343</v>
      </c>
      <c r="H61" s="20">
        <f t="shared" si="1"/>
        <v>0.81679999999999997</v>
      </c>
      <c r="I61" s="20">
        <f t="shared" si="4"/>
        <v>0.76666666666666683</v>
      </c>
    </row>
    <row r="62" spans="1:9" x14ac:dyDescent="0.3">
      <c r="A62" s="4">
        <f t="shared" si="2"/>
        <v>695</v>
      </c>
      <c r="B62" s="14">
        <v>30</v>
      </c>
      <c r="D62" s="4">
        <f t="shared" si="0"/>
        <v>20850</v>
      </c>
      <c r="F62" s="4">
        <f t="shared" si="3"/>
        <v>512193</v>
      </c>
      <c r="H62" s="20">
        <f t="shared" si="1"/>
        <v>0.85150000000000003</v>
      </c>
      <c r="I62" s="20">
        <f t="shared" si="4"/>
        <v>0.80833333333333346</v>
      </c>
    </row>
    <row r="63" spans="1:9" x14ac:dyDescent="0.3">
      <c r="A63" s="4">
        <f t="shared" si="2"/>
        <v>681.5</v>
      </c>
      <c r="B63" s="14">
        <v>17</v>
      </c>
      <c r="D63" s="4">
        <f t="shared" si="0"/>
        <v>11585.5</v>
      </c>
      <c r="F63" s="4">
        <f t="shared" si="3"/>
        <v>523778.5</v>
      </c>
      <c r="H63" s="20">
        <f t="shared" si="1"/>
        <v>0.87080000000000002</v>
      </c>
      <c r="I63" s="20">
        <f t="shared" si="4"/>
        <v>0.8319444444444446</v>
      </c>
    </row>
    <row r="64" spans="1:9" x14ac:dyDescent="0.3">
      <c r="A64" s="4">
        <f t="shared" si="2"/>
        <v>668</v>
      </c>
      <c r="B64" s="14">
        <v>26</v>
      </c>
      <c r="D64" s="4">
        <f t="shared" si="0"/>
        <v>17368</v>
      </c>
      <c r="F64" s="4">
        <f t="shared" si="3"/>
        <v>541146.5</v>
      </c>
      <c r="H64" s="20">
        <f t="shared" si="1"/>
        <v>0.89959999999999996</v>
      </c>
      <c r="I64" s="20">
        <f t="shared" si="4"/>
        <v>0.86805555555555569</v>
      </c>
    </row>
    <row r="65" spans="1:9" x14ac:dyDescent="0.3">
      <c r="A65" s="4">
        <f t="shared" si="2"/>
        <v>654.5</v>
      </c>
      <c r="B65" s="14">
        <v>29</v>
      </c>
      <c r="D65" s="4">
        <f t="shared" si="0"/>
        <v>18980.5</v>
      </c>
      <c r="F65" s="4">
        <f t="shared" si="3"/>
        <v>560127</v>
      </c>
      <c r="H65" s="20">
        <f t="shared" si="1"/>
        <v>0.93120000000000003</v>
      </c>
      <c r="I65" s="20">
        <f t="shared" si="4"/>
        <v>0.90833333333333344</v>
      </c>
    </row>
    <row r="66" spans="1:9" x14ac:dyDescent="0.3">
      <c r="A66" s="4">
        <f t="shared" si="2"/>
        <v>641</v>
      </c>
      <c r="B66" s="14">
        <v>26</v>
      </c>
      <c r="D66" s="4">
        <f t="shared" si="0"/>
        <v>16666</v>
      </c>
      <c r="F66" s="4">
        <f t="shared" si="3"/>
        <v>576793</v>
      </c>
      <c r="H66" s="20">
        <f t="shared" si="1"/>
        <v>0.95889999999999997</v>
      </c>
      <c r="I66" s="20">
        <f t="shared" si="4"/>
        <v>0.94444444444444453</v>
      </c>
    </row>
    <row r="67" spans="1:9" x14ac:dyDescent="0.3">
      <c r="A67" s="4">
        <f t="shared" si="2"/>
        <v>627.5</v>
      </c>
      <c r="B67" s="14">
        <v>20</v>
      </c>
      <c r="D67" s="4">
        <f t="shared" si="0"/>
        <v>12550</v>
      </c>
      <c r="F67" s="4">
        <f t="shared" si="3"/>
        <v>589343</v>
      </c>
      <c r="H67" s="20">
        <f t="shared" si="1"/>
        <v>0.9798</v>
      </c>
      <c r="I67" s="20">
        <f t="shared" si="4"/>
        <v>0.97222222222222232</v>
      </c>
    </row>
    <row r="68" spans="1:9" x14ac:dyDescent="0.3">
      <c r="A68" s="4">
        <f t="shared" si="2"/>
        <v>614</v>
      </c>
      <c r="B68" s="14">
        <v>13</v>
      </c>
      <c r="D68" s="4">
        <f t="shared" si="0"/>
        <v>7982</v>
      </c>
      <c r="F68" s="4">
        <f t="shared" si="3"/>
        <v>597325</v>
      </c>
      <c r="H68" s="20">
        <f t="shared" si="1"/>
        <v>0.99299999999999999</v>
      </c>
      <c r="I68" s="20">
        <f t="shared" si="4"/>
        <v>0.99027777777777792</v>
      </c>
    </row>
    <row r="69" spans="1:9" x14ac:dyDescent="0.3">
      <c r="A69" s="4">
        <f t="shared" si="2"/>
        <v>600.5</v>
      </c>
      <c r="B69" s="14">
        <v>6</v>
      </c>
      <c r="D69" s="4">
        <f t="shared" si="0"/>
        <v>3603</v>
      </c>
      <c r="F69" s="4">
        <f t="shared" si="3"/>
        <v>600928</v>
      </c>
      <c r="H69" s="20">
        <f t="shared" si="1"/>
        <v>0.999</v>
      </c>
      <c r="I69" s="20">
        <f t="shared" si="4"/>
        <v>0.99861111111111123</v>
      </c>
    </row>
    <row r="70" spans="1:9" x14ac:dyDescent="0.3">
      <c r="A70" s="4">
        <f t="shared" si="2"/>
        <v>587</v>
      </c>
      <c r="B70" s="14">
        <v>1</v>
      </c>
      <c r="D70" s="4">
        <f t="shared" si="0"/>
        <v>587</v>
      </c>
      <c r="F70" s="4">
        <f t="shared" si="3"/>
        <v>601515</v>
      </c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5">SUM(D20:D70)</f>
        <v>601515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I6"/>
  <sheetViews>
    <sheetView view="pageBreakPreview" zoomScaleNormal="100" zoomScaleSheetLayoutView="100" workbookViewId="0">
      <selection activeCell="H5" sqref="H5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80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I71"/>
  <sheetViews>
    <sheetView view="pageBreakPreview" zoomScaleNormal="100" zoomScaleSheetLayoutView="100" workbookViewId="0">
      <selection activeCell="H11" sqref="H11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81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43586</v>
      </c>
    </row>
    <row r="12" spans="1:9" x14ac:dyDescent="0.3">
      <c r="A12" s="13"/>
    </row>
    <row r="13" spans="1:9" x14ac:dyDescent="0.3">
      <c r="A13" s="8" t="s">
        <v>0</v>
      </c>
      <c r="B13" s="4">
        <v>684199</v>
      </c>
      <c r="D13" s="8" t="s">
        <v>1</v>
      </c>
      <c r="E13" s="4">
        <v>1460</v>
      </c>
      <c r="F13" s="8" t="s">
        <v>2</v>
      </c>
      <c r="H13" s="3">
        <f>ROUND((E13-E15)/50,1)</f>
        <v>17.3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593</v>
      </c>
      <c r="F15" s="8" t="s">
        <v>5</v>
      </c>
      <c r="H15" s="9">
        <f>B13/(E13*B15)</f>
        <v>0.62987829577257326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1460</v>
      </c>
      <c r="B20" s="10">
        <v>3</v>
      </c>
      <c r="D20" s="4">
        <f>A20*B20</f>
        <v>4380</v>
      </c>
      <c r="F20" s="4">
        <f>D20</f>
        <v>4380</v>
      </c>
      <c r="H20" s="20">
        <f>ROUND(F20/$D$71,4)</f>
        <v>6.3E-3</v>
      </c>
      <c r="I20" s="21">
        <f>B20/$B$15</f>
        <v>4.0322580645161289E-3</v>
      </c>
    </row>
    <row r="21" spans="1:9" x14ac:dyDescent="0.3">
      <c r="A21" s="4">
        <f>A20-$H$13</f>
        <v>1442.7</v>
      </c>
      <c r="B21" s="14">
        <v>3</v>
      </c>
      <c r="D21" s="4">
        <f t="shared" ref="D21:D70" si="0">A21*B21</f>
        <v>4328.1000000000004</v>
      </c>
      <c r="F21" s="4">
        <f>F20+D21</f>
        <v>8708.1</v>
      </c>
      <c r="H21" s="20">
        <f t="shared" ref="H21:H70" si="1">ROUND(F21/$D$71,4)</f>
        <v>1.26E-2</v>
      </c>
      <c r="I21" s="21">
        <f>B21/$B$15 +I20</f>
        <v>8.0645161290322578E-3</v>
      </c>
    </row>
    <row r="22" spans="1:9" x14ac:dyDescent="0.3">
      <c r="A22" s="4">
        <f t="shared" ref="A22:A70" si="2">A21-$H$13</f>
        <v>1425.4</v>
      </c>
      <c r="B22" s="14">
        <v>1</v>
      </c>
      <c r="D22" s="4">
        <f t="shared" si="0"/>
        <v>1425.4</v>
      </c>
      <c r="F22" s="4">
        <f t="shared" ref="F22:F70" si="3">F21+D22</f>
        <v>10133.5</v>
      </c>
      <c r="H22" s="20">
        <f t="shared" si="1"/>
        <v>1.47E-2</v>
      </c>
      <c r="I22" s="20">
        <f t="shared" ref="I22:I70" si="4">B22/$B$15 +I21</f>
        <v>9.4086021505376347E-3</v>
      </c>
    </row>
    <row r="23" spans="1:9" x14ac:dyDescent="0.3">
      <c r="A23" s="4">
        <f t="shared" si="2"/>
        <v>1408.1000000000001</v>
      </c>
      <c r="B23" s="14">
        <v>2</v>
      </c>
      <c r="D23" s="4">
        <f t="shared" si="0"/>
        <v>2816.2000000000003</v>
      </c>
      <c r="F23" s="4">
        <f t="shared" si="3"/>
        <v>12949.7</v>
      </c>
      <c r="H23" s="20">
        <f t="shared" si="1"/>
        <v>1.8700000000000001E-2</v>
      </c>
      <c r="I23" s="20">
        <f t="shared" si="4"/>
        <v>1.2096774193548387E-2</v>
      </c>
    </row>
    <row r="24" spans="1:9" x14ac:dyDescent="0.3">
      <c r="A24" s="4">
        <f t="shared" si="2"/>
        <v>1390.8000000000002</v>
      </c>
      <c r="B24" s="14">
        <v>2</v>
      </c>
      <c r="D24" s="4">
        <f t="shared" si="0"/>
        <v>2781.6000000000004</v>
      </c>
      <c r="F24" s="4">
        <f t="shared" si="3"/>
        <v>15731.300000000001</v>
      </c>
      <c r="H24" s="20">
        <f t="shared" si="1"/>
        <v>2.2800000000000001E-2</v>
      </c>
      <c r="I24" s="20">
        <f t="shared" si="4"/>
        <v>1.4784946236559141E-2</v>
      </c>
    </row>
    <row r="25" spans="1:9" x14ac:dyDescent="0.3">
      <c r="A25" s="4">
        <f t="shared" si="2"/>
        <v>1373.5000000000002</v>
      </c>
      <c r="B25" s="14">
        <v>2</v>
      </c>
      <c r="D25" s="4">
        <f t="shared" si="0"/>
        <v>2747.0000000000005</v>
      </c>
      <c r="F25" s="4">
        <f t="shared" si="3"/>
        <v>18478.300000000003</v>
      </c>
      <c r="H25" s="20">
        <f t="shared" si="1"/>
        <v>2.6800000000000001E-2</v>
      </c>
      <c r="I25" s="20">
        <f t="shared" si="4"/>
        <v>1.7473118279569894E-2</v>
      </c>
    </row>
    <row r="26" spans="1:9" x14ac:dyDescent="0.3">
      <c r="A26" s="4">
        <f t="shared" si="2"/>
        <v>1356.2000000000003</v>
      </c>
      <c r="B26" s="14">
        <v>2</v>
      </c>
      <c r="D26" s="4">
        <f t="shared" si="0"/>
        <v>2712.4000000000005</v>
      </c>
      <c r="F26" s="4">
        <f t="shared" si="3"/>
        <v>21190.700000000004</v>
      </c>
      <c r="H26" s="20">
        <f t="shared" si="1"/>
        <v>3.0700000000000002E-2</v>
      </c>
      <c r="I26" s="20">
        <f t="shared" si="4"/>
        <v>2.0161290322580648E-2</v>
      </c>
    </row>
    <row r="27" spans="1:9" x14ac:dyDescent="0.3">
      <c r="A27" s="4">
        <f t="shared" si="2"/>
        <v>1338.9000000000003</v>
      </c>
      <c r="B27" s="14">
        <v>2</v>
      </c>
      <c r="D27" s="4">
        <f t="shared" si="0"/>
        <v>2677.8000000000006</v>
      </c>
      <c r="F27" s="4">
        <f t="shared" si="3"/>
        <v>23868.500000000004</v>
      </c>
      <c r="H27" s="20">
        <f t="shared" si="1"/>
        <v>3.4599999999999999E-2</v>
      </c>
      <c r="I27" s="20">
        <f t="shared" si="4"/>
        <v>2.2849462365591402E-2</v>
      </c>
    </row>
    <row r="28" spans="1:9" x14ac:dyDescent="0.3">
      <c r="A28" s="4">
        <f t="shared" si="2"/>
        <v>1321.6000000000004</v>
      </c>
      <c r="B28" s="14">
        <v>7</v>
      </c>
      <c r="D28" s="4">
        <f t="shared" si="0"/>
        <v>9251.2000000000025</v>
      </c>
      <c r="F28" s="4">
        <f t="shared" si="3"/>
        <v>33119.700000000004</v>
      </c>
      <c r="H28" s="20">
        <f t="shared" si="1"/>
        <v>4.8000000000000001E-2</v>
      </c>
      <c r="I28" s="20">
        <f t="shared" si="4"/>
        <v>3.2258064516129038E-2</v>
      </c>
    </row>
    <row r="29" spans="1:9" x14ac:dyDescent="0.3">
      <c r="A29" s="4">
        <f t="shared" si="2"/>
        <v>1304.3000000000004</v>
      </c>
      <c r="B29" s="14">
        <v>3</v>
      </c>
      <c r="D29" s="4">
        <f t="shared" si="0"/>
        <v>3912.9000000000015</v>
      </c>
      <c r="F29" s="4">
        <f t="shared" si="3"/>
        <v>37032.600000000006</v>
      </c>
      <c r="H29" s="20">
        <f t="shared" si="1"/>
        <v>5.3600000000000002E-2</v>
      </c>
      <c r="I29" s="20">
        <f t="shared" si="4"/>
        <v>3.6290322580645171E-2</v>
      </c>
    </row>
    <row r="30" spans="1:9" x14ac:dyDescent="0.3">
      <c r="A30" s="4">
        <f t="shared" si="2"/>
        <v>1287.0000000000005</v>
      </c>
      <c r="B30" s="14">
        <v>3</v>
      </c>
      <c r="D30" s="4">
        <f t="shared" si="0"/>
        <v>3861.0000000000014</v>
      </c>
      <c r="F30" s="4">
        <f t="shared" si="3"/>
        <v>40893.600000000006</v>
      </c>
      <c r="H30" s="20">
        <f t="shared" si="1"/>
        <v>5.9200000000000003E-2</v>
      </c>
      <c r="I30" s="20">
        <f t="shared" si="4"/>
        <v>4.0322580645161296E-2</v>
      </c>
    </row>
    <row r="31" spans="1:9" x14ac:dyDescent="0.3">
      <c r="A31" s="4">
        <f t="shared" si="2"/>
        <v>1269.7000000000005</v>
      </c>
      <c r="B31" s="14">
        <v>11</v>
      </c>
      <c r="D31" s="4">
        <f t="shared" si="0"/>
        <v>13966.700000000006</v>
      </c>
      <c r="F31" s="4">
        <f t="shared" si="3"/>
        <v>54860.30000000001</v>
      </c>
      <c r="H31" s="20">
        <f t="shared" si="1"/>
        <v>7.9399999999999998E-2</v>
      </c>
      <c r="I31" s="20">
        <f t="shared" si="4"/>
        <v>5.5107526881720437E-2</v>
      </c>
    </row>
    <row r="32" spans="1:9" x14ac:dyDescent="0.3">
      <c r="A32" s="4">
        <f t="shared" si="2"/>
        <v>1252.4000000000005</v>
      </c>
      <c r="B32" s="14">
        <v>10</v>
      </c>
      <c r="D32" s="4">
        <f t="shared" si="0"/>
        <v>12524.000000000005</v>
      </c>
      <c r="F32" s="4">
        <f t="shared" si="3"/>
        <v>67384.300000000017</v>
      </c>
      <c r="H32" s="20">
        <f t="shared" si="1"/>
        <v>9.7600000000000006E-2</v>
      </c>
      <c r="I32" s="20">
        <f t="shared" si="4"/>
        <v>6.8548387096774202E-2</v>
      </c>
    </row>
    <row r="33" spans="1:9" x14ac:dyDescent="0.3">
      <c r="A33" s="4">
        <f t="shared" si="2"/>
        <v>1235.1000000000006</v>
      </c>
      <c r="B33" s="14">
        <v>9</v>
      </c>
      <c r="D33" s="4">
        <f t="shared" si="0"/>
        <v>11115.900000000005</v>
      </c>
      <c r="F33" s="4">
        <f t="shared" si="3"/>
        <v>78500.200000000026</v>
      </c>
      <c r="H33" s="20">
        <f t="shared" si="1"/>
        <v>0.1137</v>
      </c>
      <c r="I33" s="20">
        <f t="shared" si="4"/>
        <v>8.0645161290322592E-2</v>
      </c>
    </row>
    <row r="34" spans="1:9" x14ac:dyDescent="0.3">
      <c r="A34" s="4">
        <f t="shared" si="2"/>
        <v>1217.8000000000006</v>
      </c>
      <c r="B34" s="14">
        <v>14</v>
      </c>
      <c r="D34" s="4">
        <f t="shared" si="0"/>
        <v>17049.200000000008</v>
      </c>
      <c r="F34" s="4">
        <f t="shared" si="3"/>
        <v>95549.400000000038</v>
      </c>
      <c r="H34" s="20">
        <f t="shared" si="1"/>
        <v>0.13830000000000001</v>
      </c>
      <c r="I34" s="20">
        <f t="shared" si="4"/>
        <v>9.9462365591397858E-2</v>
      </c>
    </row>
    <row r="35" spans="1:9" x14ac:dyDescent="0.3">
      <c r="A35" s="4">
        <f t="shared" si="2"/>
        <v>1200.5000000000007</v>
      </c>
      <c r="B35" s="14">
        <v>15</v>
      </c>
      <c r="D35" s="4">
        <f t="shared" si="0"/>
        <v>18007.500000000011</v>
      </c>
      <c r="F35" s="4">
        <f t="shared" si="3"/>
        <v>113556.90000000005</v>
      </c>
      <c r="H35" s="20">
        <f t="shared" si="1"/>
        <v>0.16439999999999999</v>
      </c>
      <c r="I35" s="20">
        <f t="shared" si="4"/>
        <v>0.1196236559139785</v>
      </c>
    </row>
    <row r="36" spans="1:9" x14ac:dyDescent="0.3">
      <c r="A36" s="4">
        <f t="shared" si="2"/>
        <v>1183.2000000000007</v>
      </c>
      <c r="B36" s="14">
        <v>13</v>
      </c>
      <c r="D36" s="4">
        <f t="shared" si="0"/>
        <v>15381.600000000009</v>
      </c>
      <c r="F36" s="4">
        <f t="shared" si="3"/>
        <v>128938.50000000006</v>
      </c>
      <c r="H36" s="20">
        <f t="shared" si="1"/>
        <v>0.1867</v>
      </c>
      <c r="I36" s="20">
        <f t="shared" si="4"/>
        <v>0.13709677419354838</v>
      </c>
    </row>
    <row r="37" spans="1:9" x14ac:dyDescent="0.3">
      <c r="A37" s="4">
        <f t="shared" si="2"/>
        <v>1165.9000000000008</v>
      </c>
      <c r="B37" s="14">
        <v>13</v>
      </c>
      <c r="D37" s="4">
        <f t="shared" si="0"/>
        <v>15156.70000000001</v>
      </c>
      <c r="F37" s="4">
        <f t="shared" si="3"/>
        <v>144095.20000000007</v>
      </c>
      <c r="H37" s="20">
        <f t="shared" si="1"/>
        <v>0.20860000000000001</v>
      </c>
      <c r="I37" s="20">
        <f t="shared" si="4"/>
        <v>0.15456989247311825</v>
      </c>
    </row>
    <row r="38" spans="1:9" x14ac:dyDescent="0.3">
      <c r="A38" s="4">
        <f t="shared" si="2"/>
        <v>1148.6000000000008</v>
      </c>
      <c r="B38" s="14">
        <v>23</v>
      </c>
      <c r="D38" s="4">
        <f t="shared" si="0"/>
        <v>26417.800000000017</v>
      </c>
      <c r="F38" s="4">
        <f t="shared" si="3"/>
        <v>170513.00000000009</v>
      </c>
      <c r="H38" s="20">
        <f t="shared" si="1"/>
        <v>0.24690000000000001</v>
      </c>
      <c r="I38" s="20">
        <f t="shared" si="4"/>
        <v>0.18548387096774191</v>
      </c>
    </row>
    <row r="39" spans="1:9" x14ac:dyDescent="0.3">
      <c r="A39" s="4">
        <f t="shared" si="2"/>
        <v>1131.3000000000009</v>
      </c>
      <c r="B39" s="14">
        <v>8</v>
      </c>
      <c r="D39" s="4">
        <f t="shared" si="0"/>
        <v>9050.4000000000069</v>
      </c>
      <c r="F39" s="4">
        <f t="shared" si="3"/>
        <v>179563.40000000008</v>
      </c>
      <c r="H39" s="20">
        <f t="shared" si="1"/>
        <v>0.26</v>
      </c>
      <c r="I39" s="20">
        <f t="shared" si="4"/>
        <v>0.19623655913978491</v>
      </c>
    </row>
    <row r="40" spans="1:9" x14ac:dyDescent="0.3">
      <c r="A40" s="4">
        <f t="shared" si="2"/>
        <v>1114.0000000000009</v>
      </c>
      <c r="B40" s="14">
        <v>17</v>
      </c>
      <c r="D40" s="4">
        <f>A40*B40</f>
        <v>18938.000000000015</v>
      </c>
      <c r="F40" s="4">
        <f t="shared" si="3"/>
        <v>198501.40000000008</v>
      </c>
      <c r="H40" s="20">
        <f t="shared" si="1"/>
        <v>0.28739999999999999</v>
      </c>
      <c r="I40" s="20">
        <f t="shared" si="4"/>
        <v>0.21908602150537632</v>
      </c>
    </row>
    <row r="41" spans="1:9" x14ac:dyDescent="0.3">
      <c r="A41" s="4">
        <f t="shared" si="2"/>
        <v>1096.700000000001</v>
      </c>
      <c r="B41" s="14">
        <v>16</v>
      </c>
      <c r="D41" s="4">
        <f t="shared" si="0"/>
        <v>17547.200000000015</v>
      </c>
      <c r="F41" s="4">
        <f t="shared" si="3"/>
        <v>216048.60000000009</v>
      </c>
      <c r="H41" s="20">
        <f t="shared" si="1"/>
        <v>0.31280000000000002</v>
      </c>
      <c r="I41" s="20">
        <f t="shared" si="4"/>
        <v>0.24059139784946235</v>
      </c>
    </row>
    <row r="42" spans="1:9" x14ac:dyDescent="0.3">
      <c r="A42" s="4">
        <f t="shared" si="2"/>
        <v>1079.400000000001</v>
      </c>
      <c r="B42" s="14">
        <v>20</v>
      </c>
      <c r="D42" s="4">
        <f t="shared" si="0"/>
        <v>21588.000000000022</v>
      </c>
      <c r="F42" s="4">
        <f t="shared" si="3"/>
        <v>237636.60000000012</v>
      </c>
      <c r="H42" s="20">
        <f t="shared" si="1"/>
        <v>0.34410000000000002</v>
      </c>
      <c r="I42" s="20">
        <f t="shared" si="4"/>
        <v>0.26747311827956988</v>
      </c>
    </row>
    <row r="43" spans="1:9" x14ac:dyDescent="0.3">
      <c r="A43" s="4">
        <f t="shared" si="2"/>
        <v>1062.100000000001</v>
      </c>
      <c r="B43" s="14">
        <v>14</v>
      </c>
      <c r="D43" s="4">
        <f t="shared" si="0"/>
        <v>14869.400000000014</v>
      </c>
      <c r="F43" s="4">
        <f t="shared" si="3"/>
        <v>252506.00000000015</v>
      </c>
      <c r="H43" s="20">
        <f t="shared" si="1"/>
        <v>0.36559999999999998</v>
      </c>
      <c r="I43" s="20">
        <f t="shared" si="4"/>
        <v>0.28629032258064513</v>
      </c>
    </row>
    <row r="44" spans="1:9" x14ac:dyDescent="0.3">
      <c r="A44" s="4">
        <f t="shared" si="2"/>
        <v>1044.8000000000011</v>
      </c>
      <c r="B44" s="14">
        <v>24</v>
      </c>
      <c r="D44" s="4">
        <f t="shared" si="0"/>
        <v>25075.200000000026</v>
      </c>
      <c r="F44" s="4">
        <f t="shared" si="3"/>
        <v>277581.20000000019</v>
      </c>
      <c r="H44" s="20">
        <f t="shared" si="1"/>
        <v>0.40189999999999998</v>
      </c>
      <c r="I44" s="20">
        <f t="shared" si="4"/>
        <v>0.31854838709677413</v>
      </c>
    </row>
    <row r="45" spans="1:9" x14ac:dyDescent="0.3">
      <c r="A45" s="4">
        <f t="shared" si="2"/>
        <v>1027.5000000000011</v>
      </c>
      <c r="B45" s="14">
        <v>12</v>
      </c>
      <c r="D45" s="4">
        <f t="shared" si="0"/>
        <v>12330.000000000015</v>
      </c>
      <c r="F45" s="4">
        <f t="shared" si="3"/>
        <v>289911.20000000019</v>
      </c>
      <c r="H45" s="20">
        <f t="shared" si="1"/>
        <v>0.41980000000000001</v>
      </c>
      <c r="I45" s="20">
        <f t="shared" si="4"/>
        <v>0.33467741935483863</v>
      </c>
    </row>
    <row r="46" spans="1:9" x14ac:dyDescent="0.3">
      <c r="A46" s="11">
        <f t="shared" si="2"/>
        <v>1010.2000000000012</v>
      </c>
      <c r="B46" s="15">
        <v>23</v>
      </c>
      <c r="C46" s="12"/>
      <c r="D46" s="11">
        <f t="shared" si="0"/>
        <v>23234.600000000028</v>
      </c>
      <c r="E46" s="12"/>
      <c r="F46" s="11">
        <f t="shared" si="3"/>
        <v>313145.80000000022</v>
      </c>
      <c r="G46" s="12"/>
      <c r="H46" s="20">
        <f t="shared" si="1"/>
        <v>0.45340000000000003</v>
      </c>
      <c r="I46" s="20">
        <f t="shared" si="4"/>
        <v>0.36559139784946226</v>
      </c>
    </row>
    <row r="47" spans="1:9" x14ac:dyDescent="0.3">
      <c r="A47" s="11">
        <f t="shared" si="2"/>
        <v>992.90000000000123</v>
      </c>
      <c r="B47" s="15">
        <v>13</v>
      </c>
      <c r="C47" s="12"/>
      <c r="D47" s="11">
        <f t="shared" si="0"/>
        <v>12907.700000000015</v>
      </c>
      <c r="E47" s="12"/>
      <c r="F47" s="11">
        <f t="shared" si="3"/>
        <v>326053.50000000023</v>
      </c>
      <c r="G47" s="12"/>
      <c r="H47" s="20">
        <f t="shared" si="1"/>
        <v>0.47210000000000002</v>
      </c>
      <c r="I47" s="20">
        <f t="shared" si="4"/>
        <v>0.38306451612903214</v>
      </c>
    </row>
    <row r="48" spans="1:9" x14ac:dyDescent="0.3">
      <c r="A48" s="11">
        <f t="shared" si="2"/>
        <v>975.60000000000127</v>
      </c>
      <c r="B48" s="15">
        <v>17</v>
      </c>
      <c r="C48" s="12"/>
      <c r="D48" s="11">
        <f t="shared" si="0"/>
        <v>16585.200000000023</v>
      </c>
      <c r="E48" s="12"/>
      <c r="F48" s="11">
        <f t="shared" si="3"/>
        <v>342638.70000000024</v>
      </c>
      <c r="G48" s="12"/>
      <c r="H48" s="20">
        <f t="shared" si="1"/>
        <v>0.49609999999999999</v>
      </c>
      <c r="I48" s="20">
        <f t="shared" si="4"/>
        <v>0.40591397849462352</v>
      </c>
    </row>
    <row r="49" spans="1:9" x14ac:dyDescent="0.3">
      <c r="A49" s="11">
        <f t="shared" si="2"/>
        <v>958.30000000000132</v>
      </c>
      <c r="B49" s="15">
        <v>19</v>
      </c>
      <c r="C49" s="12"/>
      <c r="D49" s="11">
        <f t="shared" si="0"/>
        <v>18207.700000000026</v>
      </c>
      <c r="E49" s="12"/>
      <c r="F49" s="11">
        <f t="shared" si="3"/>
        <v>360846.40000000026</v>
      </c>
      <c r="G49" s="12"/>
      <c r="H49" s="20">
        <f t="shared" si="1"/>
        <v>0.52249999999999996</v>
      </c>
      <c r="I49" s="20">
        <f t="shared" si="4"/>
        <v>0.43145161290322565</v>
      </c>
    </row>
    <row r="50" spans="1:9" x14ac:dyDescent="0.3">
      <c r="A50" s="11">
        <f t="shared" si="2"/>
        <v>941.00000000000136</v>
      </c>
      <c r="B50" s="15">
        <v>21</v>
      </c>
      <c r="C50" s="12"/>
      <c r="D50" s="11">
        <f t="shared" si="0"/>
        <v>19761.000000000029</v>
      </c>
      <c r="E50" s="12"/>
      <c r="F50" s="11">
        <f t="shared" si="3"/>
        <v>380607.40000000026</v>
      </c>
      <c r="G50" s="12"/>
      <c r="H50" s="20">
        <f t="shared" si="1"/>
        <v>0.55110000000000003</v>
      </c>
      <c r="I50" s="20">
        <f t="shared" si="4"/>
        <v>0.45967741935483852</v>
      </c>
    </row>
    <row r="51" spans="1:9" x14ac:dyDescent="0.3">
      <c r="A51" s="11">
        <f t="shared" si="2"/>
        <v>923.70000000000141</v>
      </c>
      <c r="B51" s="15">
        <v>16</v>
      </c>
      <c r="C51" s="12"/>
      <c r="D51" s="11">
        <f t="shared" si="0"/>
        <v>14779.200000000023</v>
      </c>
      <c r="E51" s="12"/>
      <c r="F51" s="11">
        <f t="shared" si="3"/>
        <v>395386.60000000027</v>
      </c>
      <c r="G51" s="12"/>
      <c r="H51" s="20">
        <f t="shared" si="1"/>
        <v>0.57250000000000001</v>
      </c>
      <c r="I51" s="20">
        <f t="shared" si="4"/>
        <v>0.48118279569892453</v>
      </c>
    </row>
    <row r="52" spans="1:9" x14ac:dyDescent="0.3">
      <c r="A52" s="11">
        <f t="shared" si="2"/>
        <v>906.40000000000146</v>
      </c>
      <c r="B52" s="15">
        <v>11</v>
      </c>
      <c r="C52" s="12"/>
      <c r="D52" s="11">
        <f t="shared" si="0"/>
        <v>9970.400000000016</v>
      </c>
      <c r="E52" s="12"/>
      <c r="F52" s="11">
        <f t="shared" si="3"/>
        <v>405357.00000000029</v>
      </c>
      <c r="G52" s="12"/>
      <c r="H52" s="20">
        <f t="shared" si="1"/>
        <v>0.58689999999999998</v>
      </c>
      <c r="I52" s="20">
        <f t="shared" si="4"/>
        <v>0.49596774193548365</v>
      </c>
    </row>
    <row r="53" spans="1:9" x14ac:dyDescent="0.3">
      <c r="A53" s="11">
        <f t="shared" si="2"/>
        <v>889.1000000000015</v>
      </c>
      <c r="B53" s="15">
        <v>21</v>
      </c>
      <c r="C53" s="12"/>
      <c r="D53" s="11">
        <f t="shared" si="0"/>
        <v>18671.100000000031</v>
      </c>
      <c r="E53" s="12"/>
      <c r="F53" s="11">
        <f t="shared" si="3"/>
        <v>424028.10000000033</v>
      </c>
      <c r="G53" s="12"/>
      <c r="H53" s="20">
        <f t="shared" si="1"/>
        <v>0.6139</v>
      </c>
      <c r="I53" s="20">
        <f t="shared" si="4"/>
        <v>0.52419354838709653</v>
      </c>
    </row>
    <row r="54" spans="1:9" x14ac:dyDescent="0.3">
      <c r="A54" s="11">
        <f t="shared" si="2"/>
        <v>871.80000000000155</v>
      </c>
      <c r="B54" s="15">
        <v>25</v>
      </c>
      <c r="C54" s="12"/>
      <c r="D54" s="11">
        <f t="shared" si="0"/>
        <v>21795.00000000004</v>
      </c>
      <c r="E54" s="12"/>
      <c r="F54" s="11">
        <f t="shared" si="3"/>
        <v>445823.10000000038</v>
      </c>
      <c r="G54" s="12"/>
      <c r="H54" s="20">
        <f t="shared" si="1"/>
        <v>0.64549999999999996</v>
      </c>
      <c r="I54" s="20">
        <f t="shared" si="4"/>
        <v>0.55779569892473091</v>
      </c>
    </row>
    <row r="55" spans="1:9" x14ac:dyDescent="0.3">
      <c r="A55" s="11">
        <f t="shared" si="2"/>
        <v>854.50000000000159</v>
      </c>
      <c r="B55" s="15">
        <v>28</v>
      </c>
      <c r="C55" s="12"/>
      <c r="D55" s="11">
        <f t="shared" si="0"/>
        <v>23926.000000000044</v>
      </c>
      <c r="E55" s="12"/>
      <c r="F55" s="11">
        <f t="shared" si="3"/>
        <v>469749.10000000044</v>
      </c>
      <c r="G55" s="12"/>
      <c r="H55" s="20">
        <f t="shared" si="1"/>
        <v>0.68010000000000004</v>
      </c>
      <c r="I55" s="20">
        <f t="shared" si="4"/>
        <v>0.59543010752688141</v>
      </c>
    </row>
    <row r="56" spans="1:9" x14ac:dyDescent="0.3">
      <c r="A56" s="11">
        <f t="shared" si="2"/>
        <v>837.20000000000164</v>
      </c>
      <c r="B56" s="15">
        <v>17</v>
      </c>
      <c r="C56" s="12"/>
      <c r="D56" s="11">
        <f t="shared" si="0"/>
        <v>14232.400000000027</v>
      </c>
      <c r="E56" s="12"/>
      <c r="F56" s="11">
        <f t="shared" si="3"/>
        <v>483981.50000000047</v>
      </c>
      <c r="G56" s="12"/>
      <c r="H56" s="20">
        <f t="shared" si="1"/>
        <v>0.70069999999999999</v>
      </c>
      <c r="I56" s="20">
        <f t="shared" si="4"/>
        <v>0.61827956989247279</v>
      </c>
    </row>
    <row r="57" spans="1:9" x14ac:dyDescent="0.3">
      <c r="A57" s="11">
        <f t="shared" si="2"/>
        <v>819.90000000000168</v>
      </c>
      <c r="B57" s="15">
        <v>25</v>
      </c>
      <c r="C57" s="12"/>
      <c r="D57" s="11">
        <f t="shared" si="0"/>
        <v>20497.500000000044</v>
      </c>
      <c r="E57" s="12"/>
      <c r="F57" s="11">
        <f t="shared" si="3"/>
        <v>504479.00000000052</v>
      </c>
      <c r="G57" s="12"/>
      <c r="H57" s="20">
        <f t="shared" si="1"/>
        <v>0.73040000000000005</v>
      </c>
      <c r="I57" s="20">
        <f t="shared" si="4"/>
        <v>0.65188172043010717</v>
      </c>
    </row>
    <row r="58" spans="1:9" x14ac:dyDescent="0.3">
      <c r="A58" s="11">
        <f t="shared" si="2"/>
        <v>802.60000000000173</v>
      </c>
      <c r="B58" s="15">
        <v>20</v>
      </c>
      <c r="C58" s="12"/>
      <c r="D58" s="11">
        <f t="shared" si="0"/>
        <v>16052.000000000035</v>
      </c>
      <c r="E58" s="12"/>
      <c r="F58" s="11">
        <f t="shared" si="3"/>
        <v>520531.00000000058</v>
      </c>
      <c r="G58" s="12"/>
      <c r="H58" s="20">
        <f t="shared" si="1"/>
        <v>0.75370000000000004</v>
      </c>
      <c r="I58" s="20">
        <f t="shared" si="4"/>
        <v>0.67876344086021467</v>
      </c>
    </row>
    <row r="59" spans="1:9" x14ac:dyDescent="0.3">
      <c r="A59" s="11">
        <f t="shared" si="2"/>
        <v>785.30000000000177</v>
      </c>
      <c r="B59" s="15">
        <v>25</v>
      </c>
      <c r="C59" s="12"/>
      <c r="D59" s="11">
        <f t="shared" si="0"/>
        <v>19632.500000000044</v>
      </c>
      <c r="E59" s="12"/>
      <c r="F59" s="11">
        <f t="shared" si="3"/>
        <v>540163.50000000058</v>
      </c>
      <c r="G59" s="12"/>
      <c r="H59" s="20">
        <f t="shared" si="1"/>
        <v>0.78210000000000002</v>
      </c>
      <c r="I59" s="20">
        <f t="shared" si="4"/>
        <v>0.71236559139784905</v>
      </c>
    </row>
    <row r="60" spans="1:9" x14ac:dyDescent="0.3">
      <c r="A60" s="11">
        <f t="shared" si="2"/>
        <v>768.00000000000182</v>
      </c>
      <c r="B60" s="15">
        <v>23</v>
      </c>
      <c r="C60" s="12"/>
      <c r="D60" s="11">
        <f t="shared" si="0"/>
        <v>17664.000000000044</v>
      </c>
      <c r="E60" s="12"/>
      <c r="F60" s="11">
        <f t="shared" si="3"/>
        <v>557827.50000000058</v>
      </c>
      <c r="G60" s="12"/>
      <c r="H60" s="20">
        <f t="shared" si="1"/>
        <v>0.80769999999999997</v>
      </c>
      <c r="I60" s="20">
        <f t="shared" si="4"/>
        <v>0.74327956989247268</v>
      </c>
    </row>
    <row r="61" spans="1:9" x14ac:dyDescent="0.3">
      <c r="A61" s="11">
        <f t="shared" si="2"/>
        <v>750.70000000000186</v>
      </c>
      <c r="B61" s="15">
        <v>22</v>
      </c>
      <c r="C61" s="12"/>
      <c r="D61" s="11">
        <f t="shared" si="0"/>
        <v>16515.400000000041</v>
      </c>
      <c r="E61" s="12"/>
      <c r="F61" s="11">
        <f t="shared" si="3"/>
        <v>574342.90000000061</v>
      </c>
      <c r="G61" s="12"/>
      <c r="H61" s="20">
        <f t="shared" si="1"/>
        <v>0.83160000000000001</v>
      </c>
      <c r="I61" s="20">
        <f t="shared" si="4"/>
        <v>0.77284946236559093</v>
      </c>
    </row>
    <row r="62" spans="1:9" x14ac:dyDescent="0.3">
      <c r="A62" s="11">
        <f t="shared" si="2"/>
        <v>733.40000000000191</v>
      </c>
      <c r="B62" s="15">
        <v>27</v>
      </c>
      <c r="C62" s="12"/>
      <c r="D62" s="11">
        <f t="shared" si="0"/>
        <v>19801.80000000005</v>
      </c>
      <c r="E62" s="12"/>
      <c r="F62" s="11">
        <f t="shared" si="3"/>
        <v>594144.70000000065</v>
      </c>
      <c r="G62" s="12"/>
      <c r="H62" s="20">
        <f t="shared" si="1"/>
        <v>0.86019999999999996</v>
      </c>
      <c r="I62" s="20">
        <f t="shared" si="4"/>
        <v>0.80913978494623606</v>
      </c>
    </row>
    <row r="63" spans="1:9" x14ac:dyDescent="0.3">
      <c r="A63" s="11">
        <f t="shared" si="2"/>
        <v>716.10000000000196</v>
      </c>
      <c r="B63" s="15">
        <v>34</v>
      </c>
      <c r="C63" s="12"/>
      <c r="D63" s="11">
        <f t="shared" si="0"/>
        <v>24347.400000000067</v>
      </c>
      <c r="E63" s="12"/>
      <c r="F63" s="11">
        <f t="shared" si="3"/>
        <v>618492.10000000068</v>
      </c>
      <c r="G63" s="12"/>
      <c r="H63" s="20">
        <f t="shared" si="1"/>
        <v>0.89549999999999996</v>
      </c>
      <c r="I63" s="20">
        <f t="shared" si="4"/>
        <v>0.85483870967741882</v>
      </c>
    </row>
    <row r="64" spans="1:9" x14ac:dyDescent="0.3">
      <c r="A64" s="11">
        <f t="shared" si="2"/>
        <v>698.800000000002</v>
      </c>
      <c r="B64" s="15">
        <v>23</v>
      </c>
      <c r="C64" s="12"/>
      <c r="D64" s="11">
        <f t="shared" si="0"/>
        <v>16072.400000000045</v>
      </c>
      <c r="E64" s="12"/>
      <c r="F64" s="11">
        <f t="shared" si="3"/>
        <v>634564.5000000007</v>
      </c>
      <c r="G64" s="12"/>
      <c r="H64" s="20">
        <f t="shared" si="1"/>
        <v>0.91879999999999995</v>
      </c>
      <c r="I64" s="20">
        <f t="shared" si="4"/>
        <v>0.88575268817204245</v>
      </c>
    </row>
    <row r="65" spans="1:9" x14ac:dyDescent="0.3">
      <c r="A65" s="11">
        <f t="shared" si="2"/>
        <v>681.50000000000205</v>
      </c>
      <c r="B65" s="15">
        <v>37</v>
      </c>
      <c r="C65" s="12"/>
      <c r="D65" s="11">
        <f t="shared" si="0"/>
        <v>25215.500000000076</v>
      </c>
      <c r="E65" s="12"/>
      <c r="F65" s="11">
        <f t="shared" si="3"/>
        <v>659780.00000000081</v>
      </c>
      <c r="G65" s="12"/>
      <c r="H65" s="20">
        <f t="shared" si="1"/>
        <v>0.95530000000000004</v>
      </c>
      <c r="I65" s="20">
        <f t="shared" si="4"/>
        <v>0.93548387096774133</v>
      </c>
    </row>
    <row r="66" spans="1:9" x14ac:dyDescent="0.3">
      <c r="A66" s="11">
        <f t="shared" si="2"/>
        <v>664.20000000000209</v>
      </c>
      <c r="B66" s="15">
        <v>15</v>
      </c>
      <c r="C66" s="12"/>
      <c r="D66" s="11">
        <f t="shared" si="0"/>
        <v>9963.0000000000309</v>
      </c>
      <c r="E66" s="12"/>
      <c r="F66" s="11">
        <f t="shared" si="3"/>
        <v>669743.00000000081</v>
      </c>
      <c r="G66" s="12"/>
      <c r="H66" s="20">
        <f t="shared" si="1"/>
        <v>0.96970000000000001</v>
      </c>
      <c r="I66" s="20">
        <f t="shared" si="4"/>
        <v>0.95564516129032195</v>
      </c>
    </row>
    <row r="67" spans="1:9" x14ac:dyDescent="0.3">
      <c r="A67" s="11">
        <f t="shared" si="2"/>
        <v>646.90000000000214</v>
      </c>
      <c r="B67" s="15">
        <v>18</v>
      </c>
      <c r="C67" s="12"/>
      <c r="D67" s="11">
        <f t="shared" si="0"/>
        <v>11644.200000000039</v>
      </c>
      <c r="E67" s="12"/>
      <c r="F67" s="11">
        <f t="shared" si="3"/>
        <v>681387.20000000088</v>
      </c>
      <c r="G67" s="12"/>
      <c r="H67" s="20">
        <f t="shared" si="1"/>
        <v>0.98660000000000003</v>
      </c>
      <c r="I67" s="20">
        <f t="shared" si="4"/>
        <v>0.97983870967741871</v>
      </c>
    </row>
    <row r="68" spans="1:9" x14ac:dyDescent="0.3">
      <c r="A68" s="11">
        <f t="shared" si="2"/>
        <v>629.60000000000218</v>
      </c>
      <c r="B68" s="15">
        <v>7</v>
      </c>
      <c r="C68" s="12"/>
      <c r="D68" s="11">
        <f t="shared" si="0"/>
        <v>4407.2000000000153</v>
      </c>
      <c r="E68" s="12"/>
      <c r="F68" s="11">
        <f t="shared" si="3"/>
        <v>685794.40000000095</v>
      </c>
      <c r="G68" s="12"/>
      <c r="H68" s="20">
        <f t="shared" si="1"/>
        <v>0.9929</v>
      </c>
      <c r="I68" s="20">
        <f t="shared" si="4"/>
        <v>0.98924731182795633</v>
      </c>
    </row>
    <row r="69" spans="1:9" x14ac:dyDescent="0.3">
      <c r="A69" s="11">
        <f t="shared" si="2"/>
        <v>612.30000000000223</v>
      </c>
      <c r="B69" s="15">
        <v>7</v>
      </c>
      <c r="C69" s="12"/>
      <c r="D69" s="11">
        <f t="shared" si="0"/>
        <v>4286.1000000000158</v>
      </c>
      <c r="E69" s="12"/>
      <c r="F69" s="11">
        <f t="shared" si="3"/>
        <v>690080.50000000093</v>
      </c>
      <c r="G69" s="12"/>
      <c r="H69" s="20">
        <f t="shared" si="1"/>
        <v>0.99909999999999999</v>
      </c>
      <c r="I69" s="20">
        <f t="shared" si="4"/>
        <v>0.99865591397849396</v>
      </c>
    </row>
    <row r="70" spans="1:9" x14ac:dyDescent="0.3">
      <c r="A70" s="11">
        <f t="shared" si="2"/>
        <v>595.00000000000227</v>
      </c>
      <c r="B70" s="15">
        <v>1</v>
      </c>
      <c r="C70" s="12"/>
      <c r="D70" s="11">
        <f t="shared" si="0"/>
        <v>595.00000000000227</v>
      </c>
      <c r="E70" s="12"/>
      <c r="F70" s="11">
        <f t="shared" si="3"/>
        <v>690675.50000000093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690675.50000000093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I6"/>
  <sheetViews>
    <sheetView view="pageBreakPreview" zoomScaleNormal="100" zoomScaleSheetLayoutView="100" workbookViewId="0">
      <selection activeCell="G6" sqref="G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82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I71"/>
  <sheetViews>
    <sheetView view="pageBreakPreview" zoomScaleNormal="100" zoomScaleSheetLayoutView="100" workbookViewId="0">
      <selection activeCell="I13" sqref="I13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83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43617</v>
      </c>
    </row>
    <row r="12" spans="1:9" x14ac:dyDescent="0.3">
      <c r="A12" s="13"/>
    </row>
    <row r="13" spans="1:9" x14ac:dyDescent="0.3">
      <c r="A13" s="8" t="s">
        <v>0</v>
      </c>
      <c r="B13" s="4">
        <v>820762</v>
      </c>
      <c r="D13" s="8" t="s">
        <v>1</v>
      </c>
      <c r="E13" s="4">
        <v>1856</v>
      </c>
      <c r="F13" s="8" t="s">
        <v>2</v>
      </c>
      <c r="H13" s="3">
        <f>ROUND((E13-E15)/50,1)</f>
        <v>24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658</v>
      </c>
      <c r="F15" s="8" t="s">
        <v>5</v>
      </c>
      <c r="H15" s="9">
        <f>B13/(E13*B15)</f>
        <v>0.61419570162835246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1856</v>
      </c>
      <c r="B20" s="10">
        <v>2</v>
      </c>
      <c r="D20" s="4">
        <f>A20*B20</f>
        <v>3712</v>
      </c>
      <c r="F20" s="4">
        <f>D20</f>
        <v>3712</v>
      </c>
      <c r="H20" s="20">
        <f>ROUND(F20/$D$71,4)</f>
        <v>4.4999999999999997E-3</v>
      </c>
      <c r="I20" s="21">
        <f>B20/$B$15</f>
        <v>2.7777777777777779E-3</v>
      </c>
    </row>
    <row r="21" spans="1:9" x14ac:dyDescent="0.3">
      <c r="A21" s="4">
        <f>A20-$H$13</f>
        <v>1832</v>
      </c>
      <c r="B21" s="14">
        <v>1</v>
      </c>
      <c r="D21" s="4">
        <f t="shared" ref="D21:D70" si="0">A21*B21</f>
        <v>1832</v>
      </c>
      <c r="F21" s="4">
        <f>F20+D21</f>
        <v>5544</v>
      </c>
      <c r="H21" s="20">
        <f t="shared" ref="H21:H70" si="1">ROUND(F21/$D$71,4)</f>
        <v>6.7000000000000002E-3</v>
      </c>
      <c r="I21" s="21">
        <f>B21/$B$15 +I20</f>
        <v>4.1666666666666666E-3</v>
      </c>
    </row>
    <row r="22" spans="1:9" x14ac:dyDescent="0.3">
      <c r="A22" s="4">
        <f t="shared" ref="A22:A70" si="2">A21-$H$13</f>
        <v>1808</v>
      </c>
      <c r="B22" s="14">
        <v>2</v>
      </c>
      <c r="D22" s="4">
        <f t="shared" si="0"/>
        <v>3616</v>
      </c>
      <c r="F22" s="4">
        <f t="shared" ref="F22:F70" si="3">F21+D22</f>
        <v>9160</v>
      </c>
      <c r="H22" s="20">
        <f t="shared" si="1"/>
        <v>1.0999999999999999E-2</v>
      </c>
      <c r="I22" s="20">
        <f t="shared" ref="I22:I70" si="4">B22/$B$15 +I21</f>
        <v>6.9444444444444441E-3</v>
      </c>
    </row>
    <row r="23" spans="1:9" x14ac:dyDescent="0.3">
      <c r="A23" s="4">
        <f t="shared" si="2"/>
        <v>1784</v>
      </c>
      <c r="B23" s="14">
        <v>2</v>
      </c>
      <c r="D23" s="4">
        <f t="shared" si="0"/>
        <v>3568</v>
      </c>
      <c r="F23" s="4">
        <f t="shared" si="3"/>
        <v>12728</v>
      </c>
      <c r="H23" s="20">
        <f t="shared" si="1"/>
        <v>1.54E-2</v>
      </c>
      <c r="I23" s="20">
        <f t="shared" si="4"/>
        <v>9.7222222222222224E-3</v>
      </c>
    </row>
    <row r="24" spans="1:9" x14ac:dyDescent="0.3">
      <c r="A24" s="4">
        <f t="shared" si="2"/>
        <v>1760</v>
      </c>
      <c r="B24" s="14">
        <v>4</v>
      </c>
      <c r="D24" s="4">
        <f t="shared" si="0"/>
        <v>7040</v>
      </c>
      <c r="F24" s="4">
        <f t="shared" si="3"/>
        <v>19768</v>
      </c>
      <c r="H24" s="20">
        <f t="shared" si="1"/>
        <v>2.3800000000000002E-2</v>
      </c>
      <c r="I24" s="20">
        <f t="shared" si="4"/>
        <v>1.5277777777777779E-2</v>
      </c>
    </row>
    <row r="25" spans="1:9" x14ac:dyDescent="0.3">
      <c r="A25" s="4">
        <f t="shared" si="2"/>
        <v>1736</v>
      </c>
      <c r="B25" s="14">
        <v>3</v>
      </c>
      <c r="D25" s="4">
        <f t="shared" si="0"/>
        <v>5208</v>
      </c>
      <c r="F25" s="4">
        <f t="shared" si="3"/>
        <v>24976</v>
      </c>
      <c r="H25" s="20">
        <f t="shared" si="1"/>
        <v>3.0099999999999998E-2</v>
      </c>
      <c r="I25" s="20">
        <f t="shared" si="4"/>
        <v>1.9444444444444445E-2</v>
      </c>
    </row>
    <row r="26" spans="1:9" x14ac:dyDescent="0.3">
      <c r="A26" s="4">
        <f t="shared" si="2"/>
        <v>1712</v>
      </c>
      <c r="B26" s="14">
        <v>4</v>
      </c>
      <c r="D26" s="4">
        <f t="shared" si="0"/>
        <v>6848</v>
      </c>
      <c r="F26" s="4">
        <f t="shared" si="3"/>
        <v>31824</v>
      </c>
      <c r="H26" s="20">
        <f t="shared" si="1"/>
        <v>3.8399999999999997E-2</v>
      </c>
      <c r="I26" s="20">
        <f t="shared" si="4"/>
        <v>2.5000000000000001E-2</v>
      </c>
    </row>
    <row r="27" spans="1:9" x14ac:dyDescent="0.3">
      <c r="A27" s="4">
        <f t="shared" si="2"/>
        <v>1688</v>
      </c>
      <c r="B27" s="14">
        <v>1</v>
      </c>
      <c r="D27" s="4">
        <f t="shared" si="0"/>
        <v>1688</v>
      </c>
      <c r="F27" s="4">
        <f t="shared" si="3"/>
        <v>33512</v>
      </c>
      <c r="H27" s="20">
        <f t="shared" si="1"/>
        <v>4.0399999999999998E-2</v>
      </c>
      <c r="I27" s="20">
        <f t="shared" si="4"/>
        <v>2.6388888888888889E-2</v>
      </c>
    </row>
    <row r="28" spans="1:9" x14ac:dyDescent="0.3">
      <c r="A28" s="4">
        <f t="shared" si="2"/>
        <v>1664</v>
      </c>
      <c r="B28" s="14">
        <v>5</v>
      </c>
      <c r="D28" s="4">
        <f t="shared" si="0"/>
        <v>8320</v>
      </c>
      <c r="F28" s="4">
        <f t="shared" si="3"/>
        <v>41832</v>
      </c>
      <c r="H28" s="20">
        <f t="shared" si="1"/>
        <v>5.0500000000000003E-2</v>
      </c>
      <c r="I28" s="20">
        <f t="shared" si="4"/>
        <v>3.3333333333333333E-2</v>
      </c>
    </row>
    <row r="29" spans="1:9" x14ac:dyDescent="0.3">
      <c r="A29" s="4">
        <f t="shared" si="2"/>
        <v>1640</v>
      </c>
      <c r="B29" s="14">
        <v>10</v>
      </c>
      <c r="D29" s="4">
        <f t="shared" si="0"/>
        <v>16400</v>
      </c>
      <c r="F29" s="4">
        <f t="shared" si="3"/>
        <v>58232</v>
      </c>
      <c r="H29" s="20">
        <f t="shared" si="1"/>
        <v>7.0199999999999999E-2</v>
      </c>
      <c r="I29" s="20">
        <f t="shared" si="4"/>
        <v>4.7222222222222221E-2</v>
      </c>
    </row>
    <row r="30" spans="1:9" x14ac:dyDescent="0.3">
      <c r="A30" s="4">
        <f t="shared" si="2"/>
        <v>1616</v>
      </c>
      <c r="B30" s="14">
        <v>10</v>
      </c>
      <c r="D30" s="4">
        <f t="shared" si="0"/>
        <v>16160</v>
      </c>
      <c r="F30" s="4">
        <f t="shared" si="3"/>
        <v>74392</v>
      </c>
      <c r="H30" s="20">
        <f t="shared" si="1"/>
        <v>8.9700000000000002E-2</v>
      </c>
      <c r="I30" s="20">
        <f t="shared" si="4"/>
        <v>6.1111111111111109E-2</v>
      </c>
    </row>
    <row r="31" spans="1:9" x14ac:dyDescent="0.3">
      <c r="A31" s="4">
        <f t="shared" si="2"/>
        <v>1592</v>
      </c>
      <c r="B31" s="14">
        <v>15</v>
      </c>
      <c r="D31" s="4">
        <f t="shared" si="0"/>
        <v>23880</v>
      </c>
      <c r="F31" s="4">
        <f t="shared" si="3"/>
        <v>98272</v>
      </c>
      <c r="H31" s="20">
        <f t="shared" si="1"/>
        <v>0.11849999999999999</v>
      </c>
      <c r="I31" s="20">
        <f t="shared" si="4"/>
        <v>8.1944444444444445E-2</v>
      </c>
    </row>
    <row r="32" spans="1:9" x14ac:dyDescent="0.3">
      <c r="A32" s="4">
        <f t="shared" si="2"/>
        <v>1568</v>
      </c>
      <c r="B32" s="14">
        <v>8</v>
      </c>
      <c r="D32" s="4">
        <f t="shared" si="0"/>
        <v>12544</v>
      </c>
      <c r="F32" s="4">
        <f t="shared" si="3"/>
        <v>110816</v>
      </c>
      <c r="H32" s="20">
        <f t="shared" si="1"/>
        <v>0.13370000000000001</v>
      </c>
      <c r="I32" s="20">
        <f t="shared" si="4"/>
        <v>9.3055555555555558E-2</v>
      </c>
    </row>
    <row r="33" spans="1:9" x14ac:dyDescent="0.3">
      <c r="A33" s="4">
        <f t="shared" si="2"/>
        <v>1544</v>
      </c>
      <c r="B33" s="14">
        <v>17</v>
      </c>
      <c r="D33" s="4">
        <f t="shared" si="0"/>
        <v>26248</v>
      </c>
      <c r="F33" s="4">
        <f t="shared" si="3"/>
        <v>137064</v>
      </c>
      <c r="H33" s="20">
        <f t="shared" si="1"/>
        <v>0.1653</v>
      </c>
      <c r="I33" s="20">
        <f t="shared" si="4"/>
        <v>0.11666666666666667</v>
      </c>
    </row>
    <row r="34" spans="1:9" x14ac:dyDescent="0.3">
      <c r="A34" s="4">
        <f t="shared" si="2"/>
        <v>1520</v>
      </c>
      <c r="B34" s="14">
        <v>11</v>
      </c>
      <c r="D34" s="4">
        <f t="shared" si="0"/>
        <v>16720</v>
      </c>
      <c r="F34" s="4">
        <f t="shared" si="3"/>
        <v>153784</v>
      </c>
      <c r="H34" s="20">
        <f t="shared" si="1"/>
        <v>0.1855</v>
      </c>
      <c r="I34" s="20">
        <f t="shared" si="4"/>
        <v>0.13194444444444445</v>
      </c>
    </row>
    <row r="35" spans="1:9" x14ac:dyDescent="0.3">
      <c r="A35" s="4">
        <f t="shared" si="2"/>
        <v>1496</v>
      </c>
      <c r="B35" s="14">
        <v>14</v>
      </c>
      <c r="D35" s="4">
        <f t="shared" si="0"/>
        <v>20944</v>
      </c>
      <c r="F35" s="4">
        <f t="shared" si="3"/>
        <v>174728</v>
      </c>
      <c r="H35" s="20">
        <f t="shared" si="1"/>
        <v>0.21079999999999999</v>
      </c>
      <c r="I35" s="20">
        <f t="shared" si="4"/>
        <v>0.15138888888888891</v>
      </c>
    </row>
    <row r="36" spans="1:9" x14ac:dyDescent="0.3">
      <c r="A36" s="4">
        <f t="shared" si="2"/>
        <v>1472</v>
      </c>
      <c r="B36" s="14">
        <v>13</v>
      </c>
      <c r="D36" s="4">
        <f t="shared" si="0"/>
        <v>19136</v>
      </c>
      <c r="F36" s="4">
        <f t="shared" si="3"/>
        <v>193864</v>
      </c>
      <c r="H36" s="20">
        <f t="shared" si="1"/>
        <v>0.23380000000000001</v>
      </c>
      <c r="I36" s="20">
        <f t="shared" si="4"/>
        <v>0.16944444444444445</v>
      </c>
    </row>
    <row r="37" spans="1:9" x14ac:dyDescent="0.3">
      <c r="A37" s="4">
        <f t="shared" si="2"/>
        <v>1448</v>
      </c>
      <c r="B37" s="14">
        <v>23</v>
      </c>
      <c r="D37" s="4">
        <f t="shared" si="0"/>
        <v>33304</v>
      </c>
      <c r="F37" s="4">
        <f t="shared" si="3"/>
        <v>227168</v>
      </c>
      <c r="H37" s="20">
        <f t="shared" si="1"/>
        <v>0.27400000000000002</v>
      </c>
      <c r="I37" s="20">
        <f t="shared" si="4"/>
        <v>0.2013888888888889</v>
      </c>
    </row>
    <row r="38" spans="1:9" x14ac:dyDescent="0.3">
      <c r="A38" s="4">
        <f t="shared" si="2"/>
        <v>1424</v>
      </c>
      <c r="B38" s="14">
        <v>21</v>
      </c>
      <c r="D38" s="4">
        <f t="shared" si="0"/>
        <v>29904</v>
      </c>
      <c r="F38" s="4">
        <f t="shared" si="3"/>
        <v>257072</v>
      </c>
      <c r="H38" s="20">
        <f t="shared" si="1"/>
        <v>0.31009999999999999</v>
      </c>
      <c r="I38" s="20">
        <f t="shared" si="4"/>
        <v>0.23055555555555557</v>
      </c>
    </row>
    <row r="39" spans="1:9" x14ac:dyDescent="0.3">
      <c r="A39" s="4">
        <f t="shared" si="2"/>
        <v>1400</v>
      </c>
      <c r="B39" s="14">
        <v>14</v>
      </c>
      <c r="D39" s="4">
        <f t="shared" si="0"/>
        <v>19600</v>
      </c>
      <c r="F39" s="4">
        <f t="shared" si="3"/>
        <v>276672</v>
      </c>
      <c r="H39" s="20">
        <f t="shared" si="1"/>
        <v>0.3337</v>
      </c>
      <c r="I39" s="20">
        <f t="shared" si="4"/>
        <v>0.25</v>
      </c>
    </row>
    <row r="40" spans="1:9" x14ac:dyDescent="0.3">
      <c r="A40" s="4">
        <f t="shared" si="2"/>
        <v>1376</v>
      </c>
      <c r="B40" s="14">
        <v>20</v>
      </c>
      <c r="D40" s="4">
        <f>A40*B40</f>
        <v>27520</v>
      </c>
      <c r="F40" s="4">
        <f t="shared" si="3"/>
        <v>304192</v>
      </c>
      <c r="H40" s="20">
        <f t="shared" si="1"/>
        <v>0.3669</v>
      </c>
      <c r="I40" s="20">
        <f t="shared" si="4"/>
        <v>0.27777777777777779</v>
      </c>
    </row>
    <row r="41" spans="1:9" x14ac:dyDescent="0.3">
      <c r="A41" s="4">
        <f t="shared" si="2"/>
        <v>1352</v>
      </c>
      <c r="B41" s="14">
        <v>21</v>
      </c>
      <c r="D41" s="4">
        <f t="shared" si="0"/>
        <v>28392</v>
      </c>
      <c r="F41" s="4">
        <f t="shared" si="3"/>
        <v>332584</v>
      </c>
      <c r="H41" s="20">
        <f t="shared" si="1"/>
        <v>0.4012</v>
      </c>
      <c r="I41" s="20">
        <f t="shared" si="4"/>
        <v>0.30694444444444446</v>
      </c>
    </row>
    <row r="42" spans="1:9" x14ac:dyDescent="0.3">
      <c r="A42" s="4">
        <f t="shared" si="2"/>
        <v>1328</v>
      </c>
      <c r="B42" s="14">
        <v>14</v>
      </c>
      <c r="D42" s="4">
        <f t="shared" si="0"/>
        <v>18592</v>
      </c>
      <c r="F42" s="4">
        <f t="shared" si="3"/>
        <v>351176</v>
      </c>
      <c r="H42" s="20">
        <f t="shared" si="1"/>
        <v>0.42359999999999998</v>
      </c>
      <c r="I42" s="20">
        <f t="shared" si="4"/>
        <v>0.3263888888888889</v>
      </c>
    </row>
    <row r="43" spans="1:9" x14ac:dyDescent="0.3">
      <c r="A43" s="4">
        <f t="shared" si="2"/>
        <v>1304</v>
      </c>
      <c r="B43" s="14">
        <v>16</v>
      </c>
      <c r="D43" s="4">
        <f t="shared" si="0"/>
        <v>20864</v>
      </c>
      <c r="F43" s="4">
        <f t="shared" si="3"/>
        <v>372040</v>
      </c>
      <c r="H43" s="20">
        <f t="shared" si="1"/>
        <v>0.44879999999999998</v>
      </c>
      <c r="I43" s="20">
        <f t="shared" si="4"/>
        <v>0.34861111111111109</v>
      </c>
    </row>
    <row r="44" spans="1:9" x14ac:dyDescent="0.3">
      <c r="A44" s="4">
        <f t="shared" si="2"/>
        <v>1280</v>
      </c>
      <c r="B44" s="14">
        <v>20</v>
      </c>
      <c r="D44" s="4">
        <f t="shared" si="0"/>
        <v>25600</v>
      </c>
      <c r="F44" s="4">
        <f t="shared" si="3"/>
        <v>397640</v>
      </c>
      <c r="H44" s="20">
        <f t="shared" si="1"/>
        <v>0.47960000000000003</v>
      </c>
      <c r="I44" s="20">
        <f t="shared" si="4"/>
        <v>0.37638888888888888</v>
      </c>
    </row>
    <row r="45" spans="1:9" x14ac:dyDescent="0.3">
      <c r="A45" s="4">
        <f t="shared" si="2"/>
        <v>1256</v>
      </c>
      <c r="B45" s="14">
        <v>12</v>
      </c>
      <c r="D45" s="4">
        <f t="shared" si="0"/>
        <v>15072</v>
      </c>
      <c r="F45" s="4">
        <f t="shared" si="3"/>
        <v>412712</v>
      </c>
      <c r="H45" s="20">
        <f t="shared" si="1"/>
        <v>0.49780000000000002</v>
      </c>
      <c r="I45" s="20">
        <f t="shared" si="4"/>
        <v>0.39305555555555555</v>
      </c>
    </row>
    <row r="46" spans="1:9" x14ac:dyDescent="0.3">
      <c r="A46" s="11">
        <f t="shared" si="2"/>
        <v>1232</v>
      </c>
      <c r="B46" s="15">
        <v>19</v>
      </c>
      <c r="C46" s="12"/>
      <c r="D46" s="11">
        <f t="shared" si="0"/>
        <v>23408</v>
      </c>
      <c r="E46" s="12"/>
      <c r="F46" s="11">
        <f t="shared" si="3"/>
        <v>436120</v>
      </c>
      <c r="G46" s="12"/>
      <c r="H46" s="20">
        <f t="shared" si="1"/>
        <v>0.52610000000000001</v>
      </c>
      <c r="I46" s="20">
        <f t="shared" si="4"/>
        <v>0.41944444444444445</v>
      </c>
    </row>
    <row r="47" spans="1:9" x14ac:dyDescent="0.3">
      <c r="A47" s="11">
        <f t="shared" si="2"/>
        <v>1208</v>
      </c>
      <c r="B47" s="15">
        <v>19</v>
      </c>
      <c r="C47" s="12"/>
      <c r="D47" s="11">
        <f t="shared" si="0"/>
        <v>22952</v>
      </c>
      <c r="E47" s="12"/>
      <c r="F47" s="11">
        <f t="shared" si="3"/>
        <v>459072</v>
      </c>
      <c r="G47" s="12"/>
      <c r="H47" s="20">
        <f t="shared" si="1"/>
        <v>0.55369999999999997</v>
      </c>
      <c r="I47" s="20">
        <f t="shared" si="4"/>
        <v>0.44583333333333336</v>
      </c>
    </row>
    <row r="48" spans="1:9" x14ac:dyDescent="0.3">
      <c r="A48" s="11">
        <f t="shared" si="2"/>
        <v>1184</v>
      </c>
      <c r="B48" s="15">
        <v>13</v>
      </c>
      <c r="C48" s="12"/>
      <c r="D48" s="11">
        <f t="shared" si="0"/>
        <v>15392</v>
      </c>
      <c r="E48" s="12"/>
      <c r="F48" s="11">
        <f t="shared" si="3"/>
        <v>474464</v>
      </c>
      <c r="G48" s="12"/>
      <c r="H48" s="20">
        <f t="shared" si="1"/>
        <v>0.57230000000000003</v>
      </c>
      <c r="I48" s="20">
        <f t="shared" si="4"/>
        <v>0.46388888888888891</v>
      </c>
    </row>
    <row r="49" spans="1:9" x14ac:dyDescent="0.3">
      <c r="A49" s="11">
        <f t="shared" si="2"/>
        <v>1160</v>
      </c>
      <c r="B49" s="15">
        <v>10</v>
      </c>
      <c r="C49" s="12"/>
      <c r="D49" s="11">
        <f t="shared" si="0"/>
        <v>11600</v>
      </c>
      <c r="E49" s="12"/>
      <c r="F49" s="11">
        <f t="shared" si="3"/>
        <v>486064</v>
      </c>
      <c r="G49" s="12"/>
      <c r="H49" s="20">
        <f t="shared" si="1"/>
        <v>0.58630000000000004</v>
      </c>
      <c r="I49" s="20">
        <f t="shared" si="4"/>
        <v>0.4777777777777778</v>
      </c>
    </row>
    <row r="50" spans="1:9" x14ac:dyDescent="0.3">
      <c r="A50" s="11">
        <f t="shared" si="2"/>
        <v>1136</v>
      </c>
      <c r="B50" s="15">
        <v>15</v>
      </c>
      <c r="C50" s="12"/>
      <c r="D50" s="11">
        <f t="shared" si="0"/>
        <v>17040</v>
      </c>
      <c r="E50" s="12"/>
      <c r="F50" s="11">
        <f t="shared" si="3"/>
        <v>503104</v>
      </c>
      <c r="G50" s="12"/>
      <c r="H50" s="20">
        <f t="shared" si="1"/>
        <v>0.6069</v>
      </c>
      <c r="I50" s="20">
        <f t="shared" si="4"/>
        <v>0.49861111111111112</v>
      </c>
    </row>
    <row r="51" spans="1:9" x14ac:dyDescent="0.3">
      <c r="A51" s="11">
        <f t="shared" si="2"/>
        <v>1112</v>
      </c>
      <c r="B51" s="15">
        <v>18</v>
      </c>
      <c r="C51" s="12"/>
      <c r="D51" s="11">
        <f t="shared" si="0"/>
        <v>20016</v>
      </c>
      <c r="E51" s="12"/>
      <c r="F51" s="11">
        <f t="shared" si="3"/>
        <v>523120</v>
      </c>
      <c r="G51" s="12"/>
      <c r="H51" s="20">
        <f t="shared" si="1"/>
        <v>0.63100000000000001</v>
      </c>
      <c r="I51" s="20">
        <f t="shared" si="4"/>
        <v>0.52361111111111114</v>
      </c>
    </row>
    <row r="52" spans="1:9" x14ac:dyDescent="0.3">
      <c r="A52" s="11">
        <f t="shared" si="2"/>
        <v>1088</v>
      </c>
      <c r="B52" s="15">
        <v>17</v>
      </c>
      <c r="C52" s="12"/>
      <c r="D52" s="11">
        <f t="shared" si="0"/>
        <v>18496</v>
      </c>
      <c r="E52" s="12"/>
      <c r="F52" s="11">
        <f t="shared" si="3"/>
        <v>541616</v>
      </c>
      <c r="G52" s="12"/>
      <c r="H52" s="20">
        <f t="shared" si="1"/>
        <v>0.65329999999999999</v>
      </c>
      <c r="I52" s="20">
        <f t="shared" si="4"/>
        <v>0.54722222222222228</v>
      </c>
    </row>
    <row r="53" spans="1:9" x14ac:dyDescent="0.3">
      <c r="A53" s="11">
        <f t="shared" si="2"/>
        <v>1064</v>
      </c>
      <c r="B53" s="15">
        <v>8</v>
      </c>
      <c r="C53" s="12"/>
      <c r="D53" s="11">
        <f t="shared" si="0"/>
        <v>8512</v>
      </c>
      <c r="E53" s="12"/>
      <c r="F53" s="11">
        <f t="shared" si="3"/>
        <v>550128</v>
      </c>
      <c r="G53" s="12"/>
      <c r="H53" s="20">
        <f t="shared" si="1"/>
        <v>0.66359999999999997</v>
      </c>
      <c r="I53" s="20">
        <f t="shared" si="4"/>
        <v>0.55833333333333335</v>
      </c>
    </row>
    <row r="54" spans="1:9" x14ac:dyDescent="0.3">
      <c r="A54" s="11">
        <f t="shared" si="2"/>
        <v>1040</v>
      </c>
      <c r="B54" s="15">
        <v>16</v>
      </c>
      <c r="C54" s="12"/>
      <c r="D54" s="11">
        <f t="shared" si="0"/>
        <v>16640</v>
      </c>
      <c r="E54" s="12"/>
      <c r="F54" s="11">
        <f t="shared" si="3"/>
        <v>566768</v>
      </c>
      <c r="G54" s="12"/>
      <c r="H54" s="20">
        <f t="shared" si="1"/>
        <v>0.68369999999999997</v>
      </c>
      <c r="I54" s="20">
        <f t="shared" si="4"/>
        <v>0.5805555555555556</v>
      </c>
    </row>
    <row r="55" spans="1:9" x14ac:dyDescent="0.3">
      <c r="A55" s="11">
        <f t="shared" si="2"/>
        <v>1016</v>
      </c>
      <c r="B55" s="15">
        <v>18</v>
      </c>
      <c r="C55" s="12"/>
      <c r="D55" s="11">
        <f t="shared" si="0"/>
        <v>18288</v>
      </c>
      <c r="E55" s="12"/>
      <c r="F55" s="11">
        <f t="shared" si="3"/>
        <v>585056</v>
      </c>
      <c r="G55" s="12"/>
      <c r="H55" s="20">
        <f t="shared" si="1"/>
        <v>0.70569999999999999</v>
      </c>
      <c r="I55" s="20">
        <f t="shared" si="4"/>
        <v>0.60555555555555562</v>
      </c>
    </row>
    <row r="56" spans="1:9" x14ac:dyDescent="0.3">
      <c r="A56" s="11">
        <f t="shared" si="2"/>
        <v>992</v>
      </c>
      <c r="B56" s="15">
        <v>30</v>
      </c>
      <c r="C56" s="12"/>
      <c r="D56" s="11">
        <f t="shared" si="0"/>
        <v>29760</v>
      </c>
      <c r="E56" s="12"/>
      <c r="F56" s="11">
        <f t="shared" si="3"/>
        <v>614816</v>
      </c>
      <c r="G56" s="12"/>
      <c r="H56" s="20">
        <f t="shared" si="1"/>
        <v>0.74160000000000004</v>
      </c>
      <c r="I56" s="20">
        <f t="shared" si="4"/>
        <v>0.64722222222222225</v>
      </c>
    </row>
    <row r="57" spans="1:9" x14ac:dyDescent="0.3">
      <c r="A57" s="11">
        <f t="shared" si="2"/>
        <v>968</v>
      </c>
      <c r="B57" s="15">
        <v>9</v>
      </c>
      <c r="C57" s="12"/>
      <c r="D57" s="11">
        <f t="shared" si="0"/>
        <v>8712</v>
      </c>
      <c r="E57" s="12"/>
      <c r="F57" s="11">
        <f t="shared" si="3"/>
        <v>623528</v>
      </c>
      <c r="G57" s="12"/>
      <c r="H57" s="20">
        <f t="shared" si="1"/>
        <v>0.75209999999999999</v>
      </c>
      <c r="I57" s="20">
        <f t="shared" si="4"/>
        <v>0.65972222222222221</v>
      </c>
    </row>
    <row r="58" spans="1:9" x14ac:dyDescent="0.3">
      <c r="A58" s="11">
        <f t="shared" si="2"/>
        <v>944</v>
      </c>
      <c r="B58" s="15">
        <v>24</v>
      </c>
      <c r="C58" s="12"/>
      <c r="D58" s="11">
        <f t="shared" si="0"/>
        <v>22656</v>
      </c>
      <c r="E58" s="12"/>
      <c r="F58" s="11">
        <f t="shared" si="3"/>
        <v>646184</v>
      </c>
      <c r="G58" s="12"/>
      <c r="H58" s="20">
        <f t="shared" si="1"/>
        <v>0.77939999999999998</v>
      </c>
      <c r="I58" s="20">
        <f t="shared" si="4"/>
        <v>0.69305555555555554</v>
      </c>
    </row>
    <row r="59" spans="1:9" x14ac:dyDescent="0.3">
      <c r="A59" s="11">
        <f t="shared" si="2"/>
        <v>920</v>
      </c>
      <c r="B59" s="15">
        <v>23</v>
      </c>
      <c r="C59" s="12"/>
      <c r="D59" s="11">
        <f t="shared" si="0"/>
        <v>21160</v>
      </c>
      <c r="E59" s="12"/>
      <c r="F59" s="11">
        <f t="shared" si="3"/>
        <v>667344</v>
      </c>
      <c r="G59" s="12"/>
      <c r="H59" s="20">
        <f t="shared" si="1"/>
        <v>0.80500000000000005</v>
      </c>
      <c r="I59" s="20">
        <f t="shared" si="4"/>
        <v>0.72499999999999998</v>
      </c>
    </row>
    <row r="60" spans="1:9" x14ac:dyDescent="0.3">
      <c r="A60" s="11">
        <f t="shared" si="2"/>
        <v>896</v>
      </c>
      <c r="B60" s="15">
        <v>30</v>
      </c>
      <c r="C60" s="12"/>
      <c r="D60" s="11">
        <f t="shared" si="0"/>
        <v>26880</v>
      </c>
      <c r="E60" s="12"/>
      <c r="F60" s="11">
        <f t="shared" si="3"/>
        <v>694224</v>
      </c>
      <c r="G60" s="12"/>
      <c r="H60" s="20">
        <f t="shared" si="1"/>
        <v>0.83740000000000003</v>
      </c>
      <c r="I60" s="20">
        <f t="shared" si="4"/>
        <v>0.76666666666666661</v>
      </c>
    </row>
    <row r="61" spans="1:9" x14ac:dyDescent="0.3">
      <c r="A61" s="11">
        <f t="shared" si="2"/>
        <v>872</v>
      </c>
      <c r="B61" s="15">
        <v>19</v>
      </c>
      <c r="C61" s="12"/>
      <c r="D61" s="11">
        <f t="shared" si="0"/>
        <v>16568</v>
      </c>
      <c r="E61" s="12"/>
      <c r="F61" s="11">
        <f t="shared" si="3"/>
        <v>710792</v>
      </c>
      <c r="G61" s="12"/>
      <c r="H61" s="20">
        <f t="shared" si="1"/>
        <v>0.85740000000000005</v>
      </c>
      <c r="I61" s="20">
        <f t="shared" si="4"/>
        <v>0.79305555555555551</v>
      </c>
    </row>
    <row r="62" spans="1:9" x14ac:dyDescent="0.3">
      <c r="A62" s="11">
        <f t="shared" si="2"/>
        <v>848</v>
      </c>
      <c r="B62" s="15">
        <v>28</v>
      </c>
      <c r="C62" s="12"/>
      <c r="D62" s="11">
        <f t="shared" si="0"/>
        <v>23744</v>
      </c>
      <c r="E62" s="12"/>
      <c r="F62" s="11">
        <f t="shared" si="3"/>
        <v>734536</v>
      </c>
      <c r="G62" s="12"/>
      <c r="H62" s="20">
        <f t="shared" si="1"/>
        <v>0.88600000000000001</v>
      </c>
      <c r="I62" s="20">
        <f t="shared" si="4"/>
        <v>0.83194444444444438</v>
      </c>
    </row>
    <row r="63" spans="1:9" x14ac:dyDescent="0.3">
      <c r="A63" s="11">
        <f t="shared" si="2"/>
        <v>824</v>
      </c>
      <c r="B63" s="15">
        <v>33</v>
      </c>
      <c r="C63" s="12"/>
      <c r="D63" s="11">
        <f t="shared" si="0"/>
        <v>27192</v>
      </c>
      <c r="E63" s="12"/>
      <c r="F63" s="11">
        <f t="shared" si="3"/>
        <v>761728</v>
      </c>
      <c r="G63" s="12"/>
      <c r="H63" s="20">
        <f t="shared" si="1"/>
        <v>0.91879999999999995</v>
      </c>
      <c r="I63" s="20">
        <f t="shared" si="4"/>
        <v>0.87777777777777766</v>
      </c>
    </row>
    <row r="64" spans="1:9" x14ac:dyDescent="0.3">
      <c r="A64" s="11">
        <f t="shared" si="2"/>
        <v>800</v>
      </c>
      <c r="B64" s="15">
        <v>26</v>
      </c>
      <c r="C64" s="12"/>
      <c r="D64" s="11">
        <f t="shared" si="0"/>
        <v>20800</v>
      </c>
      <c r="E64" s="12"/>
      <c r="F64" s="11">
        <f t="shared" si="3"/>
        <v>782528</v>
      </c>
      <c r="G64" s="12"/>
      <c r="H64" s="20">
        <f t="shared" si="1"/>
        <v>0.94389999999999996</v>
      </c>
      <c r="I64" s="20">
        <f t="shared" si="4"/>
        <v>0.91388888888888875</v>
      </c>
    </row>
    <row r="65" spans="1:9" x14ac:dyDescent="0.3">
      <c r="A65" s="11">
        <f t="shared" si="2"/>
        <v>776</v>
      </c>
      <c r="B65" s="15">
        <v>29</v>
      </c>
      <c r="C65" s="12"/>
      <c r="D65" s="11">
        <f t="shared" si="0"/>
        <v>22504</v>
      </c>
      <c r="E65" s="12"/>
      <c r="F65" s="11">
        <f t="shared" si="3"/>
        <v>805032</v>
      </c>
      <c r="G65" s="12"/>
      <c r="H65" s="20">
        <f t="shared" si="1"/>
        <v>0.97109999999999996</v>
      </c>
      <c r="I65" s="20">
        <f t="shared" si="4"/>
        <v>0.9541666666666665</v>
      </c>
    </row>
    <row r="66" spans="1:9" x14ac:dyDescent="0.3">
      <c r="A66" s="11">
        <f t="shared" si="2"/>
        <v>752</v>
      </c>
      <c r="B66" s="15">
        <v>13</v>
      </c>
      <c r="C66" s="12"/>
      <c r="D66" s="11">
        <f t="shared" si="0"/>
        <v>9776</v>
      </c>
      <c r="E66" s="12"/>
      <c r="F66" s="11">
        <f t="shared" si="3"/>
        <v>814808</v>
      </c>
      <c r="G66" s="12"/>
      <c r="H66" s="20">
        <f t="shared" si="1"/>
        <v>0.98280000000000001</v>
      </c>
      <c r="I66" s="20">
        <f t="shared" si="4"/>
        <v>0.9722222222222221</v>
      </c>
    </row>
    <row r="67" spans="1:9" x14ac:dyDescent="0.3">
      <c r="A67" s="11">
        <f t="shared" si="2"/>
        <v>728</v>
      </c>
      <c r="B67" s="15">
        <v>11</v>
      </c>
      <c r="C67" s="12"/>
      <c r="D67" s="11">
        <f t="shared" si="0"/>
        <v>8008</v>
      </c>
      <c r="E67" s="12"/>
      <c r="F67" s="11">
        <f t="shared" si="3"/>
        <v>822816</v>
      </c>
      <c r="G67" s="12"/>
      <c r="H67" s="20">
        <f t="shared" si="1"/>
        <v>0.99250000000000005</v>
      </c>
      <c r="I67" s="20">
        <f t="shared" si="4"/>
        <v>0.98749999999999982</v>
      </c>
    </row>
    <row r="68" spans="1:9" x14ac:dyDescent="0.3">
      <c r="A68" s="11">
        <f t="shared" si="2"/>
        <v>704</v>
      </c>
      <c r="B68" s="15">
        <v>4</v>
      </c>
      <c r="C68" s="12"/>
      <c r="D68" s="11">
        <f t="shared" si="0"/>
        <v>2816</v>
      </c>
      <c r="E68" s="12"/>
      <c r="F68" s="11">
        <f t="shared" si="3"/>
        <v>825632</v>
      </c>
      <c r="G68" s="12"/>
      <c r="H68" s="20">
        <f t="shared" si="1"/>
        <v>0.99590000000000001</v>
      </c>
      <c r="I68" s="20">
        <f t="shared" si="4"/>
        <v>0.99305555555555536</v>
      </c>
    </row>
    <row r="69" spans="1:9" x14ac:dyDescent="0.3">
      <c r="A69" s="11">
        <f t="shared" si="2"/>
        <v>680</v>
      </c>
      <c r="B69" s="15">
        <v>5</v>
      </c>
      <c r="C69" s="12"/>
      <c r="D69" s="11">
        <f t="shared" si="0"/>
        <v>3400</v>
      </c>
      <c r="E69" s="12"/>
      <c r="F69" s="11">
        <f t="shared" si="3"/>
        <v>829032</v>
      </c>
      <c r="G69" s="12"/>
      <c r="H69" s="20">
        <f t="shared" si="1"/>
        <v>1</v>
      </c>
      <c r="I69" s="20">
        <f t="shared" si="4"/>
        <v>0.99999999999999978</v>
      </c>
    </row>
    <row r="70" spans="1:9" x14ac:dyDescent="0.3">
      <c r="A70" s="11">
        <f t="shared" si="2"/>
        <v>656</v>
      </c>
      <c r="B70" s="15">
        <v>0</v>
      </c>
      <c r="C70" s="12"/>
      <c r="D70" s="11">
        <f t="shared" si="0"/>
        <v>0</v>
      </c>
      <c r="E70" s="12"/>
      <c r="F70" s="11">
        <f t="shared" si="3"/>
        <v>829032</v>
      </c>
      <c r="G70" s="12"/>
      <c r="H70" s="20">
        <f t="shared" si="1"/>
        <v>1</v>
      </c>
      <c r="I70" s="20">
        <f t="shared" si="4"/>
        <v>0.99999999999999978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5">SUM(D20:D70)</f>
        <v>829032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I6"/>
  <sheetViews>
    <sheetView view="pageBreakPreview" zoomScaleNormal="100" zoomScaleSheetLayoutView="100" workbookViewId="0">
      <selection activeCell="H6" sqref="H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84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I71"/>
  <sheetViews>
    <sheetView view="pageBreakPreview" zoomScaleNormal="100" zoomScaleSheetLayoutView="100" workbookViewId="0">
      <selection activeCell="E71" sqref="E71"/>
    </sheetView>
  </sheetViews>
  <sheetFormatPr defaultColWidth="9.1796875" defaultRowHeight="14" x14ac:dyDescent="0.3"/>
  <cols>
    <col min="1" max="1" width="15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86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43647</v>
      </c>
    </row>
    <row r="12" spans="1:9" x14ac:dyDescent="0.3">
      <c r="A12" s="13"/>
    </row>
    <row r="13" spans="1:9" x14ac:dyDescent="0.3">
      <c r="A13" s="8" t="s">
        <v>0</v>
      </c>
      <c r="B13" s="4">
        <v>969030</v>
      </c>
      <c r="D13" s="8" t="s">
        <v>1</v>
      </c>
      <c r="E13" s="4">
        <v>1885</v>
      </c>
      <c r="F13" s="8" t="s">
        <v>2</v>
      </c>
      <c r="H13" s="3">
        <f>ROUND((E13-E15)/50,1)</f>
        <v>21.7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800</v>
      </c>
      <c r="F15" s="8" t="s">
        <v>5</v>
      </c>
      <c r="H15" s="9">
        <f>B13/(E13*B15)</f>
        <v>0.69096004107127573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1885</v>
      </c>
      <c r="B20" s="10">
        <v>4</v>
      </c>
      <c r="D20" s="4">
        <f>A20*B20</f>
        <v>7540</v>
      </c>
      <c r="F20" s="4">
        <f>D20</f>
        <v>7540</v>
      </c>
      <c r="H20" s="20">
        <f>ROUND(F20/$D$71,4)</f>
        <v>7.7000000000000002E-3</v>
      </c>
      <c r="I20" s="21">
        <f>B20/$B$15</f>
        <v>5.3763440860215058E-3</v>
      </c>
    </row>
    <row r="21" spans="1:9" x14ac:dyDescent="0.3">
      <c r="A21" s="4">
        <f>A20-$H$13</f>
        <v>1863.3</v>
      </c>
      <c r="B21" s="14">
        <v>9</v>
      </c>
      <c r="D21" s="4">
        <f t="shared" ref="D21:D70" si="0">A21*B21</f>
        <v>16769.7</v>
      </c>
      <c r="F21" s="4">
        <f>F20+D21</f>
        <v>24309.7</v>
      </c>
      <c r="H21" s="20">
        <f t="shared" ref="H21:H70" si="1">ROUND(F21/$D$71,4)</f>
        <v>2.4899999999999999E-2</v>
      </c>
      <c r="I21" s="21">
        <f>B21/$B$15 +I20</f>
        <v>1.7473118279569891E-2</v>
      </c>
    </row>
    <row r="22" spans="1:9" x14ac:dyDescent="0.3">
      <c r="A22" s="4">
        <f t="shared" ref="A22:A70" si="2">A21-$H$13</f>
        <v>1841.6</v>
      </c>
      <c r="B22" s="14">
        <v>9</v>
      </c>
      <c r="D22" s="4">
        <f t="shared" si="0"/>
        <v>16574.399999999998</v>
      </c>
      <c r="F22" s="4">
        <f t="shared" ref="F22:F70" si="3">F21+D22</f>
        <v>40884.1</v>
      </c>
      <c r="H22" s="20">
        <f t="shared" si="1"/>
        <v>4.1799999999999997E-2</v>
      </c>
      <c r="I22" s="20">
        <f t="shared" ref="I22:I70" si="4">B22/$B$15 +I21</f>
        <v>2.9569892473118278E-2</v>
      </c>
    </row>
    <row r="23" spans="1:9" x14ac:dyDescent="0.3">
      <c r="A23" s="4">
        <f t="shared" si="2"/>
        <v>1819.8999999999999</v>
      </c>
      <c r="B23" s="14">
        <v>2</v>
      </c>
      <c r="D23" s="4">
        <f t="shared" si="0"/>
        <v>3639.7999999999997</v>
      </c>
      <c r="F23" s="4">
        <f t="shared" si="3"/>
        <v>44523.9</v>
      </c>
      <c r="H23" s="20">
        <f t="shared" si="1"/>
        <v>4.5600000000000002E-2</v>
      </c>
      <c r="I23" s="20">
        <f t="shared" si="4"/>
        <v>3.2258064516129031E-2</v>
      </c>
    </row>
    <row r="24" spans="1:9" x14ac:dyDescent="0.3">
      <c r="A24" s="4">
        <f t="shared" si="2"/>
        <v>1798.1999999999998</v>
      </c>
      <c r="B24" s="14">
        <v>12</v>
      </c>
      <c r="D24" s="4">
        <f t="shared" si="0"/>
        <v>21578.399999999998</v>
      </c>
      <c r="F24" s="4">
        <f t="shared" si="3"/>
        <v>66102.3</v>
      </c>
      <c r="H24" s="20">
        <f t="shared" si="1"/>
        <v>6.7699999999999996E-2</v>
      </c>
      <c r="I24" s="20">
        <f t="shared" si="4"/>
        <v>4.8387096774193547E-2</v>
      </c>
    </row>
    <row r="25" spans="1:9" x14ac:dyDescent="0.3">
      <c r="A25" s="4">
        <f t="shared" si="2"/>
        <v>1776.4999999999998</v>
      </c>
      <c r="B25" s="14">
        <v>13</v>
      </c>
      <c r="D25" s="4">
        <f t="shared" si="0"/>
        <v>23094.499999999996</v>
      </c>
      <c r="F25" s="4">
        <f t="shared" si="3"/>
        <v>89196.800000000003</v>
      </c>
      <c r="H25" s="20">
        <f t="shared" si="1"/>
        <v>9.1300000000000006E-2</v>
      </c>
      <c r="I25" s="20">
        <f t="shared" si="4"/>
        <v>6.5860215053763438E-2</v>
      </c>
    </row>
    <row r="26" spans="1:9" x14ac:dyDescent="0.3">
      <c r="A26" s="4">
        <f t="shared" si="2"/>
        <v>1754.7999999999997</v>
      </c>
      <c r="B26" s="14">
        <v>14</v>
      </c>
      <c r="D26" s="4">
        <f t="shared" si="0"/>
        <v>24567.199999999997</v>
      </c>
      <c r="F26" s="4">
        <f t="shared" si="3"/>
        <v>113764</v>
      </c>
      <c r="H26" s="20">
        <f t="shared" si="1"/>
        <v>0.11650000000000001</v>
      </c>
      <c r="I26" s="20">
        <f t="shared" si="4"/>
        <v>8.4677419354838704E-2</v>
      </c>
    </row>
    <row r="27" spans="1:9" x14ac:dyDescent="0.3">
      <c r="A27" s="4">
        <f t="shared" si="2"/>
        <v>1733.0999999999997</v>
      </c>
      <c r="B27" s="14">
        <v>14</v>
      </c>
      <c r="D27" s="4">
        <f t="shared" si="0"/>
        <v>24263.399999999994</v>
      </c>
      <c r="F27" s="4">
        <f t="shared" si="3"/>
        <v>138027.4</v>
      </c>
      <c r="H27" s="20">
        <f t="shared" si="1"/>
        <v>0.14130000000000001</v>
      </c>
      <c r="I27" s="20">
        <f t="shared" si="4"/>
        <v>0.10349462365591397</v>
      </c>
    </row>
    <row r="28" spans="1:9" x14ac:dyDescent="0.3">
      <c r="A28" s="4">
        <f t="shared" si="2"/>
        <v>1711.3999999999996</v>
      </c>
      <c r="B28" s="14">
        <v>13</v>
      </c>
      <c r="D28" s="4">
        <f t="shared" si="0"/>
        <v>22248.199999999997</v>
      </c>
      <c r="F28" s="4">
        <f t="shared" si="3"/>
        <v>160275.59999999998</v>
      </c>
      <c r="H28" s="20">
        <f t="shared" si="1"/>
        <v>0.1641</v>
      </c>
      <c r="I28" s="20">
        <f t="shared" si="4"/>
        <v>0.12096774193548386</v>
      </c>
    </row>
    <row r="29" spans="1:9" x14ac:dyDescent="0.3">
      <c r="A29" s="4">
        <f t="shared" si="2"/>
        <v>1689.6999999999996</v>
      </c>
      <c r="B29" s="14">
        <v>20</v>
      </c>
      <c r="D29" s="4">
        <f t="shared" si="0"/>
        <v>33793.999999999993</v>
      </c>
      <c r="F29" s="4">
        <f t="shared" si="3"/>
        <v>194069.59999999998</v>
      </c>
      <c r="H29" s="20">
        <f t="shared" si="1"/>
        <v>0.19869999999999999</v>
      </c>
      <c r="I29" s="20">
        <f t="shared" si="4"/>
        <v>0.14784946236559138</v>
      </c>
    </row>
    <row r="30" spans="1:9" x14ac:dyDescent="0.3">
      <c r="A30" s="4">
        <f t="shared" si="2"/>
        <v>1667.9999999999995</v>
      </c>
      <c r="B30" s="14">
        <v>16</v>
      </c>
      <c r="D30" s="4">
        <f t="shared" si="0"/>
        <v>26687.999999999993</v>
      </c>
      <c r="F30" s="4">
        <f t="shared" si="3"/>
        <v>220757.59999999998</v>
      </c>
      <c r="H30" s="20">
        <f t="shared" si="1"/>
        <v>0.22600000000000001</v>
      </c>
      <c r="I30" s="20">
        <f t="shared" si="4"/>
        <v>0.16935483870967741</v>
      </c>
    </row>
    <row r="31" spans="1:9" x14ac:dyDescent="0.3">
      <c r="A31" s="4">
        <f t="shared" si="2"/>
        <v>1646.2999999999995</v>
      </c>
      <c r="B31" s="14">
        <v>16</v>
      </c>
      <c r="D31" s="4">
        <f t="shared" si="0"/>
        <v>26340.799999999992</v>
      </c>
      <c r="F31" s="4">
        <f t="shared" si="3"/>
        <v>247098.39999999997</v>
      </c>
      <c r="H31" s="20">
        <f t="shared" si="1"/>
        <v>0.25290000000000001</v>
      </c>
      <c r="I31" s="20">
        <f t="shared" si="4"/>
        <v>0.19086021505376344</v>
      </c>
    </row>
    <row r="32" spans="1:9" x14ac:dyDescent="0.3">
      <c r="A32" s="4">
        <f t="shared" si="2"/>
        <v>1624.5999999999995</v>
      </c>
      <c r="B32" s="14">
        <v>17</v>
      </c>
      <c r="D32" s="4">
        <f t="shared" si="0"/>
        <v>27618.19999999999</v>
      </c>
      <c r="F32" s="4">
        <f t="shared" si="3"/>
        <v>274716.59999999998</v>
      </c>
      <c r="H32" s="20">
        <f t="shared" si="1"/>
        <v>0.28120000000000001</v>
      </c>
      <c r="I32" s="20">
        <f t="shared" si="4"/>
        <v>0.21370967741935484</v>
      </c>
    </row>
    <row r="33" spans="1:9" x14ac:dyDescent="0.3">
      <c r="A33" s="4">
        <f t="shared" si="2"/>
        <v>1602.8999999999994</v>
      </c>
      <c r="B33" s="14">
        <v>14</v>
      </c>
      <c r="D33" s="4">
        <f t="shared" si="0"/>
        <v>22440.599999999991</v>
      </c>
      <c r="F33" s="4">
        <f t="shared" si="3"/>
        <v>297157.19999999995</v>
      </c>
      <c r="H33" s="20">
        <f t="shared" si="1"/>
        <v>0.30420000000000003</v>
      </c>
      <c r="I33" s="20">
        <f t="shared" si="4"/>
        <v>0.23252688172043012</v>
      </c>
    </row>
    <row r="34" spans="1:9" x14ac:dyDescent="0.3">
      <c r="A34" s="4">
        <f t="shared" si="2"/>
        <v>1581.1999999999994</v>
      </c>
      <c r="B34" s="14">
        <v>15</v>
      </c>
      <c r="D34" s="4">
        <f t="shared" si="0"/>
        <v>23717.999999999989</v>
      </c>
      <c r="F34" s="4">
        <f t="shared" si="3"/>
        <v>320875.19999999995</v>
      </c>
      <c r="H34" s="20">
        <f t="shared" si="1"/>
        <v>0.32850000000000001</v>
      </c>
      <c r="I34" s="20">
        <f t="shared" si="4"/>
        <v>0.25268817204301075</v>
      </c>
    </row>
    <row r="35" spans="1:9" x14ac:dyDescent="0.3">
      <c r="A35" s="4">
        <f t="shared" si="2"/>
        <v>1559.4999999999993</v>
      </c>
      <c r="B35" s="14">
        <v>13</v>
      </c>
      <c r="D35" s="4">
        <f t="shared" si="0"/>
        <v>20273.499999999993</v>
      </c>
      <c r="F35" s="4">
        <f t="shared" si="3"/>
        <v>341148.69999999995</v>
      </c>
      <c r="H35" s="20">
        <f t="shared" si="1"/>
        <v>0.34920000000000001</v>
      </c>
      <c r="I35" s="20">
        <f t="shared" si="4"/>
        <v>0.27016129032258063</v>
      </c>
    </row>
    <row r="36" spans="1:9" x14ac:dyDescent="0.3">
      <c r="A36" s="4">
        <f t="shared" si="2"/>
        <v>1537.7999999999993</v>
      </c>
      <c r="B36" s="14">
        <v>17</v>
      </c>
      <c r="D36" s="4">
        <f t="shared" si="0"/>
        <v>26142.599999999988</v>
      </c>
      <c r="F36" s="4">
        <f t="shared" si="3"/>
        <v>367291.29999999993</v>
      </c>
      <c r="H36" s="20">
        <f t="shared" si="1"/>
        <v>0.376</v>
      </c>
      <c r="I36" s="20">
        <f t="shared" si="4"/>
        <v>0.293010752688172</v>
      </c>
    </row>
    <row r="37" spans="1:9" x14ac:dyDescent="0.3">
      <c r="A37" s="4">
        <f t="shared" si="2"/>
        <v>1516.0999999999992</v>
      </c>
      <c r="B37" s="14">
        <v>21</v>
      </c>
      <c r="D37" s="4">
        <f t="shared" si="0"/>
        <v>31838.099999999984</v>
      </c>
      <c r="F37" s="4">
        <f t="shared" si="3"/>
        <v>399129.39999999991</v>
      </c>
      <c r="H37" s="20">
        <f t="shared" si="1"/>
        <v>0.40860000000000002</v>
      </c>
      <c r="I37" s="20">
        <f t="shared" si="4"/>
        <v>0.32123655913978488</v>
      </c>
    </row>
    <row r="38" spans="1:9" x14ac:dyDescent="0.3">
      <c r="A38" s="4">
        <f t="shared" si="2"/>
        <v>1494.3999999999992</v>
      </c>
      <c r="B38" s="14">
        <v>13</v>
      </c>
      <c r="D38" s="4">
        <f t="shared" si="0"/>
        <v>19427.19999999999</v>
      </c>
      <c r="F38" s="4">
        <f t="shared" si="3"/>
        <v>418556.59999999992</v>
      </c>
      <c r="H38" s="20">
        <f t="shared" si="1"/>
        <v>0.4284</v>
      </c>
      <c r="I38" s="20">
        <f t="shared" si="4"/>
        <v>0.33870967741935476</v>
      </c>
    </row>
    <row r="39" spans="1:9" x14ac:dyDescent="0.3">
      <c r="A39" s="4">
        <f t="shared" si="2"/>
        <v>1472.6999999999991</v>
      </c>
      <c r="B39" s="14">
        <v>14</v>
      </c>
      <c r="D39" s="4">
        <f t="shared" si="0"/>
        <v>20617.799999999988</v>
      </c>
      <c r="F39" s="4">
        <f t="shared" si="3"/>
        <v>439174.39999999991</v>
      </c>
      <c r="H39" s="20">
        <f t="shared" si="1"/>
        <v>0.44950000000000001</v>
      </c>
      <c r="I39" s="20">
        <f t="shared" si="4"/>
        <v>0.35752688172043001</v>
      </c>
    </row>
    <row r="40" spans="1:9" x14ac:dyDescent="0.3">
      <c r="A40" s="4">
        <f t="shared" si="2"/>
        <v>1450.9999999999991</v>
      </c>
      <c r="B40" s="14">
        <v>15</v>
      </c>
      <c r="D40" s="4">
        <f>A40*B40</f>
        <v>21764.999999999985</v>
      </c>
      <c r="F40" s="4">
        <f t="shared" si="3"/>
        <v>460939.39999999991</v>
      </c>
      <c r="H40" s="20">
        <f t="shared" si="1"/>
        <v>0.4718</v>
      </c>
      <c r="I40" s="20">
        <f t="shared" si="4"/>
        <v>0.37768817204301064</v>
      </c>
    </row>
    <row r="41" spans="1:9" x14ac:dyDescent="0.3">
      <c r="A41" s="4">
        <f t="shared" si="2"/>
        <v>1429.299999999999</v>
      </c>
      <c r="B41" s="14">
        <v>21</v>
      </c>
      <c r="D41" s="4">
        <f t="shared" si="0"/>
        <v>30015.299999999981</v>
      </c>
      <c r="F41" s="4">
        <f t="shared" si="3"/>
        <v>490954.6999999999</v>
      </c>
      <c r="H41" s="20">
        <f t="shared" si="1"/>
        <v>0.50260000000000005</v>
      </c>
      <c r="I41" s="20">
        <f t="shared" si="4"/>
        <v>0.40591397849462352</v>
      </c>
    </row>
    <row r="42" spans="1:9" x14ac:dyDescent="0.3">
      <c r="A42" s="4">
        <f t="shared" si="2"/>
        <v>1407.599999999999</v>
      </c>
      <c r="B42" s="14">
        <v>14</v>
      </c>
      <c r="D42" s="4">
        <f t="shared" si="0"/>
        <v>19706.399999999987</v>
      </c>
      <c r="F42" s="4">
        <f t="shared" si="3"/>
        <v>510661.09999999986</v>
      </c>
      <c r="H42" s="20">
        <f t="shared" si="1"/>
        <v>0.52270000000000005</v>
      </c>
      <c r="I42" s="20">
        <f t="shared" si="4"/>
        <v>0.42473118279569877</v>
      </c>
    </row>
    <row r="43" spans="1:9" x14ac:dyDescent="0.3">
      <c r="A43" s="4">
        <f t="shared" si="2"/>
        <v>1385.899999999999</v>
      </c>
      <c r="B43" s="14">
        <v>12</v>
      </c>
      <c r="D43" s="4">
        <f t="shared" si="0"/>
        <v>16630.799999999988</v>
      </c>
      <c r="F43" s="4">
        <f t="shared" si="3"/>
        <v>527291.89999999991</v>
      </c>
      <c r="H43" s="20">
        <f t="shared" si="1"/>
        <v>0.53969999999999996</v>
      </c>
      <c r="I43" s="20">
        <f t="shared" si="4"/>
        <v>0.44086021505376327</v>
      </c>
    </row>
    <row r="44" spans="1:9" x14ac:dyDescent="0.3">
      <c r="A44" s="4">
        <f t="shared" si="2"/>
        <v>1364.1999999999989</v>
      </c>
      <c r="B44" s="14">
        <v>13</v>
      </c>
      <c r="D44" s="4">
        <f t="shared" si="0"/>
        <v>17734.599999999984</v>
      </c>
      <c r="F44" s="4">
        <f t="shared" si="3"/>
        <v>545026.49999999988</v>
      </c>
      <c r="H44" s="20">
        <f t="shared" si="1"/>
        <v>0.55789999999999995</v>
      </c>
      <c r="I44" s="20">
        <f t="shared" si="4"/>
        <v>0.45833333333333315</v>
      </c>
    </row>
    <row r="45" spans="1:9" x14ac:dyDescent="0.3">
      <c r="A45" s="4">
        <f t="shared" si="2"/>
        <v>1342.4999999999989</v>
      </c>
      <c r="B45" s="14">
        <v>16</v>
      </c>
      <c r="D45" s="4">
        <f t="shared" si="0"/>
        <v>21479.999999999982</v>
      </c>
      <c r="F45" s="4">
        <f t="shared" si="3"/>
        <v>566506.49999999988</v>
      </c>
      <c r="H45" s="20">
        <f t="shared" si="1"/>
        <v>0.57989999999999997</v>
      </c>
      <c r="I45" s="20">
        <f t="shared" si="4"/>
        <v>0.47983870967741915</v>
      </c>
    </row>
    <row r="46" spans="1:9" x14ac:dyDescent="0.3">
      <c r="A46" s="11">
        <f t="shared" si="2"/>
        <v>1320.7999999999988</v>
      </c>
      <c r="B46" s="15">
        <v>6</v>
      </c>
      <c r="C46" s="12"/>
      <c r="D46" s="11">
        <f t="shared" si="0"/>
        <v>7924.7999999999929</v>
      </c>
      <c r="E46" s="12"/>
      <c r="F46" s="11">
        <f t="shared" si="3"/>
        <v>574431.29999999993</v>
      </c>
      <c r="G46" s="12"/>
      <c r="H46" s="20">
        <f t="shared" si="1"/>
        <v>0.58799999999999997</v>
      </c>
      <c r="I46" s="20">
        <f t="shared" si="4"/>
        <v>0.4879032258064514</v>
      </c>
    </row>
    <row r="47" spans="1:9" x14ac:dyDescent="0.3">
      <c r="A47" s="11">
        <f t="shared" si="2"/>
        <v>1299.0999999999988</v>
      </c>
      <c r="B47" s="15">
        <v>16</v>
      </c>
      <c r="C47" s="12"/>
      <c r="D47" s="11">
        <f t="shared" si="0"/>
        <v>20785.59999999998</v>
      </c>
      <c r="E47" s="12"/>
      <c r="F47" s="11">
        <f t="shared" si="3"/>
        <v>595216.89999999991</v>
      </c>
      <c r="G47" s="12"/>
      <c r="H47" s="20">
        <f t="shared" si="1"/>
        <v>0.60929999999999995</v>
      </c>
      <c r="I47" s="20">
        <f t="shared" si="4"/>
        <v>0.5094086021505374</v>
      </c>
    </row>
    <row r="48" spans="1:9" x14ac:dyDescent="0.3">
      <c r="A48" s="11">
        <f t="shared" si="2"/>
        <v>1277.3999999999987</v>
      </c>
      <c r="B48" s="15">
        <v>15</v>
      </c>
      <c r="C48" s="12"/>
      <c r="D48" s="11">
        <f t="shared" si="0"/>
        <v>19160.999999999982</v>
      </c>
      <c r="E48" s="12"/>
      <c r="F48" s="11">
        <f t="shared" si="3"/>
        <v>614377.89999999991</v>
      </c>
      <c r="G48" s="12"/>
      <c r="H48" s="20">
        <f t="shared" si="1"/>
        <v>0.62890000000000001</v>
      </c>
      <c r="I48" s="20">
        <f t="shared" si="4"/>
        <v>0.52956989247311803</v>
      </c>
    </row>
    <row r="49" spans="1:9" x14ac:dyDescent="0.3">
      <c r="A49" s="11">
        <f t="shared" si="2"/>
        <v>1255.6999999999987</v>
      </c>
      <c r="B49" s="15">
        <v>13</v>
      </c>
      <c r="C49" s="12"/>
      <c r="D49" s="11">
        <f t="shared" si="0"/>
        <v>16324.099999999982</v>
      </c>
      <c r="E49" s="12"/>
      <c r="F49" s="11">
        <f t="shared" si="3"/>
        <v>630701.99999999988</v>
      </c>
      <c r="G49" s="12"/>
      <c r="H49" s="20">
        <f t="shared" si="1"/>
        <v>0.64559999999999995</v>
      </c>
      <c r="I49" s="20">
        <f t="shared" si="4"/>
        <v>0.54704301075268791</v>
      </c>
    </row>
    <row r="50" spans="1:9" x14ac:dyDescent="0.3">
      <c r="A50" s="11">
        <f t="shared" si="2"/>
        <v>1233.9999999999986</v>
      </c>
      <c r="B50" s="15">
        <v>11</v>
      </c>
      <c r="C50" s="12"/>
      <c r="D50" s="11">
        <f t="shared" si="0"/>
        <v>13573.999999999985</v>
      </c>
      <c r="E50" s="12"/>
      <c r="F50" s="11">
        <f t="shared" si="3"/>
        <v>644275.99999999988</v>
      </c>
      <c r="G50" s="12"/>
      <c r="H50" s="20">
        <f t="shared" si="1"/>
        <v>0.65949999999999998</v>
      </c>
      <c r="I50" s="20">
        <f t="shared" si="4"/>
        <v>0.56182795698924703</v>
      </c>
    </row>
    <row r="51" spans="1:9" x14ac:dyDescent="0.3">
      <c r="A51" s="11">
        <f t="shared" si="2"/>
        <v>1212.2999999999986</v>
      </c>
      <c r="B51" s="15">
        <v>14</v>
      </c>
      <c r="C51" s="12"/>
      <c r="D51" s="11">
        <f t="shared" si="0"/>
        <v>16972.199999999979</v>
      </c>
      <c r="E51" s="12"/>
      <c r="F51" s="11">
        <f t="shared" si="3"/>
        <v>661248.19999999984</v>
      </c>
      <c r="G51" s="12"/>
      <c r="H51" s="20">
        <f t="shared" si="1"/>
        <v>0.67689999999999995</v>
      </c>
      <c r="I51" s="20">
        <f t="shared" si="4"/>
        <v>0.58064516129032229</v>
      </c>
    </row>
    <row r="52" spans="1:9" x14ac:dyDescent="0.3">
      <c r="A52" s="11">
        <f t="shared" si="2"/>
        <v>1190.5999999999985</v>
      </c>
      <c r="B52" s="15">
        <v>16</v>
      </c>
      <c r="C52" s="12"/>
      <c r="D52" s="11">
        <f t="shared" si="0"/>
        <v>19049.599999999977</v>
      </c>
      <c r="E52" s="12"/>
      <c r="F52" s="11">
        <f t="shared" si="3"/>
        <v>680297.79999999981</v>
      </c>
      <c r="G52" s="12"/>
      <c r="H52" s="20">
        <f t="shared" si="1"/>
        <v>0.69640000000000002</v>
      </c>
      <c r="I52" s="20">
        <f t="shared" si="4"/>
        <v>0.60215053763440829</v>
      </c>
    </row>
    <row r="53" spans="1:9" x14ac:dyDescent="0.3">
      <c r="A53" s="11">
        <f t="shared" si="2"/>
        <v>1168.8999999999985</v>
      </c>
      <c r="B53" s="15">
        <v>15</v>
      </c>
      <c r="C53" s="12"/>
      <c r="D53" s="11">
        <f t="shared" si="0"/>
        <v>17533.499999999978</v>
      </c>
      <c r="E53" s="12"/>
      <c r="F53" s="11">
        <f t="shared" si="3"/>
        <v>697831.29999999981</v>
      </c>
      <c r="G53" s="12"/>
      <c r="H53" s="20">
        <f t="shared" si="1"/>
        <v>0.71430000000000005</v>
      </c>
      <c r="I53" s="20">
        <f t="shared" si="4"/>
        <v>0.62231182795698892</v>
      </c>
    </row>
    <row r="54" spans="1:9" x14ac:dyDescent="0.3">
      <c r="A54" s="11">
        <f t="shared" si="2"/>
        <v>1147.1999999999985</v>
      </c>
      <c r="B54" s="15">
        <v>10</v>
      </c>
      <c r="C54" s="12"/>
      <c r="D54" s="11">
        <f t="shared" si="0"/>
        <v>11471.999999999985</v>
      </c>
      <c r="E54" s="12"/>
      <c r="F54" s="11">
        <f t="shared" si="3"/>
        <v>709303.29999999981</v>
      </c>
      <c r="G54" s="12"/>
      <c r="H54" s="20">
        <f t="shared" si="1"/>
        <v>0.72609999999999997</v>
      </c>
      <c r="I54" s="20">
        <f t="shared" si="4"/>
        <v>0.63575268817204267</v>
      </c>
    </row>
    <row r="55" spans="1:9" x14ac:dyDescent="0.3">
      <c r="A55" s="11">
        <f t="shared" si="2"/>
        <v>1125.4999999999984</v>
      </c>
      <c r="B55" s="15">
        <v>12</v>
      </c>
      <c r="C55" s="12"/>
      <c r="D55" s="11">
        <f t="shared" si="0"/>
        <v>13505.999999999982</v>
      </c>
      <c r="E55" s="12"/>
      <c r="F55" s="11">
        <f t="shared" si="3"/>
        <v>722809.29999999981</v>
      </c>
      <c r="G55" s="12"/>
      <c r="H55" s="20">
        <f t="shared" si="1"/>
        <v>0.7399</v>
      </c>
      <c r="I55" s="20">
        <f t="shared" si="4"/>
        <v>0.65188172043010717</v>
      </c>
    </row>
    <row r="56" spans="1:9" x14ac:dyDescent="0.3">
      <c r="A56" s="11">
        <f t="shared" si="2"/>
        <v>1103.7999999999984</v>
      </c>
      <c r="B56" s="15">
        <v>19</v>
      </c>
      <c r="C56" s="12"/>
      <c r="D56" s="11">
        <f t="shared" si="0"/>
        <v>20972.199999999968</v>
      </c>
      <c r="E56" s="12"/>
      <c r="F56" s="11">
        <f t="shared" si="3"/>
        <v>743781.49999999977</v>
      </c>
      <c r="G56" s="12"/>
      <c r="H56" s="20">
        <f t="shared" si="1"/>
        <v>0.76129999999999998</v>
      </c>
      <c r="I56" s="20">
        <f t="shared" si="4"/>
        <v>0.6774193548387093</v>
      </c>
    </row>
    <row r="57" spans="1:9" x14ac:dyDescent="0.3">
      <c r="A57" s="11">
        <f t="shared" si="2"/>
        <v>1082.0999999999983</v>
      </c>
      <c r="B57" s="15">
        <v>15</v>
      </c>
      <c r="C57" s="12"/>
      <c r="D57" s="11">
        <f t="shared" si="0"/>
        <v>16231.499999999975</v>
      </c>
      <c r="E57" s="12"/>
      <c r="F57" s="11">
        <f t="shared" si="3"/>
        <v>760012.99999999977</v>
      </c>
      <c r="G57" s="12"/>
      <c r="H57" s="20">
        <f t="shared" si="1"/>
        <v>0.77800000000000002</v>
      </c>
      <c r="I57" s="20">
        <f t="shared" si="4"/>
        <v>0.69758064516128993</v>
      </c>
    </row>
    <row r="58" spans="1:9" x14ac:dyDescent="0.3">
      <c r="A58" s="11">
        <f t="shared" si="2"/>
        <v>1060.3999999999983</v>
      </c>
      <c r="B58" s="15">
        <v>21</v>
      </c>
      <c r="C58" s="12"/>
      <c r="D58" s="11">
        <f t="shared" si="0"/>
        <v>22268.399999999965</v>
      </c>
      <c r="E58" s="12"/>
      <c r="F58" s="11">
        <f t="shared" si="3"/>
        <v>782281.39999999967</v>
      </c>
      <c r="G58" s="12"/>
      <c r="H58" s="20">
        <f t="shared" si="1"/>
        <v>0.80079999999999996</v>
      </c>
      <c r="I58" s="20">
        <f t="shared" si="4"/>
        <v>0.7258064516129028</v>
      </c>
    </row>
    <row r="59" spans="1:9" x14ac:dyDescent="0.3">
      <c r="A59" s="11">
        <f t="shared" si="2"/>
        <v>1038.6999999999982</v>
      </c>
      <c r="B59" s="15">
        <v>20</v>
      </c>
      <c r="C59" s="12"/>
      <c r="D59" s="11">
        <f t="shared" si="0"/>
        <v>20773.999999999964</v>
      </c>
      <c r="E59" s="12"/>
      <c r="F59" s="11">
        <f t="shared" si="3"/>
        <v>803055.39999999967</v>
      </c>
      <c r="G59" s="12"/>
      <c r="H59" s="20">
        <f t="shared" si="1"/>
        <v>0.82199999999999995</v>
      </c>
      <c r="I59" s="20">
        <f t="shared" si="4"/>
        <v>0.75268817204301031</v>
      </c>
    </row>
    <row r="60" spans="1:9" x14ac:dyDescent="0.3">
      <c r="A60" s="11">
        <f t="shared" si="2"/>
        <v>1016.9999999999982</v>
      </c>
      <c r="B60" s="15">
        <v>22</v>
      </c>
      <c r="C60" s="12"/>
      <c r="D60" s="11">
        <f t="shared" si="0"/>
        <v>22373.99999999996</v>
      </c>
      <c r="E60" s="12"/>
      <c r="F60" s="11">
        <f t="shared" si="3"/>
        <v>825429.39999999967</v>
      </c>
      <c r="G60" s="12"/>
      <c r="H60" s="20">
        <f t="shared" si="1"/>
        <v>0.84489999999999998</v>
      </c>
      <c r="I60" s="20">
        <f t="shared" si="4"/>
        <v>0.78225806451612856</v>
      </c>
    </row>
    <row r="61" spans="1:9" x14ac:dyDescent="0.3">
      <c r="A61" s="11">
        <f t="shared" si="2"/>
        <v>995.29999999999814</v>
      </c>
      <c r="B61" s="15">
        <v>30</v>
      </c>
      <c r="C61" s="12"/>
      <c r="D61" s="11">
        <f t="shared" si="0"/>
        <v>29858.999999999945</v>
      </c>
      <c r="E61" s="12"/>
      <c r="F61" s="11">
        <f t="shared" si="3"/>
        <v>855288.39999999967</v>
      </c>
      <c r="G61" s="12"/>
      <c r="H61" s="20">
        <f t="shared" si="1"/>
        <v>0.87549999999999994</v>
      </c>
      <c r="I61" s="20">
        <f t="shared" si="4"/>
        <v>0.82258064516128981</v>
      </c>
    </row>
    <row r="62" spans="1:9" x14ac:dyDescent="0.3">
      <c r="A62" s="11">
        <f t="shared" si="2"/>
        <v>973.59999999999809</v>
      </c>
      <c r="B62" s="15">
        <v>24</v>
      </c>
      <c r="C62" s="12"/>
      <c r="D62" s="11">
        <f t="shared" si="0"/>
        <v>23366.399999999954</v>
      </c>
      <c r="E62" s="12"/>
      <c r="F62" s="11">
        <f t="shared" si="3"/>
        <v>878654.79999999958</v>
      </c>
      <c r="G62" s="12"/>
      <c r="H62" s="20">
        <f t="shared" si="1"/>
        <v>0.89939999999999998</v>
      </c>
      <c r="I62" s="20">
        <f t="shared" si="4"/>
        <v>0.85483870967741882</v>
      </c>
    </row>
    <row r="63" spans="1:9" x14ac:dyDescent="0.3">
      <c r="A63" s="11">
        <f t="shared" si="2"/>
        <v>951.89999999999804</v>
      </c>
      <c r="B63" s="15">
        <v>28</v>
      </c>
      <c r="C63" s="12"/>
      <c r="D63" s="11">
        <f t="shared" si="0"/>
        <v>26653.199999999946</v>
      </c>
      <c r="E63" s="12"/>
      <c r="F63" s="11">
        <f t="shared" si="3"/>
        <v>905307.99999999953</v>
      </c>
      <c r="G63" s="12"/>
      <c r="H63" s="20">
        <f t="shared" si="1"/>
        <v>0.92669999999999997</v>
      </c>
      <c r="I63" s="20">
        <f t="shared" si="4"/>
        <v>0.89247311827956932</v>
      </c>
    </row>
    <row r="64" spans="1:9" x14ac:dyDescent="0.3">
      <c r="A64" s="11">
        <f t="shared" si="2"/>
        <v>930.199999999998</v>
      </c>
      <c r="B64" s="15">
        <v>23</v>
      </c>
      <c r="C64" s="12"/>
      <c r="D64" s="11">
        <f t="shared" si="0"/>
        <v>21394.599999999955</v>
      </c>
      <c r="E64" s="12"/>
      <c r="F64" s="11">
        <f t="shared" si="3"/>
        <v>926702.59999999951</v>
      </c>
      <c r="G64" s="12"/>
      <c r="H64" s="20">
        <f t="shared" si="1"/>
        <v>0.9486</v>
      </c>
      <c r="I64" s="20">
        <f t="shared" si="4"/>
        <v>0.92338709677419295</v>
      </c>
    </row>
    <row r="65" spans="1:9" x14ac:dyDescent="0.3">
      <c r="A65" s="11">
        <f t="shared" si="2"/>
        <v>908.49999999999795</v>
      </c>
      <c r="B65" s="15">
        <v>19</v>
      </c>
      <c r="C65" s="12"/>
      <c r="D65" s="11">
        <f t="shared" si="0"/>
        <v>17261.49999999996</v>
      </c>
      <c r="E65" s="12"/>
      <c r="F65" s="11">
        <f t="shared" si="3"/>
        <v>943964.09999999951</v>
      </c>
      <c r="G65" s="12"/>
      <c r="H65" s="20">
        <f t="shared" si="1"/>
        <v>0.96630000000000005</v>
      </c>
      <c r="I65" s="20">
        <f t="shared" si="4"/>
        <v>0.94892473118279508</v>
      </c>
    </row>
    <row r="66" spans="1:9" x14ac:dyDescent="0.3">
      <c r="A66" s="11">
        <f t="shared" si="2"/>
        <v>886.79999999999791</v>
      </c>
      <c r="B66" s="15">
        <v>16</v>
      </c>
      <c r="C66" s="12"/>
      <c r="D66" s="11">
        <f t="shared" si="0"/>
        <v>14188.799999999967</v>
      </c>
      <c r="E66" s="12"/>
      <c r="F66" s="11">
        <f t="shared" si="3"/>
        <v>958152.89999999944</v>
      </c>
      <c r="G66" s="12"/>
      <c r="H66" s="20">
        <f t="shared" si="1"/>
        <v>0.98080000000000001</v>
      </c>
      <c r="I66" s="20">
        <f t="shared" si="4"/>
        <v>0.97043010752688108</v>
      </c>
    </row>
    <row r="67" spans="1:9" x14ac:dyDescent="0.3">
      <c r="A67" s="11">
        <f t="shared" si="2"/>
        <v>865.09999999999786</v>
      </c>
      <c r="B67" s="15">
        <v>14</v>
      </c>
      <c r="C67" s="12"/>
      <c r="D67" s="11">
        <f t="shared" si="0"/>
        <v>12111.399999999971</v>
      </c>
      <c r="E67" s="12"/>
      <c r="F67" s="11">
        <f t="shared" si="3"/>
        <v>970264.29999999946</v>
      </c>
      <c r="G67" s="12"/>
      <c r="H67" s="20">
        <f t="shared" si="1"/>
        <v>0.99319999999999997</v>
      </c>
      <c r="I67" s="20">
        <f t="shared" si="4"/>
        <v>0.98924731182795633</v>
      </c>
    </row>
    <row r="68" spans="1:9" x14ac:dyDescent="0.3">
      <c r="A68" s="11">
        <f t="shared" si="2"/>
        <v>843.39999999999782</v>
      </c>
      <c r="B68" s="15">
        <v>4</v>
      </c>
      <c r="C68" s="12"/>
      <c r="D68" s="11">
        <f t="shared" si="0"/>
        <v>3373.5999999999913</v>
      </c>
      <c r="E68" s="12"/>
      <c r="F68" s="11">
        <f t="shared" si="3"/>
        <v>973637.89999999944</v>
      </c>
      <c r="G68" s="12"/>
      <c r="H68" s="20">
        <f t="shared" si="1"/>
        <v>0.99660000000000004</v>
      </c>
      <c r="I68" s="20">
        <f t="shared" si="4"/>
        <v>0.99462365591397783</v>
      </c>
    </row>
    <row r="69" spans="1:9" x14ac:dyDescent="0.3">
      <c r="A69" s="11">
        <f t="shared" si="2"/>
        <v>821.69999999999777</v>
      </c>
      <c r="B69" s="15">
        <v>4</v>
      </c>
      <c r="C69" s="12"/>
      <c r="D69" s="11">
        <f t="shared" si="0"/>
        <v>3286.7999999999911</v>
      </c>
      <c r="E69" s="12"/>
      <c r="F69" s="11">
        <f t="shared" si="3"/>
        <v>976924.69999999949</v>
      </c>
      <c r="G69" s="12"/>
      <c r="H69" s="20">
        <f t="shared" si="1"/>
        <v>1</v>
      </c>
      <c r="I69" s="20">
        <f t="shared" si="4"/>
        <v>0.99999999999999933</v>
      </c>
    </row>
    <row r="70" spans="1:9" x14ac:dyDescent="0.3">
      <c r="A70" s="11">
        <f t="shared" si="2"/>
        <v>799.99999999999773</v>
      </c>
      <c r="B70" s="15">
        <v>0</v>
      </c>
      <c r="C70" s="12"/>
      <c r="D70" s="11">
        <f t="shared" si="0"/>
        <v>0</v>
      </c>
      <c r="E70" s="12"/>
      <c r="F70" s="11">
        <f t="shared" si="3"/>
        <v>976924.69999999949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976924.69999999949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I6"/>
  <sheetViews>
    <sheetView view="pageBreakPreview" zoomScaleNormal="100" zoomScaleSheetLayoutView="100" workbookViewId="0">
      <selection activeCell="H6" sqref="H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87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I71"/>
  <sheetViews>
    <sheetView view="pageBreakPreview" zoomScaleNormal="100" zoomScaleSheetLayoutView="100" workbookViewId="0">
      <selection activeCell="E73" sqref="E73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88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43678</v>
      </c>
    </row>
    <row r="12" spans="1:9" x14ac:dyDescent="0.3">
      <c r="A12" s="13"/>
    </row>
    <row r="13" spans="1:9" x14ac:dyDescent="0.3">
      <c r="A13" s="8" t="s">
        <v>0</v>
      </c>
      <c r="B13" s="4">
        <v>1009645</v>
      </c>
      <c r="D13" s="8" t="s">
        <v>1</v>
      </c>
      <c r="E13" s="4">
        <v>1985</v>
      </c>
      <c r="F13" s="8" t="s">
        <v>2</v>
      </c>
      <c r="H13" s="3">
        <f>ROUND((E13-E15)/50,1)</f>
        <v>22.9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839</v>
      </c>
      <c r="F15" s="8" t="s">
        <v>5</v>
      </c>
      <c r="H15" s="9">
        <f>B13/(E13*B15)</f>
        <v>0.683652257522819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1985</v>
      </c>
      <c r="B20" s="10">
        <v>3</v>
      </c>
      <c r="D20" s="4">
        <f>A20*B20</f>
        <v>5955</v>
      </c>
      <c r="F20" s="4">
        <f>D20</f>
        <v>5955</v>
      </c>
      <c r="H20" s="20">
        <f>ROUND(F20/$D$71,4)</f>
        <v>5.7999999999999996E-3</v>
      </c>
      <c r="I20" s="21">
        <f>B20/$B$15</f>
        <v>4.0322580645161289E-3</v>
      </c>
    </row>
    <row r="21" spans="1:9" x14ac:dyDescent="0.3">
      <c r="A21" s="4">
        <f>A20-$H$13</f>
        <v>1962.1</v>
      </c>
      <c r="B21" s="14">
        <v>6</v>
      </c>
      <c r="D21" s="4">
        <f t="shared" ref="D21:D70" si="0">A21*B21</f>
        <v>11772.599999999999</v>
      </c>
      <c r="F21" s="4">
        <f>F20+D21</f>
        <v>17727.599999999999</v>
      </c>
      <c r="H21" s="20">
        <f t="shared" ref="H21:H70" si="1">ROUND(F21/$D$71,4)</f>
        <v>1.7399999999999999E-2</v>
      </c>
      <c r="I21" s="21">
        <f>B21/$B$15 +I20</f>
        <v>1.2096774193548387E-2</v>
      </c>
    </row>
    <row r="22" spans="1:9" x14ac:dyDescent="0.3">
      <c r="A22" s="4">
        <f t="shared" ref="A22:A70" si="2">A21-$H$13</f>
        <v>1939.1999999999998</v>
      </c>
      <c r="B22" s="14">
        <v>3</v>
      </c>
      <c r="D22" s="4">
        <f t="shared" si="0"/>
        <v>5817.5999999999995</v>
      </c>
      <c r="F22" s="4">
        <f t="shared" ref="F22:F70" si="3">F21+D22</f>
        <v>23545.199999999997</v>
      </c>
      <c r="H22" s="20">
        <f t="shared" si="1"/>
        <v>2.3099999999999999E-2</v>
      </c>
      <c r="I22" s="20">
        <f t="shared" ref="I22:I70" si="4">B22/$B$15 +I21</f>
        <v>1.6129032258064516E-2</v>
      </c>
    </row>
    <row r="23" spans="1:9" x14ac:dyDescent="0.3">
      <c r="A23" s="4">
        <f t="shared" si="2"/>
        <v>1916.2999999999997</v>
      </c>
      <c r="B23" s="14">
        <v>7</v>
      </c>
      <c r="D23" s="4">
        <f t="shared" si="0"/>
        <v>13414.099999999999</v>
      </c>
      <c r="F23" s="4">
        <f t="shared" si="3"/>
        <v>36959.299999999996</v>
      </c>
      <c r="H23" s="20">
        <f t="shared" si="1"/>
        <v>3.6299999999999999E-2</v>
      </c>
      <c r="I23" s="20">
        <f t="shared" si="4"/>
        <v>2.5537634408602149E-2</v>
      </c>
    </row>
    <row r="24" spans="1:9" x14ac:dyDescent="0.3">
      <c r="A24" s="4">
        <f t="shared" si="2"/>
        <v>1893.3999999999996</v>
      </c>
      <c r="B24" s="14">
        <v>8</v>
      </c>
      <c r="D24" s="4">
        <f t="shared" si="0"/>
        <v>15147.199999999997</v>
      </c>
      <c r="F24" s="4">
        <f t="shared" si="3"/>
        <v>52106.499999999993</v>
      </c>
      <c r="H24" s="20">
        <f t="shared" si="1"/>
        <v>5.1200000000000002E-2</v>
      </c>
      <c r="I24" s="20">
        <f t="shared" si="4"/>
        <v>3.6290322580645157E-2</v>
      </c>
    </row>
    <row r="25" spans="1:9" x14ac:dyDescent="0.3">
      <c r="A25" s="4">
        <f t="shared" si="2"/>
        <v>1870.4999999999995</v>
      </c>
      <c r="B25" s="14">
        <v>12</v>
      </c>
      <c r="D25" s="4">
        <f t="shared" si="0"/>
        <v>22445.999999999993</v>
      </c>
      <c r="F25" s="4">
        <f t="shared" si="3"/>
        <v>74552.499999999985</v>
      </c>
      <c r="H25" s="20">
        <f t="shared" si="1"/>
        <v>7.3200000000000001E-2</v>
      </c>
      <c r="I25" s="20">
        <f t="shared" si="4"/>
        <v>5.2419354838709672E-2</v>
      </c>
    </row>
    <row r="26" spans="1:9" x14ac:dyDescent="0.3">
      <c r="A26" s="4">
        <f t="shared" si="2"/>
        <v>1847.5999999999995</v>
      </c>
      <c r="B26" s="14">
        <v>16</v>
      </c>
      <c r="D26" s="4">
        <f t="shared" si="0"/>
        <v>29561.599999999991</v>
      </c>
      <c r="F26" s="4">
        <f t="shared" si="3"/>
        <v>104114.09999999998</v>
      </c>
      <c r="H26" s="20">
        <f t="shared" si="1"/>
        <v>0.1023</v>
      </c>
      <c r="I26" s="20">
        <f t="shared" si="4"/>
        <v>7.3924731182795689E-2</v>
      </c>
    </row>
    <row r="27" spans="1:9" x14ac:dyDescent="0.3">
      <c r="A27" s="4">
        <f t="shared" si="2"/>
        <v>1824.6999999999994</v>
      </c>
      <c r="B27" s="14">
        <v>13</v>
      </c>
      <c r="D27" s="4">
        <f t="shared" si="0"/>
        <v>23721.099999999991</v>
      </c>
      <c r="F27" s="4">
        <f t="shared" si="3"/>
        <v>127835.19999999997</v>
      </c>
      <c r="H27" s="20">
        <f t="shared" si="1"/>
        <v>0.12559999999999999</v>
      </c>
      <c r="I27" s="20">
        <f t="shared" si="4"/>
        <v>9.139784946236558E-2</v>
      </c>
    </row>
    <row r="28" spans="1:9" x14ac:dyDescent="0.3">
      <c r="A28" s="4">
        <f t="shared" si="2"/>
        <v>1801.7999999999993</v>
      </c>
      <c r="B28" s="14">
        <v>17</v>
      </c>
      <c r="D28" s="4">
        <f t="shared" si="0"/>
        <v>30630.599999999988</v>
      </c>
      <c r="F28" s="4">
        <f t="shared" si="3"/>
        <v>158465.79999999996</v>
      </c>
      <c r="H28" s="20">
        <f t="shared" si="1"/>
        <v>0.15559999999999999</v>
      </c>
      <c r="I28" s="20">
        <f t="shared" si="4"/>
        <v>0.11424731182795697</v>
      </c>
    </row>
    <row r="29" spans="1:9" x14ac:dyDescent="0.3">
      <c r="A29" s="4">
        <f t="shared" si="2"/>
        <v>1778.8999999999992</v>
      </c>
      <c r="B29" s="14">
        <v>13</v>
      </c>
      <c r="D29" s="4">
        <f t="shared" si="0"/>
        <v>23125.69999999999</v>
      </c>
      <c r="F29" s="4">
        <f t="shared" si="3"/>
        <v>181591.49999999994</v>
      </c>
      <c r="H29" s="20">
        <f t="shared" si="1"/>
        <v>0.1784</v>
      </c>
      <c r="I29" s="20">
        <f t="shared" si="4"/>
        <v>0.13172043010752688</v>
      </c>
    </row>
    <row r="30" spans="1:9" x14ac:dyDescent="0.3">
      <c r="A30" s="4">
        <f t="shared" si="2"/>
        <v>1755.9999999999991</v>
      </c>
      <c r="B30" s="14">
        <v>15</v>
      </c>
      <c r="D30" s="4">
        <f t="shared" si="0"/>
        <v>26339.999999999985</v>
      </c>
      <c r="F30" s="4">
        <f t="shared" si="3"/>
        <v>207931.49999999994</v>
      </c>
      <c r="H30" s="20">
        <f t="shared" si="1"/>
        <v>0.20419999999999999</v>
      </c>
      <c r="I30" s="20">
        <f t="shared" si="4"/>
        <v>0.15188172043010753</v>
      </c>
    </row>
    <row r="31" spans="1:9" x14ac:dyDescent="0.3">
      <c r="A31" s="4">
        <f t="shared" si="2"/>
        <v>1733.099999999999</v>
      </c>
      <c r="B31" s="14">
        <v>18</v>
      </c>
      <c r="D31" s="4">
        <f t="shared" si="0"/>
        <v>31195.799999999981</v>
      </c>
      <c r="F31" s="4">
        <f t="shared" si="3"/>
        <v>239127.29999999993</v>
      </c>
      <c r="H31" s="20">
        <f t="shared" si="1"/>
        <v>0.2349</v>
      </c>
      <c r="I31" s="20">
        <f t="shared" si="4"/>
        <v>0.17607526881720431</v>
      </c>
    </row>
    <row r="32" spans="1:9" x14ac:dyDescent="0.3">
      <c r="A32" s="4">
        <f t="shared" si="2"/>
        <v>1710.1999999999989</v>
      </c>
      <c r="B32" s="14">
        <v>15</v>
      </c>
      <c r="D32" s="4">
        <f t="shared" si="0"/>
        <v>25652.999999999985</v>
      </c>
      <c r="F32" s="4">
        <f t="shared" si="3"/>
        <v>264780.29999999993</v>
      </c>
      <c r="H32" s="20">
        <f t="shared" si="1"/>
        <v>0.2601</v>
      </c>
      <c r="I32" s="20">
        <f t="shared" si="4"/>
        <v>0.19623655913978497</v>
      </c>
    </row>
    <row r="33" spans="1:9" x14ac:dyDescent="0.3">
      <c r="A33" s="4">
        <f t="shared" si="2"/>
        <v>1687.2999999999988</v>
      </c>
      <c r="B33" s="14">
        <v>17</v>
      </c>
      <c r="D33" s="4">
        <f t="shared" si="0"/>
        <v>28684.09999999998</v>
      </c>
      <c r="F33" s="4">
        <f t="shared" si="3"/>
        <v>293464.39999999991</v>
      </c>
      <c r="H33" s="20">
        <f t="shared" si="1"/>
        <v>0.28820000000000001</v>
      </c>
      <c r="I33" s="20">
        <f t="shared" si="4"/>
        <v>0.21908602150537637</v>
      </c>
    </row>
    <row r="34" spans="1:9" x14ac:dyDescent="0.3">
      <c r="A34" s="4">
        <f t="shared" si="2"/>
        <v>1664.3999999999987</v>
      </c>
      <c r="B34" s="14">
        <v>13</v>
      </c>
      <c r="D34" s="4">
        <f t="shared" si="0"/>
        <v>21637.199999999983</v>
      </c>
      <c r="F34" s="4">
        <f t="shared" si="3"/>
        <v>315101.59999999986</v>
      </c>
      <c r="H34" s="20">
        <f t="shared" si="1"/>
        <v>0.3095</v>
      </c>
      <c r="I34" s="20">
        <f t="shared" si="4"/>
        <v>0.23655913978494625</v>
      </c>
    </row>
    <row r="35" spans="1:9" x14ac:dyDescent="0.3">
      <c r="A35" s="4">
        <f t="shared" si="2"/>
        <v>1641.4999999999986</v>
      </c>
      <c r="B35" s="14">
        <v>12</v>
      </c>
      <c r="D35" s="4">
        <f t="shared" si="0"/>
        <v>19697.999999999985</v>
      </c>
      <c r="F35" s="4">
        <f t="shared" si="3"/>
        <v>334799.59999999986</v>
      </c>
      <c r="H35" s="20">
        <f t="shared" si="1"/>
        <v>0.32879999999999998</v>
      </c>
      <c r="I35" s="20">
        <f t="shared" si="4"/>
        <v>0.25268817204301075</v>
      </c>
    </row>
    <row r="36" spans="1:9" x14ac:dyDescent="0.3">
      <c r="A36" s="4">
        <f t="shared" si="2"/>
        <v>1618.5999999999985</v>
      </c>
      <c r="B36" s="14">
        <v>15</v>
      </c>
      <c r="D36" s="4">
        <f t="shared" si="0"/>
        <v>24278.999999999978</v>
      </c>
      <c r="F36" s="4">
        <f t="shared" si="3"/>
        <v>359078.59999999986</v>
      </c>
      <c r="H36" s="20">
        <f t="shared" si="1"/>
        <v>0.35270000000000001</v>
      </c>
      <c r="I36" s="20">
        <f t="shared" si="4"/>
        <v>0.27284946236559138</v>
      </c>
    </row>
    <row r="37" spans="1:9" x14ac:dyDescent="0.3">
      <c r="A37" s="4">
        <f t="shared" si="2"/>
        <v>1595.6999999999985</v>
      </c>
      <c r="B37" s="14">
        <v>25</v>
      </c>
      <c r="D37" s="4">
        <f t="shared" si="0"/>
        <v>39892.499999999964</v>
      </c>
      <c r="F37" s="4">
        <f t="shared" si="3"/>
        <v>398971.0999999998</v>
      </c>
      <c r="H37" s="20">
        <f t="shared" si="1"/>
        <v>0.39190000000000003</v>
      </c>
      <c r="I37" s="20">
        <f t="shared" si="4"/>
        <v>0.30645161290322576</v>
      </c>
    </row>
    <row r="38" spans="1:9" x14ac:dyDescent="0.3">
      <c r="A38" s="4">
        <f t="shared" si="2"/>
        <v>1572.7999999999984</v>
      </c>
      <c r="B38" s="14">
        <v>19</v>
      </c>
      <c r="D38" s="4">
        <f t="shared" si="0"/>
        <v>29883.199999999968</v>
      </c>
      <c r="F38" s="4">
        <f t="shared" si="3"/>
        <v>428854.29999999976</v>
      </c>
      <c r="H38" s="20">
        <f t="shared" si="1"/>
        <v>0.42120000000000002</v>
      </c>
      <c r="I38" s="20">
        <f t="shared" si="4"/>
        <v>0.33198924731182788</v>
      </c>
    </row>
    <row r="39" spans="1:9" x14ac:dyDescent="0.3">
      <c r="A39" s="4">
        <f t="shared" si="2"/>
        <v>1549.8999999999983</v>
      </c>
      <c r="B39" s="14">
        <v>11</v>
      </c>
      <c r="D39" s="4">
        <f t="shared" si="0"/>
        <v>17048.89999999998</v>
      </c>
      <c r="F39" s="4">
        <f t="shared" si="3"/>
        <v>445903.19999999972</v>
      </c>
      <c r="H39" s="20">
        <f t="shared" si="1"/>
        <v>0.438</v>
      </c>
      <c r="I39" s="20">
        <f t="shared" si="4"/>
        <v>0.34677419354838701</v>
      </c>
    </row>
    <row r="40" spans="1:9" x14ac:dyDescent="0.3">
      <c r="A40" s="4">
        <f t="shared" si="2"/>
        <v>1526.9999999999982</v>
      </c>
      <c r="B40" s="14">
        <v>16</v>
      </c>
      <c r="D40" s="4">
        <f>A40*B40</f>
        <v>24431.999999999971</v>
      </c>
      <c r="F40" s="4">
        <f t="shared" si="3"/>
        <v>470335.19999999972</v>
      </c>
      <c r="H40" s="20">
        <f t="shared" si="1"/>
        <v>0.46189999999999998</v>
      </c>
      <c r="I40" s="20">
        <f t="shared" si="4"/>
        <v>0.36827956989247301</v>
      </c>
    </row>
    <row r="41" spans="1:9" x14ac:dyDescent="0.3">
      <c r="A41" s="4">
        <f t="shared" si="2"/>
        <v>1504.0999999999981</v>
      </c>
      <c r="B41" s="14">
        <v>14</v>
      </c>
      <c r="D41" s="4">
        <f t="shared" si="0"/>
        <v>21057.399999999972</v>
      </c>
      <c r="F41" s="4">
        <f t="shared" si="3"/>
        <v>491392.59999999969</v>
      </c>
      <c r="H41" s="20">
        <f t="shared" si="1"/>
        <v>0.48259999999999997</v>
      </c>
      <c r="I41" s="20">
        <f t="shared" si="4"/>
        <v>0.38709677419354827</v>
      </c>
    </row>
    <row r="42" spans="1:9" x14ac:dyDescent="0.3">
      <c r="A42" s="4">
        <f t="shared" si="2"/>
        <v>1481.199999999998</v>
      </c>
      <c r="B42" s="14">
        <v>12</v>
      </c>
      <c r="D42" s="4">
        <f t="shared" si="0"/>
        <v>17774.399999999976</v>
      </c>
      <c r="F42" s="4">
        <f t="shared" si="3"/>
        <v>509166.99999999965</v>
      </c>
      <c r="H42" s="20">
        <f t="shared" si="1"/>
        <v>0.50009999999999999</v>
      </c>
      <c r="I42" s="20">
        <f t="shared" si="4"/>
        <v>0.40322580645161277</v>
      </c>
    </row>
    <row r="43" spans="1:9" x14ac:dyDescent="0.3">
      <c r="A43" s="4">
        <f t="shared" si="2"/>
        <v>1458.2999999999979</v>
      </c>
      <c r="B43" s="14">
        <v>16</v>
      </c>
      <c r="D43" s="4">
        <f t="shared" si="0"/>
        <v>23332.799999999967</v>
      </c>
      <c r="F43" s="4">
        <f t="shared" si="3"/>
        <v>532499.79999999958</v>
      </c>
      <c r="H43" s="20">
        <f t="shared" si="1"/>
        <v>0.52300000000000002</v>
      </c>
      <c r="I43" s="20">
        <f t="shared" si="4"/>
        <v>0.42473118279569877</v>
      </c>
    </row>
    <row r="44" spans="1:9" x14ac:dyDescent="0.3">
      <c r="A44" s="4">
        <f t="shared" si="2"/>
        <v>1435.3999999999978</v>
      </c>
      <c r="B44" s="14">
        <v>13</v>
      </c>
      <c r="D44" s="4">
        <f t="shared" si="0"/>
        <v>18660.199999999972</v>
      </c>
      <c r="F44" s="4">
        <f t="shared" si="3"/>
        <v>551159.99999999953</v>
      </c>
      <c r="H44" s="20">
        <f t="shared" si="1"/>
        <v>0.5413</v>
      </c>
      <c r="I44" s="20">
        <f t="shared" si="4"/>
        <v>0.44220430107526865</v>
      </c>
    </row>
    <row r="45" spans="1:9" x14ac:dyDescent="0.3">
      <c r="A45" s="4">
        <f t="shared" si="2"/>
        <v>1412.4999999999977</v>
      </c>
      <c r="B45" s="14">
        <v>11</v>
      </c>
      <c r="D45" s="4">
        <f t="shared" si="0"/>
        <v>15537.499999999975</v>
      </c>
      <c r="F45" s="4">
        <f t="shared" si="3"/>
        <v>566697.49999999953</v>
      </c>
      <c r="H45" s="20">
        <f t="shared" si="1"/>
        <v>0.55659999999999998</v>
      </c>
      <c r="I45" s="20">
        <f t="shared" si="4"/>
        <v>0.45698924731182777</v>
      </c>
    </row>
    <row r="46" spans="1:9" x14ac:dyDescent="0.3">
      <c r="A46" s="11">
        <f t="shared" si="2"/>
        <v>1389.5999999999976</v>
      </c>
      <c r="B46" s="14">
        <v>17</v>
      </c>
      <c r="C46" s="12"/>
      <c r="D46" s="11">
        <f t="shared" si="0"/>
        <v>23623.199999999961</v>
      </c>
      <c r="E46" s="12"/>
      <c r="F46" s="11">
        <f t="shared" si="3"/>
        <v>590320.69999999949</v>
      </c>
      <c r="G46" s="12"/>
      <c r="H46" s="20">
        <f t="shared" si="1"/>
        <v>0.57979999999999998</v>
      </c>
      <c r="I46" s="20">
        <f t="shared" si="4"/>
        <v>0.47983870967741915</v>
      </c>
    </row>
    <row r="47" spans="1:9" x14ac:dyDescent="0.3">
      <c r="A47" s="11">
        <f t="shared" si="2"/>
        <v>1366.6999999999975</v>
      </c>
      <c r="B47" s="14">
        <v>9</v>
      </c>
      <c r="C47" s="12"/>
      <c r="D47" s="11">
        <f t="shared" si="0"/>
        <v>12300.299999999977</v>
      </c>
      <c r="E47" s="12"/>
      <c r="F47" s="11">
        <f t="shared" si="3"/>
        <v>602620.99999999942</v>
      </c>
      <c r="G47" s="12"/>
      <c r="H47" s="20">
        <f t="shared" si="1"/>
        <v>0.59189999999999998</v>
      </c>
      <c r="I47" s="20">
        <f t="shared" si="4"/>
        <v>0.49193548387096753</v>
      </c>
    </row>
    <row r="48" spans="1:9" x14ac:dyDescent="0.3">
      <c r="A48" s="11">
        <f t="shared" si="2"/>
        <v>1343.7999999999975</v>
      </c>
      <c r="B48" s="14">
        <v>14</v>
      </c>
      <c r="C48" s="12"/>
      <c r="D48" s="11">
        <f t="shared" si="0"/>
        <v>18813.199999999964</v>
      </c>
      <c r="E48" s="12"/>
      <c r="F48" s="11">
        <f t="shared" si="3"/>
        <v>621434.19999999937</v>
      </c>
      <c r="G48" s="12"/>
      <c r="H48" s="20">
        <f t="shared" si="1"/>
        <v>0.61040000000000005</v>
      </c>
      <c r="I48" s="20">
        <f t="shared" si="4"/>
        <v>0.51075268817204278</v>
      </c>
    </row>
    <row r="49" spans="1:9" x14ac:dyDescent="0.3">
      <c r="A49" s="11">
        <f t="shared" si="2"/>
        <v>1320.8999999999974</v>
      </c>
      <c r="B49" s="14">
        <v>10</v>
      </c>
      <c r="C49" s="12"/>
      <c r="D49" s="11">
        <f t="shared" si="0"/>
        <v>13208.999999999975</v>
      </c>
      <c r="E49" s="12"/>
      <c r="F49" s="11">
        <f t="shared" si="3"/>
        <v>634643.19999999937</v>
      </c>
      <c r="G49" s="12"/>
      <c r="H49" s="20">
        <f t="shared" si="1"/>
        <v>0.62329999999999997</v>
      </c>
      <c r="I49" s="20">
        <f t="shared" si="4"/>
        <v>0.52419354838709653</v>
      </c>
    </row>
    <row r="50" spans="1:9" x14ac:dyDescent="0.3">
      <c r="A50" s="11">
        <f t="shared" si="2"/>
        <v>1297.9999999999973</v>
      </c>
      <c r="B50" s="14">
        <v>17</v>
      </c>
      <c r="C50" s="12"/>
      <c r="D50" s="11">
        <f t="shared" si="0"/>
        <v>22065.999999999953</v>
      </c>
      <c r="E50" s="12"/>
      <c r="F50" s="11">
        <f t="shared" si="3"/>
        <v>656709.19999999937</v>
      </c>
      <c r="G50" s="12"/>
      <c r="H50" s="20">
        <f t="shared" si="1"/>
        <v>0.64500000000000002</v>
      </c>
      <c r="I50" s="20">
        <f t="shared" si="4"/>
        <v>0.54704301075268791</v>
      </c>
    </row>
    <row r="51" spans="1:9" x14ac:dyDescent="0.3">
      <c r="A51" s="11">
        <f t="shared" si="2"/>
        <v>1275.0999999999972</v>
      </c>
      <c r="B51" s="14">
        <v>13</v>
      </c>
      <c r="C51" s="12"/>
      <c r="D51" s="11">
        <f t="shared" si="0"/>
        <v>16576.299999999963</v>
      </c>
      <c r="E51" s="12"/>
      <c r="F51" s="11">
        <f t="shared" si="3"/>
        <v>673285.4999999993</v>
      </c>
      <c r="G51" s="12"/>
      <c r="H51" s="20">
        <f t="shared" si="1"/>
        <v>0.6613</v>
      </c>
      <c r="I51" s="20">
        <f t="shared" si="4"/>
        <v>0.56451612903225779</v>
      </c>
    </row>
    <row r="52" spans="1:9" x14ac:dyDescent="0.3">
      <c r="A52" s="11">
        <f t="shared" si="2"/>
        <v>1252.1999999999971</v>
      </c>
      <c r="B52" s="14">
        <v>10</v>
      </c>
      <c r="C52" s="12"/>
      <c r="D52" s="11">
        <f t="shared" si="0"/>
        <v>12521.999999999971</v>
      </c>
      <c r="E52" s="12"/>
      <c r="F52" s="11">
        <f t="shared" si="3"/>
        <v>685807.4999999993</v>
      </c>
      <c r="G52" s="12"/>
      <c r="H52" s="20">
        <f t="shared" si="1"/>
        <v>0.67359999999999998</v>
      </c>
      <c r="I52" s="20">
        <f t="shared" si="4"/>
        <v>0.57795698924731154</v>
      </c>
    </row>
    <row r="53" spans="1:9" x14ac:dyDescent="0.3">
      <c r="A53" s="11">
        <f t="shared" si="2"/>
        <v>1229.299999999997</v>
      </c>
      <c r="B53" s="14">
        <v>19</v>
      </c>
      <c r="C53" s="12"/>
      <c r="D53" s="11">
        <f t="shared" si="0"/>
        <v>23356.699999999943</v>
      </c>
      <c r="E53" s="12"/>
      <c r="F53" s="11">
        <f t="shared" si="3"/>
        <v>709164.19999999925</v>
      </c>
      <c r="G53" s="12"/>
      <c r="H53" s="20">
        <f t="shared" si="1"/>
        <v>0.69650000000000001</v>
      </c>
      <c r="I53" s="20">
        <f t="shared" si="4"/>
        <v>0.60349462365591366</v>
      </c>
    </row>
    <row r="54" spans="1:9" x14ac:dyDescent="0.3">
      <c r="A54" s="11">
        <f t="shared" si="2"/>
        <v>1206.3999999999969</v>
      </c>
      <c r="B54" s="14">
        <v>11</v>
      </c>
      <c r="C54" s="12"/>
      <c r="D54" s="11">
        <f t="shared" si="0"/>
        <v>13270.399999999965</v>
      </c>
      <c r="E54" s="12"/>
      <c r="F54" s="11">
        <f t="shared" si="3"/>
        <v>722434.59999999916</v>
      </c>
      <c r="G54" s="12"/>
      <c r="H54" s="20">
        <f t="shared" si="1"/>
        <v>0.70960000000000001</v>
      </c>
      <c r="I54" s="20">
        <f t="shared" si="4"/>
        <v>0.61827956989247279</v>
      </c>
    </row>
    <row r="55" spans="1:9" x14ac:dyDescent="0.3">
      <c r="A55" s="11">
        <f t="shared" si="2"/>
        <v>1183.4999999999968</v>
      </c>
      <c r="B55" s="14">
        <v>17</v>
      </c>
      <c r="C55" s="12"/>
      <c r="D55" s="11">
        <f t="shared" si="0"/>
        <v>20119.499999999945</v>
      </c>
      <c r="E55" s="12"/>
      <c r="F55" s="11">
        <f t="shared" si="3"/>
        <v>742554.09999999916</v>
      </c>
      <c r="G55" s="12"/>
      <c r="H55" s="20">
        <f t="shared" si="1"/>
        <v>0.72929999999999995</v>
      </c>
      <c r="I55" s="20">
        <f t="shared" si="4"/>
        <v>0.64112903225806417</v>
      </c>
    </row>
    <row r="56" spans="1:9" x14ac:dyDescent="0.3">
      <c r="A56" s="11">
        <f t="shared" si="2"/>
        <v>1160.5999999999967</v>
      </c>
      <c r="B56" s="14">
        <v>17</v>
      </c>
      <c r="C56" s="12"/>
      <c r="D56" s="11">
        <f t="shared" si="0"/>
        <v>19730.199999999946</v>
      </c>
      <c r="E56" s="12"/>
      <c r="F56" s="11">
        <f t="shared" si="3"/>
        <v>762284.29999999912</v>
      </c>
      <c r="G56" s="12"/>
      <c r="H56" s="20">
        <f t="shared" si="1"/>
        <v>0.74870000000000003</v>
      </c>
      <c r="I56" s="20">
        <f t="shared" si="4"/>
        <v>0.66397849462365555</v>
      </c>
    </row>
    <row r="57" spans="1:9" x14ac:dyDescent="0.3">
      <c r="A57" s="11">
        <f t="shared" si="2"/>
        <v>1137.6999999999966</v>
      </c>
      <c r="B57" s="14">
        <v>18</v>
      </c>
      <c r="C57" s="12"/>
      <c r="D57" s="11">
        <f t="shared" si="0"/>
        <v>20478.59999999994</v>
      </c>
      <c r="E57" s="12"/>
      <c r="F57" s="11">
        <f t="shared" si="3"/>
        <v>782762.89999999909</v>
      </c>
      <c r="G57" s="12"/>
      <c r="H57" s="20">
        <f t="shared" si="1"/>
        <v>0.76880000000000004</v>
      </c>
      <c r="I57" s="20">
        <f t="shared" si="4"/>
        <v>0.6881720430107523</v>
      </c>
    </row>
    <row r="58" spans="1:9" x14ac:dyDescent="0.3">
      <c r="A58" s="11">
        <f t="shared" si="2"/>
        <v>1114.7999999999965</v>
      </c>
      <c r="B58" s="14">
        <v>23</v>
      </c>
      <c r="C58" s="12"/>
      <c r="D58" s="11">
        <f t="shared" si="0"/>
        <v>25640.399999999921</v>
      </c>
      <c r="E58" s="12"/>
      <c r="F58" s="11">
        <f t="shared" si="3"/>
        <v>808403.299999999</v>
      </c>
      <c r="G58" s="12"/>
      <c r="H58" s="20">
        <f t="shared" si="1"/>
        <v>0.79400000000000004</v>
      </c>
      <c r="I58" s="20">
        <f t="shared" si="4"/>
        <v>0.71908602150537593</v>
      </c>
    </row>
    <row r="59" spans="1:9" x14ac:dyDescent="0.3">
      <c r="A59" s="11">
        <f t="shared" si="2"/>
        <v>1091.8999999999965</v>
      </c>
      <c r="B59" s="14">
        <v>21</v>
      </c>
      <c r="C59" s="12"/>
      <c r="D59" s="11">
        <f t="shared" si="0"/>
        <v>22929.899999999925</v>
      </c>
      <c r="E59" s="12"/>
      <c r="F59" s="11">
        <f t="shared" si="3"/>
        <v>831333.19999999891</v>
      </c>
      <c r="G59" s="12"/>
      <c r="H59" s="20">
        <f t="shared" si="1"/>
        <v>0.8165</v>
      </c>
      <c r="I59" s="20">
        <f t="shared" si="4"/>
        <v>0.74731182795698881</v>
      </c>
    </row>
    <row r="60" spans="1:9" x14ac:dyDescent="0.3">
      <c r="A60" s="11">
        <f t="shared" si="2"/>
        <v>1068.9999999999964</v>
      </c>
      <c r="B60" s="14">
        <v>26</v>
      </c>
      <c r="C60" s="12"/>
      <c r="D60" s="11">
        <f t="shared" si="0"/>
        <v>27793.999999999905</v>
      </c>
      <c r="E60" s="12"/>
      <c r="F60" s="11">
        <f t="shared" si="3"/>
        <v>859127.19999999879</v>
      </c>
      <c r="G60" s="12"/>
      <c r="H60" s="20">
        <f t="shared" si="1"/>
        <v>0.84379999999999999</v>
      </c>
      <c r="I60" s="20">
        <f t="shared" si="4"/>
        <v>0.78225806451612856</v>
      </c>
    </row>
    <row r="61" spans="1:9" x14ac:dyDescent="0.3">
      <c r="A61" s="11">
        <f t="shared" si="2"/>
        <v>1046.0999999999963</v>
      </c>
      <c r="B61" s="14">
        <v>32</v>
      </c>
      <c r="C61" s="12"/>
      <c r="D61" s="11">
        <f t="shared" si="0"/>
        <v>33475.199999999881</v>
      </c>
      <c r="E61" s="12"/>
      <c r="F61" s="11">
        <f t="shared" si="3"/>
        <v>892602.39999999863</v>
      </c>
      <c r="G61" s="12"/>
      <c r="H61" s="20">
        <f t="shared" si="1"/>
        <v>0.87670000000000003</v>
      </c>
      <c r="I61" s="20">
        <f t="shared" si="4"/>
        <v>0.82526881720430056</v>
      </c>
    </row>
    <row r="62" spans="1:9" x14ac:dyDescent="0.3">
      <c r="A62" s="11">
        <f t="shared" si="2"/>
        <v>1023.1999999999963</v>
      </c>
      <c r="B62" s="14">
        <v>29</v>
      </c>
      <c r="C62" s="12"/>
      <c r="D62" s="11">
        <f t="shared" si="0"/>
        <v>29672.799999999894</v>
      </c>
      <c r="E62" s="12"/>
      <c r="F62" s="11">
        <f t="shared" si="3"/>
        <v>922275.19999999856</v>
      </c>
      <c r="G62" s="12"/>
      <c r="H62" s="20">
        <f t="shared" si="1"/>
        <v>0.90580000000000005</v>
      </c>
      <c r="I62" s="20">
        <f t="shared" si="4"/>
        <v>0.86424731182795644</v>
      </c>
    </row>
    <row r="63" spans="1:9" x14ac:dyDescent="0.3">
      <c r="A63" s="11">
        <f t="shared" si="2"/>
        <v>1000.2999999999963</v>
      </c>
      <c r="B63" s="14">
        <v>23</v>
      </c>
      <c r="C63" s="12"/>
      <c r="D63" s="11">
        <f t="shared" si="0"/>
        <v>23006.899999999914</v>
      </c>
      <c r="E63" s="12"/>
      <c r="F63" s="11">
        <f t="shared" si="3"/>
        <v>945282.09999999846</v>
      </c>
      <c r="G63" s="12"/>
      <c r="H63" s="20">
        <f t="shared" si="1"/>
        <v>0.9284</v>
      </c>
      <c r="I63" s="20">
        <f t="shared" si="4"/>
        <v>0.89516129032258007</v>
      </c>
    </row>
    <row r="64" spans="1:9" x14ac:dyDescent="0.3">
      <c r="A64" s="11">
        <f t="shared" si="2"/>
        <v>977.39999999999634</v>
      </c>
      <c r="B64" s="14">
        <v>23</v>
      </c>
      <c r="C64" s="12"/>
      <c r="D64" s="11">
        <f t="shared" si="0"/>
        <v>22480.199999999917</v>
      </c>
      <c r="E64" s="12"/>
      <c r="F64" s="11">
        <f t="shared" si="3"/>
        <v>967762.29999999842</v>
      </c>
      <c r="G64" s="12"/>
      <c r="H64" s="20">
        <f t="shared" si="1"/>
        <v>0.95050000000000001</v>
      </c>
      <c r="I64" s="20">
        <f t="shared" si="4"/>
        <v>0.9260752688172037</v>
      </c>
    </row>
    <row r="65" spans="1:9" x14ac:dyDescent="0.3">
      <c r="A65" s="11">
        <f t="shared" si="2"/>
        <v>954.49999999999636</v>
      </c>
      <c r="B65" s="14">
        <v>15</v>
      </c>
      <c r="C65" s="12"/>
      <c r="D65" s="11">
        <f t="shared" si="0"/>
        <v>14317.499999999945</v>
      </c>
      <c r="E65" s="12"/>
      <c r="F65" s="11">
        <f t="shared" si="3"/>
        <v>982079.79999999842</v>
      </c>
      <c r="G65" s="12"/>
      <c r="H65" s="20">
        <f t="shared" si="1"/>
        <v>0.96460000000000001</v>
      </c>
      <c r="I65" s="20">
        <f t="shared" si="4"/>
        <v>0.94623655913978433</v>
      </c>
    </row>
    <row r="66" spans="1:9" x14ac:dyDescent="0.3">
      <c r="A66" s="11">
        <f t="shared" si="2"/>
        <v>931.59999999999638</v>
      </c>
      <c r="B66" s="14">
        <v>16</v>
      </c>
      <c r="C66" s="12"/>
      <c r="D66" s="11">
        <f t="shared" si="0"/>
        <v>14905.599999999942</v>
      </c>
      <c r="E66" s="12"/>
      <c r="F66" s="11">
        <f t="shared" si="3"/>
        <v>996985.39999999839</v>
      </c>
      <c r="G66" s="12"/>
      <c r="H66" s="20">
        <f t="shared" si="1"/>
        <v>0.97919999999999996</v>
      </c>
      <c r="I66" s="20">
        <f t="shared" si="4"/>
        <v>0.96774193548387033</v>
      </c>
    </row>
    <row r="67" spans="1:9" x14ac:dyDescent="0.3">
      <c r="A67" s="11">
        <f t="shared" si="2"/>
        <v>908.69999999999641</v>
      </c>
      <c r="B67" s="14">
        <v>5</v>
      </c>
      <c r="C67" s="12"/>
      <c r="D67" s="11">
        <f t="shared" si="0"/>
        <v>4543.4999999999818</v>
      </c>
      <c r="E67" s="12"/>
      <c r="F67" s="11">
        <f t="shared" si="3"/>
        <v>1001528.8999999984</v>
      </c>
      <c r="G67" s="12"/>
      <c r="H67" s="20">
        <f t="shared" si="1"/>
        <v>0.98370000000000002</v>
      </c>
      <c r="I67" s="20">
        <f t="shared" si="4"/>
        <v>0.97446236559139721</v>
      </c>
    </row>
    <row r="68" spans="1:9" x14ac:dyDescent="0.3">
      <c r="A68" s="11">
        <f t="shared" si="2"/>
        <v>885.79999999999643</v>
      </c>
      <c r="B68" s="14">
        <v>11</v>
      </c>
      <c r="C68" s="12"/>
      <c r="D68" s="11">
        <f t="shared" si="0"/>
        <v>9743.7999999999611</v>
      </c>
      <c r="E68" s="12"/>
      <c r="F68" s="11">
        <f t="shared" si="3"/>
        <v>1011272.6999999983</v>
      </c>
      <c r="G68" s="12"/>
      <c r="H68" s="20">
        <f t="shared" si="1"/>
        <v>0.99319999999999997</v>
      </c>
      <c r="I68" s="20">
        <f t="shared" si="4"/>
        <v>0.98924731182795633</v>
      </c>
    </row>
    <row r="69" spans="1:9" x14ac:dyDescent="0.3">
      <c r="A69" s="11">
        <f t="shared" si="2"/>
        <v>862.89999999999645</v>
      </c>
      <c r="B69" s="14">
        <v>7</v>
      </c>
      <c r="C69" s="12"/>
      <c r="D69" s="11">
        <f t="shared" si="0"/>
        <v>6040.2999999999756</v>
      </c>
      <c r="E69" s="12"/>
      <c r="F69" s="11">
        <f t="shared" si="3"/>
        <v>1017312.9999999983</v>
      </c>
      <c r="G69" s="12"/>
      <c r="H69" s="20">
        <f t="shared" si="1"/>
        <v>0.99919999999999998</v>
      </c>
      <c r="I69" s="20">
        <f t="shared" si="4"/>
        <v>0.99865591397849396</v>
      </c>
    </row>
    <row r="70" spans="1:9" x14ac:dyDescent="0.3">
      <c r="A70" s="11">
        <f t="shared" si="2"/>
        <v>839.99999999999648</v>
      </c>
      <c r="B70" s="14">
        <v>1</v>
      </c>
      <c r="C70" s="12"/>
      <c r="D70" s="11">
        <f t="shared" si="0"/>
        <v>839.99999999999648</v>
      </c>
      <c r="E70" s="12"/>
      <c r="F70" s="11">
        <f t="shared" si="3"/>
        <v>1018152.9999999983</v>
      </c>
      <c r="G70" s="12"/>
      <c r="H70" s="20">
        <f t="shared" si="1"/>
        <v>1</v>
      </c>
      <c r="I70" s="20">
        <f t="shared" si="4"/>
        <v>0.99999999999999933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1018152.9999999983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I6"/>
  <sheetViews>
    <sheetView view="pageBreakPreview" zoomScaleNormal="100" zoomScaleSheetLayoutView="100" workbookViewId="0">
      <selection activeCell="G6" sqref="G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89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71"/>
  <sheetViews>
    <sheetView view="pageBreakPreview" zoomScaleNormal="100" zoomScaleSheetLayoutView="100" workbookViewId="0">
      <selection activeCell="H11" sqref="H11"/>
    </sheetView>
  </sheetViews>
  <sheetFormatPr defaultColWidth="9.1796875" defaultRowHeight="14" x14ac:dyDescent="0.3"/>
  <cols>
    <col min="1" max="1" width="16.81640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90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43709</v>
      </c>
    </row>
    <row r="12" spans="1:9" x14ac:dyDescent="0.3">
      <c r="A12" s="13"/>
    </row>
    <row r="13" spans="1:9" x14ac:dyDescent="0.3">
      <c r="A13" s="8" t="s">
        <v>0</v>
      </c>
      <c r="B13" s="4">
        <v>832272</v>
      </c>
      <c r="D13" s="8" t="s">
        <v>1</v>
      </c>
      <c r="E13" s="4">
        <v>1775</v>
      </c>
      <c r="F13" s="8" t="s">
        <v>2</v>
      </c>
      <c r="H13" s="3">
        <f>ROUND((E13-E15)/50,1)</f>
        <v>21.5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700</v>
      </c>
      <c r="F15" s="8" t="s">
        <v>5</v>
      </c>
      <c r="H15" s="9">
        <f>B13/(E13*B15)</f>
        <v>0.65123004694835684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1775</v>
      </c>
      <c r="B20" s="10">
        <v>2</v>
      </c>
      <c r="D20" s="4">
        <f>A20*B20</f>
        <v>3550</v>
      </c>
      <c r="F20" s="4">
        <f>D20</f>
        <v>3550</v>
      </c>
      <c r="H20" s="20">
        <f>ROUND(F20/$D$71,4)</f>
        <v>4.1999999999999997E-3</v>
      </c>
      <c r="I20" s="21">
        <f>B20/$B$15</f>
        <v>2.7777777777777779E-3</v>
      </c>
    </row>
    <row r="21" spans="1:9" x14ac:dyDescent="0.3">
      <c r="A21" s="4">
        <f>A20-$H$13</f>
        <v>1753.5</v>
      </c>
      <c r="B21" s="14">
        <v>2</v>
      </c>
      <c r="D21" s="4">
        <f t="shared" ref="D21:D70" si="0">A21*B21</f>
        <v>3507</v>
      </c>
      <c r="F21" s="4">
        <f>F20+D21</f>
        <v>7057</v>
      </c>
      <c r="H21" s="20">
        <f t="shared" ref="H21:H70" si="1">ROUND(F21/$D$71,4)</f>
        <v>8.3999999999999995E-3</v>
      </c>
      <c r="I21" s="21">
        <f>B21/$B$15 +I20</f>
        <v>5.5555555555555558E-3</v>
      </c>
    </row>
    <row r="22" spans="1:9" x14ac:dyDescent="0.3">
      <c r="A22" s="4">
        <f t="shared" ref="A22:A70" si="2">A21-$H$13</f>
        <v>1732</v>
      </c>
      <c r="B22" s="14">
        <v>2</v>
      </c>
      <c r="D22" s="4">
        <f t="shared" si="0"/>
        <v>3464</v>
      </c>
      <c r="F22" s="4">
        <f t="shared" ref="F22:F70" si="3">F21+D22</f>
        <v>10521</v>
      </c>
      <c r="H22" s="20">
        <f t="shared" si="1"/>
        <v>1.2500000000000001E-2</v>
      </c>
      <c r="I22" s="20">
        <f t="shared" ref="I22:I70" si="4">B22/$B$15 +I21</f>
        <v>8.3333333333333332E-3</v>
      </c>
    </row>
    <row r="23" spans="1:9" x14ac:dyDescent="0.3">
      <c r="A23" s="4">
        <f t="shared" si="2"/>
        <v>1710.5</v>
      </c>
      <c r="B23" s="14">
        <v>4</v>
      </c>
      <c r="D23" s="4">
        <f t="shared" si="0"/>
        <v>6842</v>
      </c>
      <c r="F23" s="4">
        <f t="shared" si="3"/>
        <v>17363</v>
      </c>
      <c r="H23" s="20">
        <f t="shared" si="1"/>
        <v>2.07E-2</v>
      </c>
      <c r="I23" s="20">
        <f t="shared" si="4"/>
        <v>1.3888888888888888E-2</v>
      </c>
    </row>
    <row r="24" spans="1:9" x14ac:dyDescent="0.3">
      <c r="A24" s="4">
        <f t="shared" si="2"/>
        <v>1689</v>
      </c>
      <c r="B24" s="14">
        <v>5</v>
      </c>
      <c r="D24" s="4">
        <f t="shared" si="0"/>
        <v>8445</v>
      </c>
      <c r="F24" s="4">
        <f t="shared" si="3"/>
        <v>25808</v>
      </c>
      <c r="H24" s="20">
        <f t="shared" si="1"/>
        <v>3.0700000000000002E-2</v>
      </c>
      <c r="I24" s="20">
        <f t="shared" si="4"/>
        <v>2.0833333333333332E-2</v>
      </c>
    </row>
    <row r="25" spans="1:9" x14ac:dyDescent="0.3">
      <c r="A25" s="4">
        <f t="shared" si="2"/>
        <v>1667.5</v>
      </c>
      <c r="B25" s="14">
        <v>6</v>
      </c>
      <c r="D25" s="4">
        <f t="shared" si="0"/>
        <v>10005</v>
      </c>
      <c r="F25" s="4">
        <f t="shared" si="3"/>
        <v>35813</v>
      </c>
      <c r="H25" s="20">
        <f t="shared" si="1"/>
        <v>4.2599999999999999E-2</v>
      </c>
      <c r="I25" s="20">
        <f t="shared" si="4"/>
        <v>2.9166666666666667E-2</v>
      </c>
    </row>
    <row r="26" spans="1:9" x14ac:dyDescent="0.3">
      <c r="A26" s="4">
        <f t="shared" si="2"/>
        <v>1646</v>
      </c>
      <c r="B26" s="14">
        <v>8</v>
      </c>
      <c r="D26" s="4">
        <f t="shared" si="0"/>
        <v>13168</v>
      </c>
      <c r="F26" s="4">
        <f t="shared" si="3"/>
        <v>48981</v>
      </c>
      <c r="H26" s="20">
        <f t="shared" si="1"/>
        <v>5.8299999999999998E-2</v>
      </c>
      <c r="I26" s="20">
        <f t="shared" si="4"/>
        <v>4.027777777777778E-2</v>
      </c>
    </row>
    <row r="27" spans="1:9" x14ac:dyDescent="0.3">
      <c r="A27" s="4">
        <f t="shared" si="2"/>
        <v>1624.5</v>
      </c>
      <c r="B27" s="14">
        <v>8</v>
      </c>
      <c r="D27" s="4">
        <f t="shared" si="0"/>
        <v>12996</v>
      </c>
      <c r="F27" s="4">
        <f t="shared" si="3"/>
        <v>61977</v>
      </c>
      <c r="H27" s="20">
        <f t="shared" si="1"/>
        <v>7.3800000000000004E-2</v>
      </c>
      <c r="I27" s="20">
        <f t="shared" si="4"/>
        <v>5.1388888888888894E-2</v>
      </c>
    </row>
    <row r="28" spans="1:9" x14ac:dyDescent="0.3">
      <c r="A28" s="4">
        <f t="shared" si="2"/>
        <v>1603</v>
      </c>
      <c r="B28" s="14">
        <v>13</v>
      </c>
      <c r="D28" s="4">
        <f t="shared" si="0"/>
        <v>20839</v>
      </c>
      <c r="F28" s="4">
        <f t="shared" si="3"/>
        <v>82816</v>
      </c>
      <c r="H28" s="20">
        <f t="shared" si="1"/>
        <v>9.8599999999999993E-2</v>
      </c>
      <c r="I28" s="20">
        <f t="shared" si="4"/>
        <v>6.9444444444444448E-2</v>
      </c>
    </row>
    <row r="29" spans="1:9" x14ac:dyDescent="0.3">
      <c r="A29" s="4">
        <f t="shared" si="2"/>
        <v>1581.5</v>
      </c>
      <c r="B29" s="14">
        <v>10</v>
      </c>
      <c r="D29" s="4">
        <f t="shared" si="0"/>
        <v>15815</v>
      </c>
      <c r="F29" s="4">
        <f t="shared" si="3"/>
        <v>98631</v>
      </c>
      <c r="H29" s="20">
        <f t="shared" si="1"/>
        <v>0.11749999999999999</v>
      </c>
      <c r="I29" s="20">
        <f t="shared" si="4"/>
        <v>8.3333333333333343E-2</v>
      </c>
    </row>
    <row r="30" spans="1:9" x14ac:dyDescent="0.3">
      <c r="A30" s="4">
        <f t="shared" si="2"/>
        <v>1560</v>
      </c>
      <c r="B30" s="14">
        <v>14</v>
      </c>
      <c r="D30" s="4">
        <f t="shared" si="0"/>
        <v>21840</v>
      </c>
      <c r="F30" s="4">
        <f t="shared" si="3"/>
        <v>120471</v>
      </c>
      <c r="H30" s="20">
        <f t="shared" si="1"/>
        <v>0.14349999999999999</v>
      </c>
      <c r="I30" s="20">
        <f t="shared" si="4"/>
        <v>0.10277777777777779</v>
      </c>
    </row>
    <row r="31" spans="1:9" x14ac:dyDescent="0.3">
      <c r="A31" s="4">
        <f t="shared" si="2"/>
        <v>1538.5</v>
      </c>
      <c r="B31" s="14">
        <v>14</v>
      </c>
      <c r="D31" s="4">
        <f t="shared" si="0"/>
        <v>21539</v>
      </c>
      <c r="F31" s="4">
        <f t="shared" si="3"/>
        <v>142010</v>
      </c>
      <c r="H31" s="20">
        <f t="shared" si="1"/>
        <v>0.1691</v>
      </c>
      <c r="I31" s="20">
        <f t="shared" si="4"/>
        <v>0.12222222222222223</v>
      </c>
    </row>
    <row r="32" spans="1:9" x14ac:dyDescent="0.3">
      <c r="A32" s="4">
        <f t="shared" si="2"/>
        <v>1517</v>
      </c>
      <c r="B32" s="14">
        <v>14</v>
      </c>
      <c r="D32" s="4">
        <f t="shared" si="0"/>
        <v>21238</v>
      </c>
      <c r="F32" s="4">
        <f t="shared" si="3"/>
        <v>163248</v>
      </c>
      <c r="H32" s="20">
        <f t="shared" si="1"/>
        <v>0.19439999999999999</v>
      </c>
      <c r="I32" s="20">
        <f t="shared" si="4"/>
        <v>0.14166666666666666</v>
      </c>
    </row>
    <row r="33" spans="1:9" x14ac:dyDescent="0.3">
      <c r="A33" s="4">
        <f t="shared" si="2"/>
        <v>1495.5</v>
      </c>
      <c r="B33" s="14">
        <v>17</v>
      </c>
      <c r="D33" s="4">
        <f t="shared" si="0"/>
        <v>25423.5</v>
      </c>
      <c r="F33" s="4">
        <f t="shared" si="3"/>
        <v>188671.5</v>
      </c>
      <c r="H33" s="20">
        <f t="shared" si="1"/>
        <v>0.22470000000000001</v>
      </c>
      <c r="I33" s="20">
        <f t="shared" si="4"/>
        <v>0.16527777777777777</v>
      </c>
    </row>
    <row r="34" spans="1:9" x14ac:dyDescent="0.3">
      <c r="A34" s="4">
        <f t="shared" si="2"/>
        <v>1474</v>
      </c>
      <c r="B34" s="14">
        <v>12</v>
      </c>
      <c r="D34" s="4">
        <f t="shared" si="0"/>
        <v>17688</v>
      </c>
      <c r="F34" s="4">
        <f t="shared" si="3"/>
        <v>206359.5</v>
      </c>
      <c r="H34" s="20">
        <f t="shared" si="1"/>
        <v>0.2457</v>
      </c>
      <c r="I34" s="20">
        <f t="shared" si="4"/>
        <v>0.18194444444444444</v>
      </c>
    </row>
    <row r="35" spans="1:9" x14ac:dyDescent="0.3">
      <c r="A35" s="4">
        <f t="shared" si="2"/>
        <v>1452.5</v>
      </c>
      <c r="B35" s="14">
        <v>17</v>
      </c>
      <c r="D35" s="4">
        <f t="shared" si="0"/>
        <v>24692.5</v>
      </c>
      <c r="F35" s="4">
        <f t="shared" si="3"/>
        <v>231052</v>
      </c>
      <c r="H35" s="20">
        <f t="shared" si="1"/>
        <v>0.27510000000000001</v>
      </c>
      <c r="I35" s="20">
        <f t="shared" si="4"/>
        <v>0.20555555555555555</v>
      </c>
    </row>
    <row r="36" spans="1:9" x14ac:dyDescent="0.3">
      <c r="A36" s="4">
        <f t="shared" si="2"/>
        <v>1431</v>
      </c>
      <c r="B36" s="14">
        <v>14</v>
      </c>
      <c r="D36" s="4">
        <f t="shared" si="0"/>
        <v>20034</v>
      </c>
      <c r="F36" s="4">
        <f t="shared" si="3"/>
        <v>251086</v>
      </c>
      <c r="H36" s="20">
        <f t="shared" si="1"/>
        <v>0.29899999999999999</v>
      </c>
      <c r="I36" s="20">
        <f t="shared" si="4"/>
        <v>0.22499999999999998</v>
      </c>
    </row>
    <row r="37" spans="1:9" x14ac:dyDescent="0.3">
      <c r="A37" s="4">
        <f t="shared" si="2"/>
        <v>1409.5</v>
      </c>
      <c r="B37" s="14">
        <v>14</v>
      </c>
      <c r="D37" s="4">
        <f t="shared" si="0"/>
        <v>19733</v>
      </c>
      <c r="F37" s="4">
        <f t="shared" si="3"/>
        <v>270819</v>
      </c>
      <c r="H37" s="20">
        <f t="shared" si="1"/>
        <v>0.32250000000000001</v>
      </c>
      <c r="I37" s="20">
        <f t="shared" si="4"/>
        <v>0.24444444444444441</v>
      </c>
    </row>
    <row r="38" spans="1:9" x14ac:dyDescent="0.3">
      <c r="A38" s="4">
        <f t="shared" si="2"/>
        <v>1388</v>
      </c>
      <c r="B38" s="14">
        <v>16</v>
      </c>
      <c r="D38" s="4">
        <f t="shared" si="0"/>
        <v>22208</v>
      </c>
      <c r="F38" s="4">
        <f t="shared" si="3"/>
        <v>293027</v>
      </c>
      <c r="H38" s="20">
        <f t="shared" si="1"/>
        <v>0.34889999999999999</v>
      </c>
      <c r="I38" s="20">
        <f t="shared" si="4"/>
        <v>0.26666666666666661</v>
      </c>
    </row>
    <row r="39" spans="1:9" x14ac:dyDescent="0.3">
      <c r="A39" s="4">
        <f t="shared" si="2"/>
        <v>1366.5</v>
      </c>
      <c r="B39" s="14">
        <v>12</v>
      </c>
      <c r="D39" s="4">
        <f t="shared" si="0"/>
        <v>16398</v>
      </c>
      <c r="F39" s="4">
        <f t="shared" si="3"/>
        <v>309425</v>
      </c>
      <c r="H39" s="20">
        <f t="shared" si="1"/>
        <v>0.36849999999999999</v>
      </c>
      <c r="I39" s="20">
        <f t="shared" si="4"/>
        <v>0.28333333333333327</v>
      </c>
    </row>
    <row r="40" spans="1:9" x14ac:dyDescent="0.3">
      <c r="A40" s="4">
        <f t="shared" si="2"/>
        <v>1345</v>
      </c>
      <c r="B40" s="14">
        <v>14</v>
      </c>
      <c r="D40" s="4">
        <f>A40*B40</f>
        <v>18830</v>
      </c>
      <c r="F40" s="4">
        <f t="shared" si="3"/>
        <v>328255</v>
      </c>
      <c r="H40" s="20">
        <f t="shared" si="1"/>
        <v>0.39090000000000003</v>
      </c>
      <c r="I40" s="20">
        <f t="shared" si="4"/>
        <v>0.3027777777777777</v>
      </c>
    </row>
    <row r="41" spans="1:9" x14ac:dyDescent="0.3">
      <c r="A41" s="4">
        <f t="shared" si="2"/>
        <v>1323.5</v>
      </c>
      <c r="B41" s="14">
        <v>22</v>
      </c>
      <c r="D41" s="4">
        <f t="shared" si="0"/>
        <v>29117</v>
      </c>
      <c r="F41" s="4">
        <f t="shared" si="3"/>
        <v>357372</v>
      </c>
      <c r="H41" s="20">
        <f t="shared" si="1"/>
        <v>0.42559999999999998</v>
      </c>
      <c r="I41" s="20">
        <f t="shared" si="4"/>
        <v>0.33333333333333326</v>
      </c>
    </row>
    <row r="42" spans="1:9" x14ac:dyDescent="0.3">
      <c r="A42" s="4">
        <f t="shared" si="2"/>
        <v>1302</v>
      </c>
      <c r="B42" s="14">
        <v>13</v>
      </c>
      <c r="D42" s="4">
        <f t="shared" si="0"/>
        <v>16926</v>
      </c>
      <c r="F42" s="4">
        <f t="shared" si="3"/>
        <v>374298</v>
      </c>
      <c r="H42" s="20">
        <f t="shared" si="1"/>
        <v>0.44569999999999999</v>
      </c>
      <c r="I42" s="20">
        <f t="shared" si="4"/>
        <v>0.35138888888888881</v>
      </c>
    </row>
    <row r="43" spans="1:9" x14ac:dyDescent="0.3">
      <c r="A43" s="4">
        <f t="shared" si="2"/>
        <v>1280.5</v>
      </c>
      <c r="B43" s="14">
        <v>14</v>
      </c>
      <c r="D43" s="4">
        <f t="shared" si="0"/>
        <v>17927</v>
      </c>
      <c r="F43" s="4">
        <f t="shared" si="3"/>
        <v>392225</v>
      </c>
      <c r="H43" s="20">
        <f t="shared" si="1"/>
        <v>0.46710000000000002</v>
      </c>
      <c r="I43" s="20">
        <f t="shared" si="4"/>
        <v>0.37083333333333324</v>
      </c>
    </row>
    <row r="44" spans="1:9" x14ac:dyDescent="0.3">
      <c r="A44" s="4">
        <f t="shared" si="2"/>
        <v>1259</v>
      </c>
      <c r="B44" s="14">
        <v>14</v>
      </c>
      <c r="D44" s="4">
        <f t="shared" si="0"/>
        <v>17626</v>
      </c>
      <c r="F44" s="4">
        <f t="shared" si="3"/>
        <v>409851</v>
      </c>
      <c r="H44" s="20">
        <f t="shared" si="1"/>
        <v>0.48809999999999998</v>
      </c>
      <c r="I44" s="20">
        <f t="shared" si="4"/>
        <v>0.39027777777777767</v>
      </c>
    </row>
    <row r="45" spans="1:9" x14ac:dyDescent="0.3">
      <c r="A45" s="4">
        <f t="shared" si="2"/>
        <v>1237.5</v>
      </c>
      <c r="B45" s="14">
        <v>11</v>
      </c>
      <c r="D45" s="4">
        <f t="shared" si="0"/>
        <v>13612.5</v>
      </c>
      <c r="F45" s="4">
        <f t="shared" si="3"/>
        <v>423463.5</v>
      </c>
      <c r="H45" s="20">
        <f t="shared" si="1"/>
        <v>0.50429999999999997</v>
      </c>
      <c r="I45" s="20">
        <f t="shared" si="4"/>
        <v>0.40555555555555545</v>
      </c>
    </row>
    <row r="46" spans="1:9" x14ac:dyDescent="0.3">
      <c r="A46" s="11">
        <f t="shared" si="2"/>
        <v>1216</v>
      </c>
      <c r="B46" s="15">
        <v>25</v>
      </c>
      <c r="C46" s="12"/>
      <c r="D46" s="11">
        <f t="shared" si="0"/>
        <v>30400</v>
      </c>
      <c r="E46" s="12"/>
      <c r="F46" s="11">
        <f t="shared" si="3"/>
        <v>453863.5</v>
      </c>
      <c r="G46" s="12"/>
      <c r="H46" s="20">
        <f t="shared" si="1"/>
        <v>0.54049999999999998</v>
      </c>
      <c r="I46" s="20">
        <f t="shared" si="4"/>
        <v>0.44027777777777766</v>
      </c>
    </row>
    <row r="47" spans="1:9" x14ac:dyDescent="0.3">
      <c r="A47" s="11">
        <f t="shared" si="2"/>
        <v>1194.5</v>
      </c>
      <c r="B47" s="15">
        <v>10</v>
      </c>
      <c r="C47" s="12"/>
      <c r="D47" s="11">
        <f t="shared" si="0"/>
        <v>11945</v>
      </c>
      <c r="E47" s="12"/>
      <c r="F47" s="11">
        <f t="shared" si="3"/>
        <v>465808.5</v>
      </c>
      <c r="G47" s="12"/>
      <c r="H47" s="20">
        <f t="shared" si="1"/>
        <v>0.55469999999999997</v>
      </c>
      <c r="I47" s="20">
        <f t="shared" si="4"/>
        <v>0.45416666666666655</v>
      </c>
    </row>
    <row r="48" spans="1:9" x14ac:dyDescent="0.3">
      <c r="A48" s="11">
        <f t="shared" si="2"/>
        <v>1173</v>
      </c>
      <c r="B48" s="15">
        <v>9</v>
      </c>
      <c r="C48" s="12"/>
      <c r="D48" s="11">
        <f t="shared" si="0"/>
        <v>10557</v>
      </c>
      <c r="E48" s="12"/>
      <c r="F48" s="11">
        <f t="shared" si="3"/>
        <v>476365.5</v>
      </c>
      <c r="G48" s="12"/>
      <c r="H48" s="20">
        <f t="shared" si="1"/>
        <v>0.56730000000000003</v>
      </c>
      <c r="I48" s="20">
        <f t="shared" si="4"/>
        <v>0.46666666666666656</v>
      </c>
    </row>
    <row r="49" spans="1:9" x14ac:dyDescent="0.3">
      <c r="A49" s="11">
        <f t="shared" si="2"/>
        <v>1151.5</v>
      </c>
      <c r="B49" s="15">
        <v>13</v>
      </c>
      <c r="C49" s="12"/>
      <c r="D49" s="11">
        <f t="shared" si="0"/>
        <v>14969.5</v>
      </c>
      <c r="E49" s="12"/>
      <c r="F49" s="11">
        <f t="shared" si="3"/>
        <v>491335</v>
      </c>
      <c r="G49" s="12"/>
      <c r="H49" s="20">
        <f t="shared" si="1"/>
        <v>0.58509999999999995</v>
      </c>
      <c r="I49" s="20">
        <f t="shared" si="4"/>
        <v>0.48472222222222211</v>
      </c>
    </row>
    <row r="50" spans="1:9" x14ac:dyDescent="0.3">
      <c r="A50" s="11">
        <f t="shared" si="2"/>
        <v>1130</v>
      </c>
      <c r="B50" s="15">
        <v>16</v>
      </c>
      <c r="C50" s="12"/>
      <c r="D50" s="11">
        <f t="shared" si="0"/>
        <v>18080</v>
      </c>
      <c r="E50" s="12"/>
      <c r="F50" s="11">
        <f t="shared" si="3"/>
        <v>509415</v>
      </c>
      <c r="G50" s="12"/>
      <c r="H50" s="20">
        <f t="shared" si="1"/>
        <v>0.60660000000000003</v>
      </c>
      <c r="I50" s="20">
        <f t="shared" si="4"/>
        <v>0.50694444444444431</v>
      </c>
    </row>
    <row r="51" spans="1:9" x14ac:dyDescent="0.3">
      <c r="A51" s="11">
        <f t="shared" si="2"/>
        <v>1108.5</v>
      </c>
      <c r="B51" s="15">
        <v>13</v>
      </c>
      <c r="C51" s="12"/>
      <c r="D51" s="11">
        <f t="shared" si="0"/>
        <v>14410.5</v>
      </c>
      <c r="E51" s="12"/>
      <c r="F51" s="11">
        <f t="shared" si="3"/>
        <v>523825.5</v>
      </c>
      <c r="G51" s="12"/>
      <c r="H51" s="20">
        <f t="shared" si="1"/>
        <v>0.62380000000000002</v>
      </c>
      <c r="I51" s="20">
        <f t="shared" si="4"/>
        <v>0.52499999999999991</v>
      </c>
    </row>
    <row r="52" spans="1:9" x14ac:dyDescent="0.3">
      <c r="A52" s="11">
        <f t="shared" si="2"/>
        <v>1087</v>
      </c>
      <c r="B52" s="15">
        <v>18</v>
      </c>
      <c r="C52" s="12"/>
      <c r="D52" s="11">
        <f t="shared" si="0"/>
        <v>19566</v>
      </c>
      <c r="E52" s="12"/>
      <c r="F52" s="11">
        <f t="shared" si="3"/>
        <v>543391.5</v>
      </c>
      <c r="G52" s="12"/>
      <c r="H52" s="20">
        <f t="shared" si="1"/>
        <v>0.64710000000000001</v>
      </c>
      <c r="I52" s="20">
        <f t="shared" si="4"/>
        <v>0.54999999999999993</v>
      </c>
    </row>
    <row r="53" spans="1:9" x14ac:dyDescent="0.3">
      <c r="A53" s="11">
        <f t="shared" si="2"/>
        <v>1065.5</v>
      </c>
      <c r="B53" s="15">
        <v>17</v>
      </c>
      <c r="C53" s="12"/>
      <c r="D53" s="11">
        <f t="shared" si="0"/>
        <v>18113.5</v>
      </c>
      <c r="E53" s="12"/>
      <c r="F53" s="11">
        <f t="shared" si="3"/>
        <v>561505</v>
      </c>
      <c r="G53" s="12"/>
      <c r="H53" s="20">
        <f t="shared" si="1"/>
        <v>0.66859999999999997</v>
      </c>
      <c r="I53" s="20">
        <f t="shared" si="4"/>
        <v>0.57361111111111107</v>
      </c>
    </row>
    <row r="54" spans="1:9" x14ac:dyDescent="0.3">
      <c r="A54" s="11">
        <f t="shared" si="2"/>
        <v>1044</v>
      </c>
      <c r="B54" s="15">
        <v>20</v>
      </c>
      <c r="C54" s="12"/>
      <c r="D54" s="11">
        <f t="shared" si="0"/>
        <v>20880</v>
      </c>
      <c r="E54" s="12"/>
      <c r="F54" s="11">
        <f t="shared" si="3"/>
        <v>582385</v>
      </c>
      <c r="G54" s="12"/>
      <c r="H54" s="20">
        <f t="shared" si="1"/>
        <v>0.69350000000000001</v>
      </c>
      <c r="I54" s="20">
        <f t="shared" si="4"/>
        <v>0.60138888888888886</v>
      </c>
    </row>
    <row r="55" spans="1:9" x14ac:dyDescent="0.3">
      <c r="A55" s="11">
        <f t="shared" si="2"/>
        <v>1022.5</v>
      </c>
      <c r="B55" s="15">
        <v>18</v>
      </c>
      <c r="C55" s="12"/>
      <c r="D55" s="11">
        <f t="shared" si="0"/>
        <v>18405</v>
      </c>
      <c r="E55" s="12"/>
      <c r="F55" s="11">
        <f t="shared" si="3"/>
        <v>600790</v>
      </c>
      <c r="G55" s="12"/>
      <c r="H55" s="20">
        <f t="shared" si="1"/>
        <v>0.71540000000000004</v>
      </c>
      <c r="I55" s="20">
        <f t="shared" si="4"/>
        <v>0.62638888888888888</v>
      </c>
    </row>
    <row r="56" spans="1:9" x14ac:dyDescent="0.3">
      <c r="A56" s="11">
        <f t="shared" si="2"/>
        <v>1001</v>
      </c>
      <c r="B56" s="15">
        <v>19</v>
      </c>
      <c r="C56" s="12"/>
      <c r="D56" s="11">
        <f t="shared" si="0"/>
        <v>19019</v>
      </c>
      <c r="E56" s="12"/>
      <c r="F56" s="11">
        <f t="shared" si="3"/>
        <v>619809</v>
      </c>
      <c r="G56" s="12"/>
      <c r="H56" s="20">
        <f t="shared" si="1"/>
        <v>0.73809999999999998</v>
      </c>
      <c r="I56" s="20">
        <f t="shared" si="4"/>
        <v>0.65277777777777779</v>
      </c>
    </row>
    <row r="57" spans="1:9" x14ac:dyDescent="0.3">
      <c r="A57" s="11">
        <f t="shared" si="2"/>
        <v>979.5</v>
      </c>
      <c r="B57" s="15">
        <v>20</v>
      </c>
      <c r="C57" s="12"/>
      <c r="D57" s="11">
        <f t="shared" si="0"/>
        <v>19590</v>
      </c>
      <c r="E57" s="12"/>
      <c r="F57" s="11">
        <f t="shared" si="3"/>
        <v>639399</v>
      </c>
      <c r="G57" s="12"/>
      <c r="H57" s="20">
        <f t="shared" si="1"/>
        <v>0.76139999999999997</v>
      </c>
      <c r="I57" s="20">
        <f t="shared" si="4"/>
        <v>0.68055555555555558</v>
      </c>
    </row>
    <row r="58" spans="1:9" x14ac:dyDescent="0.3">
      <c r="A58" s="11">
        <f t="shared" si="2"/>
        <v>958</v>
      </c>
      <c r="B58" s="15">
        <v>29</v>
      </c>
      <c r="C58" s="12"/>
      <c r="D58" s="11">
        <f t="shared" si="0"/>
        <v>27782</v>
      </c>
      <c r="E58" s="12"/>
      <c r="F58" s="11">
        <f t="shared" si="3"/>
        <v>667181</v>
      </c>
      <c r="G58" s="12"/>
      <c r="H58" s="20">
        <f t="shared" si="1"/>
        <v>0.79449999999999998</v>
      </c>
      <c r="I58" s="20">
        <f t="shared" si="4"/>
        <v>0.72083333333333333</v>
      </c>
    </row>
    <row r="59" spans="1:9" x14ac:dyDescent="0.3">
      <c r="A59" s="11">
        <f t="shared" si="2"/>
        <v>936.5</v>
      </c>
      <c r="B59" s="15">
        <v>32</v>
      </c>
      <c r="C59" s="12"/>
      <c r="D59" s="11">
        <f t="shared" si="0"/>
        <v>29968</v>
      </c>
      <c r="E59" s="12"/>
      <c r="F59" s="11">
        <f t="shared" si="3"/>
        <v>697149</v>
      </c>
      <c r="G59" s="12"/>
      <c r="H59" s="20">
        <f t="shared" si="1"/>
        <v>0.83020000000000005</v>
      </c>
      <c r="I59" s="20">
        <f t="shared" si="4"/>
        <v>0.76527777777777772</v>
      </c>
    </row>
    <row r="60" spans="1:9" x14ac:dyDescent="0.3">
      <c r="A60" s="11">
        <f t="shared" si="2"/>
        <v>915</v>
      </c>
      <c r="B60" s="15">
        <v>25</v>
      </c>
      <c r="C60" s="12"/>
      <c r="D60" s="11">
        <f t="shared" si="0"/>
        <v>22875</v>
      </c>
      <c r="E60" s="12"/>
      <c r="F60" s="11">
        <f t="shared" si="3"/>
        <v>720024</v>
      </c>
      <c r="G60" s="12"/>
      <c r="H60" s="20">
        <f t="shared" si="1"/>
        <v>0.85740000000000005</v>
      </c>
      <c r="I60" s="20">
        <f t="shared" si="4"/>
        <v>0.79999999999999993</v>
      </c>
    </row>
    <row r="61" spans="1:9" x14ac:dyDescent="0.3">
      <c r="A61" s="11">
        <f t="shared" si="2"/>
        <v>893.5</v>
      </c>
      <c r="B61" s="15">
        <v>28</v>
      </c>
      <c r="C61" s="12"/>
      <c r="D61" s="11">
        <f t="shared" si="0"/>
        <v>25018</v>
      </c>
      <c r="E61" s="12"/>
      <c r="F61" s="11">
        <f t="shared" si="3"/>
        <v>745042</v>
      </c>
      <c r="G61" s="12"/>
      <c r="H61" s="20">
        <f t="shared" si="1"/>
        <v>0.88719999999999999</v>
      </c>
      <c r="I61" s="20">
        <f t="shared" si="4"/>
        <v>0.8388888888888888</v>
      </c>
    </row>
    <row r="62" spans="1:9" x14ac:dyDescent="0.3">
      <c r="A62" s="11">
        <f t="shared" si="2"/>
        <v>872</v>
      </c>
      <c r="B62" s="15">
        <v>24</v>
      </c>
      <c r="C62" s="12"/>
      <c r="D62" s="11">
        <f t="shared" si="0"/>
        <v>20928</v>
      </c>
      <c r="E62" s="12"/>
      <c r="F62" s="11">
        <f t="shared" si="3"/>
        <v>765970</v>
      </c>
      <c r="G62" s="12"/>
      <c r="H62" s="20">
        <f t="shared" si="1"/>
        <v>0.91210000000000002</v>
      </c>
      <c r="I62" s="20">
        <f t="shared" si="4"/>
        <v>0.87222222222222212</v>
      </c>
    </row>
    <row r="63" spans="1:9" x14ac:dyDescent="0.3">
      <c r="A63" s="11">
        <f t="shared" si="2"/>
        <v>850.5</v>
      </c>
      <c r="B63" s="15">
        <v>22</v>
      </c>
      <c r="C63" s="12"/>
      <c r="D63" s="11">
        <f t="shared" si="0"/>
        <v>18711</v>
      </c>
      <c r="E63" s="12"/>
      <c r="F63" s="11">
        <f t="shared" si="3"/>
        <v>784681</v>
      </c>
      <c r="G63" s="12"/>
      <c r="H63" s="20">
        <f t="shared" si="1"/>
        <v>0.93440000000000001</v>
      </c>
      <c r="I63" s="20">
        <f t="shared" si="4"/>
        <v>0.90277777777777768</v>
      </c>
    </row>
    <row r="64" spans="1:9" x14ac:dyDescent="0.3">
      <c r="A64" s="11">
        <f t="shared" si="2"/>
        <v>829</v>
      </c>
      <c r="B64" s="15">
        <v>20</v>
      </c>
      <c r="C64" s="12"/>
      <c r="D64" s="11">
        <f t="shared" si="0"/>
        <v>16580</v>
      </c>
      <c r="E64" s="12"/>
      <c r="F64" s="11">
        <f t="shared" si="3"/>
        <v>801261</v>
      </c>
      <c r="G64" s="12"/>
      <c r="H64" s="20">
        <f t="shared" si="1"/>
        <v>0.95409999999999995</v>
      </c>
      <c r="I64" s="20">
        <f t="shared" si="4"/>
        <v>0.93055555555555547</v>
      </c>
    </row>
    <row r="65" spans="1:9" x14ac:dyDescent="0.3">
      <c r="A65" s="11">
        <f t="shared" si="2"/>
        <v>807.5</v>
      </c>
      <c r="B65" s="15">
        <v>15</v>
      </c>
      <c r="C65" s="12"/>
      <c r="D65" s="11">
        <f t="shared" si="0"/>
        <v>12112.5</v>
      </c>
      <c r="E65" s="12"/>
      <c r="F65" s="11">
        <f t="shared" si="3"/>
        <v>813373.5</v>
      </c>
      <c r="G65" s="12"/>
      <c r="H65" s="20">
        <f t="shared" si="1"/>
        <v>0.96860000000000002</v>
      </c>
      <c r="I65" s="20">
        <f t="shared" si="4"/>
        <v>0.95138888888888884</v>
      </c>
    </row>
    <row r="66" spans="1:9" x14ac:dyDescent="0.3">
      <c r="A66" s="11">
        <f t="shared" si="2"/>
        <v>786</v>
      </c>
      <c r="B66" s="15">
        <v>12</v>
      </c>
      <c r="C66" s="12"/>
      <c r="D66" s="11">
        <f t="shared" si="0"/>
        <v>9432</v>
      </c>
      <c r="E66" s="12"/>
      <c r="F66" s="11">
        <f t="shared" si="3"/>
        <v>822805.5</v>
      </c>
      <c r="G66" s="12"/>
      <c r="H66" s="20">
        <f t="shared" si="1"/>
        <v>0.9798</v>
      </c>
      <c r="I66" s="20">
        <f t="shared" si="4"/>
        <v>0.96805555555555556</v>
      </c>
    </row>
    <row r="67" spans="1:9" x14ac:dyDescent="0.3">
      <c r="A67" s="11">
        <f t="shared" si="2"/>
        <v>764.5</v>
      </c>
      <c r="B67" s="15">
        <v>6</v>
      </c>
      <c r="C67" s="12"/>
      <c r="D67" s="11">
        <f t="shared" si="0"/>
        <v>4587</v>
      </c>
      <c r="E67" s="12"/>
      <c r="F67" s="11">
        <f t="shared" si="3"/>
        <v>827392.5</v>
      </c>
      <c r="G67" s="12"/>
      <c r="H67" s="20">
        <f t="shared" si="1"/>
        <v>0.98529999999999995</v>
      </c>
      <c r="I67" s="20">
        <f t="shared" si="4"/>
        <v>0.97638888888888886</v>
      </c>
    </row>
    <row r="68" spans="1:9" x14ac:dyDescent="0.3">
      <c r="A68" s="11">
        <f t="shared" si="2"/>
        <v>743</v>
      </c>
      <c r="B68" s="15">
        <v>7</v>
      </c>
      <c r="C68" s="12"/>
      <c r="D68" s="11">
        <f t="shared" si="0"/>
        <v>5201</v>
      </c>
      <c r="E68" s="12"/>
      <c r="F68" s="11">
        <f t="shared" si="3"/>
        <v>832593.5</v>
      </c>
      <c r="G68" s="12"/>
      <c r="H68" s="20">
        <f t="shared" si="1"/>
        <v>0.99150000000000005</v>
      </c>
      <c r="I68" s="20">
        <f t="shared" si="4"/>
        <v>0.98611111111111105</v>
      </c>
    </row>
    <row r="69" spans="1:9" x14ac:dyDescent="0.3">
      <c r="A69" s="11">
        <f t="shared" si="2"/>
        <v>721.5</v>
      </c>
      <c r="B69" s="15">
        <v>8</v>
      </c>
      <c r="C69" s="12"/>
      <c r="D69" s="11">
        <f t="shared" si="0"/>
        <v>5772</v>
      </c>
      <c r="E69" s="12"/>
      <c r="F69" s="11">
        <f t="shared" si="3"/>
        <v>838365.5</v>
      </c>
      <c r="G69" s="12"/>
      <c r="H69" s="20">
        <f t="shared" si="1"/>
        <v>0.99829999999999997</v>
      </c>
      <c r="I69" s="20">
        <f t="shared" si="4"/>
        <v>0.99722222222222212</v>
      </c>
    </row>
    <row r="70" spans="1:9" x14ac:dyDescent="0.3">
      <c r="A70" s="11">
        <f t="shared" si="2"/>
        <v>700</v>
      </c>
      <c r="B70" s="15">
        <v>2</v>
      </c>
      <c r="C70" s="12"/>
      <c r="D70" s="11">
        <f t="shared" si="0"/>
        <v>1400</v>
      </c>
      <c r="E70" s="12"/>
      <c r="F70" s="11">
        <f t="shared" si="3"/>
        <v>839765.5</v>
      </c>
      <c r="G70" s="12"/>
      <c r="H70" s="20">
        <f t="shared" si="1"/>
        <v>1</v>
      </c>
      <c r="I70" s="20">
        <f t="shared" si="4"/>
        <v>0.99999999999999989</v>
      </c>
    </row>
    <row r="71" spans="1:9" x14ac:dyDescent="0.3">
      <c r="A71" s="3" t="s">
        <v>48</v>
      </c>
      <c r="B71" s="16">
        <f>SUM(B20:B70)</f>
        <v>720</v>
      </c>
      <c r="D71" s="16">
        <f t="shared" ref="D71" si="5">SUM(D20:D70)</f>
        <v>839765.5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I6"/>
  <sheetViews>
    <sheetView view="pageBreakPreview" zoomScaleNormal="100" zoomScaleSheetLayoutView="100" workbookViewId="0">
      <selection activeCell="G6" sqref="G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91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I71"/>
  <sheetViews>
    <sheetView view="pageBreakPreview" zoomScaleNormal="100" zoomScaleSheetLayoutView="100" workbookViewId="0">
      <selection activeCell="G12" sqref="G12"/>
    </sheetView>
  </sheetViews>
  <sheetFormatPr defaultColWidth="9.1796875" defaultRowHeight="14" x14ac:dyDescent="0.3"/>
  <cols>
    <col min="1" max="1" width="15.72656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92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43739</v>
      </c>
    </row>
    <row r="12" spans="1:9" x14ac:dyDescent="0.3">
      <c r="A12" s="13"/>
    </row>
    <row r="13" spans="1:9" x14ac:dyDescent="0.3">
      <c r="A13" s="8" t="s">
        <v>0</v>
      </c>
      <c r="B13" s="4">
        <v>648894</v>
      </c>
      <c r="D13" s="8" t="s">
        <v>1</v>
      </c>
      <c r="E13" s="4">
        <v>1373</v>
      </c>
      <c r="F13" s="8" t="s">
        <v>2</v>
      </c>
      <c r="H13" s="3">
        <f>ROUND((E13-E15)/50,1)</f>
        <v>15.6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594</v>
      </c>
      <c r="F15" s="8" t="s">
        <v>5</v>
      </c>
      <c r="H15" s="9">
        <f>B13/(E13*B15)</f>
        <v>0.63522895472593566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1373</v>
      </c>
      <c r="B20" s="10">
        <v>2</v>
      </c>
      <c r="D20" s="4">
        <f>A20*B20</f>
        <v>2746</v>
      </c>
      <c r="F20" s="4">
        <f>D20</f>
        <v>2746</v>
      </c>
      <c r="H20" s="20">
        <f>ROUND(F20/$D$71,4)</f>
        <v>4.1999999999999997E-3</v>
      </c>
      <c r="I20" s="21">
        <f>B20/$B$15</f>
        <v>2.6881720430107529E-3</v>
      </c>
    </row>
    <row r="21" spans="1:9" x14ac:dyDescent="0.3">
      <c r="A21" s="4">
        <f>A20-$H$13</f>
        <v>1357.4</v>
      </c>
      <c r="B21" s="14">
        <v>1</v>
      </c>
      <c r="D21" s="4">
        <f t="shared" ref="D21:D70" si="0">A21*B21</f>
        <v>1357.4</v>
      </c>
      <c r="F21" s="4">
        <f>F20+D21</f>
        <v>4103.3999999999996</v>
      </c>
      <c r="H21" s="20">
        <f t="shared" ref="H21:H70" si="1">ROUND(F21/$D$71,4)</f>
        <v>6.3E-3</v>
      </c>
      <c r="I21" s="21">
        <f>B21/$B$15 +I20</f>
        <v>4.0322580645161289E-3</v>
      </c>
    </row>
    <row r="22" spans="1:9" x14ac:dyDescent="0.3">
      <c r="A22" s="4">
        <f t="shared" ref="A22:A70" si="2">A21-$H$13</f>
        <v>1341.8000000000002</v>
      </c>
      <c r="B22" s="14">
        <v>2</v>
      </c>
      <c r="D22" s="4">
        <f t="shared" si="0"/>
        <v>2683.6000000000004</v>
      </c>
      <c r="F22" s="4">
        <f t="shared" ref="F22:F70" si="3">F21+D22</f>
        <v>6787</v>
      </c>
      <c r="H22" s="20">
        <f t="shared" si="1"/>
        <v>1.04E-2</v>
      </c>
      <c r="I22" s="20">
        <f t="shared" ref="I22:I70" si="4">B22/$B$15 +I21</f>
        <v>6.7204301075268818E-3</v>
      </c>
    </row>
    <row r="23" spans="1:9" x14ac:dyDescent="0.3">
      <c r="A23" s="4">
        <f t="shared" si="2"/>
        <v>1326.2000000000003</v>
      </c>
      <c r="B23" s="14">
        <v>0</v>
      </c>
      <c r="D23" s="4">
        <f t="shared" si="0"/>
        <v>0</v>
      </c>
      <c r="F23" s="4">
        <f t="shared" si="3"/>
        <v>6787</v>
      </c>
      <c r="H23" s="20">
        <f t="shared" si="1"/>
        <v>1.04E-2</v>
      </c>
      <c r="I23" s="20">
        <f t="shared" si="4"/>
        <v>6.7204301075268818E-3</v>
      </c>
    </row>
    <row r="24" spans="1:9" x14ac:dyDescent="0.3">
      <c r="A24" s="4">
        <f t="shared" si="2"/>
        <v>1310.6000000000004</v>
      </c>
      <c r="B24" s="14">
        <v>3</v>
      </c>
      <c r="D24" s="4">
        <f t="shared" si="0"/>
        <v>3931.8000000000011</v>
      </c>
      <c r="F24" s="4">
        <f t="shared" si="3"/>
        <v>10718.800000000001</v>
      </c>
      <c r="H24" s="20">
        <f t="shared" si="1"/>
        <v>1.6400000000000001E-2</v>
      </c>
      <c r="I24" s="20">
        <f t="shared" si="4"/>
        <v>1.0752688172043012E-2</v>
      </c>
    </row>
    <row r="25" spans="1:9" x14ac:dyDescent="0.3">
      <c r="A25" s="4">
        <f t="shared" si="2"/>
        <v>1295.0000000000005</v>
      </c>
      <c r="B25" s="14">
        <v>3</v>
      </c>
      <c r="D25" s="4">
        <f t="shared" si="0"/>
        <v>3885.0000000000014</v>
      </c>
      <c r="F25" s="4">
        <f t="shared" si="3"/>
        <v>14603.800000000003</v>
      </c>
      <c r="H25" s="20">
        <f t="shared" si="1"/>
        <v>2.23E-2</v>
      </c>
      <c r="I25" s="20">
        <f t="shared" si="4"/>
        <v>1.4784946236559141E-2</v>
      </c>
    </row>
    <row r="26" spans="1:9" x14ac:dyDescent="0.3">
      <c r="A26" s="4">
        <f t="shared" si="2"/>
        <v>1279.4000000000005</v>
      </c>
      <c r="B26" s="14">
        <v>3</v>
      </c>
      <c r="D26" s="4">
        <f t="shared" si="0"/>
        <v>3838.2000000000016</v>
      </c>
      <c r="F26" s="4">
        <f t="shared" si="3"/>
        <v>18442.000000000004</v>
      </c>
      <c r="H26" s="20">
        <f t="shared" si="1"/>
        <v>2.8199999999999999E-2</v>
      </c>
      <c r="I26" s="20">
        <f t="shared" si="4"/>
        <v>1.8817204301075269E-2</v>
      </c>
    </row>
    <row r="27" spans="1:9" x14ac:dyDescent="0.3">
      <c r="A27" s="4">
        <f t="shared" si="2"/>
        <v>1263.8000000000006</v>
      </c>
      <c r="B27" s="14">
        <v>4</v>
      </c>
      <c r="D27" s="4">
        <f t="shared" si="0"/>
        <v>5055.2000000000025</v>
      </c>
      <c r="F27" s="4">
        <f t="shared" si="3"/>
        <v>23497.200000000004</v>
      </c>
      <c r="H27" s="20">
        <f t="shared" si="1"/>
        <v>3.5900000000000001E-2</v>
      </c>
      <c r="I27" s="20">
        <f t="shared" si="4"/>
        <v>2.4193548387096774E-2</v>
      </c>
    </row>
    <row r="28" spans="1:9" x14ac:dyDescent="0.3">
      <c r="A28" s="4">
        <f t="shared" si="2"/>
        <v>1248.2000000000007</v>
      </c>
      <c r="B28" s="14">
        <v>8</v>
      </c>
      <c r="D28" s="4">
        <f t="shared" si="0"/>
        <v>9985.6000000000058</v>
      </c>
      <c r="F28" s="4">
        <f t="shared" si="3"/>
        <v>33482.80000000001</v>
      </c>
      <c r="H28" s="20">
        <f t="shared" si="1"/>
        <v>5.1200000000000002E-2</v>
      </c>
      <c r="I28" s="20">
        <f t="shared" si="4"/>
        <v>3.4946236559139782E-2</v>
      </c>
    </row>
    <row r="29" spans="1:9" x14ac:dyDescent="0.3">
      <c r="A29" s="4">
        <f t="shared" si="2"/>
        <v>1232.6000000000008</v>
      </c>
      <c r="B29" s="14">
        <v>6</v>
      </c>
      <c r="D29" s="4">
        <f t="shared" si="0"/>
        <v>7395.6000000000049</v>
      </c>
      <c r="F29" s="4">
        <f t="shared" si="3"/>
        <v>40878.400000000016</v>
      </c>
      <c r="H29" s="20">
        <f t="shared" si="1"/>
        <v>6.25E-2</v>
      </c>
      <c r="I29" s="20">
        <f t="shared" si="4"/>
        <v>4.301075268817204E-2</v>
      </c>
    </row>
    <row r="30" spans="1:9" x14ac:dyDescent="0.3">
      <c r="A30" s="4">
        <f t="shared" si="2"/>
        <v>1217.0000000000009</v>
      </c>
      <c r="B30" s="14">
        <v>10</v>
      </c>
      <c r="D30" s="4">
        <f t="shared" si="0"/>
        <v>12170.000000000009</v>
      </c>
      <c r="F30" s="4">
        <f t="shared" si="3"/>
        <v>53048.400000000023</v>
      </c>
      <c r="H30" s="20">
        <f t="shared" si="1"/>
        <v>8.1100000000000005E-2</v>
      </c>
      <c r="I30" s="20">
        <f t="shared" si="4"/>
        <v>5.6451612903225805E-2</v>
      </c>
    </row>
    <row r="31" spans="1:9" x14ac:dyDescent="0.3">
      <c r="A31" s="4">
        <f t="shared" si="2"/>
        <v>1201.400000000001</v>
      </c>
      <c r="B31" s="14">
        <v>10</v>
      </c>
      <c r="D31" s="4">
        <f t="shared" si="0"/>
        <v>12014.000000000011</v>
      </c>
      <c r="F31" s="4">
        <f t="shared" si="3"/>
        <v>65062.400000000038</v>
      </c>
      <c r="H31" s="20">
        <f t="shared" si="1"/>
        <v>9.9400000000000002E-2</v>
      </c>
      <c r="I31" s="20">
        <f t="shared" si="4"/>
        <v>6.9892473118279563E-2</v>
      </c>
    </row>
    <row r="32" spans="1:9" x14ac:dyDescent="0.3">
      <c r="A32" s="4">
        <f t="shared" si="2"/>
        <v>1185.8000000000011</v>
      </c>
      <c r="B32" s="14">
        <v>3</v>
      </c>
      <c r="D32" s="4">
        <f t="shared" si="0"/>
        <v>3557.4000000000033</v>
      </c>
      <c r="F32" s="4">
        <f t="shared" si="3"/>
        <v>68619.800000000047</v>
      </c>
      <c r="H32" s="20">
        <f t="shared" si="1"/>
        <v>0.1048</v>
      </c>
      <c r="I32" s="20">
        <f t="shared" si="4"/>
        <v>7.3924731182795689E-2</v>
      </c>
    </row>
    <row r="33" spans="1:9" x14ac:dyDescent="0.3">
      <c r="A33" s="4">
        <f t="shared" si="2"/>
        <v>1170.2000000000012</v>
      </c>
      <c r="B33" s="14">
        <v>13</v>
      </c>
      <c r="D33" s="4">
        <f t="shared" si="0"/>
        <v>15212.600000000015</v>
      </c>
      <c r="F33" s="4">
        <f t="shared" si="3"/>
        <v>83832.400000000067</v>
      </c>
      <c r="H33" s="20">
        <f t="shared" si="1"/>
        <v>0.12809999999999999</v>
      </c>
      <c r="I33" s="20">
        <f t="shared" si="4"/>
        <v>9.139784946236558E-2</v>
      </c>
    </row>
    <row r="34" spans="1:9" x14ac:dyDescent="0.3">
      <c r="A34" s="4">
        <f t="shared" si="2"/>
        <v>1154.6000000000013</v>
      </c>
      <c r="B34" s="14">
        <v>7</v>
      </c>
      <c r="D34" s="4">
        <f t="shared" si="0"/>
        <v>8082.2000000000089</v>
      </c>
      <c r="F34" s="4">
        <f t="shared" si="3"/>
        <v>91914.600000000079</v>
      </c>
      <c r="H34" s="20">
        <f t="shared" si="1"/>
        <v>0.1404</v>
      </c>
      <c r="I34" s="20">
        <f t="shared" si="4"/>
        <v>0.10080645161290322</v>
      </c>
    </row>
    <row r="35" spans="1:9" x14ac:dyDescent="0.3">
      <c r="A35" s="4">
        <f t="shared" si="2"/>
        <v>1139.0000000000014</v>
      </c>
      <c r="B35" s="14">
        <v>10</v>
      </c>
      <c r="D35" s="4">
        <f t="shared" si="0"/>
        <v>11390.000000000015</v>
      </c>
      <c r="F35" s="4">
        <f t="shared" si="3"/>
        <v>103304.60000000009</v>
      </c>
      <c r="H35" s="20">
        <f t="shared" si="1"/>
        <v>0.1578</v>
      </c>
      <c r="I35" s="20">
        <f t="shared" si="4"/>
        <v>0.11424731182795698</v>
      </c>
    </row>
    <row r="36" spans="1:9" x14ac:dyDescent="0.3">
      <c r="A36" s="4">
        <f t="shared" si="2"/>
        <v>1123.4000000000015</v>
      </c>
      <c r="B36" s="14">
        <v>6</v>
      </c>
      <c r="D36" s="4">
        <f t="shared" si="0"/>
        <v>6740.4000000000087</v>
      </c>
      <c r="F36" s="4">
        <f t="shared" si="3"/>
        <v>110045.0000000001</v>
      </c>
      <c r="H36" s="20">
        <f t="shared" si="1"/>
        <v>0.1681</v>
      </c>
      <c r="I36" s="20">
        <f t="shared" si="4"/>
        <v>0.12231182795698925</v>
      </c>
    </row>
    <row r="37" spans="1:9" x14ac:dyDescent="0.3">
      <c r="A37" s="4">
        <f t="shared" si="2"/>
        <v>1107.8000000000015</v>
      </c>
      <c r="B37" s="14">
        <v>9</v>
      </c>
      <c r="D37" s="4">
        <f t="shared" si="0"/>
        <v>9970.2000000000135</v>
      </c>
      <c r="F37" s="4">
        <f t="shared" si="3"/>
        <v>120015.20000000011</v>
      </c>
      <c r="H37" s="20">
        <f t="shared" si="1"/>
        <v>0.18340000000000001</v>
      </c>
      <c r="I37" s="20">
        <f t="shared" si="4"/>
        <v>0.13440860215053763</v>
      </c>
    </row>
    <row r="38" spans="1:9" x14ac:dyDescent="0.3">
      <c r="A38" s="4">
        <f t="shared" si="2"/>
        <v>1092.2000000000016</v>
      </c>
      <c r="B38" s="14">
        <v>9</v>
      </c>
      <c r="D38" s="4">
        <f t="shared" si="0"/>
        <v>9829.8000000000138</v>
      </c>
      <c r="F38" s="4">
        <f t="shared" si="3"/>
        <v>129845.00000000013</v>
      </c>
      <c r="H38" s="20">
        <f t="shared" si="1"/>
        <v>0.19839999999999999</v>
      </c>
      <c r="I38" s="20">
        <f t="shared" si="4"/>
        <v>0.146505376344086</v>
      </c>
    </row>
    <row r="39" spans="1:9" x14ac:dyDescent="0.3">
      <c r="A39" s="4">
        <f t="shared" si="2"/>
        <v>1076.6000000000017</v>
      </c>
      <c r="B39" s="14">
        <v>8</v>
      </c>
      <c r="D39" s="4">
        <f t="shared" si="0"/>
        <v>8612.8000000000138</v>
      </c>
      <c r="F39" s="4">
        <f t="shared" si="3"/>
        <v>138457.80000000013</v>
      </c>
      <c r="H39" s="20">
        <f t="shared" si="1"/>
        <v>0.21149999999999999</v>
      </c>
      <c r="I39" s="20">
        <f t="shared" si="4"/>
        <v>0.157258064516129</v>
      </c>
    </row>
    <row r="40" spans="1:9" x14ac:dyDescent="0.3">
      <c r="A40" s="4">
        <f t="shared" si="2"/>
        <v>1061.0000000000018</v>
      </c>
      <c r="B40" s="14">
        <v>10</v>
      </c>
      <c r="D40" s="4">
        <f>A40*B40</f>
        <v>10610.000000000018</v>
      </c>
      <c r="F40" s="4">
        <f t="shared" si="3"/>
        <v>149067.80000000016</v>
      </c>
      <c r="H40" s="20">
        <f t="shared" si="1"/>
        <v>0.2278</v>
      </c>
      <c r="I40" s="20">
        <f t="shared" si="4"/>
        <v>0.17069892473118276</v>
      </c>
    </row>
    <row r="41" spans="1:9" x14ac:dyDescent="0.3">
      <c r="A41" s="4">
        <f t="shared" si="2"/>
        <v>1045.4000000000019</v>
      </c>
      <c r="B41" s="14">
        <v>4</v>
      </c>
      <c r="D41" s="4">
        <f t="shared" si="0"/>
        <v>4181.6000000000076</v>
      </c>
      <c r="F41" s="4">
        <f t="shared" si="3"/>
        <v>153249.40000000017</v>
      </c>
      <c r="H41" s="20">
        <f t="shared" si="1"/>
        <v>0.2341</v>
      </c>
      <c r="I41" s="20">
        <f t="shared" si="4"/>
        <v>0.17607526881720426</v>
      </c>
    </row>
    <row r="42" spans="1:9" x14ac:dyDescent="0.3">
      <c r="A42" s="4">
        <f t="shared" si="2"/>
        <v>1029.800000000002</v>
      </c>
      <c r="B42" s="14">
        <v>14</v>
      </c>
      <c r="D42" s="4">
        <f t="shared" si="0"/>
        <v>14417.200000000028</v>
      </c>
      <c r="F42" s="4">
        <f t="shared" si="3"/>
        <v>167666.60000000021</v>
      </c>
      <c r="H42" s="20">
        <f t="shared" si="1"/>
        <v>0.25619999999999998</v>
      </c>
      <c r="I42" s="20">
        <f t="shared" si="4"/>
        <v>0.19489247311827954</v>
      </c>
    </row>
    <row r="43" spans="1:9" x14ac:dyDescent="0.3">
      <c r="A43" s="4">
        <f t="shared" si="2"/>
        <v>1014.200000000002</v>
      </c>
      <c r="B43" s="14">
        <v>17</v>
      </c>
      <c r="D43" s="4">
        <f t="shared" si="0"/>
        <v>17241.400000000034</v>
      </c>
      <c r="F43" s="4">
        <f t="shared" si="3"/>
        <v>184908.00000000023</v>
      </c>
      <c r="H43" s="20">
        <f t="shared" si="1"/>
        <v>0.28249999999999997</v>
      </c>
      <c r="I43" s="20">
        <f t="shared" si="4"/>
        <v>0.21774193548387094</v>
      </c>
    </row>
    <row r="44" spans="1:9" x14ac:dyDescent="0.3">
      <c r="A44" s="4">
        <f t="shared" si="2"/>
        <v>998.60000000000196</v>
      </c>
      <c r="B44" s="14">
        <v>18</v>
      </c>
      <c r="D44" s="4">
        <f t="shared" si="0"/>
        <v>17974.800000000036</v>
      </c>
      <c r="F44" s="4">
        <f t="shared" si="3"/>
        <v>202882.80000000028</v>
      </c>
      <c r="H44" s="20">
        <f t="shared" si="1"/>
        <v>0.31</v>
      </c>
      <c r="I44" s="20">
        <f t="shared" si="4"/>
        <v>0.24193548387096772</v>
      </c>
    </row>
    <row r="45" spans="1:9" x14ac:dyDescent="0.3">
      <c r="A45" s="4">
        <f t="shared" si="2"/>
        <v>983.00000000000193</v>
      </c>
      <c r="B45" s="14">
        <v>9</v>
      </c>
      <c r="D45" s="4">
        <f t="shared" si="0"/>
        <v>8847.0000000000182</v>
      </c>
      <c r="F45" s="4">
        <f t="shared" si="3"/>
        <v>211729.80000000031</v>
      </c>
      <c r="H45" s="20">
        <f t="shared" si="1"/>
        <v>0.32350000000000001</v>
      </c>
      <c r="I45" s="20">
        <f t="shared" si="4"/>
        <v>0.25403225806451613</v>
      </c>
    </row>
    <row r="46" spans="1:9" x14ac:dyDescent="0.3">
      <c r="A46" s="11">
        <f t="shared" si="2"/>
        <v>967.40000000000191</v>
      </c>
      <c r="B46" s="15">
        <v>17</v>
      </c>
      <c r="C46" s="12"/>
      <c r="D46" s="11">
        <f t="shared" si="0"/>
        <v>16445.800000000032</v>
      </c>
      <c r="E46" s="12"/>
      <c r="F46" s="11">
        <f t="shared" si="3"/>
        <v>228175.60000000033</v>
      </c>
      <c r="G46" s="12"/>
      <c r="H46" s="20">
        <f t="shared" si="1"/>
        <v>0.34860000000000002</v>
      </c>
      <c r="I46" s="20">
        <f t="shared" si="4"/>
        <v>0.2768817204301075</v>
      </c>
    </row>
    <row r="47" spans="1:9" x14ac:dyDescent="0.3">
      <c r="A47" s="11">
        <f t="shared" si="2"/>
        <v>951.80000000000189</v>
      </c>
      <c r="B47" s="15">
        <v>13</v>
      </c>
      <c r="C47" s="12"/>
      <c r="D47" s="11">
        <f t="shared" si="0"/>
        <v>12373.400000000025</v>
      </c>
      <c r="E47" s="12"/>
      <c r="F47" s="11">
        <f t="shared" si="3"/>
        <v>240549.00000000035</v>
      </c>
      <c r="G47" s="12"/>
      <c r="H47" s="20">
        <f t="shared" si="1"/>
        <v>0.36749999999999999</v>
      </c>
      <c r="I47" s="20">
        <f t="shared" si="4"/>
        <v>0.29435483870967738</v>
      </c>
    </row>
    <row r="48" spans="1:9" x14ac:dyDescent="0.3">
      <c r="A48" s="11">
        <f t="shared" si="2"/>
        <v>936.20000000000186</v>
      </c>
      <c r="B48" s="15">
        <v>21</v>
      </c>
      <c r="C48" s="12"/>
      <c r="D48" s="11">
        <f t="shared" si="0"/>
        <v>19660.200000000041</v>
      </c>
      <c r="E48" s="12"/>
      <c r="F48" s="11">
        <f t="shared" si="3"/>
        <v>260209.20000000039</v>
      </c>
      <c r="G48" s="12"/>
      <c r="H48" s="20">
        <f t="shared" si="1"/>
        <v>0.39760000000000001</v>
      </c>
      <c r="I48" s="20">
        <f t="shared" si="4"/>
        <v>0.32258064516129026</v>
      </c>
    </row>
    <row r="49" spans="1:9" x14ac:dyDescent="0.3">
      <c r="A49" s="11">
        <f t="shared" si="2"/>
        <v>920.60000000000184</v>
      </c>
      <c r="B49" s="15">
        <v>20</v>
      </c>
      <c r="C49" s="12"/>
      <c r="D49" s="11">
        <f t="shared" si="0"/>
        <v>18412.000000000036</v>
      </c>
      <c r="E49" s="12"/>
      <c r="F49" s="11">
        <f t="shared" si="3"/>
        <v>278621.20000000042</v>
      </c>
      <c r="G49" s="12"/>
      <c r="H49" s="20">
        <f t="shared" si="1"/>
        <v>0.42570000000000002</v>
      </c>
      <c r="I49" s="20">
        <f t="shared" si="4"/>
        <v>0.34946236559139776</v>
      </c>
    </row>
    <row r="50" spans="1:9" x14ac:dyDescent="0.3">
      <c r="A50" s="11">
        <f t="shared" si="2"/>
        <v>905.00000000000182</v>
      </c>
      <c r="B50" s="15">
        <v>24</v>
      </c>
      <c r="C50" s="12"/>
      <c r="D50" s="11">
        <f t="shared" si="0"/>
        <v>21720.000000000044</v>
      </c>
      <c r="E50" s="12"/>
      <c r="F50" s="11">
        <f t="shared" si="3"/>
        <v>300341.20000000048</v>
      </c>
      <c r="G50" s="12"/>
      <c r="H50" s="20">
        <f t="shared" si="1"/>
        <v>0.45889999999999997</v>
      </c>
      <c r="I50" s="20">
        <f t="shared" si="4"/>
        <v>0.38172043010752676</v>
      </c>
    </row>
    <row r="51" spans="1:9" x14ac:dyDescent="0.3">
      <c r="A51" s="11">
        <f t="shared" si="2"/>
        <v>889.4000000000018</v>
      </c>
      <c r="B51" s="15">
        <v>29</v>
      </c>
      <c r="C51" s="12"/>
      <c r="D51" s="11">
        <f t="shared" si="0"/>
        <v>25792.600000000053</v>
      </c>
      <c r="E51" s="12"/>
      <c r="F51" s="11">
        <f t="shared" si="3"/>
        <v>326133.80000000051</v>
      </c>
      <c r="G51" s="12"/>
      <c r="H51" s="20">
        <f t="shared" si="1"/>
        <v>0.49830000000000002</v>
      </c>
      <c r="I51" s="20">
        <f t="shared" si="4"/>
        <v>0.4206989247311827</v>
      </c>
    </row>
    <row r="52" spans="1:9" x14ac:dyDescent="0.3">
      <c r="A52" s="11">
        <f t="shared" si="2"/>
        <v>873.80000000000177</v>
      </c>
      <c r="B52" s="15">
        <v>22</v>
      </c>
      <c r="C52" s="12"/>
      <c r="D52" s="11">
        <f t="shared" si="0"/>
        <v>19223.600000000039</v>
      </c>
      <c r="E52" s="12"/>
      <c r="F52" s="11">
        <f t="shared" si="3"/>
        <v>345357.40000000055</v>
      </c>
      <c r="G52" s="12"/>
      <c r="H52" s="20">
        <f t="shared" si="1"/>
        <v>0.52769999999999995</v>
      </c>
      <c r="I52" s="20">
        <f t="shared" si="4"/>
        <v>0.45026881720430101</v>
      </c>
    </row>
    <row r="53" spans="1:9" x14ac:dyDescent="0.3">
      <c r="A53" s="11">
        <f t="shared" si="2"/>
        <v>858.20000000000175</v>
      </c>
      <c r="B53" s="15">
        <v>31</v>
      </c>
      <c r="C53" s="12"/>
      <c r="D53" s="11">
        <f t="shared" si="0"/>
        <v>26604.200000000055</v>
      </c>
      <c r="E53" s="12"/>
      <c r="F53" s="11">
        <f t="shared" si="3"/>
        <v>371961.60000000062</v>
      </c>
      <c r="G53" s="12"/>
      <c r="H53" s="20">
        <f t="shared" si="1"/>
        <v>0.56830000000000003</v>
      </c>
      <c r="I53" s="20">
        <f t="shared" si="4"/>
        <v>0.49193548387096769</v>
      </c>
    </row>
    <row r="54" spans="1:9" x14ac:dyDescent="0.3">
      <c r="A54" s="11">
        <f t="shared" si="2"/>
        <v>842.60000000000173</v>
      </c>
      <c r="B54" s="15">
        <v>40</v>
      </c>
      <c r="C54" s="12"/>
      <c r="D54" s="11">
        <f t="shared" si="0"/>
        <v>33704.000000000073</v>
      </c>
      <c r="E54" s="12"/>
      <c r="F54" s="11">
        <f t="shared" si="3"/>
        <v>405665.60000000068</v>
      </c>
      <c r="G54" s="12"/>
      <c r="H54" s="20">
        <f t="shared" si="1"/>
        <v>0.61980000000000002</v>
      </c>
      <c r="I54" s="20">
        <f t="shared" si="4"/>
        <v>0.54569892473118276</v>
      </c>
    </row>
    <row r="55" spans="1:9" x14ac:dyDescent="0.3">
      <c r="A55" s="11">
        <f t="shared" si="2"/>
        <v>827.00000000000171</v>
      </c>
      <c r="B55" s="15">
        <v>44</v>
      </c>
      <c r="C55" s="12"/>
      <c r="D55" s="11">
        <f t="shared" si="0"/>
        <v>36388.000000000073</v>
      </c>
      <c r="E55" s="12"/>
      <c r="F55" s="11">
        <f t="shared" si="3"/>
        <v>442053.60000000073</v>
      </c>
      <c r="G55" s="12"/>
      <c r="H55" s="20">
        <f t="shared" si="1"/>
        <v>0.6754</v>
      </c>
      <c r="I55" s="20">
        <f t="shared" si="4"/>
        <v>0.60483870967741926</v>
      </c>
    </row>
    <row r="56" spans="1:9" x14ac:dyDescent="0.3">
      <c r="A56" s="11">
        <f t="shared" si="2"/>
        <v>811.40000000000168</v>
      </c>
      <c r="B56" s="15">
        <v>30</v>
      </c>
      <c r="C56" s="12"/>
      <c r="D56" s="11">
        <f t="shared" si="0"/>
        <v>24342.000000000051</v>
      </c>
      <c r="E56" s="12"/>
      <c r="F56" s="11">
        <f t="shared" si="3"/>
        <v>466395.60000000079</v>
      </c>
      <c r="G56" s="12"/>
      <c r="H56" s="20">
        <f t="shared" si="1"/>
        <v>0.71260000000000001</v>
      </c>
      <c r="I56" s="20">
        <f t="shared" si="4"/>
        <v>0.64516129032258052</v>
      </c>
    </row>
    <row r="57" spans="1:9" x14ac:dyDescent="0.3">
      <c r="A57" s="11">
        <f t="shared" si="2"/>
        <v>795.80000000000166</v>
      </c>
      <c r="B57" s="15">
        <v>23</v>
      </c>
      <c r="C57" s="12"/>
      <c r="D57" s="11">
        <f t="shared" si="0"/>
        <v>18303.400000000038</v>
      </c>
      <c r="E57" s="12"/>
      <c r="F57" s="11">
        <f t="shared" si="3"/>
        <v>484699.00000000081</v>
      </c>
      <c r="G57" s="12"/>
      <c r="H57" s="20">
        <f t="shared" si="1"/>
        <v>0.74060000000000004</v>
      </c>
      <c r="I57" s="20">
        <f t="shared" si="4"/>
        <v>0.67607526881720414</v>
      </c>
    </row>
    <row r="58" spans="1:9" x14ac:dyDescent="0.3">
      <c r="A58" s="11">
        <f t="shared" si="2"/>
        <v>780.20000000000164</v>
      </c>
      <c r="B58" s="15">
        <v>21</v>
      </c>
      <c r="C58" s="12"/>
      <c r="D58" s="11">
        <f t="shared" si="0"/>
        <v>16384.200000000033</v>
      </c>
      <c r="E58" s="12"/>
      <c r="F58" s="11">
        <f t="shared" si="3"/>
        <v>501083.20000000083</v>
      </c>
      <c r="G58" s="12"/>
      <c r="H58" s="20">
        <f t="shared" si="1"/>
        <v>0.76559999999999995</v>
      </c>
      <c r="I58" s="20">
        <f t="shared" si="4"/>
        <v>0.70430107526881702</v>
      </c>
    </row>
    <row r="59" spans="1:9" x14ac:dyDescent="0.3">
      <c r="A59" s="11">
        <f t="shared" si="2"/>
        <v>764.60000000000161</v>
      </c>
      <c r="B59" s="15">
        <v>19</v>
      </c>
      <c r="C59" s="12"/>
      <c r="D59" s="11">
        <f t="shared" si="0"/>
        <v>14527.400000000031</v>
      </c>
      <c r="E59" s="12"/>
      <c r="F59" s="11">
        <f t="shared" si="3"/>
        <v>515610.60000000085</v>
      </c>
      <c r="G59" s="12"/>
      <c r="H59" s="20">
        <f t="shared" si="1"/>
        <v>0.78779999999999994</v>
      </c>
      <c r="I59" s="20">
        <f t="shared" si="4"/>
        <v>0.72983870967741915</v>
      </c>
    </row>
    <row r="60" spans="1:9" x14ac:dyDescent="0.3">
      <c r="A60" s="11">
        <f t="shared" si="2"/>
        <v>749.00000000000159</v>
      </c>
      <c r="B60" s="15">
        <v>28</v>
      </c>
      <c r="C60" s="12"/>
      <c r="D60" s="11">
        <f t="shared" si="0"/>
        <v>20972.000000000044</v>
      </c>
      <c r="E60" s="12"/>
      <c r="F60" s="11">
        <f t="shared" si="3"/>
        <v>536582.60000000091</v>
      </c>
      <c r="G60" s="12"/>
      <c r="H60" s="20">
        <f t="shared" si="1"/>
        <v>0.81979999999999997</v>
      </c>
      <c r="I60" s="20">
        <f t="shared" si="4"/>
        <v>0.76747311827956965</v>
      </c>
    </row>
    <row r="61" spans="1:9" x14ac:dyDescent="0.3">
      <c r="A61" s="11">
        <f t="shared" si="2"/>
        <v>733.40000000000157</v>
      </c>
      <c r="B61" s="15">
        <v>20</v>
      </c>
      <c r="C61" s="12"/>
      <c r="D61" s="11">
        <f t="shared" si="0"/>
        <v>14668.000000000031</v>
      </c>
      <c r="E61" s="12"/>
      <c r="F61" s="11">
        <f t="shared" si="3"/>
        <v>551250.60000000091</v>
      </c>
      <c r="G61" s="12"/>
      <c r="H61" s="20">
        <f t="shared" si="1"/>
        <v>0.84219999999999995</v>
      </c>
      <c r="I61" s="20">
        <f t="shared" si="4"/>
        <v>0.79435483870967716</v>
      </c>
    </row>
    <row r="62" spans="1:9" x14ac:dyDescent="0.3">
      <c r="A62" s="11">
        <f t="shared" si="2"/>
        <v>717.80000000000155</v>
      </c>
      <c r="B62" s="15">
        <v>27</v>
      </c>
      <c r="C62" s="12"/>
      <c r="D62" s="11">
        <f t="shared" si="0"/>
        <v>19380.600000000042</v>
      </c>
      <c r="E62" s="12"/>
      <c r="F62" s="11">
        <f t="shared" si="3"/>
        <v>570631.200000001</v>
      </c>
      <c r="G62" s="12"/>
      <c r="H62" s="20">
        <f t="shared" si="1"/>
        <v>0.87180000000000002</v>
      </c>
      <c r="I62" s="20">
        <f t="shared" si="4"/>
        <v>0.83064516129032229</v>
      </c>
    </row>
    <row r="63" spans="1:9" x14ac:dyDescent="0.3">
      <c r="A63" s="11">
        <f t="shared" si="2"/>
        <v>702.20000000000152</v>
      </c>
      <c r="B63" s="15">
        <v>21</v>
      </c>
      <c r="C63" s="12"/>
      <c r="D63" s="11">
        <f t="shared" si="0"/>
        <v>14746.200000000032</v>
      </c>
      <c r="E63" s="12"/>
      <c r="F63" s="11">
        <f t="shared" si="3"/>
        <v>585377.40000000107</v>
      </c>
      <c r="G63" s="12"/>
      <c r="H63" s="20">
        <f t="shared" si="1"/>
        <v>0.89439999999999997</v>
      </c>
      <c r="I63" s="20">
        <f t="shared" si="4"/>
        <v>0.85887096774193517</v>
      </c>
    </row>
    <row r="64" spans="1:9" x14ac:dyDescent="0.3">
      <c r="A64" s="11">
        <f t="shared" si="2"/>
        <v>686.6000000000015</v>
      </c>
      <c r="B64" s="15">
        <v>23</v>
      </c>
      <c r="C64" s="12"/>
      <c r="D64" s="11">
        <f t="shared" si="0"/>
        <v>15791.800000000034</v>
      </c>
      <c r="E64" s="12"/>
      <c r="F64" s="11">
        <f t="shared" si="3"/>
        <v>601169.20000000112</v>
      </c>
      <c r="G64" s="12"/>
      <c r="H64" s="20">
        <f t="shared" si="1"/>
        <v>0.91849999999999998</v>
      </c>
      <c r="I64" s="20">
        <f t="shared" si="4"/>
        <v>0.88978494623655879</v>
      </c>
    </row>
    <row r="65" spans="1:9" x14ac:dyDescent="0.3">
      <c r="A65" s="11">
        <f t="shared" si="2"/>
        <v>671.00000000000148</v>
      </c>
      <c r="B65" s="15">
        <v>31</v>
      </c>
      <c r="C65" s="12"/>
      <c r="D65" s="11">
        <f t="shared" si="0"/>
        <v>20801.000000000047</v>
      </c>
      <c r="E65" s="12"/>
      <c r="F65" s="11">
        <f t="shared" si="3"/>
        <v>621970.20000000112</v>
      </c>
      <c r="G65" s="12"/>
      <c r="H65" s="20">
        <f t="shared" si="1"/>
        <v>0.95030000000000003</v>
      </c>
      <c r="I65" s="20">
        <f t="shared" si="4"/>
        <v>0.93145161290322542</v>
      </c>
    </row>
    <row r="66" spans="1:9" x14ac:dyDescent="0.3">
      <c r="A66" s="11">
        <f t="shared" si="2"/>
        <v>655.40000000000146</v>
      </c>
      <c r="B66" s="15">
        <v>21</v>
      </c>
      <c r="C66" s="12"/>
      <c r="D66" s="11">
        <f t="shared" si="0"/>
        <v>13763.400000000031</v>
      </c>
      <c r="E66" s="12"/>
      <c r="F66" s="11">
        <f t="shared" si="3"/>
        <v>635733.60000000114</v>
      </c>
      <c r="G66" s="12"/>
      <c r="H66" s="20">
        <f t="shared" si="1"/>
        <v>0.97130000000000005</v>
      </c>
      <c r="I66" s="20">
        <f t="shared" si="4"/>
        <v>0.9596774193548383</v>
      </c>
    </row>
    <row r="67" spans="1:9" x14ac:dyDescent="0.3">
      <c r="A67" s="11">
        <f t="shared" si="2"/>
        <v>639.80000000000143</v>
      </c>
      <c r="B67" s="15">
        <v>9</v>
      </c>
      <c r="C67" s="12"/>
      <c r="D67" s="11">
        <f t="shared" si="0"/>
        <v>5758.2000000000126</v>
      </c>
      <c r="E67" s="12"/>
      <c r="F67" s="11">
        <f t="shared" si="3"/>
        <v>641491.80000000121</v>
      </c>
      <c r="G67" s="12"/>
      <c r="H67" s="20">
        <f t="shared" si="1"/>
        <v>0.98009999999999997</v>
      </c>
      <c r="I67" s="20">
        <f t="shared" si="4"/>
        <v>0.97177419354838668</v>
      </c>
    </row>
    <row r="68" spans="1:9" x14ac:dyDescent="0.3">
      <c r="A68" s="11">
        <f t="shared" si="2"/>
        <v>624.20000000000141</v>
      </c>
      <c r="B68" s="15">
        <v>15</v>
      </c>
      <c r="C68" s="12"/>
      <c r="D68" s="11">
        <f t="shared" si="0"/>
        <v>9363.0000000000218</v>
      </c>
      <c r="E68" s="12"/>
      <c r="F68" s="11">
        <f t="shared" si="3"/>
        <v>650854.80000000121</v>
      </c>
      <c r="G68" s="12"/>
      <c r="H68" s="20">
        <f t="shared" si="1"/>
        <v>0.99439999999999995</v>
      </c>
      <c r="I68" s="20">
        <f t="shared" si="4"/>
        <v>0.99193548387096731</v>
      </c>
    </row>
    <row r="69" spans="1:9" x14ac:dyDescent="0.3">
      <c r="A69" s="11">
        <f t="shared" si="2"/>
        <v>608.60000000000139</v>
      </c>
      <c r="B69" s="15">
        <v>6</v>
      </c>
      <c r="C69" s="12"/>
      <c r="D69" s="11">
        <f t="shared" si="0"/>
        <v>3651.6000000000085</v>
      </c>
      <c r="E69" s="12"/>
      <c r="F69" s="11">
        <f t="shared" si="3"/>
        <v>654506.40000000119</v>
      </c>
      <c r="G69" s="12"/>
      <c r="H69" s="20">
        <f t="shared" si="1"/>
        <v>1</v>
      </c>
      <c r="I69" s="20">
        <f t="shared" si="4"/>
        <v>0.99999999999999956</v>
      </c>
    </row>
    <row r="70" spans="1:9" x14ac:dyDescent="0.3">
      <c r="A70" s="11">
        <f t="shared" si="2"/>
        <v>593.00000000000136</v>
      </c>
      <c r="B70" s="15">
        <v>0</v>
      </c>
      <c r="C70" s="12"/>
      <c r="D70" s="11">
        <f t="shared" si="0"/>
        <v>0</v>
      </c>
      <c r="E70" s="12"/>
      <c r="F70" s="11">
        <f t="shared" si="3"/>
        <v>654506.40000000119</v>
      </c>
      <c r="G70" s="12"/>
      <c r="H70" s="20">
        <f t="shared" si="1"/>
        <v>1</v>
      </c>
      <c r="I70" s="20">
        <f t="shared" si="4"/>
        <v>0.99999999999999956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654506.40000000119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I6"/>
  <sheetViews>
    <sheetView view="pageBreakPreview" zoomScaleNormal="100" zoomScaleSheetLayoutView="100" workbookViewId="0">
      <selection activeCell="H6" sqref="H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93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I71"/>
  <sheetViews>
    <sheetView view="pageBreakPreview" zoomScaleNormal="100" zoomScaleSheetLayoutView="100" workbookViewId="0">
      <selection activeCell="E71" sqref="E71"/>
    </sheetView>
  </sheetViews>
  <sheetFormatPr defaultColWidth="9.1796875" defaultRowHeight="14" x14ac:dyDescent="0.3"/>
  <cols>
    <col min="1" max="1" width="15.5429687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94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43770</v>
      </c>
    </row>
    <row r="12" spans="1:9" x14ac:dyDescent="0.3">
      <c r="A12" s="13"/>
    </row>
    <row r="13" spans="1:9" x14ac:dyDescent="0.3">
      <c r="A13" s="8" t="s">
        <v>0</v>
      </c>
      <c r="B13" s="4">
        <v>581468</v>
      </c>
      <c r="D13" s="8" t="s">
        <v>1</v>
      </c>
      <c r="E13" s="4">
        <v>1062</v>
      </c>
      <c r="F13" s="8" t="s">
        <v>2</v>
      </c>
      <c r="H13" s="3">
        <f>ROUND((E13-E15)/50,1)</f>
        <v>8.8000000000000007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720</v>
      </c>
      <c r="D15" s="8" t="s">
        <v>4</v>
      </c>
      <c r="E15" s="4">
        <v>620</v>
      </c>
      <c r="F15" s="8" t="s">
        <v>5</v>
      </c>
      <c r="H15" s="9">
        <f>B13/(E13*B15)</f>
        <v>0.76044674618120944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1062</v>
      </c>
      <c r="B20" s="10">
        <v>2</v>
      </c>
      <c r="D20" s="4">
        <f>A20*B20</f>
        <v>2124</v>
      </c>
      <c r="F20" s="4">
        <f>D20</f>
        <v>2124</v>
      </c>
      <c r="H20" s="20">
        <f>ROUND(F20/$D$71,4)</f>
        <v>3.5999999999999999E-3</v>
      </c>
      <c r="I20" s="21">
        <f>B20/$B$15</f>
        <v>2.7777777777777779E-3</v>
      </c>
    </row>
    <row r="21" spans="1:9" x14ac:dyDescent="0.3">
      <c r="A21" s="4">
        <f>A20-$H$13</f>
        <v>1053.2</v>
      </c>
      <c r="B21" s="14">
        <v>1</v>
      </c>
      <c r="D21" s="4">
        <f t="shared" ref="D21:D70" si="0">A21*B21</f>
        <v>1053.2</v>
      </c>
      <c r="F21" s="4">
        <f>F20+D21</f>
        <v>3177.2</v>
      </c>
      <c r="H21" s="20">
        <f t="shared" ref="H21:H70" si="1">ROUND(F21/$D$71,4)</f>
        <v>5.4000000000000003E-3</v>
      </c>
      <c r="I21" s="21">
        <f>B21/$B$15 +I20</f>
        <v>4.1666666666666666E-3</v>
      </c>
    </row>
    <row r="22" spans="1:9" x14ac:dyDescent="0.3">
      <c r="A22" s="4">
        <f t="shared" ref="A22:A70" si="2">A21-$H$13</f>
        <v>1044.4000000000001</v>
      </c>
      <c r="B22" s="14">
        <v>3</v>
      </c>
      <c r="D22" s="4">
        <f t="shared" si="0"/>
        <v>3133.2000000000003</v>
      </c>
      <c r="F22" s="4">
        <f t="shared" ref="F22:F70" si="3">F21+D22</f>
        <v>6310.4</v>
      </c>
      <c r="H22" s="20">
        <f t="shared" si="1"/>
        <v>1.0800000000000001E-2</v>
      </c>
      <c r="I22" s="20">
        <f t="shared" ref="I22:I70" si="4">B22/$B$15 +I21</f>
        <v>8.3333333333333332E-3</v>
      </c>
    </row>
    <row r="23" spans="1:9" x14ac:dyDescent="0.3">
      <c r="A23" s="4">
        <f t="shared" si="2"/>
        <v>1035.6000000000001</v>
      </c>
      <c r="B23" s="14">
        <v>1</v>
      </c>
      <c r="D23" s="4">
        <f t="shared" si="0"/>
        <v>1035.6000000000001</v>
      </c>
      <c r="F23" s="4">
        <f t="shared" si="3"/>
        <v>7346</v>
      </c>
      <c r="H23" s="20">
        <f t="shared" si="1"/>
        <v>1.26E-2</v>
      </c>
      <c r="I23" s="20">
        <f t="shared" si="4"/>
        <v>9.7222222222222224E-3</v>
      </c>
    </row>
    <row r="24" spans="1:9" x14ac:dyDescent="0.3">
      <c r="A24" s="4">
        <f t="shared" si="2"/>
        <v>1026.8000000000002</v>
      </c>
      <c r="B24" s="14">
        <v>3</v>
      </c>
      <c r="D24" s="4">
        <f t="shared" si="0"/>
        <v>3080.4000000000005</v>
      </c>
      <c r="F24" s="4">
        <f t="shared" si="3"/>
        <v>10426.400000000001</v>
      </c>
      <c r="H24" s="20">
        <f t="shared" si="1"/>
        <v>1.78E-2</v>
      </c>
      <c r="I24" s="20">
        <f t="shared" si="4"/>
        <v>1.3888888888888888E-2</v>
      </c>
    </row>
    <row r="25" spans="1:9" x14ac:dyDescent="0.3">
      <c r="A25" s="4">
        <f t="shared" si="2"/>
        <v>1018.0000000000002</v>
      </c>
      <c r="B25" s="14">
        <v>0</v>
      </c>
      <c r="D25" s="4">
        <f t="shared" si="0"/>
        <v>0</v>
      </c>
      <c r="F25" s="4">
        <f t="shared" si="3"/>
        <v>10426.400000000001</v>
      </c>
      <c r="H25" s="20">
        <f t="shared" si="1"/>
        <v>1.78E-2</v>
      </c>
      <c r="I25" s="20">
        <f t="shared" si="4"/>
        <v>1.3888888888888888E-2</v>
      </c>
    </row>
    <row r="26" spans="1:9" x14ac:dyDescent="0.3">
      <c r="A26" s="4">
        <f t="shared" si="2"/>
        <v>1009.2000000000003</v>
      </c>
      <c r="B26" s="14">
        <v>0</v>
      </c>
      <c r="D26" s="4">
        <f t="shared" si="0"/>
        <v>0</v>
      </c>
      <c r="F26" s="4">
        <f t="shared" si="3"/>
        <v>10426.400000000001</v>
      </c>
      <c r="H26" s="20">
        <f t="shared" si="1"/>
        <v>1.78E-2</v>
      </c>
      <c r="I26" s="20">
        <f t="shared" si="4"/>
        <v>1.3888888888888888E-2</v>
      </c>
    </row>
    <row r="27" spans="1:9" x14ac:dyDescent="0.3">
      <c r="A27" s="4">
        <f t="shared" si="2"/>
        <v>1000.4000000000003</v>
      </c>
      <c r="B27" s="14">
        <v>3</v>
      </c>
      <c r="D27" s="4">
        <f t="shared" si="0"/>
        <v>3001.2000000000007</v>
      </c>
      <c r="F27" s="4">
        <f t="shared" si="3"/>
        <v>13427.600000000002</v>
      </c>
      <c r="H27" s="20">
        <f t="shared" si="1"/>
        <v>2.3E-2</v>
      </c>
      <c r="I27" s="20">
        <f t="shared" si="4"/>
        <v>1.8055555555555554E-2</v>
      </c>
    </row>
    <row r="28" spans="1:9" x14ac:dyDescent="0.3">
      <c r="A28" s="4">
        <f t="shared" si="2"/>
        <v>991.60000000000036</v>
      </c>
      <c r="B28" s="14">
        <v>4</v>
      </c>
      <c r="D28" s="4">
        <f t="shared" si="0"/>
        <v>3966.4000000000015</v>
      </c>
      <c r="F28" s="4">
        <f t="shared" si="3"/>
        <v>17394.000000000004</v>
      </c>
      <c r="H28" s="20">
        <f t="shared" si="1"/>
        <v>2.9700000000000001E-2</v>
      </c>
      <c r="I28" s="20">
        <f t="shared" si="4"/>
        <v>2.361111111111111E-2</v>
      </c>
    </row>
    <row r="29" spans="1:9" x14ac:dyDescent="0.3">
      <c r="A29" s="4">
        <f t="shared" si="2"/>
        <v>982.80000000000041</v>
      </c>
      <c r="B29" s="14">
        <v>7</v>
      </c>
      <c r="D29" s="4">
        <f t="shared" si="0"/>
        <v>6879.6000000000031</v>
      </c>
      <c r="F29" s="4">
        <f t="shared" si="3"/>
        <v>24273.600000000006</v>
      </c>
      <c r="H29" s="20">
        <f t="shared" si="1"/>
        <v>4.1500000000000002E-2</v>
      </c>
      <c r="I29" s="20">
        <f t="shared" si="4"/>
        <v>3.3333333333333333E-2</v>
      </c>
    </row>
    <row r="30" spans="1:9" x14ac:dyDescent="0.3">
      <c r="A30" s="4">
        <f t="shared" si="2"/>
        <v>974.00000000000045</v>
      </c>
      <c r="B30" s="14">
        <v>9</v>
      </c>
      <c r="D30" s="4">
        <f t="shared" si="0"/>
        <v>8766.0000000000036</v>
      </c>
      <c r="F30" s="4">
        <f t="shared" si="3"/>
        <v>33039.600000000006</v>
      </c>
      <c r="H30" s="20">
        <f t="shared" si="1"/>
        <v>5.6500000000000002E-2</v>
      </c>
      <c r="I30" s="20">
        <f t="shared" si="4"/>
        <v>4.5833333333333337E-2</v>
      </c>
    </row>
    <row r="31" spans="1:9" x14ac:dyDescent="0.3">
      <c r="A31" s="4">
        <f t="shared" si="2"/>
        <v>965.2000000000005</v>
      </c>
      <c r="B31" s="14">
        <v>8</v>
      </c>
      <c r="D31" s="4">
        <f t="shared" si="0"/>
        <v>7721.600000000004</v>
      </c>
      <c r="F31" s="4">
        <f t="shared" si="3"/>
        <v>40761.200000000012</v>
      </c>
      <c r="H31" s="20">
        <f t="shared" si="1"/>
        <v>6.9699999999999998E-2</v>
      </c>
      <c r="I31" s="20">
        <f t="shared" si="4"/>
        <v>5.694444444444445E-2</v>
      </c>
    </row>
    <row r="32" spans="1:9" x14ac:dyDescent="0.3">
      <c r="A32" s="4">
        <f t="shared" si="2"/>
        <v>956.40000000000055</v>
      </c>
      <c r="B32" s="14">
        <v>13</v>
      </c>
      <c r="D32" s="4">
        <f t="shared" si="0"/>
        <v>12433.200000000008</v>
      </c>
      <c r="F32" s="4">
        <f t="shared" si="3"/>
        <v>53194.400000000023</v>
      </c>
      <c r="H32" s="20">
        <f t="shared" si="1"/>
        <v>9.0999999999999998E-2</v>
      </c>
      <c r="I32" s="20">
        <f t="shared" si="4"/>
        <v>7.5000000000000011E-2</v>
      </c>
    </row>
    <row r="33" spans="1:9" x14ac:dyDescent="0.3">
      <c r="A33" s="4">
        <f t="shared" si="2"/>
        <v>947.60000000000059</v>
      </c>
      <c r="B33" s="14">
        <v>9</v>
      </c>
      <c r="D33" s="4">
        <f t="shared" si="0"/>
        <v>8528.4000000000051</v>
      </c>
      <c r="F33" s="4">
        <f t="shared" si="3"/>
        <v>61722.800000000032</v>
      </c>
      <c r="H33" s="20">
        <f t="shared" si="1"/>
        <v>0.1056</v>
      </c>
      <c r="I33" s="20">
        <f t="shared" si="4"/>
        <v>8.7500000000000008E-2</v>
      </c>
    </row>
    <row r="34" spans="1:9" x14ac:dyDescent="0.3">
      <c r="A34" s="4">
        <f t="shared" si="2"/>
        <v>938.80000000000064</v>
      </c>
      <c r="B34" s="14">
        <v>9</v>
      </c>
      <c r="D34" s="4">
        <f t="shared" si="0"/>
        <v>8449.2000000000062</v>
      </c>
      <c r="F34" s="4">
        <f t="shared" si="3"/>
        <v>70172.000000000044</v>
      </c>
      <c r="H34" s="20">
        <f t="shared" si="1"/>
        <v>0.12</v>
      </c>
      <c r="I34" s="20">
        <f t="shared" si="4"/>
        <v>0.1</v>
      </c>
    </row>
    <row r="35" spans="1:9" x14ac:dyDescent="0.3">
      <c r="A35" s="4">
        <f t="shared" si="2"/>
        <v>930.00000000000068</v>
      </c>
      <c r="B35" s="14">
        <v>13</v>
      </c>
      <c r="D35" s="4">
        <f t="shared" si="0"/>
        <v>12090.000000000009</v>
      </c>
      <c r="F35" s="4">
        <f t="shared" si="3"/>
        <v>82262.000000000058</v>
      </c>
      <c r="H35" s="20">
        <f t="shared" si="1"/>
        <v>0.14069999999999999</v>
      </c>
      <c r="I35" s="20">
        <f t="shared" si="4"/>
        <v>0.11805555555555555</v>
      </c>
    </row>
    <row r="36" spans="1:9" x14ac:dyDescent="0.3">
      <c r="A36" s="4">
        <f t="shared" si="2"/>
        <v>921.20000000000073</v>
      </c>
      <c r="B36" s="14">
        <v>16</v>
      </c>
      <c r="D36" s="4">
        <f t="shared" si="0"/>
        <v>14739.200000000012</v>
      </c>
      <c r="F36" s="4">
        <f t="shared" si="3"/>
        <v>97001.20000000007</v>
      </c>
      <c r="H36" s="20">
        <f t="shared" si="1"/>
        <v>0.16589999999999999</v>
      </c>
      <c r="I36" s="20">
        <f t="shared" si="4"/>
        <v>0.14027777777777778</v>
      </c>
    </row>
    <row r="37" spans="1:9" x14ac:dyDescent="0.3">
      <c r="A37" s="4">
        <f t="shared" si="2"/>
        <v>912.40000000000077</v>
      </c>
      <c r="B37" s="14">
        <v>12</v>
      </c>
      <c r="D37" s="4">
        <f t="shared" si="0"/>
        <v>10948.80000000001</v>
      </c>
      <c r="F37" s="4">
        <f t="shared" si="3"/>
        <v>107950.00000000009</v>
      </c>
      <c r="H37" s="20">
        <f t="shared" si="1"/>
        <v>0.18459999999999999</v>
      </c>
      <c r="I37" s="20">
        <f t="shared" si="4"/>
        <v>0.15694444444444444</v>
      </c>
    </row>
    <row r="38" spans="1:9" x14ac:dyDescent="0.3">
      <c r="A38" s="4">
        <f t="shared" si="2"/>
        <v>903.60000000000082</v>
      </c>
      <c r="B38" s="14">
        <v>21</v>
      </c>
      <c r="D38" s="4">
        <f t="shared" si="0"/>
        <v>18975.600000000017</v>
      </c>
      <c r="F38" s="4">
        <f t="shared" si="3"/>
        <v>126925.60000000011</v>
      </c>
      <c r="H38" s="20">
        <f t="shared" si="1"/>
        <v>0.21709999999999999</v>
      </c>
      <c r="I38" s="20">
        <f t="shared" si="4"/>
        <v>0.18611111111111112</v>
      </c>
    </row>
    <row r="39" spans="1:9" x14ac:dyDescent="0.3">
      <c r="A39" s="4">
        <f t="shared" si="2"/>
        <v>894.80000000000086</v>
      </c>
      <c r="B39" s="14">
        <v>14</v>
      </c>
      <c r="D39" s="4">
        <f t="shared" si="0"/>
        <v>12527.200000000012</v>
      </c>
      <c r="F39" s="4">
        <f t="shared" si="3"/>
        <v>139452.8000000001</v>
      </c>
      <c r="H39" s="20">
        <f t="shared" si="1"/>
        <v>0.23849999999999999</v>
      </c>
      <c r="I39" s="20">
        <f t="shared" si="4"/>
        <v>0.20555555555555555</v>
      </c>
    </row>
    <row r="40" spans="1:9" x14ac:dyDescent="0.3">
      <c r="A40" s="4">
        <f t="shared" si="2"/>
        <v>886.00000000000091</v>
      </c>
      <c r="B40" s="14">
        <v>22</v>
      </c>
      <c r="D40" s="4">
        <f>A40*B40</f>
        <v>19492.000000000022</v>
      </c>
      <c r="F40" s="4">
        <f t="shared" si="3"/>
        <v>158944.80000000013</v>
      </c>
      <c r="H40" s="20">
        <f t="shared" si="1"/>
        <v>0.27179999999999999</v>
      </c>
      <c r="I40" s="20">
        <f t="shared" si="4"/>
        <v>0.2361111111111111</v>
      </c>
    </row>
    <row r="41" spans="1:9" x14ac:dyDescent="0.3">
      <c r="A41" s="4">
        <f t="shared" si="2"/>
        <v>877.20000000000095</v>
      </c>
      <c r="B41" s="14">
        <v>25</v>
      </c>
      <c r="D41" s="4">
        <f t="shared" si="0"/>
        <v>21930.000000000025</v>
      </c>
      <c r="F41" s="4">
        <f t="shared" si="3"/>
        <v>180874.80000000016</v>
      </c>
      <c r="H41" s="20">
        <f t="shared" si="1"/>
        <v>0.30940000000000001</v>
      </c>
      <c r="I41" s="20">
        <f t="shared" si="4"/>
        <v>0.27083333333333331</v>
      </c>
    </row>
    <row r="42" spans="1:9" x14ac:dyDescent="0.3">
      <c r="A42" s="4">
        <f t="shared" si="2"/>
        <v>868.400000000001</v>
      </c>
      <c r="B42" s="14">
        <v>31</v>
      </c>
      <c r="D42" s="4">
        <f t="shared" si="0"/>
        <v>26920.400000000031</v>
      </c>
      <c r="F42" s="4">
        <f t="shared" si="3"/>
        <v>207795.20000000019</v>
      </c>
      <c r="H42" s="20">
        <f t="shared" si="1"/>
        <v>0.35539999999999999</v>
      </c>
      <c r="I42" s="20">
        <f t="shared" si="4"/>
        <v>0.31388888888888888</v>
      </c>
    </row>
    <row r="43" spans="1:9" x14ac:dyDescent="0.3">
      <c r="A43" s="4">
        <f t="shared" si="2"/>
        <v>859.60000000000105</v>
      </c>
      <c r="B43" s="14">
        <v>32</v>
      </c>
      <c r="D43" s="4">
        <f t="shared" si="0"/>
        <v>27507.200000000033</v>
      </c>
      <c r="F43" s="4">
        <f t="shared" si="3"/>
        <v>235302.40000000023</v>
      </c>
      <c r="H43" s="20">
        <f t="shared" si="1"/>
        <v>0.40239999999999998</v>
      </c>
      <c r="I43" s="20">
        <f t="shared" si="4"/>
        <v>0.35833333333333334</v>
      </c>
    </row>
    <row r="44" spans="1:9" x14ac:dyDescent="0.3">
      <c r="A44" s="4">
        <f t="shared" si="2"/>
        <v>850.80000000000109</v>
      </c>
      <c r="B44" s="14">
        <v>18</v>
      </c>
      <c r="D44" s="4">
        <f t="shared" si="0"/>
        <v>15314.40000000002</v>
      </c>
      <c r="F44" s="4">
        <f t="shared" si="3"/>
        <v>250616.80000000025</v>
      </c>
      <c r="H44" s="20">
        <f t="shared" si="1"/>
        <v>0.42859999999999998</v>
      </c>
      <c r="I44" s="20">
        <f t="shared" si="4"/>
        <v>0.38333333333333336</v>
      </c>
    </row>
    <row r="45" spans="1:9" x14ac:dyDescent="0.3">
      <c r="A45" s="4">
        <f t="shared" si="2"/>
        <v>842.00000000000114</v>
      </c>
      <c r="B45" s="14">
        <v>36</v>
      </c>
      <c r="D45" s="4">
        <f t="shared" si="0"/>
        <v>30312.00000000004</v>
      </c>
      <c r="F45" s="4">
        <f t="shared" si="3"/>
        <v>280928.80000000028</v>
      </c>
      <c r="H45" s="20">
        <f t="shared" si="1"/>
        <v>0.48049999999999998</v>
      </c>
      <c r="I45" s="20">
        <f t="shared" si="4"/>
        <v>0.43333333333333335</v>
      </c>
    </row>
    <row r="46" spans="1:9" x14ac:dyDescent="0.3">
      <c r="A46" s="11">
        <f t="shared" si="2"/>
        <v>833.20000000000118</v>
      </c>
      <c r="B46" s="15">
        <v>20</v>
      </c>
      <c r="C46" s="12"/>
      <c r="D46" s="11">
        <f t="shared" si="0"/>
        <v>16664.000000000022</v>
      </c>
      <c r="E46" s="12"/>
      <c r="F46" s="11">
        <f t="shared" si="3"/>
        <v>297592.80000000028</v>
      </c>
      <c r="G46" s="12"/>
      <c r="H46" s="20">
        <f t="shared" si="1"/>
        <v>0.50900000000000001</v>
      </c>
      <c r="I46" s="20">
        <f t="shared" si="4"/>
        <v>0.46111111111111114</v>
      </c>
    </row>
    <row r="47" spans="1:9" x14ac:dyDescent="0.3">
      <c r="A47" s="11">
        <f t="shared" si="2"/>
        <v>824.40000000000123</v>
      </c>
      <c r="B47" s="15">
        <v>28</v>
      </c>
      <c r="C47" s="12"/>
      <c r="D47" s="11">
        <f t="shared" si="0"/>
        <v>23083.200000000033</v>
      </c>
      <c r="E47" s="12"/>
      <c r="F47" s="11">
        <f t="shared" si="3"/>
        <v>320676.00000000029</v>
      </c>
      <c r="G47" s="12"/>
      <c r="H47" s="20">
        <f t="shared" si="1"/>
        <v>0.54849999999999999</v>
      </c>
      <c r="I47" s="20">
        <f t="shared" si="4"/>
        <v>0.5</v>
      </c>
    </row>
    <row r="48" spans="1:9" x14ac:dyDescent="0.3">
      <c r="A48" s="11">
        <f t="shared" si="2"/>
        <v>815.60000000000127</v>
      </c>
      <c r="B48" s="15">
        <v>16</v>
      </c>
      <c r="C48" s="12"/>
      <c r="D48" s="11">
        <f t="shared" si="0"/>
        <v>13049.60000000002</v>
      </c>
      <c r="E48" s="12"/>
      <c r="F48" s="11">
        <f t="shared" si="3"/>
        <v>333725.60000000033</v>
      </c>
      <c r="G48" s="12"/>
      <c r="H48" s="20">
        <f t="shared" si="1"/>
        <v>0.57079999999999997</v>
      </c>
      <c r="I48" s="20">
        <f t="shared" si="4"/>
        <v>0.52222222222222225</v>
      </c>
    </row>
    <row r="49" spans="1:9" x14ac:dyDescent="0.3">
      <c r="A49" s="11">
        <f t="shared" si="2"/>
        <v>806.80000000000132</v>
      </c>
      <c r="B49" s="15">
        <v>12</v>
      </c>
      <c r="C49" s="12"/>
      <c r="D49" s="11">
        <f t="shared" si="0"/>
        <v>9681.6000000000167</v>
      </c>
      <c r="E49" s="12"/>
      <c r="F49" s="11">
        <f t="shared" si="3"/>
        <v>343407.20000000036</v>
      </c>
      <c r="G49" s="12"/>
      <c r="H49" s="20">
        <f t="shared" si="1"/>
        <v>0.58730000000000004</v>
      </c>
      <c r="I49" s="20">
        <f t="shared" si="4"/>
        <v>0.53888888888888897</v>
      </c>
    </row>
    <row r="50" spans="1:9" x14ac:dyDescent="0.3">
      <c r="A50" s="11">
        <f t="shared" si="2"/>
        <v>798.00000000000136</v>
      </c>
      <c r="B50" s="15">
        <v>12</v>
      </c>
      <c r="C50" s="12"/>
      <c r="D50" s="11">
        <f t="shared" si="0"/>
        <v>9576.0000000000164</v>
      </c>
      <c r="E50" s="12"/>
      <c r="F50" s="11">
        <f t="shared" si="3"/>
        <v>352983.20000000036</v>
      </c>
      <c r="G50" s="12"/>
      <c r="H50" s="20">
        <f t="shared" si="1"/>
        <v>0.60370000000000001</v>
      </c>
      <c r="I50" s="20">
        <f t="shared" si="4"/>
        <v>0.55555555555555569</v>
      </c>
    </row>
    <row r="51" spans="1:9" x14ac:dyDescent="0.3">
      <c r="A51" s="11">
        <f t="shared" si="2"/>
        <v>789.20000000000141</v>
      </c>
      <c r="B51" s="15">
        <v>12</v>
      </c>
      <c r="C51" s="12"/>
      <c r="D51" s="11">
        <f t="shared" si="0"/>
        <v>9470.400000000016</v>
      </c>
      <c r="E51" s="12"/>
      <c r="F51" s="11">
        <f t="shared" si="3"/>
        <v>362453.60000000038</v>
      </c>
      <c r="G51" s="12"/>
      <c r="H51" s="20">
        <f t="shared" si="1"/>
        <v>0.61990000000000001</v>
      </c>
      <c r="I51" s="20">
        <f t="shared" si="4"/>
        <v>0.57222222222222241</v>
      </c>
    </row>
    <row r="52" spans="1:9" x14ac:dyDescent="0.3">
      <c r="A52" s="11">
        <f t="shared" si="2"/>
        <v>780.40000000000146</v>
      </c>
      <c r="B52" s="15">
        <v>20</v>
      </c>
      <c r="C52" s="12"/>
      <c r="D52" s="11">
        <f t="shared" si="0"/>
        <v>15608.000000000029</v>
      </c>
      <c r="E52" s="12"/>
      <c r="F52" s="11">
        <f t="shared" si="3"/>
        <v>378061.60000000044</v>
      </c>
      <c r="G52" s="12"/>
      <c r="H52" s="20">
        <f t="shared" si="1"/>
        <v>0.64659999999999995</v>
      </c>
      <c r="I52" s="20">
        <f t="shared" si="4"/>
        <v>0.6000000000000002</v>
      </c>
    </row>
    <row r="53" spans="1:9" x14ac:dyDescent="0.3">
      <c r="A53" s="11">
        <f t="shared" si="2"/>
        <v>771.6000000000015</v>
      </c>
      <c r="B53" s="15">
        <v>22</v>
      </c>
      <c r="C53" s="12"/>
      <c r="D53" s="11">
        <f t="shared" si="0"/>
        <v>16975.200000000033</v>
      </c>
      <c r="E53" s="12"/>
      <c r="F53" s="11">
        <f t="shared" si="3"/>
        <v>395036.80000000045</v>
      </c>
      <c r="G53" s="12"/>
      <c r="H53" s="20">
        <f t="shared" si="1"/>
        <v>0.67559999999999998</v>
      </c>
      <c r="I53" s="20">
        <f t="shared" si="4"/>
        <v>0.63055555555555576</v>
      </c>
    </row>
    <row r="54" spans="1:9" x14ac:dyDescent="0.3">
      <c r="A54" s="11">
        <f t="shared" si="2"/>
        <v>762.80000000000155</v>
      </c>
      <c r="B54" s="15">
        <v>22</v>
      </c>
      <c r="C54" s="12"/>
      <c r="D54" s="11">
        <f t="shared" si="0"/>
        <v>16781.600000000035</v>
      </c>
      <c r="E54" s="12"/>
      <c r="F54" s="11">
        <f t="shared" si="3"/>
        <v>411818.40000000049</v>
      </c>
      <c r="G54" s="12"/>
      <c r="H54" s="20">
        <f t="shared" si="1"/>
        <v>0.70430000000000004</v>
      </c>
      <c r="I54" s="20">
        <f t="shared" si="4"/>
        <v>0.66111111111111132</v>
      </c>
    </row>
    <row r="55" spans="1:9" x14ac:dyDescent="0.3">
      <c r="A55" s="11">
        <f t="shared" si="2"/>
        <v>754.00000000000159</v>
      </c>
      <c r="B55" s="15">
        <v>19</v>
      </c>
      <c r="C55" s="12"/>
      <c r="D55" s="11">
        <f t="shared" si="0"/>
        <v>14326.000000000031</v>
      </c>
      <c r="E55" s="12"/>
      <c r="F55" s="11">
        <f t="shared" si="3"/>
        <v>426144.40000000055</v>
      </c>
      <c r="G55" s="12"/>
      <c r="H55" s="20">
        <f t="shared" si="1"/>
        <v>0.72889999999999999</v>
      </c>
      <c r="I55" s="20">
        <f t="shared" si="4"/>
        <v>0.68750000000000022</v>
      </c>
    </row>
    <row r="56" spans="1:9" x14ac:dyDescent="0.3">
      <c r="A56" s="11">
        <f t="shared" si="2"/>
        <v>745.20000000000164</v>
      </c>
      <c r="B56" s="15">
        <v>25</v>
      </c>
      <c r="C56" s="12"/>
      <c r="D56" s="11">
        <f t="shared" si="0"/>
        <v>18630.00000000004</v>
      </c>
      <c r="E56" s="12"/>
      <c r="F56" s="11">
        <f t="shared" si="3"/>
        <v>444774.40000000061</v>
      </c>
      <c r="G56" s="12"/>
      <c r="H56" s="20">
        <f t="shared" si="1"/>
        <v>0.76070000000000004</v>
      </c>
      <c r="I56" s="20">
        <f t="shared" si="4"/>
        <v>0.72222222222222243</v>
      </c>
    </row>
    <row r="57" spans="1:9" x14ac:dyDescent="0.3">
      <c r="A57" s="11">
        <f t="shared" si="2"/>
        <v>736.40000000000168</v>
      </c>
      <c r="B57" s="15">
        <v>28</v>
      </c>
      <c r="C57" s="12"/>
      <c r="D57" s="11">
        <f t="shared" si="0"/>
        <v>20619.200000000048</v>
      </c>
      <c r="E57" s="12"/>
      <c r="F57" s="11">
        <f t="shared" si="3"/>
        <v>465393.60000000068</v>
      </c>
      <c r="G57" s="12"/>
      <c r="H57" s="20">
        <f t="shared" si="1"/>
        <v>0.79600000000000004</v>
      </c>
      <c r="I57" s="20">
        <f t="shared" si="4"/>
        <v>0.76111111111111129</v>
      </c>
    </row>
    <row r="58" spans="1:9" x14ac:dyDescent="0.3">
      <c r="A58" s="11">
        <f t="shared" si="2"/>
        <v>727.60000000000173</v>
      </c>
      <c r="B58" s="15">
        <v>18</v>
      </c>
      <c r="C58" s="12"/>
      <c r="D58" s="11">
        <f t="shared" si="0"/>
        <v>13096.800000000032</v>
      </c>
      <c r="E58" s="12"/>
      <c r="F58" s="11">
        <f t="shared" si="3"/>
        <v>478490.40000000072</v>
      </c>
      <c r="G58" s="12"/>
      <c r="H58" s="20">
        <f t="shared" si="1"/>
        <v>0.81840000000000002</v>
      </c>
      <c r="I58" s="20">
        <f t="shared" si="4"/>
        <v>0.78611111111111132</v>
      </c>
    </row>
    <row r="59" spans="1:9" x14ac:dyDescent="0.3">
      <c r="A59" s="11">
        <f t="shared" si="2"/>
        <v>718.80000000000177</v>
      </c>
      <c r="B59" s="15">
        <v>23</v>
      </c>
      <c r="C59" s="12"/>
      <c r="D59" s="11">
        <f t="shared" si="0"/>
        <v>16532.400000000041</v>
      </c>
      <c r="E59" s="12"/>
      <c r="F59" s="11">
        <f t="shared" si="3"/>
        <v>495022.80000000075</v>
      </c>
      <c r="G59" s="12"/>
      <c r="H59" s="20">
        <f t="shared" si="1"/>
        <v>0.84670000000000001</v>
      </c>
      <c r="I59" s="20">
        <f t="shared" si="4"/>
        <v>0.81805555555555576</v>
      </c>
    </row>
    <row r="60" spans="1:9" x14ac:dyDescent="0.3">
      <c r="A60" s="11">
        <f t="shared" si="2"/>
        <v>710.00000000000182</v>
      </c>
      <c r="B60" s="15">
        <v>26</v>
      </c>
      <c r="C60" s="12"/>
      <c r="D60" s="11">
        <f t="shared" si="0"/>
        <v>18460.000000000047</v>
      </c>
      <c r="E60" s="12"/>
      <c r="F60" s="11">
        <f t="shared" si="3"/>
        <v>513482.8000000008</v>
      </c>
      <c r="G60" s="12"/>
      <c r="H60" s="20">
        <f t="shared" si="1"/>
        <v>0.87819999999999998</v>
      </c>
      <c r="I60" s="20">
        <f t="shared" si="4"/>
        <v>0.85416666666666685</v>
      </c>
    </row>
    <row r="61" spans="1:9" x14ac:dyDescent="0.3">
      <c r="A61" s="11">
        <f t="shared" si="2"/>
        <v>701.20000000000186</v>
      </c>
      <c r="B61" s="15">
        <v>16</v>
      </c>
      <c r="C61" s="12"/>
      <c r="D61" s="11">
        <f t="shared" si="0"/>
        <v>11219.20000000003</v>
      </c>
      <c r="E61" s="12"/>
      <c r="F61" s="11">
        <f t="shared" si="3"/>
        <v>524702.00000000081</v>
      </c>
      <c r="G61" s="12"/>
      <c r="H61" s="20">
        <f t="shared" si="1"/>
        <v>0.89739999999999998</v>
      </c>
      <c r="I61" s="20">
        <f t="shared" si="4"/>
        <v>0.87638888888888911</v>
      </c>
    </row>
    <row r="62" spans="1:9" x14ac:dyDescent="0.3">
      <c r="A62" s="11">
        <f t="shared" si="2"/>
        <v>692.40000000000191</v>
      </c>
      <c r="B62" s="15">
        <v>19</v>
      </c>
      <c r="C62" s="12"/>
      <c r="D62" s="11">
        <f t="shared" si="0"/>
        <v>13155.600000000037</v>
      </c>
      <c r="E62" s="12"/>
      <c r="F62" s="11">
        <f t="shared" si="3"/>
        <v>537857.60000000091</v>
      </c>
      <c r="G62" s="12"/>
      <c r="H62" s="20">
        <f t="shared" si="1"/>
        <v>0.91990000000000005</v>
      </c>
      <c r="I62" s="20">
        <f t="shared" si="4"/>
        <v>0.90277777777777801</v>
      </c>
    </row>
    <row r="63" spans="1:9" x14ac:dyDescent="0.3">
      <c r="A63" s="11">
        <f t="shared" si="2"/>
        <v>683.60000000000196</v>
      </c>
      <c r="B63" s="15">
        <v>26</v>
      </c>
      <c r="C63" s="12"/>
      <c r="D63" s="11">
        <f t="shared" si="0"/>
        <v>17773.600000000049</v>
      </c>
      <c r="E63" s="12"/>
      <c r="F63" s="11">
        <f t="shared" si="3"/>
        <v>555631.200000001</v>
      </c>
      <c r="G63" s="12"/>
      <c r="H63" s="20">
        <f t="shared" si="1"/>
        <v>0.95030000000000003</v>
      </c>
      <c r="I63" s="20">
        <f t="shared" si="4"/>
        <v>0.93888888888888911</v>
      </c>
    </row>
    <row r="64" spans="1:9" x14ac:dyDescent="0.3">
      <c r="A64" s="11">
        <f t="shared" si="2"/>
        <v>674.800000000002</v>
      </c>
      <c r="B64" s="15">
        <v>11</v>
      </c>
      <c r="C64" s="12"/>
      <c r="D64" s="11">
        <f t="shared" si="0"/>
        <v>7422.800000000022</v>
      </c>
      <c r="E64" s="12"/>
      <c r="F64" s="11">
        <f t="shared" si="3"/>
        <v>563054.00000000105</v>
      </c>
      <c r="G64" s="12"/>
      <c r="H64" s="20">
        <f t="shared" si="1"/>
        <v>0.96299999999999997</v>
      </c>
      <c r="I64" s="20">
        <f t="shared" si="4"/>
        <v>0.95416666666666683</v>
      </c>
    </row>
    <row r="65" spans="1:9" x14ac:dyDescent="0.3">
      <c r="A65" s="11">
        <f t="shared" si="2"/>
        <v>666.00000000000205</v>
      </c>
      <c r="B65" s="15">
        <v>10</v>
      </c>
      <c r="C65" s="12"/>
      <c r="D65" s="11">
        <f t="shared" si="0"/>
        <v>6660.00000000002</v>
      </c>
      <c r="E65" s="12"/>
      <c r="F65" s="11">
        <f t="shared" si="3"/>
        <v>569714.00000000105</v>
      </c>
      <c r="G65" s="12"/>
      <c r="H65" s="20">
        <f t="shared" si="1"/>
        <v>0.97440000000000004</v>
      </c>
      <c r="I65" s="20">
        <f t="shared" si="4"/>
        <v>0.96805555555555567</v>
      </c>
    </row>
    <row r="66" spans="1:9" x14ac:dyDescent="0.3">
      <c r="A66" s="11">
        <f t="shared" si="2"/>
        <v>657.20000000000209</v>
      </c>
      <c r="B66" s="15">
        <v>14</v>
      </c>
      <c r="C66" s="12"/>
      <c r="D66" s="11">
        <f t="shared" si="0"/>
        <v>9200.8000000000284</v>
      </c>
      <c r="E66" s="12"/>
      <c r="F66" s="11">
        <f t="shared" si="3"/>
        <v>578914.80000000109</v>
      </c>
      <c r="G66" s="12"/>
      <c r="H66" s="20">
        <f t="shared" si="1"/>
        <v>0.99009999999999998</v>
      </c>
      <c r="I66" s="20">
        <f t="shared" si="4"/>
        <v>0.98750000000000016</v>
      </c>
    </row>
    <row r="67" spans="1:9" x14ac:dyDescent="0.3">
      <c r="A67" s="11">
        <f t="shared" si="2"/>
        <v>648.40000000000214</v>
      </c>
      <c r="B67" s="15">
        <v>6</v>
      </c>
      <c r="C67" s="12"/>
      <c r="D67" s="11">
        <f t="shared" si="0"/>
        <v>3890.4000000000128</v>
      </c>
      <c r="E67" s="12"/>
      <c r="F67" s="11">
        <f t="shared" si="3"/>
        <v>582805.20000000112</v>
      </c>
      <c r="G67" s="12"/>
      <c r="H67" s="20">
        <f t="shared" si="1"/>
        <v>0.99680000000000002</v>
      </c>
      <c r="I67" s="20">
        <f t="shared" si="4"/>
        <v>0.99583333333333346</v>
      </c>
    </row>
    <row r="68" spans="1:9" x14ac:dyDescent="0.3">
      <c r="A68" s="11">
        <f t="shared" si="2"/>
        <v>639.60000000000218</v>
      </c>
      <c r="B68" s="15">
        <v>0</v>
      </c>
      <c r="C68" s="12"/>
      <c r="D68" s="11">
        <f t="shared" si="0"/>
        <v>0</v>
      </c>
      <c r="E68" s="12"/>
      <c r="F68" s="11">
        <f t="shared" si="3"/>
        <v>582805.20000000112</v>
      </c>
      <c r="G68" s="12"/>
      <c r="H68" s="20">
        <f t="shared" si="1"/>
        <v>0.99680000000000002</v>
      </c>
      <c r="I68" s="20">
        <f t="shared" si="4"/>
        <v>0.99583333333333346</v>
      </c>
    </row>
    <row r="69" spans="1:9" x14ac:dyDescent="0.3">
      <c r="A69" s="11">
        <f t="shared" si="2"/>
        <v>630.80000000000223</v>
      </c>
      <c r="B69" s="15">
        <v>1</v>
      </c>
      <c r="C69" s="12"/>
      <c r="D69" s="11">
        <f t="shared" si="0"/>
        <v>630.80000000000223</v>
      </c>
      <c r="E69" s="12"/>
      <c r="F69" s="11">
        <f t="shared" si="3"/>
        <v>583436.00000000116</v>
      </c>
      <c r="G69" s="12"/>
      <c r="H69" s="20">
        <f t="shared" si="1"/>
        <v>0.99790000000000001</v>
      </c>
      <c r="I69" s="20">
        <f t="shared" si="4"/>
        <v>0.99722222222222234</v>
      </c>
    </row>
    <row r="70" spans="1:9" x14ac:dyDescent="0.3">
      <c r="A70" s="11">
        <f t="shared" si="2"/>
        <v>622.00000000000227</v>
      </c>
      <c r="B70" s="15">
        <v>2</v>
      </c>
      <c r="C70" s="12"/>
      <c r="D70" s="11">
        <f t="shared" si="0"/>
        <v>1244.0000000000045</v>
      </c>
      <c r="E70" s="12"/>
      <c r="F70" s="11">
        <f t="shared" si="3"/>
        <v>584680.00000000116</v>
      </c>
      <c r="G70" s="12"/>
      <c r="H70" s="20">
        <f t="shared" si="1"/>
        <v>1</v>
      </c>
      <c r="I70" s="20">
        <f t="shared" si="4"/>
        <v>1.0000000000000002</v>
      </c>
    </row>
    <row r="71" spans="1:9" x14ac:dyDescent="0.3">
      <c r="A71" s="3" t="s">
        <v>48</v>
      </c>
      <c r="B71" s="16">
        <f>SUM(B20:B70)</f>
        <v>720</v>
      </c>
      <c r="D71" s="17">
        <f t="shared" ref="D71" si="5">SUM(D20:D70)</f>
        <v>584680.00000000116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I6"/>
  <sheetViews>
    <sheetView view="pageBreakPreview" zoomScaleNormal="100" zoomScaleSheetLayoutView="100" workbookViewId="0">
      <selection activeCell="H6" sqref="H6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95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I71"/>
  <sheetViews>
    <sheetView view="pageBreakPreview" zoomScaleNormal="100" zoomScaleSheetLayoutView="100" workbookViewId="0">
      <selection activeCell="E71" sqref="E71"/>
    </sheetView>
  </sheetViews>
  <sheetFormatPr defaultColWidth="9.1796875" defaultRowHeight="14" x14ac:dyDescent="0.3"/>
  <cols>
    <col min="1" max="1" width="16.453125" style="3" customWidth="1"/>
    <col min="2" max="2" width="13.7265625" style="3" customWidth="1"/>
    <col min="3" max="3" width="1.7265625" style="3" customWidth="1"/>
    <col min="4" max="4" width="13.7265625" style="3" customWidth="1"/>
    <col min="5" max="5" width="6.7265625" style="3" customWidth="1"/>
    <col min="6" max="6" width="13.7265625" style="3" customWidth="1"/>
    <col min="7" max="7" width="6.7265625" style="3" customWidth="1"/>
    <col min="8" max="9" width="11.7265625" style="3" customWidth="1"/>
    <col min="10" max="16384" width="9.1796875" style="3"/>
  </cols>
  <sheetData>
    <row r="1" spans="1:9" x14ac:dyDescent="0.3">
      <c r="A1" s="1" t="str">
        <f>'Jan 2019'!A1</f>
        <v>EL PASO ELECTRIC COMPANY</v>
      </c>
      <c r="B1" s="1"/>
      <c r="C1" s="1"/>
      <c r="D1" s="1"/>
      <c r="E1" s="1"/>
      <c r="F1" s="1"/>
      <c r="G1" s="1"/>
      <c r="H1" s="1"/>
      <c r="I1" s="2" t="s">
        <v>49</v>
      </c>
    </row>
    <row r="2" spans="1:9" x14ac:dyDescent="0.3">
      <c r="A2" s="1" t="str">
        <f>'Jan 2019'!A2</f>
        <v>2021 TEXAS RATE CASE FILING</v>
      </c>
      <c r="B2" s="1"/>
      <c r="C2" s="1"/>
      <c r="D2" s="1"/>
      <c r="E2" s="1"/>
      <c r="F2" s="1"/>
      <c r="G2" s="1"/>
      <c r="H2" s="1"/>
      <c r="I2" s="2" t="s">
        <v>96</v>
      </c>
    </row>
    <row r="3" spans="1:9" x14ac:dyDescent="0.3">
      <c r="A3" s="1" t="str">
        <f>'Jan 2019'!A3</f>
        <v>SCHEDULE H-12.6b:  MONTHLY LOAD DURATION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 t="str">
        <f>'Jan 2019'!A4</f>
        <v>SPONSOR:  GEORGE NOVELA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tr">
        <f>'Jan 2019'!A5</f>
        <v>PREPARER:  ERIC GALVAN</v>
      </c>
      <c r="B5" s="1"/>
      <c r="C5" s="1"/>
      <c r="D5" s="1"/>
      <c r="E5" s="1"/>
      <c r="F5" s="1"/>
      <c r="G5" s="1"/>
      <c r="H5" s="1"/>
      <c r="I5" s="1"/>
    </row>
    <row r="6" spans="1:9" x14ac:dyDescent="0.3">
      <c r="A6" s="1" t="str">
        <f>'Jan 2019'!A6</f>
        <v>FOR THE TEST YEAR ENDED DECEMBER 31, 2020</v>
      </c>
      <c r="C6" s="4"/>
      <c r="D6" s="4"/>
      <c r="F6" s="4"/>
      <c r="G6" s="4"/>
      <c r="I6" s="4"/>
    </row>
    <row r="8" spans="1:9" x14ac:dyDescent="0.3">
      <c r="C8" s="4"/>
      <c r="D8" s="4"/>
      <c r="F8" s="4"/>
      <c r="G8" s="4"/>
      <c r="I8" s="4"/>
    </row>
    <row r="9" spans="1:9" x14ac:dyDescent="0.3">
      <c r="A9" s="19" t="s">
        <v>15</v>
      </c>
      <c r="B9" s="6" t="s">
        <v>16</v>
      </c>
      <c r="D9" s="7" t="s">
        <v>17</v>
      </c>
      <c r="E9" s="6" t="s">
        <v>18</v>
      </c>
      <c r="F9" s="6" t="s">
        <v>19</v>
      </c>
      <c r="H9" s="6" t="s">
        <v>20</v>
      </c>
      <c r="I9" s="6" t="s">
        <v>21</v>
      </c>
    </row>
    <row r="10" spans="1:9" x14ac:dyDescent="0.3">
      <c r="A10" s="19"/>
      <c r="B10" s="6"/>
      <c r="D10" s="7"/>
      <c r="E10" s="6"/>
      <c r="F10" s="6"/>
      <c r="H10" s="6"/>
      <c r="I10" s="6"/>
    </row>
    <row r="11" spans="1:9" x14ac:dyDescent="0.3">
      <c r="A11" s="22">
        <v>43800</v>
      </c>
    </row>
    <row r="12" spans="1:9" x14ac:dyDescent="0.3">
      <c r="A12" s="13"/>
    </row>
    <row r="13" spans="1:9" x14ac:dyDescent="0.3">
      <c r="A13" s="8" t="s">
        <v>0</v>
      </c>
      <c r="B13" s="4">
        <v>632098</v>
      </c>
      <c r="D13" s="8" t="s">
        <v>1</v>
      </c>
      <c r="E13" s="4">
        <v>1109</v>
      </c>
      <c r="F13" s="8" t="s">
        <v>2</v>
      </c>
      <c r="H13" s="3">
        <f>ROUND((E13-E15)/50,1)</f>
        <v>9.1</v>
      </c>
    </row>
    <row r="14" spans="1:9" x14ac:dyDescent="0.3">
      <c r="A14" s="8"/>
      <c r="D14" s="8"/>
      <c r="F14" s="8"/>
    </row>
    <row r="15" spans="1:9" x14ac:dyDescent="0.3">
      <c r="A15" s="8" t="s">
        <v>3</v>
      </c>
      <c r="B15" s="3">
        <v>744</v>
      </c>
      <c r="D15" s="8" t="s">
        <v>4</v>
      </c>
      <c r="E15" s="4">
        <v>655</v>
      </c>
      <c r="F15" s="8" t="s">
        <v>5</v>
      </c>
      <c r="H15" s="9">
        <f>B13/(E13*B15)</f>
        <v>0.76609024889225008</v>
      </c>
    </row>
    <row r="16" spans="1:9" x14ac:dyDescent="0.3">
      <c r="A16" s="19"/>
      <c r="I16" s="19"/>
    </row>
    <row r="17" spans="1:9" x14ac:dyDescent="0.3">
      <c r="A17" s="19"/>
      <c r="B17" s="19" t="s">
        <v>6</v>
      </c>
      <c r="C17" s="19"/>
      <c r="D17" s="19" t="s">
        <v>7</v>
      </c>
      <c r="E17" s="19"/>
      <c r="F17" s="19" t="s">
        <v>8</v>
      </c>
      <c r="G17" s="19"/>
      <c r="H17" s="19" t="s">
        <v>9</v>
      </c>
      <c r="I17" s="19" t="s">
        <v>10</v>
      </c>
    </row>
    <row r="18" spans="1:9" x14ac:dyDescent="0.3">
      <c r="A18" s="19" t="s">
        <v>11</v>
      </c>
      <c r="B18" s="19" t="s">
        <v>12</v>
      </c>
      <c r="C18" s="19"/>
      <c r="D18" s="19" t="s">
        <v>11</v>
      </c>
      <c r="E18" s="19"/>
      <c r="F18" s="19" t="s">
        <v>11</v>
      </c>
      <c r="G18" s="19"/>
      <c r="H18" s="19" t="s">
        <v>11</v>
      </c>
      <c r="I18" s="19" t="s">
        <v>13</v>
      </c>
    </row>
    <row r="19" spans="1:9" x14ac:dyDescent="0.3">
      <c r="H19" s="18"/>
      <c r="I19" s="18"/>
    </row>
    <row r="20" spans="1:9" x14ac:dyDescent="0.3">
      <c r="A20" s="4">
        <f>E13</f>
        <v>1109</v>
      </c>
      <c r="B20" s="10">
        <v>3</v>
      </c>
      <c r="D20" s="4">
        <f>A20*B20</f>
        <v>3327</v>
      </c>
      <c r="F20" s="4">
        <f>D20</f>
        <v>3327</v>
      </c>
      <c r="H20" s="20">
        <f>ROUND(F20/$D$71,4)</f>
        <v>5.1999999999999998E-3</v>
      </c>
      <c r="I20" s="21">
        <f>B20/$B$15</f>
        <v>4.0322580645161289E-3</v>
      </c>
    </row>
    <row r="21" spans="1:9" x14ac:dyDescent="0.3">
      <c r="A21" s="4">
        <f>A20-$H$13</f>
        <v>1099.9000000000001</v>
      </c>
      <c r="B21" s="14">
        <v>1</v>
      </c>
      <c r="D21" s="4">
        <f t="shared" ref="D21:D70" si="0">A21*B21</f>
        <v>1099.9000000000001</v>
      </c>
      <c r="F21" s="4">
        <f>F20+D21</f>
        <v>4426.8999999999996</v>
      </c>
      <c r="H21" s="20">
        <f t="shared" ref="H21:H70" si="1">ROUND(F21/$D$71,4)</f>
        <v>7.0000000000000001E-3</v>
      </c>
      <c r="I21" s="21">
        <f>B21/$B$15 +I20</f>
        <v>5.3763440860215058E-3</v>
      </c>
    </row>
    <row r="22" spans="1:9" x14ac:dyDescent="0.3">
      <c r="A22" s="4">
        <f t="shared" ref="A22:A70" si="2">A21-$H$13</f>
        <v>1090.8000000000002</v>
      </c>
      <c r="B22" s="14">
        <v>3</v>
      </c>
      <c r="D22" s="4">
        <f t="shared" si="0"/>
        <v>3272.4000000000005</v>
      </c>
      <c r="F22" s="4">
        <f t="shared" ref="F22:F70" si="3">F21+D22</f>
        <v>7699.3</v>
      </c>
      <c r="H22" s="20">
        <f t="shared" si="1"/>
        <v>1.21E-2</v>
      </c>
      <c r="I22" s="20">
        <f t="shared" ref="I22:I70" si="4">B22/$B$15 +I21</f>
        <v>9.4086021505376347E-3</v>
      </c>
    </row>
    <row r="23" spans="1:9" x14ac:dyDescent="0.3">
      <c r="A23" s="4">
        <f t="shared" si="2"/>
        <v>1081.7000000000003</v>
      </c>
      <c r="B23" s="14">
        <v>1</v>
      </c>
      <c r="D23" s="4">
        <f t="shared" si="0"/>
        <v>1081.7000000000003</v>
      </c>
      <c r="F23" s="4">
        <f t="shared" si="3"/>
        <v>8781</v>
      </c>
      <c r="H23" s="20">
        <f t="shared" si="1"/>
        <v>1.38E-2</v>
      </c>
      <c r="I23" s="20">
        <f t="shared" si="4"/>
        <v>1.0752688172043012E-2</v>
      </c>
    </row>
    <row r="24" spans="1:9" x14ac:dyDescent="0.3">
      <c r="A24" s="4">
        <f t="shared" si="2"/>
        <v>1072.6000000000004</v>
      </c>
      <c r="B24" s="14">
        <v>2</v>
      </c>
      <c r="D24" s="4">
        <f t="shared" si="0"/>
        <v>2145.2000000000007</v>
      </c>
      <c r="F24" s="4">
        <f t="shared" si="3"/>
        <v>10926.2</v>
      </c>
      <c r="H24" s="20">
        <f t="shared" si="1"/>
        <v>1.72E-2</v>
      </c>
      <c r="I24" s="20">
        <f t="shared" si="4"/>
        <v>1.3440860215053765E-2</v>
      </c>
    </row>
    <row r="25" spans="1:9" x14ac:dyDescent="0.3">
      <c r="A25" s="4">
        <f t="shared" si="2"/>
        <v>1063.5000000000005</v>
      </c>
      <c r="B25" s="14">
        <v>0</v>
      </c>
      <c r="D25" s="4">
        <f t="shared" si="0"/>
        <v>0</v>
      </c>
      <c r="F25" s="4">
        <f t="shared" si="3"/>
        <v>10926.2</v>
      </c>
      <c r="H25" s="20">
        <f t="shared" si="1"/>
        <v>1.72E-2</v>
      </c>
      <c r="I25" s="20">
        <f t="shared" si="4"/>
        <v>1.3440860215053765E-2</v>
      </c>
    </row>
    <row r="26" spans="1:9" x14ac:dyDescent="0.3">
      <c r="A26" s="4">
        <f t="shared" si="2"/>
        <v>1054.4000000000005</v>
      </c>
      <c r="B26" s="14">
        <v>4</v>
      </c>
      <c r="D26" s="4">
        <f t="shared" si="0"/>
        <v>4217.6000000000022</v>
      </c>
      <c r="F26" s="4">
        <f t="shared" si="3"/>
        <v>15143.800000000003</v>
      </c>
      <c r="H26" s="20">
        <f t="shared" si="1"/>
        <v>2.3800000000000002E-2</v>
      </c>
      <c r="I26" s="20">
        <f t="shared" si="4"/>
        <v>1.8817204301075273E-2</v>
      </c>
    </row>
    <row r="27" spans="1:9" x14ac:dyDescent="0.3">
      <c r="A27" s="4">
        <f t="shared" si="2"/>
        <v>1045.3000000000006</v>
      </c>
      <c r="B27" s="14">
        <v>6</v>
      </c>
      <c r="D27" s="4">
        <f t="shared" si="0"/>
        <v>6271.8000000000038</v>
      </c>
      <c r="F27" s="4">
        <f t="shared" si="3"/>
        <v>21415.600000000006</v>
      </c>
      <c r="H27" s="20">
        <f t="shared" si="1"/>
        <v>3.3700000000000001E-2</v>
      </c>
      <c r="I27" s="20">
        <f t="shared" si="4"/>
        <v>2.6881720430107531E-2</v>
      </c>
    </row>
    <row r="28" spans="1:9" x14ac:dyDescent="0.3">
      <c r="A28" s="4">
        <f t="shared" si="2"/>
        <v>1036.2000000000007</v>
      </c>
      <c r="B28" s="14">
        <v>8</v>
      </c>
      <c r="D28" s="4">
        <f t="shared" si="0"/>
        <v>8289.6000000000058</v>
      </c>
      <c r="F28" s="4">
        <f t="shared" si="3"/>
        <v>29705.200000000012</v>
      </c>
      <c r="H28" s="20">
        <f t="shared" si="1"/>
        <v>4.6699999999999998E-2</v>
      </c>
      <c r="I28" s="20">
        <f t="shared" si="4"/>
        <v>3.7634408602150546E-2</v>
      </c>
    </row>
    <row r="29" spans="1:9" x14ac:dyDescent="0.3">
      <c r="A29" s="4">
        <f t="shared" si="2"/>
        <v>1027.1000000000008</v>
      </c>
      <c r="B29" s="14">
        <v>6</v>
      </c>
      <c r="D29" s="4">
        <f t="shared" si="0"/>
        <v>6162.6000000000049</v>
      </c>
      <c r="F29" s="4">
        <f t="shared" si="3"/>
        <v>35867.800000000017</v>
      </c>
      <c r="H29" s="20">
        <f t="shared" si="1"/>
        <v>5.6399999999999999E-2</v>
      </c>
      <c r="I29" s="20">
        <f t="shared" si="4"/>
        <v>4.5698924731182804E-2</v>
      </c>
    </row>
    <row r="30" spans="1:9" x14ac:dyDescent="0.3">
      <c r="A30" s="4">
        <f t="shared" si="2"/>
        <v>1018.0000000000008</v>
      </c>
      <c r="B30" s="14">
        <v>11</v>
      </c>
      <c r="D30" s="4">
        <f t="shared" si="0"/>
        <v>11198.000000000009</v>
      </c>
      <c r="F30" s="4">
        <f t="shared" si="3"/>
        <v>47065.800000000025</v>
      </c>
      <c r="H30" s="20">
        <f t="shared" si="1"/>
        <v>7.4099999999999999E-2</v>
      </c>
      <c r="I30" s="20">
        <f t="shared" si="4"/>
        <v>6.0483870967741944E-2</v>
      </c>
    </row>
    <row r="31" spans="1:9" x14ac:dyDescent="0.3">
      <c r="A31" s="4">
        <f t="shared" si="2"/>
        <v>1008.9000000000008</v>
      </c>
      <c r="B31" s="14">
        <v>4</v>
      </c>
      <c r="D31" s="4">
        <f t="shared" si="0"/>
        <v>4035.6000000000031</v>
      </c>
      <c r="F31" s="4">
        <f t="shared" si="3"/>
        <v>51101.400000000031</v>
      </c>
      <c r="H31" s="20">
        <f t="shared" si="1"/>
        <v>8.0399999999999999E-2</v>
      </c>
      <c r="I31" s="20">
        <f t="shared" si="4"/>
        <v>6.5860215053763452E-2</v>
      </c>
    </row>
    <row r="32" spans="1:9" x14ac:dyDescent="0.3">
      <c r="A32" s="4">
        <f t="shared" si="2"/>
        <v>999.80000000000075</v>
      </c>
      <c r="B32" s="14">
        <v>10</v>
      </c>
      <c r="D32" s="4">
        <f t="shared" si="0"/>
        <v>9998.0000000000073</v>
      </c>
      <c r="F32" s="4">
        <f t="shared" si="3"/>
        <v>61099.400000000038</v>
      </c>
      <c r="H32" s="20">
        <f t="shared" si="1"/>
        <v>9.6199999999999994E-2</v>
      </c>
      <c r="I32" s="20">
        <f t="shared" si="4"/>
        <v>7.9301075268817217E-2</v>
      </c>
    </row>
    <row r="33" spans="1:9" x14ac:dyDescent="0.3">
      <c r="A33" s="4">
        <f t="shared" si="2"/>
        <v>990.70000000000073</v>
      </c>
      <c r="B33" s="14">
        <v>12</v>
      </c>
      <c r="D33" s="4">
        <f t="shared" si="0"/>
        <v>11888.400000000009</v>
      </c>
      <c r="F33" s="4">
        <f t="shared" si="3"/>
        <v>72987.800000000047</v>
      </c>
      <c r="H33" s="20">
        <f t="shared" si="1"/>
        <v>0.1149</v>
      </c>
      <c r="I33" s="20">
        <f t="shared" si="4"/>
        <v>9.5430107526881733E-2</v>
      </c>
    </row>
    <row r="34" spans="1:9" x14ac:dyDescent="0.3">
      <c r="A34" s="4">
        <f t="shared" si="2"/>
        <v>981.6000000000007</v>
      </c>
      <c r="B34" s="14">
        <v>12</v>
      </c>
      <c r="D34" s="4">
        <f t="shared" si="0"/>
        <v>11779.200000000008</v>
      </c>
      <c r="F34" s="4">
        <f t="shared" si="3"/>
        <v>84767.000000000058</v>
      </c>
      <c r="H34" s="20">
        <f t="shared" si="1"/>
        <v>0.13339999999999999</v>
      </c>
      <c r="I34" s="20">
        <f t="shared" si="4"/>
        <v>0.11155913978494625</v>
      </c>
    </row>
    <row r="35" spans="1:9" x14ac:dyDescent="0.3">
      <c r="A35" s="4">
        <f t="shared" si="2"/>
        <v>972.50000000000068</v>
      </c>
      <c r="B35" s="14">
        <v>13</v>
      </c>
      <c r="D35" s="4">
        <f t="shared" si="0"/>
        <v>12642.500000000009</v>
      </c>
      <c r="F35" s="4">
        <f t="shared" si="3"/>
        <v>97409.500000000073</v>
      </c>
      <c r="H35" s="20">
        <f t="shared" si="1"/>
        <v>0.15329999999999999</v>
      </c>
      <c r="I35" s="20">
        <f t="shared" si="4"/>
        <v>0.12903225806451613</v>
      </c>
    </row>
    <row r="36" spans="1:9" x14ac:dyDescent="0.3">
      <c r="A36" s="4">
        <f t="shared" si="2"/>
        <v>963.40000000000066</v>
      </c>
      <c r="B36" s="14">
        <v>12</v>
      </c>
      <c r="D36" s="4">
        <f t="shared" si="0"/>
        <v>11560.800000000008</v>
      </c>
      <c r="F36" s="4">
        <f t="shared" si="3"/>
        <v>108970.30000000008</v>
      </c>
      <c r="H36" s="20">
        <f t="shared" si="1"/>
        <v>0.17150000000000001</v>
      </c>
      <c r="I36" s="20">
        <f t="shared" si="4"/>
        <v>0.14516129032258063</v>
      </c>
    </row>
    <row r="37" spans="1:9" x14ac:dyDescent="0.3">
      <c r="A37" s="4">
        <f t="shared" si="2"/>
        <v>954.30000000000064</v>
      </c>
      <c r="B37" s="14">
        <v>13</v>
      </c>
      <c r="D37" s="4">
        <f t="shared" si="0"/>
        <v>12405.900000000009</v>
      </c>
      <c r="F37" s="4">
        <f t="shared" si="3"/>
        <v>121376.20000000008</v>
      </c>
      <c r="H37" s="20">
        <f t="shared" si="1"/>
        <v>0.191</v>
      </c>
      <c r="I37" s="20">
        <f t="shared" si="4"/>
        <v>0.1626344086021505</v>
      </c>
    </row>
    <row r="38" spans="1:9" x14ac:dyDescent="0.3">
      <c r="A38" s="4">
        <f t="shared" si="2"/>
        <v>945.20000000000061</v>
      </c>
      <c r="B38" s="14">
        <v>19</v>
      </c>
      <c r="D38" s="4">
        <f t="shared" si="0"/>
        <v>17958.80000000001</v>
      </c>
      <c r="F38" s="4">
        <f t="shared" si="3"/>
        <v>139335.00000000009</v>
      </c>
      <c r="H38" s="20">
        <f t="shared" si="1"/>
        <v>0.21929999999999999</v>
      </c>
      <c r="I38" s="20">
        <f t="shared" si="4"/>
        <v>0.18817204301075266</v>
      </c>
    </row>
    <row r="39" spans="1:9" x14ac:dyDescent="0.3">
      <c r="A39" s="4">
        <f t="shared" si="2"/>
        <v>936.10000000000059</v>
      </c>
      <c r="B39" s="14">
        <v>19</v>
      </c>
      <c r="D39" s="4">
        <f t="shared" si="0"/>
        <v>17785.900000000012</v>
      </c>
      <c r="F39" s="4">
        <f t="shared" si="3"/>
        <v>157120.90000000011</v>
      </c>
      <c r="H39" s="20">
        <f t="shared" si="1"/>
        <v>0.24729999999999999</v>
      </c>
      <c r="I39" s="20">
        <f t="shared" si="4"/>
        <v>0.21370967741935482</v>
      </c>
    </row>
    <row r="40" spans="1:9" x14ac:dyDescent="0.3">
      <c r="A40" s="4">
        <f t="shared" si="2"/>
        <v>927.00000000000057</v>
      </c>
      <c r="B40" s="14">
        <v>22</v>
      </c>
      <c r="D40" s="4">
        <f>A40*B40</f>
        <v>20394.000000000011</v>
      </c>
      <c r="F40" s="4">
        <f t="shared" si="3"/>
        <v>177514.90000000011</v>
      </c>
      <c r="H40" s="20">
        <f t="shared" si="1"/>
        <v>0.27939999999999998</v>
      </c>
      <c r="I40" s="20">
        <f t="shared" si="4"/>
        <v>0.2432795698924731</v>
      </c>
    </row>
    <row r="41" spans="1:9" x14ac:dyDescent="0.3">
      <c r="A41" s="4">
        <f t="shared" si="2"/>
        <v>917.90000000000055</v>
      </c>
      <c r="B41" s="14">
        <v>22</v>
      </c>
      <c r="D41" s="4">
        <f t="shared" si="0"/>
        <v>20193.80000000001</v>
      </c>
      <c r="F41" s="4">
        <f t="shared" si="3"/>
        <v>197708.70000000013</v>
      </c>
      <c r="H41" s="20">
        <f t="shared" si="1"/>
        <v>0.31109999999999999</v>
      </c>
      <c r="I41" s="20">
        <f t="shared" si="4"/>
        <v>0.27284946236559138</v>
      </c>
    </row>
    <row r="42" spans="1:9" x14ac:dyDescent="0.3">
      <c r="A42" s="4">
        <f t="shared" si="2"/>
        <v>908.80000000000052</v>
      </c>
      <c r="B42" s="14">
        <v>17</v>
      </c>
      <c r="D42" s="4">
        <f t="shared" si="0"/>
        <v>15449.600000000009</v>
      </c>
      <c r="F42" s="4">
        <f t="shared" si="3"/>
        <v>213158.30000000013</v>
      </c>
      <c r="H42" s="20">
        <f t="shared" si="1"/>
        <v>0.33539999999999998</v>
      </c>
      <c r="I42" s="20">
        <f t="shared" si="4"/>
        <v>0.29569892473118276</v>
      </c>
    </row>
    <row r="43" spans="1:9" x14ac:dyDescent="0.3">
      <c r="A43" s="4">
        <f t="shared" si="2"/>
        <v>899.7000000000005</v>
      </c>
      <c r="B43" s="14">
        <v>19</v>
      </c>
      <c r="D43" s="4">
        <f t="shared" si="0"/>
        <v>17094.30000000001</v>
      </c>
      <c r="F43" s="4">
        <f t="shared" si="3"/>
        <v>230252.60000000015</v>
      </c>
      <c r="H43" s="20">
        <f t="shared" si="1"/>
        <v>0.36230000000000001</v>
      </c>
      <c r="I43" s="20">
        <f t="shared" si="4"/>
        <v>0.32123655913978488</v>
      </c>
    </row>
    <row r="44" spans="1:9" x14ac:dyDescent="0.3">
      <c r="A44" s="4">
        <f t="shared" si="2"/>
        <v>890.60000000000048</v>
      </c>
      <c r="B44" s="14">
        <v>22</v>
      </c>
      <c r="D44" s="4">
        <f t="shared" si="0"/>
        <v>19593.200000000012</v>
      </c>
      <c r="F44" s="4">
        <f t="shared" si="3"/>
        <v>249845.80000000016</v>
      </c>
      <c r="H44" s="20">
        <f t="shared" si="1"/>
        <v>0.39319999999999999</v>
      </c>
      <c r="I44" s="20">
        <f t="shared" si="4"/>
        <v>0.35080645161290314</v>
      </c>
    </row>
    <row r="45" spans="1:9" x14ac:dyDescent="0.3">
      <c r="A45" s="4">
        <f t="shared" si="2"/>
        <v>881.50000000000045</v>
      </c>
      <c r="B45" s="14">
        <v>23</v>
      </c>
      <c r="D45" s="4">
        <f t="shared" si="0"/>
        <v>20274.500000000011</v>
      </c>
      <c r="F45" s="4">
        <f t="shared" si="3"/>
        <v>270120.30000000016</v>
      </c>
      <c r="H45" s="20">
        <f t="shared" si="1"/>
        <v>0.42509999999999998</v>
      </c>
      <c r="I45" s="20">
        <f t="shared" si="4"/>
        <v>0.38172043010752676</v>
      </c>
    </row>
    <row r="46" spans="1:9" x14ac:dyDescent="0.3">
      <c r="A46" s="11">
        <f t="shared" si="2"/>
        <v>872.40000000000043</v>
      </c>
      <c r="B46" s="15">
        <v>30</v>
      </c>
      <c r="C46" s="12"/>
      <c r="D46" s="11">
        <f t="shared" si="0"/>
        <v>26172.000000000015</v>
      </c>
      <c r="E46" s="12"/>
      <c r="F46" s="11">
        <f t="shared" si="3"/>
        <v>296292.30000000016</v>
      </c>
      <c r="G46" s="12"/>
      <c r="H46" s="20">
        <f t="shared" si="1"/>
        <v>0.46629999999999999</v>
      </c>
      <c r="I46" s="20">
        <f t="shared" si="4"/>
        <v>0.42204301075268807</v>
      </c>
    </row>
    <row r="47" spans="1:9" x14ac:dyDescent="0.3">
      <c r="A47" s="11">
        <f t="shared" si="2"/>
        <v>863.30000000000041</v>
      </c>
      <c r="B47" s="15">
        <v>21</v>
      </c>
      <c r="C47" s="12"/>
      <c r="D47" s="11">
        <f t="shared" si="0"/>
        <v>18129.30000000001</v>
      </c>
      <c r="E47" s="12"/>
      <c r="F47" s="11">
        <f t="shared" si="3"/>
        <v>314421.60000000015</v>
      </c>
      <c r="G47" s="12"/>
      <c r="H47" s="20">
        <f t="shared" si="1"/>
        <v>0.49480000000000002</v>
      </c>
      <c r="I47" s="20">
        <f t="shared" si="4"/>
        <v>0.45026881720430095</v>
      </c>
    </row>
    <row r="48" spans="1:9" x14ac:dyDescent="0.3">
      <c r="A48" s="11">
        <f t="shared" si="2"/>
        <v>854.20000000000039</v>
      </c>
      <c r="B48" s="15">
        <v>41</v>
      </c>
      <c r="C48" s="12"/>
      <c r="D48" s="11">
        <f t="shared" si="0"/>
        <v>35022.200000000019</v>
      </c>
      <c r="E48" s="12"/>
      <c r="F48" s="11">
        <f t="shared" si="3"/>
        <v>349443.80000000016</v>
      </c>
      <c r="G48" s="12"/>
      <c r="H48" s="20">
        <f t="shared" si="1"/>
        <v>0.54990000000000006</v>
      </c>
      <c r="I48" s="20">
        <f t="shared" si="4"/>
        <v>0.50537634408602139</v>
      </c>
    </row>
    <row r="49" spans="1:9" x14ac:dyDescent="0.3">
      <c r="A49" s="11">
        <f t="shared" si="2"/>
        <v>845.10000000000036</v>
      </c>
      <c r="B49" s="15">
        <v>34</v>
      </c>
      <c r="C49" s="12"/>
      <c r="D49" s="11">
        <f t="shared" si="0"/>
        <v>28733.400000000012</v>
      </c>
      <c r="E49" s="12"/>
      <c r="F49" s="11">
        <f t="shared" si="3"/>
        <v>378177.20000000019</v>
      </c>
      <c r="G49" s="12"/>
      <c r="H49" s="20">
        <f t="shared" si="1"/>
        <v>0.59509999999999996</v>
      </c>
      <c r="I49" s="20">
        <f t="shared" si="4"/>
        <v>0.55107526881720414</v>
      </c>
    </row>
    <row r="50" spans="1:9" x14ac:dyDescent="0.3">
      <c r="A50" s="11">
        <f t="shared" si="2"/>
        <v>836.00000000000034</v>
      </c>
      <c r="B50" s="15">
        <v>37</v>
      </c>
      <c r="C50" s="12"/>
      <c r="D50" s="11">
        <f t="shared" si="0"/>
        <v>30932.000000000011</v>
      </c>
      <c r="E50" s="12"/>
      <c r="F50" s="11">
        <f t="shared" si="3"/>
        <v>409109.20000000019</v>
      </c>
      <c r="G50" s="12"/>
      <c r="H50" s="20">
        <f t="shared" si="1"/>
        <v>0.64380000000000004</v>
      </c>
      <c r="I50" s="20">
        <f t="shared" si="4"/>
        <v>0.60080645161290303</v>
      </c>
    </row>
    <row r="51" spans="1:9" x14ac:dyDescent="0.3">
      <c r="A51" s="11">
        <f t="shared" si="2"/>
        <v>826.90000000000032</v>
      </c>
      <c r="B51" s="15">
        <v>30</v>
      </c>
      <c r="C51" s="12"/>
      <c r="D51" s="11">
        <f t="shared" si="0"/>
        <v>24807.000000000011</v>
      </c>
      <c r="E51" s="12"/>
      <c r="F51" s="11">
        <f t="shared" si="3"/>
        <v>433916.20000000019</v>
      </c>
      <c r="G51" s="12"/>
      <c r="H51" s="20">
        <f t="shared" si="1"/>
        <v>0.68279999999999996</v>
      </c>
      <c r="I51" s="20">
        <f t="shared" si="4"/>
        <v>0.64112903225806428</v>
      </c>
    </row>
    <row r="52" spans="1:9" x14ac:dyDescent="0.3">
      <c r="A52" s="11">
        <f t="shared" si="2"/>
        <v>817.8000000000003</v>
      </c>
      <c r="B52" s="15">
        <v>28</v>
      </c>
      <c r="C52" s="12"/>
      <c r="D52" s="11">
        <f t="shared" si="0"/>
        <v>22898.400000000009</v>
      </c>
      <c r="E52" s="12"/>
      <c r="F52" s="11">
        <f t="shared" si="3"/>
        <v>456814.60000000021</v>
      </c>
      <c r="G52" s="12"/>
      <c r="H52" s="20">
        <f t="shared" si="1"/>
        <v>0.71889999999999998</v>
      </c>
      <c r="I52" s="20">
        <f t="shared" si="4"/>
        <v>0.67876344086021478</v>
      </c>
    </row>
    <row r="53" spans="1:9" x14ac:dyDescent="0.3">
      <c r="A53" s="11">
        <f t="shared" si="2"/>
        <v>808.70000000000027</v>
      </c>
      <c r="B53" s="15">
        <v>26</v>
      </c>
      <c r="C53" s="12"/>
      <c r="D53" s="11">
        <f t="shared" si="0"/>
        <v>21026.200000000008</v>
      </c>
      <c r="E53" s="12"/>
      <c r="F53" s="11">
        <f t="shared" si="3"/>
        <v>477840.80000000022</v>
      </c>
      <c r="G53" s="12"/>
      <c r="H53" s="20">
        <f t="shared" si="1"/>
        <v>0.752</v>
      </c>
      <c r="I53" s="20">
        <f t="shared" si="4"/>
        <v>0.71370967741935454</v>
      </c>
    </row>
    <row r="54" spans="1:9" x14ac:dyDescent="0.3">
      <c r="A54" s="11">
        <f t="shared" si="2"/>
        <v>799.60000000000025</v>
      </c>
      <c r="B54" s="15">
        <v>9</v>
      </c>
      <c r="C54" s="12"/>
      <c r="D54" s="11">
        <f t="shared" si="0"/>
        <v>7196.4000000000024</v>
      </c>
      <c r="E54" s="12"/>
      <c r="F54" s="11">
        <f t="shared" si="3"/>
        <v>485037.20000000024</v>
      </c>
      <c r="G54" s="12"/>
      <c r="H54" s="20">
        <f t="shared" si="1"/>
        <v>0.76329999999999998</v>
      </c>
      <c r="I54" s="20">
        <f t="shared" si="4"/>
        <v>0.72580645161290291</v>
      </c>
    </row>
    <row r="55" spans="1:9" x14ac:dyDescent="0.3">
      <c r="A55" s="11">
        <f t="shared" si="2"/>
        <v>790.50000000000023</v>
      </c>
      <c r="B55" s="15">
        <v>20</v>
      </c>
      <c r="C55" s="12"/>
      <c r="D55" s="11">
        <f t="shared" si="0"/>
        <v>15810.000000000004</v>
      </c>
      <c r="E55" s="12"/>
      <c r="F55" s="11">
        <f t="shared" si="3"/>
        <v>500847.20000000024</v>
      </c>
      <c r="G55" s="12"/>
      <c r="H55" s="20">
        <f t="shared" si="1"/>
        <v>0.78820000000000001</v>
      </c>
      <c r="I55" s="20">
        <f t="shared" si="4"/>
        <v>0.75268817204301042</v>
      </c>
    </row>
    <row r="56" spans="1:9" x14ac:dyDescent="0.3">
      <c r="A56" s="11">
        <f t="shared" si="2"/>
        <v>781.4000000000002</v>
      </c>
      <c r="B56" s="15">
        <v>14</v>
      </c>
      <c r="C56" s="12"/>
      <c r="D56" s="11">
        <f t="shared" si="0"/>
        <v>10939.600000000002</v>
      </c>
      <c r="E56" s="12"/>
      <c r="F56" s="11">
        <f t="shared" si="3"/>
        <v>511786.80000000022</v>
      </c>
      <c r="G56" s="12"/>
      <c r="H56" s="20">
        <f t="shared" si="1"/>
        <v>0.8054</v>
      </c>
      <c r="I56" s="20">
        <f t="shared" si="4"/>
        <v>0.77150537634408567</v>
      </c>
    </row>
    <row r="57" spans="1:9" x14ac:dyDescent="0.3">
      <c r="A57" s="11">
        <f t="shared" si="2"/>
        <v>772.30000000000018</v>
      </c>
      <c r="B57" s="15">
        <v>14</v>
      </c>
      <c r="C57" s="12"/>
      <c r="D57" s="11">
        <f t="shared" si="0"/>
        <v>10812.200000000003</v>
      </c>
      <c r="E57" s="12"/>
      <c r="F57" s="11">
        <f t="shared" si="3"/>
        <v>522599.00000000023</v>
      </c>
      <c r="G57" s="12"/>
      <c r="H57" s="20">
        <f t="shared" si="1"/>
        <v>0.82240000000000002</v>
      </c>
      <c r="I57" s="20">
        <f t="shared" si="4"/>
        <v>0.79032258064516092</v>
      </c>
    </row>
    <row r="58" spans="1:9" x14ac:dyDescent="0.3">
      <c r="A58" s="11">
        <f t="shared" si="2"/>
        <v>763.20000000000016</v>
      </c>
      <c r="B58" s="15">
        <v>17</v>
      </c>
      <c r="C58" s="12"/>
      <c r="D58" s="11">
        <f t="shared" si="0"/>
        <v>12974.400000000003</v>
      </c>
      <c r="E58" s="12"/>
      <c r="F58" s="11">
        <f t="shared" si="3"/>
        <v>535573.40000000026</v>
      </c>
      <c r="G58" s="12"/>
      <c r="H58" s="20">
        <f t="shared" si="1"/>
        <v>0.84279999999999999</v>
      </c>
      <c r="I58" s="20">
        <f t="shared" si="4"/>
        <v>0.8131720430107523</v>
      </c>
    </row>
    <row r="59" spans="1:9" x14ac:dyDescent="0.3">
      <c r="A59" s="11">
        <f t="shared" si="2"/>
        <v>754.10000000000014</v>
      </c>
      <c r="B59" s="15">
        <v>14</v>
      </c>
      <c r="C59" s="12"/>
      <c r="D59" s="11">
        <f t="shared" si="0"/>
        <v>10557.400000000001</v>
      </c>
      <c r="E59" s="12"/>
      <c r="F59" s="11">
        <f t="shared" si="3"/>
        <v>546130.80000000028</v>
      </c>
      <c r="G59" s="12"/>
      <c r="H59" s="20">
        <f t="shared" si="1"/>
        <v>0.85940000000000005</v>
      </c>
      <c r="I59" s="20">
        <f t="shared" si="4"/>
        <v>0.83198924731182755</v>
      </c>
    </row>
    <row r="60" spans="1:9" x14ac:dyDescent="0.3">
      <c r="A60" s="11">
        <f t="shared" si="2"/>
        <v>745.00000000000011</v>
      </c>
      <c r="B60" s="15">
        <v>25</v>
      </c>
      <c r="C60" s="12"/>
      <c r="D60" s="11">
        <f t="shared" si="0"/>
        <v>18625.000000000004</v>
      </c>
      <c r="E60" s="12"/>
      <c r="F60" s="11">
        <f t="shared" si="3"/>
        <v>564755.80000000028</v>
      </c>
      <c r="G60" s="12"/>
      <c r="H60" s="20">
        <f t="shared" si="1"/>
        <v>0.88870000000000005</v>
      </c>
      <c r="I60" s="20">
        <f t="shared" si="4"/>
        <v>0.86559139784946193</v>
      </c>
    </row>
    <row r="61" spans="1:9" x14ac:dyDescent="0.3">
      <c r="A61" s="11">
        <f t="shared" si="2"/>
        <v>735.90000000000009</v>
      </c>
      <c r="B61" s="15">
        <v>10</v>
      </c>
      <c r="C61" s="12"/>
      <c r="D61" s="11">
        <f t="shared" si="0"/>
        <v>7359.0000000000009</v>
      </c>
      <c r="E61" s="12"/>
      <c r="F61" s="11">
        <f t="shared" si="3"/>
        <v>572114.80000000028</v>
      </c>
      <c r="G61" s="12"/>
      <c r="H61" s="20">
        <f t="shared" si="1"/>
        <v>0.90029999999999999</v>
      </c>
      <c r="I61" s="20">
        <f t="shared" si="4"/>
        <v>0.87903225806451568</v>
      </c>
    </row>
    <row r="62" spans="1:9" x14ac:dyDescent="0.3">
      <c r="A62" s="11">
        <f t="shared" si="2"/>
        <v>726.80000000000007</v>
      </c>
      <c r="B62" s="15">
        <v>25</v>
      </c>
      <c r="C62" s="12"/>
      <c r="D62" s="11">
        <f t="shared" si="0"/>
        <v>18170</v>
      </c>
      <c r="E62" s="12"/>
      <c r="F62" s="11">
        <f t="shared" si="3"/>
        <v>590284.80000000028</v>
      </c>
      <c r="G62" s="12"/>
      <c r="H62" s="20">
        <f t="shared" si="1"/>
        <v>0.92889999999999995</v>
      </c>
      <c r="I62" s="20">
        <f t="shared" si="4"/>
        <v>0.91263440860215006</v>
      </c>
    </row>
    <row r="63" spans="1:9" x14ac:dyDescent="0.3">
      <c r="A63" s="11">
        <f t="shared" si="2"/>
        <v>717.7</v>
      </c>
      <c r="B63" s="15">
        <v>10</v>
      </c>
      <c r="C63" s="12"/>
      <c r="D63" s="11">
        <f t="shared" si="0"/>
        <v>7177</v>
      </c>
      <c r="E63" s="12"/>
      <c r="F63" s="11">
        <f t="shared" si="3"/>
        <v>597461.80000000028</v>
      </c>
      <c r="G63" s="12"/>
      <c r="H63" s="20">
        <f t="shared" si="1"/>
        <v>0.94020000000000004</v>
      </c>
      <c r="I63" s="20">
        <f t="shared" si="4"/>
        <v>0.92607526881720381</v>
      </c>
    </row>
    <row r="64" spans="1:9" x14ac:dyDescent="0.3">
      <c r="A64" s="11">
        <f t="shared" si="2"/>
        <v>708.6</v>
      </c>
      <c r="B64" s="15">
        <v>10</v>
      </c>
      <c r="C64" s="12"/>
      <c r="D64" s="11">
        <f t="shared" si="0"/>
        <v>7086</v>
      </c>
      <c r="E64" s="12"/>
      <c r="F64" s="11">
        <f t="shared" si="3"/>
        <v>604547.80000000028</v>
      </c>
      <c r="G64" s="12"/>
      <c r="H64" s="20">
        <f t="shared" si="1"/>
        <v>0.95140000000000002</v>
      </c>
      <c r="I64" s="20">
        <f t="shared" si="4"/>
        <v>0.93951612903225756</v>
      </c>
    </row>
    <row r="65" spans="1:9" x14ac:dyDescent="0.3">
      <c r="A65" s="11">
        <f t="shared" si="2"/>
        <v>699.5</v>
      </c>
      <c r="B65" s="15">
        <v>15</v>
      </c>
      <c r="C65" s="12"/>
      <c r="D65" s="11">
        <f t="shared" si="0"/>
        <v>10492.5</v>
      </c>
      <c r="E65" s="12"/>
      <c r="F65" s="11">
        <f t="shared" si="3"/>
        <v>615040.30000000028</v>
      </c>
      <c r="G65" s="12"/>
      <c r="H65" s="20">
        <f t="shared" si="1"/>
        <v>0.96789999999999998</v>
      </c>
      <c r="I65" s="20">
        <f t="shared" si="4"/>
        <v>0.95967741935483819</v>
      </c>
    </row>
    <row r="66" spans="1:9" x14ac:dyDescent="0.3">
      <c r="A66" s="11">
        <f t="shared" si="2"/>
        <v>690.4</v>
      </c>
      <c r="B66" s="15">
        <v>14</v>
      </c>
      <c r="C66" s="12"/>
      <c r="D66" s="11">
        <f t="shared" si="0"/>
        <v>9665.6</v>
      </c>
      <c r="E66" s="12"/>
      <c r="F66" s="11">
        <f t="shared" si="3"/>
        <v>624705.90000000026</v>
      </c>
      <c r="G66" s="12"/>
      <c r="H66" s="20">
        <f t="shared" si="1"/>
        <v>0.98309999999999997</v>
      </c>
      <c r="I66" s="20">
        <f t="shared" si="4"/>
        <v>0.97849462365591344</v>
      </c>
    </row>
    <row r="67" spans="1:9" x14ac:dyDescent="0.3">
      <c r="A67" s="11">
        <f t="shared" si="2"/>
        <v>681.3</v>
      </c>
      <c r="B67" s="15">
        <v>4</v>
      </c>
      <c r="C67" s="12"/>
      <c r="D67" s="11">
        <f t="shared" si="0"/>
        <v>2725.2</v>
      </c>
      <c r="E67" s="12"/>
      <c r="F67" s="11">
        <f t="shared" si="3"/>
        <v>627431.10000000021</v>
      </c>
      <c r="G67" s="12"/>
      <c r="H67" s="20">
        <f t="shared" si="1"/>
        <v>0.98740000000000006</v>
      </c>
      <c r="I67" s="20">
        <f t="shared" si="4"/>
        <v>0.98387096774193494</v>
      </c>
    </row>
    <row r="68" spans="1:9" x14ac:dyDescent="0.3">
      <c r="A68" s="11">
        <f t="shared" si="2"/>
        <v>672.19999999999993</v>
      </c>
      <c r="B68" s="15">
        <v>7</v>
      </c>
      <c r="C68" s="12"/>
      <c r="D68" s="11">
        <f t="shared" si="0"/>
        <v>4705.3999999999996</v>
      </c>
      <c r="E68" s="12"/>
      <c r="F68" s="11">
        <f t="shared" si="3"/>
        <v>632136.50000000023</v>
      </c>
      <c r="G68" s="12"/>
      <c r="H68" s="20">
        <f t="shared" si="1"/>
        <v>0.99480000000000002</v>
      </c>
      <c r="I68" s="20">
        <f t="shared" si="4"/>
        <v>0.99327956989247257</v>
      </c>
    </row>
    <row r="69" spans="1:9" x14ac:dyDescent="0.3">
      <c r="A69" s="11">
        <f t="shared" si="2"/>
        <v>663.09999999999991</v>
      </c>
      <c r="B69" s="15">
        <v>5</v>
      </c>
      <c r="C69" s="12"/>
      <c r="D69" s="11">
        <f t="shared" si="0"/>
        <v>3315.4999999999995</v>
      </c>
      <c r="E69" s="12"/>
      <c r="F69" s="11">
        <f t="shared" si="3"/>
        <v>635452.00000000023</v>
      </c>
      <c r="G69" s="12"/>
      <c r="H69" s="20">
        <f t="shared" si="1"/>
        <v>1</v>
      </c>
      <c r="I69" s="20">
        <f t="shared" si="4"/>
        <v>0.99999999999999944</v>
      </c>
    </row>
    <row r="70" spans="1:9" x14ac:dyDescent="0.3">
      <c r="A70" s="11">
        <f t="shared" si="2"/>
        <v>653.99999999999989</v>
      </c>
      <c r="B70" s="15">
        <v>0</v>
      </c>
      <c r="C70" s="12"/>
      <c r="D70" s="11">
        <f t="shared" si="0"/>
        <v>0</v>
      </c>
      <c r="E70" s="12"/>
      <c r="F70" s="11">
        <f t="shared" si="3"/>
        <v>635452.00000000023</v>
      </c>
      <c r="G70" s="12"/>
      <c r="H70" s="20">
        <f t="shared" si="1"/>
        <v>1</v>
      </c>
      <c r="I70" s="20">
        <f t="shared" si="4"/>
        <v>0.99999999999999944</v>
      </c>
    </row>
    <row r="71" spans="1:9" x14ac:dyDescent="0.3">
      <c r="A71" s="3" t="s">
        <v>48</v>
      </c>
      <c r="B71" s="16">
        <f>SUM(B20:B70)</f>
        <v>744</v>
      </c>
      <c r="D71" s="17">
        <f t="shared" ref="D71" si="5">SUM(D20:D70)</f>
        <v>635452.00000000023</v>
      </c>
      <c r="H71" s="18"/>
      <c r="I71" s="18"/>
    </row>
  </sheetData>
  <pageMargins left="1.25" right="0.75" top="0.75" bottom="0.75" header="0.3" footer="0.3"/>
  <pageSetup scale="65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I6"/>
  <sheetViews>
    <sheetView view="pageBreakPreview" zoomScaleNormal="100" zoomScaleSheetLayoutView="100" workbookViewId="0">
      <selection activeCell="H5" sqref="H5"/>
    </sheetView>
  </sheetViews>
  <sheetFormatPr defaultRowHeight="12.5" x14ac:dyDescent="0.25"/>
  <sheetData>
    <row r="1" spans="1:9" ht="14" x14ac:dyDescent="0.3">
      <c r="A1" s="3" t="str">
        <f>'Jan 2019'!A1</f>
        <v>EL PASO ELECTRIC COMPANY</v>
      </c>
      <c r="I1" s="2" t="s">
        <v>49</v>
      </c>
    </row>
    <row r="2" spans="1:9" ht="14" x14ac:dyDescent="0.3">
      <c r="A2" s="3" t="str">
        <f>'Jan 2019'!A2</f>
        <v>2021 TEXAS RATE CASE FILING</v>
      </c>
      <c r="I2" s="2" t="s">
        <v>97</v>
      </c>
    </row>
    <row r="3" spans="1:9" ht="14" x14ac:dyDescent="0.3">
      <c r="A3" s="3" t="str">
        <f>'Jan 2019'!A3</f>
        <v>SCHEDULE H-12.6b:  MONTHLY LOAD DURATION</v>
      </c>
    </row>
    <row r="4" spans="1:9" ht="14" x14ac:dyDescent="0.3">
      <c r="A4" s="3" t="str">
        <f>'Jan 2019'!A4</f>
        <v>SPONSOR:  GEORGE NOVELA</v>
      </c>
    </row>
    <row r="5" spans="1:9" ht="14" x14ac:dyDescent="0.3">
      <c r="A5" s="3" t="str">
        <f>'Jan 2019'!A5</f>
        <v>PREPARER:  ERIC GALVAN</v>
      </c>
    </row>
    <row r="6" spans="1:9" ht="14" x14ac:dyDescent="0.3">
      <c r="A6" s="3" t="str">
        <f>'Jan 2019'!A6</f>
        <v>FOR THE TEST YEAR ENDED DECEMBER 31, 2020</v>
      </c>
    </row>
  </sheetData>
  <pageMargins left="1.25" right="0.7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72</vt:i4>
      </vt:variant>
      <vt:variant>
        <vt:lpstr>Named Ranges</vt:lpstr>
      </vt:variant>
      <vt:variant>
        <vt:i4>71</vt:i4>
      </vt:variant>
    </vt:vector>
  </HeadingPairs>
  <TitlesOfParts>
    <vt:vector size="143" baseType="lpstr">
      <vt:lpstr>Jan 2017</vt:lpstr>
      <vt:lpstr>Jan 2017 Chart</vt:lpstr>
      <vt:lpstr>Feb 2017</vt:lpstr>
      <vt:lpstr>Feb 2017 Chart</vt:lpstr>
      <vt:lpstr>Mar 2017</vt:lpstr>
      <vt:lpstr>Mar 2017 Chart</vt:lpstr>
      <vt:lpstr>Apr 2017</vt:lpstr>
      <vt:lpstr>Apr 2017 Chart</vt:lpstr>
      <vt:lpstr>May 2017</vt:lpstr>
      <vt:lpstr>May 2017 Chart</vt:lpstr>
      <vt:lpstr>Jun 2017</vt:lpstr>
      <vt:lpstr>Jun 2017 Chart</vt:lpstr>
      <vt:lpstr>Jul 2017</vt:lpstr>
      <vt:lpstr>Jul 2017 Chart</vt:lpstr>
      <vt:lpstr>Aug 2017</vt:lpstr>
      <vt:lpstr>Aug 2017 Chart</vt:lpstr>
      <vt:lpstr>Sep 2017</vt:lpstr>
      <vt:lpstr>Sep 2017 Chart</vt:lpstr>
      <vt:lpstr>Oct 2017</vt:lpstr>
      <vt:lpstr>Oct 2017 Chart</vt:lpstr>
      <vt:lpstr>Nov 2017</vt:lpstr>
      <vt:lpstr>Nov 2017 Chart</vt:lpstr>
      <vt:lpstr>Dec 2017</vt:lpstr>
      <vt:lpstr>Dec 2017 Chart</vt:lpstr>
      <vt:lpstr>Jan 2018</vt:lpstr>
      <vt:lpstr>Jan 2018 Chart</vt:lpstr>
      <vt:lpstr>Feb 2018</vt:lpstr>
      <vt:lpstr>Feb 2018 Chart</vt:lpstr>
      <vt:lpstr>Mar 2018</vt:lpstr>
      <vt:lpstr>Mar 2018 Chart</vt:lpstr>
      <vt:lpstr>Apr 2018</vt:lpstr>
      <vt:lpstr>Apr 2018 Chart</vt:lpstr>
      <vt:lpstr>May 2018</vt:lpstr>
      <vt:lpstr>May 2018 Chart</vt:lpstr>
      <vt:lpstr>Jun 2018</vt:lpstr>
      <vt:lpstr>Jun 2018 Chart</vt:lpstr>
      <vt:lpstr>Jul 2018</vt:lpstr>
      <vt:lpstr>Jul 2018 Chart</vt:lpstr>
      <vt:lpstr>Aug 2018</vt:lpstr>
      <vt:lpstr>Aug 2018 Chart</vt:lpstr>
      <vt:lpstr>Sep 2018</vt:lpstr>
      <vt:lpstr>Sep 2018 Chart</vt:lpstr>
      <vt:lpstr>Oct 2018</vt:lpstr>
      <vt:lpstr>Oct 2018 Chart</vt:lpstr>
      <vt:lpstr>Nov 2018</vt:lpstr>
      <vt:lpstr>Nov 2018 Chart</vt:lpstr>
      <vt:lpstr>Dec 2018</vt:lpstr>
      <vt:lpstr>Dec 2018 Chart</vt:lpstr>
      <vt:lpstr>Jan 2019</vt:lpstr>
      <vt:lpstr>Jan 2019 Chart</vt:lpstr>
      <vt:lpstr>Feb 2019</vt:lpstr>
      <vt:lpstr>Feb 2019 Chart</vt:lpstr>
      <vt:lpstr>Mar 2019</vt:lpstr>
      <vt:lpstr>Mar 2019 Chart</vt:lpstr>
      <vt:lpstr>Apr 2019</vt:lpstr>
      <vt:lpstr>Apr 2019 Chart</vt:lpstr>
      <vt:lpstr>May 2019</vt:lpstr>
      <vt:lpstr>May 2019 Chart</vt:lpstr>
      <vt:lpstr>Jun 2019</vt:lpstr>
      <vt:lpstr>Jun 2019 Chart</vt:lpstr>
      <vt:lpstr>Jul 2019</vt:lpstr>
      <vt:lpstr>Jul 2019 Chart</vt:lpstr>
      <vt:lpstr>Aug 2019</vt:lpstr>
      <vt:lpstr>Aug 2019 Chart</vt:lpstr>
      <vt:lpstr>Sep 2019</vt:lpstr>
      <vt:lpstr>Sep 2019 Chart</vt:lpstr>
      <vt:lpstr>Oct 2019</vt:lpstr>
      <vt:lpstr>Oct 2019 Chart</vt:lpstr>
      <vt:lpstr>Nov 2019</vt:lpstr>
      <vt:lpstr>Nov 2019 Chart</vt:lpstr>
      <vt:lpstr>Dec 2019</vt:lpstr>
      <vt:lpstr>Dec 2019 Chart</vt:lpstr>
      <vt:lpstr>'Apr 2017'!Print_Area</vt:lpstr>
      <vt:lpstr>'Apr 2017 Chart'!Print_Area</vt:lpstr>
      <vt:lpstr>'Apr 2018'!Print_Area</vt:lpstr>
      <vt:lpstr>'Apr 2018 Chart'!Print_Area</vt:lpstr>
      <vt:lpstr>'Apr 2019'!Print_Area</vt:lpstr>
      <vt:lpstr>'Apr 2019 Chart'!Print_Area</vt:lpstr>
      <vt:lpstr>'Aug 2017'!Print_Area</vt:lpstr>
      <vt:lpstr>'Aug 2017 Chart'!Print_Area</vt:lpstr>
      <vt:lpstr>'Aug 2018'!Print_Area</vt:lpstr>
      <vt:lpstr>'Aug 2018 Chart'!Print_Area</vt:lpstr>
      <vt:lpstr>'Aug 2019'!Print_Area</vt:lpstr>
      <vt:lpstr>'Aug 2019 Chart'!Print_Area</vt:lpstr>
      <vt:lpstr>'Dec 2017'!Print_Area</vt:lpstr>
      <vt:lpstr>'Dec 2017 Chart'!Print_Area</vt:lpstr>
      <vt:lpstr>'Dec 2018'!Print_Area</vt:lpstr>
      <vt:lpstr>'Dec 2018 Chart'!Print_Area</vt:lpstr>
      <vt:lpstr>'Dec 2019'!Print_Area</vt:lpstr>
      <vt:lpstr>'Dec 2019 Chart'!Print_Area</vt:lpstr>
      <vt:lpstr>'Feb 2017 Chart'!Print_Area</vt:lpstr>
      <vt:lpstr>'Feb 2018'!Print_Area</vt:lpstr>
      <vt:lpstr>'Feb 2018 Chart'!Print_Area</vt:lpstr>
      <vt:lpstr>'Feb 2019'!Print_Area</vt:lpstr>
      <vt:lpstr>'Feb 2019 Chart'!Print_Area</vt:lpstr>
      <vt:lpstr>'Jan 2017'!Print_Area</vt:lpstr>
      <vt:lpstr>'Jan 2017 Chart'!Print_Area</vt:lpstr>
      <vt:lpstr>'Jan 2018'!Print_Area</vt:lpstr>
      <vt:lpstr>'Jan 2018 Chart'!Print_Area</vt:lpstr>
      <vt:lpstr>'Jan 2019'!Print_Area</vt:lpstr>
      <vt:lpstr>'Jan 2019 Chart'!Print_Area</vt:lpstr>
      <vt:lpstr>'Jul 2017'!Print_Area</vt:lpstr>
      <vt:lpstr>'Jul 2017 Chart'!Print_Area</vt:lpstr>
      <vt:lpstr>'Jul 2018'!Print_Area</vt:lpstr>
      <vt:lpstr>'Jul 2018 Chart'!Print_Area</vt:lpstr>
      <vt:lpstr>'Jul 2019'!Print_Area</vt:lpstr>
      <vt:lpstr>'Jul 2019 Chart'!Print_Area</vt:lpstr>
      <vt:lpstr>'Jun 2017'!Print_Area</vt:lpstr>
      <vt:lpstr>'Jun 2017 Chart'!Print_Area</vt:lpstr>
      <vt:lpstr>'Jun 2018'!Print_Area</vt:lpstr>
      <vt:lpstr>'Jun 2018 Chart'!Print_Area</vt:lpstr>
      <vt:lpstr>'Jun 2019'!Print_Area</vt:lpstr>
      <vt:lpstr>'Jun 2019 Chart'!Print_Area</vt:lpstr>
      <vt:lpstr>'Mar 2017'!Print_Area</vt:lpstr>
      <vt:lpstr>'Mar 2017 Chart'!Print_Area</vt:lpstr>
      <vt:lpstr>'Mar 2018'!Print_Area</vt:lpstr>
      <vt:lpstr>'Mar 2018 Chart'!Print_Area</vt:lpstr>
      <vt:lpstr>'Mar 2019'!Print_Area</vt:lpstr>
      <vt:lpstr>'Mar 2019 Chart'!Print_Area</vt:lpstr>
      <vt:lpstr>'May 2017'!Print_Area</vt:lpstr>
      <vt:lpstr>'May 2017 Chart'!Print_Area</vt:lpstr>
      <vt:lpstr>'May 2018'!Print_Area</vt:lpstr>
      <vt:lpstr>'May 2018 Chart'!Print_Area</vt:lpstr>
      <vt:lpstr>'May 2019'!Print_Area</vt:lpstr>
      <vt:lpstr>'May 2019 Chart'!Print_Area</vt:lpstr>
      <vt:lpstr>'Nov 2017'!Print_Area</vt:lpstr>
      <vt:lpstr>'Nov 2017 Chart'!Print_Area</vt:lpstr>
      <vt:lpstr>'Nov 2018'!Print_Area</vt:lpstr>
      <vt:lpstr>'Nov 2018 Chart'!Print_Area</vt:lpstr>
      <vt:lpstr>'Nov 2019'!Print_Area</vt:lpstr>
      <vt:lpstr>'Nov 2019 Chart'!Print_Area</vt:lpstr>
      <vt:lpstr>'Oct 2017'!Print_Area</vt:lpstr>
      <vt:lpstr>'Oct 2017 Chart'!Print_Area</vt:lpstr>
      <vt:lpstr>'Oct 2018'!Print_Area</vt:lpstr>
      <vt:lpstr>'Oct 2018 Chart'!Print_Area</vt:lpstr>
      <vt:lpstr>'Oct 2019'!Print_Area</vt:lpstr>
      <vt:lpstr>'Oct 2019 Chart'!Print_Area</vt:lpstr>
      <vt:lpstr>'Sep 2017'!Print_Area</vt:lpstr>
      <vt:lpstr>'Sep 2017 Chart'!Print_Area</vt:lpstr>
      <vt:lpstr>'Sep 2018'!Print_Area</vt:lpstr>
      <vt:lpstr>'Sep 2018 Chart'!Print_Area</vt:lpstr>
      <vt:lpstr>'Sep 2019'!Print_Area</vt:lpstr>
      <vt:lpstr>'Sep 2019 Chart'!Print_Area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2017-02-03T21:33:25Z</dcterms:created>
  <dcterms:modified xsi:type="dcterms:W3CDTF">2021-05-21T19:21:37Z</dcterms:modified>
</cp:coreProperties>
</file>