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753159\"/>
    </mc:Choice>
  </mc:AlternateContent>
  <xr:revisionPtr revIDLastSave="0" documentId="13_ncr:1_{2704782F-23AE-40A4-B9C2-081F1D58CEB8}" xr6:coauthVersionLast="45" xr6:coauthVersionMax="45" xr10:uidLastSave="{00000000-0000-0000-0000-000000000000}"/>
  <bookViews>
    <workbookView xWindow="-110" yWindow="-110" windowWidth="19420" windowHeight="10420" xr2:uid="{F3690DA1-5B8D-4FF3-8213-F66912E7E497}"/>
  </bookViews>
  <sheets>
    <sheet name="H-12.5f" sheetId="1" r:id="rId1"/>
  </sheets>
  <definedNames>
    <definedName name="_xlnm.Print_Area" localSheetId="0">'H-12.5f'!$A$1:$R$34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9" i="1" l="1"/>
  <c r="J29" i="1"/>
  <c r="I29" i="1"/>
  <c r="H29" i="1"/>
  <c r="G29" i="1"/>
  <c r="F29" i="1"/>
  <c r="B29" i="1"/>
  <c r="K28" i="1"/>
  <c r="M28" i="1" s="1"/>
  <c r="D28" i="1"/>
  <c r="K27" i="1"/>
  <c r="M27" i="1" s="1"/>
  <c r="D27" i="1"/>
  <c r="M26" i="1"/>
  <c r="K26" i="1"/>
  <c r="D26" i="1"/>
  <c r="M25" i="1"/>
  <c r="K25" i="1"/>
  <c r="D25" i="1"/>
  <c r="K24" i="1"/>
  <c r="M24" i="1" s="1"/>
  <c r="D24" i="1"/>
  <c r="K23" i="1"/>
  <c r="M23" i="1" s="1"/>
  <c r="D23" i="1"/>
  <c r="K22" i="1"/>
  <c r="M22" i="1" s="1"/>
  <c r="D22" i="1"/>
  <c r="M21" i="1"/>
  <c r="K21" i="1"/>
  <c r="D21" i="1"/>
  <c r="K20" i="1"/>
  <c r="M20" i="1" s="1"/>
  <c r="D20" i="1"/>
  <c r="K19" i="1"/>
  <c r="M19" i="1" s="1"/>
  <c r="D19" i="1"/>
  <c r="M18" i="1"/>
  <c r="K18" i="1"/>
  <c r="D18" i="1"/>
  <c r="M17" i="1"/>
  <c r="K17" i="1"/>
  <c r="K29" i="1" s="1"/>
  <c r="D17" i="1"/>
  <c r="D29" i="1" s="1"/>
  <c r="M29" i="1" l="1"/>
</calcChain>
</file>

<file path=xl/sharedStrings.xml><?xml version="1.0" encoding="utf-8"?>
<sst xmlns="http://schemas.openxmlformats.org/spreadsheetml/2006/main" count="38" uniqueCount="31">
  <si>
    <t>SCHEDULE H-12.5f</t>
  </si>
  <si>
    <t>PAGE 1 OF 1</t>
  </si>
  <si>
    <t>SCHEDULE H-12.5f: ON-SYSTEM SALES (WHOLESALE &amp; RETAIL)</t>
  </si>
  <si>
    <t>SPONSOR:  GEORGE NOVELA</t>
  </si>
  <si>
    <t>PREPARER:  ERIC GALVAN</t>
  </si>
  <si>
    <t>ON-SYSTEM</t>
  </si>
  <si>
    <t>ON-SYSTEM RETAIL SALES (Net MWh) (2)(3)</t>
  </si>
  <si>
    <t>WHOLESALE SALES (Net MWh)</t>
  </si>
  <si>
    <t>Texas</t>
  </si>
  <si>
    <t>Total</t>
  </si>
  <si>
    <t>RGEC</t>
  </si>
  <si>
    <t>OTHER</t>
  </si>
  <si>
    <t>TOTAL</t>
  </si>
  <si>
    <t>Residential</t>
  </si>
  <si>
    <t>CI-Small</t>
  </si>
  <si>
    <t>CI-Large</t>
  </si>
  <si>
    <t>SL</t>
  </si>
  <si>
    <t>OPA</t>
  </si>
  <si>
    <t>New Mexico</t>
  </si>
  <si>
    <t>RECONCILIATION PERIOD (RP), (1)</t>
  </si>
  <si>
    <t>TEST YEAR (TY)</t>
  </si>
  <si>
    <t>SCHEDULE H-12.5f
PAGE 1 OF 1</t>
  </si>
  <si>
    <t>TOTAL TY</t>
  </si>
  <si>
    <t>TOTAL RP</t>
  </si>
  <si>
    <t>Notes:</t>
  </si>
  <si>
    <t>(1) RP not applicable. EPE has not included a fuel reconciliation in this proceeding.</t>
  </si>
  <si>
    <t xml:space="preserve">(2) Per book unadjusted energy.  </t>
  </si>
  <si>
    <t>(3) Numbers may not tie to other schedules due to out of period adjustments.</t>
  </si>
  <si>
    <t>EL PASO ELECTRIC COMPANY</t>
  </si>
  <si>
    <t>2021 TEXAS RATE CASE FILING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</si>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</sst>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m/dd/yy"/>
  </numFmts>
  <fonts count="8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1"/>
      <color indexed="8"/>
      <name val="Arial MT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>
      <alignment horizontal="centerContinuous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2" xfId="0" applyFont="1" applyBorder="1"/>
    <xf numFmtId="17" fontId="3" fillId="0" borderId="0" xfId="0" applyNumberFormat="1" applyFont="1"/>
    <xf numFmtId="164" fontId="6" fillId="0" borderId="4" xfId="1" applyNumberFormat="1" applyFont="1" applyFill="1" applyBorder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4" fontId="7" fillId="0" borderId="10" xfId="2" applyNumberFormat="1" applyFont="1" applyBorder="1"/>
    <xf numFmtId="164" fontId="6" fillId="0" borderId="1" xfId="1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164" fontId="7" fillId="0" borderId="2" xfId="2" applyNumberFormat="1" applyFont="1" applyBorder="1"/>
    <xf numFmtId="164" fontId="7" fillId="0" borderId="3" xfId="2" applyNumberFormat="1" applyFont="1" applyBorder="1"/>
    <xf numFmtId="43" fontId="3" fillId="0" borderId="0" xfId="0" applyNumberFormat="1" applyFont="1"/>
    <xf numFmtId="43" fontId="6" fillId="0" borderId="6" xfId="1" applyFont="1" applyFill="1" applyBorder="1" applyAlignment="1" applyProtection="1">
      <alignment horizontal="right"/>
      <protection locked="0"/>
    </xf>
    <xf numFmtId="37" fontId="3" fillId="0" borderId="7" xfId="0" applyNumberFormat="1" applyFont="1" applyBorder="1" applyAlignment="1" applyProtection="1">
      <alignment horizontal="right"/>
      <protection locked="0"/>
    </xf>
    <xf numFmtId="164" fontId="7" fillId="0" borderId="11" xfId="2" applyNumberFormat="1" applyFont="1" applyBorder="1"/>
    <xf numFmtId="0" fontId="3" fillId="0" borderId="7" xfId="0" applyFont="1" applyBorder="1"/>
    <xf numFmtId="43" fontId="6" fillId="0" borderId="7" xfId="1" applyFont="1" applyFill="1" applyBorder="1" applyAlignment="1" applyProtection="1">
      <alignment horizontal="right"/>
      <protection locked="0"/>
    </xf>
    <xf numFmtId="164" fontId="7" fillId="0" borderId="7" xfId="2" applyNumberFormat="1" applyFont="1" applyBorder="1"/>
    <xf numFmtId="164" fontId="6" fillId="0" borderId="7" xfId="1" applyNumberFormat="1" applyFont="1" applyFill="1" applyBorder="1" applyAlignment="1" applyProtection="1">
      <alignment horizontal="right"/>
      <protection locked="0"/>
    </xf>
    <xf numFmtId="164" fontId="7" fillId="0" borderId="8" xfId="2" applyNumberFormat="1" applyFont="1" applyBorder="1"/>
    <xf numFmtId="164" fontId="7" fillId="0" borderId="0" xfId="3" applyNumberFormat="1" applyFont="1" applyBorder="1"/>
    <xf numFmtId="164" fontId="7" fillId="0" borderId="0" xfId="4" applyNumberFormat="1" applyFont="1"/>
    <xf numFmtId="164" fontId="7" fillId="0" borderId="1" xfId="2" applyNumberFormat="1" applyFont="1" applyBorder="1"/>
    <xf numFmtId="37" fontId="3" fillId="0" borderId="2" xfId="0" applyNumberFormat="1" applyFont="1" applyBorder="1" applyAlignment="1" applyProtection="1">
      <alignment horizontal="right"/>
      <protection locked="0"/>
    </xf>
    <xf numFmtId="164" fontId="7" fillId="0" borderId="12" xfId="2" applyNumberFormat="1" applyFont="1" applyBorder="1"/>
    <xf numFmtId="3" fontId="3" fillId="0" borderId="1" xfId="0" applyNumberFormat="1" applyFont="1" applyBorder="1"/>
    <xf numFmtId="3" fontId="3" fillId="0" borderId="2" xfId="0" applyNumberFormat="1" applyFont="1" applyBorder="1"/>
    <xf numFmtId="164" fontId="7" fillId="0" borderId="4" xfId="2" applyNumberFormat="1" applyFont="1" applyBorder="1"/>
    <xf numFmtId="3" fontId="3" fillId="0" borderId="4" xfId="0" applyNumberFormat="1" applyFont="1" applyBorder="1"/>
    <xf numFmtId="3" fontId="3" fillId="0" borderId="0" xfId="0" applyNumberFormat="1" applyFont="1"/>
    <xf numFmtId="164" fontId="7" fillId="0" borderId="0" xfId="2" applyNumberFormat="1" applyFont="1" applyBorder="1"/>
    <xf numFmtId="164" fontId="7" fillId="0" borderId="5" xfId="2" applyNumberFormat="1" applyFont="1" applyBorder="1"/>
    <xf numFmtId="0" fontId="3" fillId="0" borderId="0" xfId="0" applyFont="1" applyAlignment="1">
      <alignment textRotation="180" wrapText="1"/>
    </xf>
    <xf numFmtId="164" fontId="7" fillId="0" borderId="6" xfId="2" applyNumberFormat="1" applyFont="1" applyBorder="1"/>
    <xf numFmtId="3" fontId="3" fillId="0" borderId="6" xfId="0" applyNumberFormat="1" applyFont="1" applyBorder="1"/>
    <xf numFmtId="3" fontId="3" fillId="0" borderId="7" xfId="0" applyNumberFormat="1" applyFont="1" applyBorder="1"/>
    <xf numFmtId="0" fontId="3" fillId="0" borderId="13" xfId="0" applyFont="1" applyBorder="1"/>
    <xf numFmtId="164" fontId="3" fillId="0" borderId="14" xfId="1" applyNumberFormat="1" applyFont="1" applyBorder="1" applyAlignment="1"/>
    <xf numFmtId="37" fontId="3" fillId="0" borderId="15" xfId="1" applyNumberFormat="1" applyFont="1" applyBorder="1" applyAlignment="1"/>
    <xf numFmtId="0" fontId="3" fillId="0" borderId="4" xfId="0" applyFont="1" applyBorder="1"/>
    <xf numFmtId="3" fontId="3" fillId="0" borderId="15" xfId="0" applyNumberFormat="1" applyFont="1" applyBorder="1"/>
    <xf numFmtId="3" fontId="3" fillId="0" borderId="16" xfId="0" applyNumberFormat="1" applyFont="1" applyBorder="1"/>
    <xf numFmtId="0" fontId="3" fillId="0" borderId="15" xfId="0" applyFont="1" applyBorder="1"/>
    <xf numFmtId="164" fontId="3" fillId="0" borderId="17" xfId="1" applyNumberFormat="1" applyFont="1" applyFill="1" applyBorder="1" applyAlignment="1" applyProtection="1">
      <alignment horizontal="right"/>
      <protection locked="0"/>
    </xf>
    <xf numFmtId="37" fontId="3" fillId="0" borderId="18" xfId="1" applyNumberFormat="1" applyFont="1" applyBorder="1" applyAlignment="1" applyProtection="1">
      <alignment horizontal="right"/>
      <protection locked="0"/>
    </xf>
    <xf numFmtId="164" fontId="3" fillId="0" borderId="19" xfId="1" applyNumberFormat="1" applyFont="1" applyFill="1" applyBorder="1" applyAlignment="1" applyProtection="1">
      <alignment horizontal="right"/>
      <protection locked="0"/>
    </xf>
    <xf numFmtId="3" fontId="3" fillId="0" borderId="20" xfId="0" applyNumberFormat="1" applyFont="1" applyBorder="1"/>
    <xf numFmtId="165" fontId="3" fillId="0" borderId="0" xfId="0" quotePrefix="1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5" fontId="3" fillId="0" borderId="0" xfId="0" quotePrefix="1" applyNumberFormat="1" applyFont="1" applyProtection="1">
      <protection locked="0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37" fontId="3" fillId="0" borderId="0" xfId="0" applyNumberFormat="1" applyFont="1" applyAlignment="1" applyProtection="1">
      <alignment textRotation="180"/>
      <protection locked="0"/>
    </xf>
    <xf numFmtId="37" fontId="3" fillId="0" borderId="4" xfId="0" applyNumberFormat="1" applyFont="1" applyBorder="1" applyAlignment="1" applyProtection="1">
      <alignment textRotation="180"/>
      <protection locked="0"/>
    </xf>
    <xf numFmtId="0" fontId="3" fillId="0" borderId="0" xfId="0" applyFont="1" applyAlignment="1">
      <alignment horizontal="right" textRotation="180" wrapText="1"/>
    </xf>
  </cellXfs>
  <cellStyles count="5">
    <cellStyle name="Comma" xfId="1" builtinId="3"/>
    <cellStyle name="Comma 4 4 2" xfId="2" xr:uid="{D760C427-DFF9-4943-8FA1-2A93144493F9}"/>
    <cellStyle name="Comma 6 4 2" xfId="3" xr:uid="{A727A82C-AE58-4F56-8A3D-DCBB9C2957BA}"/>
    <cellStyle name="Normal" xfId="0" builtinId="0"/>
    <cellStyle name="Normal 8 4 2" xfId="4" xr:uid="{08038E27-3944-4372-9582-16030E1A7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E623F-CAD0-4C0E-B88A-86BB38CA3CC6}">
  <sheetPr>
    <pageSetUpPr fitToPage="1"/>
  </sheetPr>
  <dimension ref="A1:AF35"/>
  <sheetViews>
    <sheetView tabSelected="1" view="pageBreakPreview" zoomScale="60" zoomScaleNormal="100" workbookViewId="0">
      <selection activeCell="F10" sqref="F10:M10"/>
    </sheetView>
  </sheetViews>
  <sheetFormatPr defaultColWidth="9.33203125" defaultRowHeight="14"/>
  <cols>
    <col min="1" max="1" width="13.44140625" style="3" customWidth="1"/>
    <col min="2" max="2" width="15.44140625" style="3" customWidth="1"/>
    <col min="3" max="3" width="11.77734375" style="3" customWidth="1"/>
    <col min="4" max="4" width="14.44140625" style="3" customWidth="1"/>
    <col min="5" max="5" width="1.77734375" style="3" customWidth="1"/>
    <col min="6" max="6" width="16.44140625" style="3" customWidth="1"/>
    <col min="7" max="7" width="14" style="3" customWidth="1"/>
    <col min="8" max="8" width="13.44140625" style="3" customWidth="1"/>
    <col min="9" max="9" width="11.109375" style="3" customWidth="1"/>
    <col min="10" max="11" width="13.109375" style="3" customWidth="1"/>
    <col min="12" max="12" width="14.33203125" style="3" bestFit="1" customWidth="1"/>
    <col min="13" max="13" width="15.6640625" style="3" customWidth="1"/>
    <col min="14" max="14" width="2.77734375" style="3" hidden="1" customWidth="1"/>
    <col min="15" max="15" width="9.33203125" style="3"/>
    <col min="16" max="16" width="15" style="3" bestFit="1" customWidth="1"/>
    <col min="17" max="17" width="9.33203125" style="3"/>
    <col min="18" max="20" width="13.33203125" style="3" bestFit="1" customWidth="1"/>
    <col min="21" max="21" width="12.6640625" style="3" bestFit="1" customWidth="1"/>
    <col min="22" max="25" width="13.33203125" style="3" bestFit="1" customWidth="1"/>
    <col min="26" max="16384" width="9.33203125" style="3"/>
  </cols>
  <sheetData>
    <row r="1" spans="1:32">
      <c r="A1" s="1" t="s">
        <v>28</v>
      </c>
      <c r="B1" s="2"/>
      <c r="C1" s="2"/>
      <c r="E1" s="4"/>
      <c r="F1" s="2"/>
      <c r="G1" s="2"/>
      <c r="N1" s="4"/>
      <c r="R1" s="4" t="s">
        <v>0</v>
      </c>
    </row>
    <row r="2" spans="1:32">
      <c r="A2" s="1" t="s">
        <v>29</v>
      </c>
      <c r="B2" s="2"/>
      <c r="C2" s="2"/>
      <c r="E2" s="4"/>
      <c r="F2" s="2"/>
      <c r="G2" s="2"/>
      <c r="N2" s="4"/>
      <c r="R2" s="4" t="s">
        <v>1</v>
      </c>
    </row>
    <row r="3" spans="1:32">
      <c r="A3" s="1" t="s">
        <v>2</v>
      </c>
      <c r="B3" s="2"/>
      <c r="C3" s="2"/>
      <c r="D3" s="2"/>
      <c r="F3" s="2"/>
      <c r="G3" s="2"/>
      <c r="H3" s="2"/>
      <c r="J3" s="2"/>
      <c r="K3" s="2"/>
      <c r="L3" s="2"/>
      <c r="M3" s="2"/>
      <c r="N3" s="2"/>
    </row>
    <row r="4" spans="1:32">
      <c r="A4" s="5" t="s">
        <v>3</v>
      </c>
      <c r="B4" s="2"/>
      <c r="C4" s="2"/>
      <c r="D4" s="2"/>
      <c r="F4" s="2"/>
      <c r="G4" s="2"/>
      <c r="H4" s="2"/>
      <c r="I4" s="2"/>
      <c r="J4" s="2"/>
      <c r="K4" s="2"/>
      <c r="L4" s="2"/>
      <c r="M4" s="2"/>
      <c r="N4" s="2"/>
    </row>
    <row r="5" spans="1:32">
      <c r="A5" s="5" t="s">
        <v>4</v>
      </c>
      <c r="B5" s="6"/>
      <c r="C5" s="6"/>
      <c r="D5" s="6"/>
      <c r="F5" s="6"/>
      <c r="G5" s="6"/>
      <c r="H5" s="6"/>
      <c r="I5" s="6"/>
      <c r="J5" s="6"/>
      <c r="K5" s="6"/>
      <c r="L5" s="6"/>
      <c r="M5" s="4"/>
      <c r="N5" s="4"/>
    </row>
    <row r="6" spans="1:32">
      <c r="A6" s="7" t="s">
        <v>30</v>
      </c>
      <c r="B6" s="6"/>
      <c r="C6" s="6"/>
      <c r="D6" s="6"/>
      <c r="F6" s="6"/>
      <c r="G6" s="6"/>
      <c r="H6" s="6"/>
      <c r="I6" s="6"/>
      <c r="J6" s="6"/>
      <c r="K6" s="6"/>
      <c r="L6" s="6"/>
      <c r="M6" s="4"/>
      <c r="N6" s="4"/>
    </row>
    <row r="7" spans="1:32">
      <c r="A7" s="7"/>
      <c r="B7" s="6"/>
      <c r="C7" s="6"/>
      <c r="D7" s="6"/>
      <c r="F7" s="6"/>
      <c r="G7" s="6"/>
      <c r="H7" s="6"/>
      <c r="I7" s="6"/>
      <c r="J7" s="6"/>
      <c r="K7" s="6"/>
      <c r="L7" s="6"/>
      <c r="M7" s="4"/>
      <c r="N7" s="4"/>
    </row>
    <row r="8" spans="1:32">
      <c r="A8" s="7"/>
      <c r="B8" s="6"/>
      <c r="C8" s="6"/>
      <c r="D8" s="6"/>
      <c r="F8" s="6"/>
      <c r="G8" s="6"/>
      <c r="H8" s="6"/>
      <c r="I8" s="6"/>
      <c r="J8" s="6"/>
      <c r="K8" s="6"/>
      <c r="L8" s="6"/>
      <c r="M8" s="4"/>
      <c r="N8" s="4"/>
    </row>
    <row r="9" spans="1:32">
      <c r="B9" s="8"/>
      <c r="C9" s="8"/>
      <c r="D9" s="8"/>
      <c r="F9" s="8"/>
      <c r="G9" s="8"/>
      <c r="H9" s="8"/>
      <c r="I9" s="8"/>
      <c r="J9" s="8"/>
      <c r="K9" s="8"/>
      <c r="L9" s="8"/>
      <c r="M9" s="8"/>
      <c r="N9" s="8"/>
    </row>
    <row r="10" spans="1:32">
      <c r="B10" s="65" t="s">
        <v>5</v>
      </c>
      <c r="C10" s="66"/>
      <c r="D10" s="67"/>
      <c r="F10" s="65" t="s">
        <v>6</v>
      </c>
      <c r="G10" s="66"/>
      <c r="H10" s="66"/>
      <c r="I10" s="66"/>
      <c r="J10" s="66"/>
      <c r="K10" s="66"/>
      <c r="L10" s="66"/>
      <c r="M10" s="67"/>
      <c r="N10" s="8"/>
    </row>
    <row r="11" spans="1:32">
      <c r="B11" s="68" t="s">
        <v>7</v>
      </c>
      <c r="C11" s="69"/>
      <c r="D11" s="70"/>
      <c r="F11" s="9" t="s">
        <v>8</v>
      </c>
      <c r="G11" s="8" t="s">
        <v>8</v>
      </c>
      <c r="H11" s="8" t="s">
        <v>8</v>
      </c>
      <c r="I11" s="8" t="s">
        <v>8</v>
      </c>
      <c r="J11" s="8" t="s">
        <v>8</v>
      </c>
      <c r="K11" s="8" t="s">
        <v>9</v>
      </c>
      <c r="L11" s="8" t="s">
        <v>9</v>
      </c>
      <c r="M11" s="10"/>
      <c r="N11" s="8"/>
    </row>
    <row r="12" spans="1:32">
      <c r="B12" s="11" t="s">
        <v>10</v>
      </c>
      <c r="C12" s="12" t="s">
        <v>11</v>
      </c>
      <c r="D12" s="13" t="s">
        <v>12</v>
      </c>
      <c r="F12" s="11" t="s">
        <v>13</v>
      </c>
      <c r="G12" s="12" t="s">
        <v>14</v>
      </c>
      <c r="H12" s="12" t="s">
        <v>15</v>
      </c>
      <c r="I12" s="12" t="s">
        <v>16</v>
      </c>
      <c r="J12" s="12" t="s">
        <v>17</v>
      </c>
      <c r="K12" s="12" t="s">
        <v>8</v>
      </c>
      <c r="L12" s="12" t="s">
        <v>18</v>
      </c>
      <c r="M12" s="13" t="s">
        <v>12</v>
      </c>
      <c r="N12" s="8"/>
    </row>
    <row r="13" spans="1:32">
      <c r="A13" s="3" t="s">
        <v>19</v>
      </c>
      <c r="B13" s="14"/>
      <c r="C13" s="14"/>
      <c r="D13" s="14"/>
      <c r="F13" s="15"/>
      <c r="G13" s="15"/>
      <c r="H13" s="15"/>
      <c r="I13" s="15"/>
      <c r="J13" s="15"/>
      <c r="K13" s="15"/>
      <c r="L13" s="15"/>
      <c r="M13" s="15"/>
    </row>
    <row r="14" spans="1:32">
      <c r="A14" s="16"/>
      <c r="B14" s="17"/>
      <c r="C14" s="18"/>
      <c r="D14" s="19"/>
      <c r="F14" s="20"/>
      <c r="G14" s="21"/>
      <c r="H14" s="21"/>
      <c r="I14" s="21"/>
      <c r="J14" s="21"/>
      <c r="K14" s="22"/>
      <c r="L14" s="21"/>
      <c r="M14" s="23"/>
      <c r="N14" s="18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</row>
    <row r="15" spans="1:32">
      <c r="A15" s="16"/>
      <c r="B15" s="25"/>
      <c r="C15" s="26"/>
      <c r="D15" s="27"/>
      <c r="E15" s="28"/>
      <c r="F15" s="25"/>
      <c r="G15" s="29"/>
      <c r="H15" s="29"/>
      <c r="I15" s="29"/>
      <c r="J15" s="29"/>
      <c r="K15" s="30"/>
      <c r="L15" s="31"/>
      <c r="M15" s="32"/>
      <c r="N15" s="18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2">
      <c r="B16" s="3" t="s">
        <v>20</v>
      </c>
      <c r="C16" s="18"/>
      <c r="D16" s="18"/>
      <c r="F16" s="33"/>
      <c r="G16" s="33"/>
      <c r="H16" s="33"/>
      <c r="I16" s="33"/>
      <c r="J16" s="33"/>
      <c r="K16" s="18"/>
      <c r="L16" s="34"/>
      <c r="M16" s="18"/>
      <c r="N16" s="18"/>
    </row>
    <row r="17" spans="1:18">
      <c r="A17" s="16">
        <v>43831</v>
      </c>
      <c r="B17" s="35">
        <v>3364.9632175292968</v>
      </c>
      <c r="C17" s="36"/>
      <c r="D17" s="37">
        <f>SUM(B17:C17)</f>
        <v>3364.9632175292968</v>
      </c>
      <c r="F17" s="38">
        <v>175131.921</v>
      </c>
      <c r="G17" s="39">
        <v>141157.39000000001</v>
      </c>
      <c r="H17" s="39">
        <v>75019.221999999994</v>
      </c>
      <c r="I17" s="39">
        <v>3676.51</v>
      </c>
      <c r="J17" s="39">
        <v>86672.210999999996</v>
      </c>
      <c r="K17" s="22">
        <f t="shared" ref="K17:K28" si="0">SUM(F17:J17)</f>
        <v>481657.25400000002</v>
      </c>
      <c r="L17" s="39">
        <v>139408.24799999999</v>
      </c>
      <c r="M17" s="23">
        <f t="shared" ref="M17:M28" si="1">SUM(K17:L17)</f>
        <v>621065.50199999998</v>
      </c>
      <c r="N17" s="18"/>
    </row>
    <row r="18" spans="1:18">
      <c r="A18" s="16">
        <v>43862</v>
      </c>
      <c r="B18" s="40">
        <v>3866.1768259277342</v>
      </c>
      <c r="C18" s="18"/>
      <c r="D18" s="19">
        <f t="shared" ref="D18:D28" si="2">SUM(B18:C18)</f>
        <v>3866.1768259277342</v>
      </c>
      <c r="F18" s="41">
        <v>146137.777</v>
      </c>
      <c r="G18" s="42">
        <v>136601.984</v>
      </c>
      <c r="H18" s="42">
        <v>62413.283000000003</v>
      </c>
      <c r="I18" s="42">
        <v>3234.9520000000002</v>
      </c>
      <c r="J18" s="42">
        <v>86681.263000000006</v>
      </c>
      <c r="K18" s="43">
        <f t="shared" si="0"/>
        <v>435069.25899999996</v>
      </c>
      <c r="L18" s="42">
        <v>126610.66899999999</v>
      </c>
      <c r="M18" s="44">
        <f t="shared" si="1"/>
        <v>561679.92799999996</v>
      </c>
      <c r="N18" s="18"/>
    </row>
    <row r="19" spans="1:18">
      <c r="A19" s="16">
        <v>43891</v>
      </c>
      <c r="B19" s="40">
        <v>4049.3148261108399</v>
      </c>
      <c r="C19" s="18"/>
      <c r="D19" s="19">
        <f t="shared" si="2"/>
        <v>4049.3148261108399</v>
      </c>
      <c r="F19" s="41">
        <v>126468.68700000001</v>
      </c>
      <c r="G19" s="42">
        <v>131277.82399999999</v>
      </c>
      <c r="H19" s="42">
        <v>81279.900999999998</v>
      </c>
      <c r="I19" s="42">
        <v>3270.1590000000001</v>
      </c>
      <c r="J19" s="42">
        <v>81486.808999999994</v>
      </c>
      <c r="K19" s="43">
        <f t="shared" si="0"/>
        <v>423783.38</v>
      </c>
      <c r="L19" s="42">
        <v>113666.198</v>
      </c>
      <c r="M19" s="44">
        <f t="shared" si="1"/>
        <v>537449.57799999998</v>
      </c>
      <c r="N19" s="71"/>
    </row>
    <row r="20" spans="1:18">
      <c r="A20" s="16">
        <v>43922</v>
      </c>
      <c r="B20" s="40">
        <v>5022.9696364135743</v>
      </c>
      <c r="C20" s="18"/>
      <c r="D20" s="19">
        <f t="shared" si="2"/>
        <v>5022.9696364135743</v>
      </c>
      <c r="F20" s="41">
        <v>127767.001</v>
      </c>
      <c r="G20" s="42">
        <v>121749.583</v>
      </c>
      <c r="H20" s="42">
        <v>73915.259999999995</v>
      </c>
      <c r="I20" s="42">
        <v>2932.096</v>
      </c>
      <c r="J20" s="42">
        <v>73121.351999999999</v>
      </c>
      <c r="K20" s="43">
        <f t="shared" si="0"/>
        <v>399485.29200000002</v>
      </c>
      <c r="L20" s="42">
        <v>106909.288</v>
      </c>
      <c r="M20" s="44">
        <f t="shared" si="1"/>
        <v>506394.58</v>
      </c>
      <c r="N20" s="71"/>
    </row>
    <row r="21" spans="1:18">
      <c r="A21" s="16">
        <v>43952</v>
      </c>
      <c r="B21" s="40">
        <v>6449.4948416748048</v>
      </c>
      <c r="C21" s="18"/>
      <c r="D21" s="19">
        <f t="shared" si="2"/>
        <v>6449.4948416748048</v>
      </c>
      <c r="F21" s="41">
        <v>187870.64499999999</v>
      </c>
      <c r="G21" s="42">
        <v>131093.147</v>
      </c>
      <c r="H21" s="42">
        <v>66076.479999999996</v>
      </c>
      <c r="I21" s="42">
        <v>2798.683</v>
      </c>
      <c r="J21" s="42">
        <v>81692.982000000004</v>
      </c>
      <c r="K21" s="43">
        <f t="shared" si="0"/>
        <v>469531.93700000003</v>
      </c>
      <c r="L21" s="42">
        <v>123119.598</v>
      </c>
      <c r="M21" s="44">
        <f t="shared" si="1"/>
        <v>592651.53500000003</v>
      </c>
      <c r="N21" s="71"/>
    </row>
    <row r="22" spans="1:18">
      <c r="A22" s="16">
        <v>43983</v>
      </c>
      <c r="B22" s="40">
        <v>7450.8996500854491</v>
      </c>
      <c r="C22" s="18"/>
      <c r="D22" s="19">
        <f t="shared" si="2"/>
        <v>7450.8996500854491</v>
      </c>
      <c r="F22" s="41">
        <v>263419.04800000001</v>
      </c>
      <c r="G22" s="42">
        <v>165416.723</v>
      </c>
      <c r="H22" s="42">
        <v>81104.256999999998</v>
      </c>
      <c r="I22" s="42">
        <v>2600.7510000000002</v>
      </c>
      <c r="J22" s="42">
        <v>100313.171</v>
      </c>
      <c r="K22" s="43">
        <f t="shared" si="0"/>
        <v>612853.94999999995</v>
      </c>
      <c r="L22" s="42">
        <v>156874.71</v>
      </c>
      <c r="M22" s="44">
        <f t="shared" si="1"/>
        <v>769728.65999999992</v>
      </c>
      <c r="N22" s="71"/>
    </row>
    <row r="23" spans="1:18">
      <c r="A23" s="16">
        <v>44013</v>
      </c>
      <c r="B23" s="40">
        <v>8058.4824552612308</v>
      </c>
      <c r="C23" s="18"/>
      <c r="D23" s="19">
        <f t="shared" si="2"/>
        <v>8058.4824552612308</v>
      </c>
      <c r="F23" s="41">
        <v>345816.16200000001</v>
      </c>
      <c r="G23" s="42">
        <v>194231.44399999999</v>
      </c>
      <c r="H23" s="42">
        <v>83036.241999999998</v>
      </c>
      <c r="I23" s="42">
        <v>2753.357</v>
      </c>
      <c r="J23" s="42">
        <v>113042.192</v>
      </c>
      <c r="K23" s="43">
        <f t="shared" si="0"/>
        <v>738879.397</v>
      </c>
      <c r="L23" s="42">
        <v>192536.48300000001</v>
      </c>
      <c r="M23" s="44">
        <f t="shared" si="1"/>
        <v>931415.88</v>
      </c>
      <c r="N23" s="71"/>
    </row>
    <row r="24" spans="1:18" ht="14.25" customHeight="1">
      <c r="A24" s="16">
        <v>44044</v>
      </c>
      <c r="B24" s="40">
        <v>8376.982862731933</v>
      </c>
      <c r="C24" s="18"/>
      <c r="D24" s="19">
        <f t="shared" si="2"/>
        <v>8376.982862731933</v>
      </c>
      <c r="F24" s="41">
        <v>342487.60499999998</v>
      </c>
      <c r="G24" s="42">
        <v>192731.51999999999</v>
      </c>
      <c r="H24" s="42">
        <v>81554.328999999998</v>
      </c>
      <c r="I24" s="42">
        <v>2940.549</v>
      </c>
      <c r="J24" s="42">
        <v>113299.887</v>
      </c>
      <c r="K24" s="43">
        <f t="shared" si="0"/>
        <v>733013.89</v>
      </c>
      <c r="L24" s="42">
        <v>189211.42800000001</v>
      </c>
      <c r="M24" s="44">
        <f t="shared" si="1"/>
        <v>922225.31799999997</v>
      </c>
      <c r="N24" s="71"/>
    </row>
    <row r="25" spans="1:18">
      <c r="A25" s="16">
        <v>44075</v>
      </c>
      <c r="B25" s="40">
        <v>5400.8964313354491</v>
      </c>
      <c r="C25" s="18"/>
      <c r="D25" s="19">
        <f t="shared" si="2"/>
        <v>5400.8964313354491</v>
      </c>
      <c r="F25" s="41">
        <v>314179.66100000002</v>
      </c>
      <c r="G25" s="42">
        <v>193386.177</v>
      </c>
      <c r="H25" s="42">
        <v>86448.815000000002</v>
      </c>
      <c r="I25" s="42">
        <v>3091.71</v>
      </c>
      <c r="J25" s="42">
        <v>110848.09600000001</v>
      </c>
      <c r="K25" s="43">
        <f t="shared" si="0"/>
        <v>707954.45899999992</v>
      </c>
      <c r="L25" s="42">
        <v>185479.511</v>
      </c>
      <c r="M25" s="44">
        <f t="shared" si="1"/>
        <v>893433.97</v>
      </c>
      <c r="N25" s="71"/>
      <c r="R25" s="45"/>
    </row>
    <row r="26" spans="1:18">
      <c r="A26" s="16">
        <v>44105</v>
      </c>
      <c r="B26" s="40">
        <v>3802.7172160339355</v>
      </c>
      <c r="C26" s="18"/>
      <c r="D26" s="19">
        <f t="shared" si="2"/>
        <v>3802.7172160339355</v>
      </c>
      <c r="F26" s="41">
        <v>200232.829</v>
      </c>
      <c r="G26" s="42">
        <v>155063.88699999999</v>
      </c>
      <c r="H26" s="42">
        <v>71614.152000000002</v>
      </c>
      <c r="I26" s="42">
        <v>3437.5410000000002</v>
      </c>
      <c r="J26" s="42">
        <v>92091.612999999998</v>
      </c>
      <c r="K26" s="43">
        <f t="shared" si="0"/>
        <v>522440.02200000006</v>
      </c>
      <c r="L26" s="42">
        <v>136136.853</v>
      </c>
      <c r="M26" s="44">
        <f t="shared" si="1"/>
        <v>658576.875</v>
      </c>
      <c r="N26" s="71"/>
      <c r="R26" s="45"/>
    </row>
    <row r="27" spans="1:18">
      <c r="A27" s="16">
        <v>44136</v>
      </c>
      <c r="B27" s="40">
        <v>3328.412412307739</v>
      </c>
      <c r="C27" s="18"/>
      <c r="D27" s="19">
        <f t="shared" si="2"/>
        <v>3328.412412307739</v>
      </c>
      <c r="F27" s="41">
        <v>149934.405</v>
      </c>
      <c r="G27" s="42">
        <v>136142.52299999999</v>
      </c>
      <c r="H27" s="42">
        <v>66708.042000000001</v>
      </c>
      <c r="I27" s="42">
        <v>3606.1190000000001</v>
      </c>
      <c r="J27" s="42">
        <v>78757.471000000005</v>
      </c>
      <c r="K27" s="43">
        <f t="shared" si="0"/>
        <v>435148.56</v>
      </c>
      <c r="L27" s="42">
        <v>115332.223</v>
      </c>
      <c r="M27" s="44">
        <f t="shared" si="1"/>
        <v>550480.78300000005</v>
      </c>
      <c r="N27" s="71"/>
      <c r="R27" s="73" t="s">
        <v>21</v>
      </c>
    </row>
    <row r="28" spans="1:18">
      <c r="A28" s="16">
        <v>44166</v>
      </c>
      <c r="B28" s="46">
        <v>4046.6592189331054</v>
      </c>
      <c r="C28" s="26"/>
      <c r="D28" s="27">
        <f t="shared" si="2"/>
        <v>4046.6592189331054</v>
      </c>
      <c r="F28" s="47">
        <v>151847.829</v>
      </c>
      <c r="G28" s="48">
        <v>128138.67600000001</v>
      </c>
      <c r="H28" s="48">
        <v>75283.710999999996</v>
      </c>
      <c r="I28" s="48">
        <v>3847.29</v>
      </c>
      <c r="J28" s="48">
        <v>78026.566000000006</v>
      </c>
      <c r="K28" s="30">
        <f t="shared" si="0"/>
        <v>437144.07199999999</v>
      </c>
      <c r="L28" s="48">
        <v>122211.435</v>
      </c>
      <c r="M28" s="32">
        <f t="shared" si="1"/>
        <v>559355.50699999998</v>
      </c>
      <c r="N28" s="71"/>
      <c r="R28" s="73"/>
    </row>
    <row r="29" spans="1:18" ht="14.5" thickBot="1">
      <c r="A29" s="49" t="s">
        <v>22</v>
      </c>
      <c r="B29" s="50">
        <f>SUM(B17:B28)</f>
        <v>63217.969594345101</v>
      </c>
      <c r="C29" s="51"/>
      <c r="D29" s="50">
        <f>SUM(D17:D28)</f>
        <v>63217.969594345101</v>
      </c>
      <c r="E29" s="52"/>
      <c r="F29" s="50">
        <f t="shared" ref="F29:L29" si="3">SUM(F17:F28)</f>
        <v>2531293.5699999998</v>
      </c>
      <c r="G29" s="53">
        <f t="shared" si="3"/>
        <v>1826990.878</v>
      </c>
      <c r="H29" s="53">
        <f t="shared" si="3"/>
        <v>904453.69400000013</v>
      </c>
      <c r="I29" s="53">
        <f t="shared" si="3"/>
        <v>38189.717000000004</v>
      </c>
      <c r="J29" s="53">
        <f t="shared" si="3"/>
        <v>1096033.6130000001</v>
      </c>
      <c r="K29" s="53">
        <f t="shared" si="3"/>
        <v>6396961.4719999982</v>
      </c>
      <c r="L29" s="53">
        <f t="shared" si="3"/>
        <v>1707496.6440000001</v>
      </c>
      <c r="M29" s="54">
        <f>SUM(M17:M28)</f>
        <v>8104458.1159999995</v>
      </c>
      <c r="N29" s="72"/>
      <c r="R29" s="73"/>
    </row>
    <row r="30" spans="1:18" ht="15" thickTop="1" thickBot="1">
      <c r="A30" s="55" t="s">
        <v>23</v>
      </c>
      <c r="B30" s="56"/>
      <c r="C30" s="57"/>
      <c r="D30" s="58"/>
      <c r="F30" s="50"/>
      <c r="G30" s="59"/>
      <c r="H30" s="53"/>
      <c r="I30" s="53"/>
      <c r="J30" s="53"/>
      <c r="K30" s="53"/>
      <c r="L30" s="53"/>
      <c r="M30" s="54"/>
      <c r="N30" s="72"/>
      <c r="R30" s="73"/>
    </row>
    <row r="31" spans="1:18" ht="14.5" thickTop="1">
      <c r="B31" s="60"/>
      <c r="C31" s="61"/>
      <c r="D31" s="5"/>
      <c r="F31" s="60"/>
      <c r="G31" s="61"/>
      <c r="H31" s="5"/>
      <c r="I31" s="5"/>
      <c r="J31" s="5"/>
      <c r="K31" s="5"/>
      <c r="L31" s="5"/>
      <c r="M31" s="5"/>
      <c r="R31" s="73"/>
    </row>
    <row r="32" spans="1:18">
      <c r="A32" s="4" t="s">
        <v>24</v>
      </c>
      <c r="B32" s="3" t="s">
        <v>25</v>
      </c>
      <c r="C32" s="61"/>
      <c r="D32" s="5"/>
      <c r="N32" s="5"/>
      <c r="R32" s="73"/>
    </row>
    <row r="33" spans="1:18">
      <c r="B33" s="62" t="s">
        <v>26</v>
      </c>
      <c r="C33" s="61"/>
      <c r="D33" s="5"/>
      <c r="R33" s="73"/>
    </row>
    <row r="34" spans="1:18">
      <c r="A34" s="63"/>
      <c r="B34" s="64" t="s">
        <v>27</v>
      </c>
      <c r="C34" s="61"/>
      <c r="D34" s="5"/>
      <c r="R34" s="73"/>
    </row>
    <row r="35" spans="1:18">
      <c r="A35" s="63"/>
      <c r="B35" s="60"/>
      <c r="C35" s="61"/>
      <c r="D35" s="5"/>
    </row>
  </sheetData>
  <mergeCells count="5">
    <mergeCell ref="B10:D10"/>
    <mergeCell ref="F10:M10"/>
    <mergeCell ref="B11:D11"/>
    <mergeCell ref="N19:N30"/>
    <mergeCell ref="R27:R34"/>
  </mergeCells>
  <pageMargins left="0.75" right="0.75" top="1.25" bottom="0.75" header="0.3" footer="0.3"/>
  <pageSetup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H-12.5f</vt:lpstr>
      <vt:lpstr>'H-12.5f'!Print_Area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Galvan, Eric</dc:creator>
  <cp:lastModifiedBy>Parsons, Judith M</cp:lastModifiedBy>
  <dcterms:created xsi:type="dcterms:W3CDTF">2021-03-01T09:23:30Z</dcterms:created>
  <dcterms:modified xsi:type="dcterms:W3CDTF">2021-05-21T19:19:58Z</dcterms:modified>
</cp:coreProperties>
</file>