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codeName="ThisWorkbook" defaultThemeVersion="124226"/>
  <xr:revisionPtr revIDLastSave="0" documentId="13_ncr:1_{378D6E44-4DE2-45DC-BB94-480AA5CF875C}" xr6:coauthVersionLast="45" xr6:coauthVersionMax="45" xr10:uidLastSave="{00000000-0000-0000-0000-000000000000}"/>
  <bookViews>
    <workbookView visibility="hidden" xWindow="-120" yWindow="480" windowWidth="29040" windowHeight="15840" xr2:uid="{00000000-000D-0000-FFFF-FFFF00000000}"/>
    <workbookView xWindow="-120" yWindow="480" windowWidth="29040" windowHeight="15840" activeTab="3" xr2:uid="{B2314D77-E0D9-4348-9F4C-A7E093F07C71}"/>
  </bookViews>
  <sheets>
    <sheet name="H-12.5b" sheetId="5" r:id="rId1"/>
    <sheet name="H-12.5c" sheetId="6" r:id="rId2"/>
    <sheet name="H-12.5d" sheetId="10" r:id="rId3"/>
    <sheet name="H-12.5e" sheetId="7" r:id="rId4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'H-12.5c'!$A$1:$CM$54</definedName>
    <definedName name="_xlnm.Print_Area" localSheetId="2">'H-12.5d'!$A$1:$AF$50</definedName>
    <definedName name="_xlnm.Print_Area" localSheetId="3">'H-12.5e'!$A$1:$CK$55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D4" i="6" l="1"/>
  <c r="A4" i="7" l="1"/>
  <c r="AD4" i="7" s="1"/>
  <c r="A4" i="10"/>
  <c r="Q4" i="10" s="1"/>
  <c r="A4" i="6"/>
  <c r="BV4" i="7" l="1"/>
  <c r="AQ4" i="7"/>
  <c r="BD4" i="7" s="1"/>
  <c r="Q4" i="7"/>
  <c r="AV36" i="5" l="1"/>
  <c r="V36" i="5"/>
  <c r="A6" i="7" l="1"/>
  <c r="A2" i="7"/>
  <c r="A1" i="7"/>
  <c r="A6" i="10"/>
  <c r="Q6" i="10" s="1"/>
  <c r="A2" i="10"/>
  <c r="Q2" i="10" s="1"/>
  <c r="A1" i="10"/>
  <c r="Q1" i="10" s="1"/>
  <c r="A6" i="6"/>
  <c r="A2" i="6"/>
  <c r="A1" i="6"/>
  <c r="AQ35" i="6" l="1"/>
  <c r="AQ34" i="6"/>
  <c r="AQ33" i="6"/>
  <c r="AQ32" i="6"/>
  <c r="AQ31" i="6"/>
  <c r="AQ30" i="6"/>
  <c r="AQ29" i="6"/>
  <c r="AQ28" i="6"/>
  <c r="AQ27" i="6"/>
  <c r="AQ26" i="6"/>
  <c r="AD35" i="6"/>
  <c r="AD34" i="6"/>
  <c r="AD33" i="6"/>
  <c r="AD32" i="6"/>
  <c r="AD31" i="6"/>
  <c r="AD30" i="6"/>
  <c r="AD29" i="6"/>
  <c r="AD28" i="6"/>
  <c r="AD27" i="6"/>
  <c r="AD26" i="6"/>
  <c r="Q35" i="6"/>
  <c r="Q34" i="6"/>
  <c r="Q33" i="6"/>
  <c r="Q32" i="6"/>
  <c r="Q31" i="6"/>
  <c r="Q30" i="6"/>
  <c r="Q29" i="6"/>
  <c r="Q28" i="6"/>
  <c r="Q27" i="6"/>
  <c r="Q26" i="6"/>
  <c r="Q25" i="6"/>
  <c r="Q24" i="6"/>
  <c r="AD6" i="5" l="1"/>
  <c r="BD5" i="5" l="1"/>
  <c r="AQ6" i="5"/>
  <c r="AA36" i="6" l="1"/>
  <c r="AA36" i="5"/>
  <c r="AZ35" i="7"/>
  <c r="AZ34" i="7"/>
  <c r="AZ33" i="7"/>
  <c r="AZ32" i="7"/>
  <c r="AZ31" i="7"/>
  <c r="AZ30" i="7"/>
  <c r="AZ29" i="7"/>
  <c r="AZ28" i="7"/>
  <c r="AZ27" i="7"/>
  <c r="AZ26" i="7"/>
  <c r="AZ25" i="7"/>
  <c r="AZ24" i="7"/>
  <c r="AY35" i="7"/>
  <c r="AY34" i="7"/>
  <c r="AY33" i="7"/>
  <c r="AY32" i="7"/>
  <c r="AY31" i="7"/>
  <c r="AY30" i="7"/>
  <c r="AY29" i="7"/>
  <c r="AY28" i="7"/>
  <c r="AY27" i="7"/>
  <c r="AY26" i="7"/>
  <c r="AY25" i="7"/>
  <c r="AY24" i="7"/>
  <c r="AX35" i="7"/>
  <c r="AX34" i="7"/>
  <c r="AX33" i="7"/>
  <c r="AX32" i="7"/>
  <c r="AX31" i="7"/>
  <c r="AX30" i="7"/>
  <c r="AX29" i="7"/>
  <c r="AX28" i="7"/>
  <c r="AX27" i="7"/>
  <c r="AX26" i="7"/>
  <c r="AX25" i="7"/>
  <c r="AX24" i="7"/>
  <c r="AW35" i="7"/>
  <c r="AW34" i="7"/>
  <c r="AW33" i="7"/>
  <c r="AW32" i="7"/>
  <c r="AW31" i="7"/>
  <c r="AW30" i="7"/>
  <c r="AW29" i="7"/>
  <c r="AW28" i="7"/>
  <c r="AW27" i="7"/>
  <c r="AW26" i="7"/>
  <c r="AW25" i="7"/>
  <c r="AW24" i="7"/>
  <c r="AV35" i="7"/>
  <c r="AV34" i="7"/>
  <c r="AV33" i="7"/>
  <c r="AV32" i="7"/>
  <c r="AV31" i="7"/>
  <c r="AV30" i="7"/>
  <c r="AV29" i="7"/>
  <c r="AV28" i="7"/>
  <c r="AV27" i="7"/>
  <c r="AV26" i="7"/>
  <c r="AV25" i="7"/>
  <c r="AV24" i="7"/>
  <c r="AU35" i="7"/>
  <c r="AU34" i="7"/>
  <c r="AU33" i="7"/>
  <c r="AU32" i="7"/>
  <c r="AU31" i="7"/>
  <c r="AU30" i="7"/>
  <c r="AU29" i="7"/>
  <c r="AU28" i="7"/>
  <c r="AU27" i="7"/>
  <c r="AU26" i="7"/>
  <c r="AU25" i="7"/>
  <c r="AU24" i="7"/>
  <c r="AT35" i="7"/>
  <c r="AT34" i="7"/>
  <c r="AT33" i="7"/>
  <c r="AT32" i="7"/>
  <c r="AT31" i="7"/>
  <c r="AT30" i="7"/>
  <c r="AT29" i="7"/>
  <c r="AT28" i="7"/>
  <c r="AT27" i="7"/>
  <c r="AT26" i="7"/>
  <c r="AT25" i="7"/>
  <c r="AT24" i="7"/>
  <c r="AS35" i="7"/>
  <c r="AS34" i="7"/>
  <c r="AS33" i="7"/>
  <c r="AS32" i="7"/>
  <c r="AS31" i="7"/>
  <c r="AS30" i="7"/>
  <c r="AS29" i="7"/>
  <c r="AS28" i="7"/>
  <c r="AS27" i="7"/>
  <c r="AS26" i="7"/>
  <c r="AS25" i="7"/>
  <c r="AS24" i="7"/>
  <c r="AR35" i="7"/>
  <c r="AR34" i="7"/>
  <c r="AR33" i="7"/>
  <c r="AR32" i="7"/>
  <c r="AR31" i="7"/>
  <c r="AR30" i="7"/>
  <c r="AR29" i="7"/>
  <c r="AR28" i="7"/>
  <c r="AR27" i="7"/>
  <c r="AR26" i="7"/>
  <c r="AR25" i="7"/>
  <c r="AR24" i="7"/>
  <c r="AO35" i="7"/>
  <c r="AO34" i="7"/>
  <c r="AO33" i="7"/>
  <c r="AO32" i="7"/>
  <c r="AO31" i="7"/>
  <c r="AO30" i="7"/>
  <c r="AO29" i="7"/>
  <c r="AO28" i="7"/>
  <c r="AO27" i="7"/>
  <c r="AO26" i="7"/>
  <c r="AO25" i="7"/>
  <c r="AO24" i="7"/>
  <c r="AN35" i="7"/>
  <c r="AN34" i="7"/>
  <c r="AN33" i="7"/>
  <c r="AN32" i="7"/>
  <c r="AN31" i="7"/>
  <c r="AN30" i="7"/>
  <c r="AN29" i="7"/>
  <c r="AN28" i="7"/>
  <c r="AN27" i="7"/>
  <c r="AN26" i="7"/>
  <c r="AN25" i="7"/>
  <c r="AN24" i="7"/>
  <c r="AM35" i="7"/>
  <c r="AM34" i="7"/>
  <c r="AM33" i="7"/>
  <c r="AM32" i="7"/>
  <c r="AM31" i="7"/>
  <c r="AM30" i="7"/>
  <c r="AM29" i="7"/>
  <c r="AM28" i="7"/>
  <c r="AM27" i="7"/>
  <c r="AM26" i="7"/>
  <c r="AM25" i="7"/>
  <c r="AM24" i="7"/>
  <c r="AL35" i="7"/>
  <c r="AL34" i="7"/>
  <c r="AL33" i="7"/>
  <c r="AL32" i="7"/>
  <c r="AL31" i="7"/>
  <c r="AL30" i="7"/>
  <c r="AL29" i="7"/>
  <c r="AL28" i="7"/>
  <c r="AL27" i="7"/>
  <c r="AL26" i="7"/>
  <c r="AL25" i="7"/>
  <c r="AL24" i="7"/>
  <c r="AA36" i="7" l="1"/>
  <c r="AN36" i="6"/>
  <c r="AN36" i="5"/>
  <c r="AM36" i="6"/>
  <c r="AM36" i="5"/>
  <c r="AK35" i="7"/>
  <c r="AK34" i="7"/>
  <c r="AK33" i="7"/>
  <c r="AK32" i="7"/>
  <c r="AK31" i="7"/>
  <c r="AK30" i="7"/>
  <c r="AK29" i="7"/>
  <c r="AK28" i="7"/>
  <c r="AK27" i="7"/>
  <c r="AK26" i="7"/>
  <c r="AK25" i="7"/>
  <c r="AK24" i="7"/>
  <c r="AJ35" i="7"/>
  <c r="AJ34" i="7"/>
  <c r="AJ33" i="7"/>
  <c r="AJ32" i="7"/>
  <c r="AJ31" i="7"/>
  <c r="AJ30" i="7"/>
  <c r="AJ29" i="7"/>
  <c r="AJ28" i="7"/>
  <c r="AJ27" i="7"/>
  <c r="AJ26" i="7"/>
  <c r="AJ25" i="7"/>
  <c r="AJ24" i="7"/>
  <c r="AI35" i="7"/>
  <c r="AI34" i="7"/>
  <c r="AI33" i="7"/>
  <c r="AI32" i="7"/>
  <c r="AI31" i="7"/>
  <c r="AI30" i="7"/>
  <c r="AI29" i="7"/>
  <c r="AI28" i="7"/>
  <c r="AI27" i="7"/>
  <c r="AI26" i="7"/>
  <c r="AI25" i="7"/>
  <c r="AI24" i="7"/>
  <c r="AH35" i="7"/>
  <c r="AH34" i="7"/>
  <c r="AH33" i="7"/>
  <c r="AH32" i="7"/>
  <c r="AH31" i="7"/>
  <c r="AH30" i="7"/>
  <c r="AH29" i="7"/>
  <c r="AH28" i="7"/>
  <c r="AH27" i="7"/>
  <c r="AH26" i="7"/>
  <c r="AH25" i="7"/>
  <c r="AH24" i="7"/>
  <c r="AG35" i="7"/>
  <c r="AG34" i="7"/>
  <c r="AG33" i="7"/>
  <c r="AG32" i="7"/>
  <c r="AG31" i="7"/>
  <c r="AG30" i="7"/>
  <c r="AG29" i="7"/>
  <c r="AG28" i="7"/>
  <c r="AG27" i="7"/>
  <c r="AG26" i="7"/>
  <c r="AG25" i="7"/>
  <c r="AG24" i="7"/>
  <c r="AF35" i="7"/>
  <c r="AF34" i="7"/>
  <c r="AF33" i="7"/>
  <c r="AF32" i="7"/>
  <c r="AF31" i="7"/>
  <c r="AF30" i="7"/>
  <c r="AF29" i="7"/>
  <c r="AF28" i="7"/>
  <c r="AF27" i="7"/>
  <c r="AF26" i="7"/>
  <c r="AF25" i="7"/>
  <c r="AF24" i="7"/>
  <c r="AE35" i="7"/>
  <c r="AE34" i="7"/>
  <c r="AE33" i="7"/>
  <c r="AE32" i="7"/>
  <c r="AE31" i="7"/>
  <c r="AE30" i="7"/>
  <c r="AE29" i="7"/>
  <c r="AE28" i="7"/>
  <c r="AE27" i="7"/>
  <c r="AE26" i="7"/>
  <c r="AE25" i="7"/>
  <c r="AE24" i="7"/>
  <c r="AM36" i="7" l="1"/>
  <c r="AN36" i="7"/>
  <c r="AB35" i="7"/>
  <c r="AB34" i="7"/>
  <c r="AB33" i="7"/>
  <c r="AB32" i="7"/>
  <c r="AB31" i="7"/>
  <c r="AB30" i="7"/>
  <c r="AB29" i="7"/>
  <c r="AB28" i="7"/>
  <c r="AB27" i="7"/>
  <c r="AB26" i="7"/>
  <c r="AB25" i="7"/>
  <c r="AB24" i="7"/>
  <c r="AA35" i="7"/>
  <c r="AA34" i="7"/>
  <c r="AA33" i="7"/>
  <c r="AA32" i="7"/>
  <c r="AA31" i="7"/>
  <c r="AA30" i="7"/>
  <c r="AA29" i="7"/>
  <c r="AA28" i="7"/>
  <c r="AA27" i="7"/>
  <c r="AA26" i="7"/>
  <c r="AA25" i="7"/>
  <c r="AA24" i="7"/>
  <c r="BD6" i="5" l="1"/>
  <c r="BV6" i="5"/>
  <c r="BV6" i="6"/>
  <c r="BV5" i="6"/>
  <c r="BV4" i="6"/>
  <c r="BV3" i="6"/>
  <c r="BV5" i="5"/>
  <c r="BV4" i="5"/>
  <c r="BV3" i="5"/>
  <c r="BD4" i="5"/>
  <c r="BD3" i="5"/>
  <c r="S25" i="7" l="1"/>
  <c r="T25" i="7"/>
  <c r="U25" i="7"/>
  <c r="V25" i="7"/>
  <c r="W25" i="7"/>
  <c r="X25" i="7"/>
  <c r="Y25" i="7"/>
  <c r="Z25" i="7"/>
  <c r="T26" i="7"/>
  <c r="U26" i="7"/>
  <c r="V26" i="7"/>
  <c r="W26" i="7"/>
  <c r="X26" i="7"/>
  <c r="Y26" i="7"/>
  <c r="Z26" i="7"/>
  <c r="R27" i="7"/>
  <c r="S27" i="7"/>
  <c r="T27" i="7"/>
  <c r="U27" i="7"/>
  <c r="V27" i="7"/>
  <c r="W27" i="7"/>
  <c r="X27" i="7"/>
  <c r="Y27" i="7"/>
  <c r="Z27" i="7"/>
  <c r="R28" i="7"/>
  <c r="S28" i="7"/>
  <c r="T28" i="7"/>
  <c r="U28" i="7"/>
  <c r="V28" i="7"/>
  <c r="W28" i="7"/>
  <c r="X28" i="7"/>
  <c r="Y28" i="7"/>
  <c r="Z28" i="7"/>
  <c r="R29" i="7"/>
  <c r="T29" i="7"/>
  <c r="U29" i="7"/>
  <c r="V29" i="7"/>
  <c r="W29" i="7"/>
  <c r="X29" i="7"/>
  <c r="Y29" i="7"/>
  <c r="R30" i="7"/>
  <c r="S30" i="7"/>
  <c r="T30" i="7"/>
  <c r="U30" i="7"/>
  <c r="V30" i="7"/>
  <c r="W30" i="7"/>
  <c r="X30" i="7"/>
  <c r="Y30" i="7"/>
  <c r="Z30" i="7"/>
  <c r="R31" i="7"/>
  <c r="T31" i="7"/>
  <c r="U31" i="7"/>
  <c r="V31" i="7"/>
  <c r="W31" i="7"/>
  <c r="X31" i="7"/>
  <c r="Y31" i="7"/>
  <c r="Z31" i="7"/>
  <c r="R32" i="7"/>
  <c r="S32" i="7"/>
  <c r="T32" i="7"/>
  <c r="U32" i="7"/>
  <c r="V32" i="7"/>
  <c r="W32" i="7"/>
  <c r="X32" i="7"/>
  <c r="Y32" i="7"/>
  <c r="Z32" i="7"/>
  <c r="S33" i="7"/>
  <c r="T33" i="7"/>
  <c r="U33" i="7"/>
  <c r="V33" i="7"/>
  <c r="W33" i="7"/>
  <c r="X33" i="7"/>
  <c r="Y33" i="7"/>
  <c r="Z33" i="7"/>
  <c r="R34" i="7"/>
  <c r="S34" i="7"/>
  <c r="T34" i="7"/>
  <c r="U34" i="7"/>
  <c r="V34" i="7"/>
  <c r="W34" i="7"/>
  <c r="X34" i="7"/>
  <c r="Y34" i="7"/>
  <c r="Z34" i="7"/>
  <c r="R35" i="7"/>
  <c r="S35" i="7"/>
  <c r="T35" i="7"/>
  <c r="U35" i="7"/>
  <c r="V35" i="7"/>
  <c r="W35" i="7"/>
  <c r="X35" i="7"/>
  <c r="Y35" i="7"/>
  <c r="S24" i="7"/>
  <c r="T24" i="7"/>
  <c r="U24" i="7"/>
  <c r="V24" i="7"/>
  <c r="W24" i="7"/>
  <c r="X24" i="7"/>
  <c r="Y24" i="7"/>
  <c r="N35" i="7"/>
  <c r="M35" i="7"/>
  <c r="L35" i="7"/>
  <c r="K35" i="7"/>
  <c r="J35" i="7"/>
  <c r="I35" i="7"/>
  <c r="H35" i="7"/>
  <c r="G35" i="7"/>
  <c r="F35" i="7"/>
  <c r="E35" i="7"/>
  <c r="D35" i="7"/>
  <c r="C35" i="7"/>
  <c r="B35" i="7"/>
  <c r="N34" i="7"/>
  <c r="M34" i="7"/>
  <c r="L34" i="7"/>
  <c r="K34" i="7"/>
  <c r="J34" i="7"/>
  <c r="I34" i="7"/>
  <c r="H34" i="7"/>
  <c r="G34" i="7"/>
  <c r="F34" i="7"/>
  <c r="E34" i="7"/>
  <c r="D34" i="7"/>
  <c r="C34" i="7"/>
  <c r="B34" i="7"/>
  <c r="N33" i="7"/>
  <c r="M33" i="7"/>
  <c r="L33" i="7"/>
  <c r="K33" i="7"/>
  <c r="J33" i="7"/>
  <c r="I33" i="7"/>
  <c r="H33" i="7"/>
  <c r="G33" i="7"/>
  <c r="F33" i="7"/>
  <c r="E33" i="7"/>
  <c r="D33" i="7"/>
  <c r="C33" i="7"/>
  <c r="B33" i="7"/>
  <c r="N32" i="7"/>
  <c r="M32" i="7"/>
  <c r="L32" i="7"/>
  <c r="K32" i="7"/>
  <c r="J32" i="7"/>
  <c r="I32" i="7"/>
  <c r="H32" i="7"/>
  <c r="G32" i="7"/>
  <c r="F32" i="7"/>
  <c r="E32" i="7"/>
  <c r="D32" i="7"/>
  <c r="C32" i="7"/>
  <c r="B32" i="7"/>
  <c r="N31" i="7"/>
  <c r="M31" i="7"/>
  <c r="L31" i="7"/>
  <c r="K31" i="7"/>
  <c r="J31" i="7"/>
  <c r="I31" i="7"/>
  <c r="H31" i="7"/>
  <c r="G31" i="7"/>
  <c r="F31" i="7"/>
  <c r="E31" i="7"/>
  <c r="D31" i="7"/>
  <c r="C31" i="7"/>
  <c r="B31" i="7"/>
  <c r="N30" i="7"/>
  <c r="M30" i="7"/>
  <c r="L30" i="7"/>
  <c r="K30" i="7"/>
  <c r="J30" i="7"/>
  <c r="I30" i="7"/>
  <c r="H30" i="7"/>
  <c r="G30" i="7"/>
  <c r="F30" i="7"/>
  <c r="E30" i="7"/>
  <c r="D30" i="7"/>
  <c r="C30" i="7"/>
  <c r="B30" i="7"/>
  <c r="N29" i="7"/>
  <c r="M29" i="7"/>
  <c r="L29" i="7"/>
  <c r="K29" i="7"/>
  <c r="J29" i="7"/>
  <c r="I29" i="7"/>
  <c r="H29" i="7"/>
  <c r="G29" i="7"/>
  <c r="F29" i="7"/>
  <c r="E29" i="7"/>
  <c r="D29" i="7"/>
  <c r="C29" i="7"/>
  <c r="B29" i="7"/>
  <c r="N28" i="7"/>
  <c r="M28" i="7"/>
  <c r="L28" i="7"/>
  <c r="K28" i="7"/>
  <c r="J28" i="7"/>
  <c r="I28" i="7"/>
  <c r="H28" i="7"/>
  <c r="G28" i="7"/>
  <c r="F28" i="7"/>
  <c r="E28" i="7"/>
  <c r="D28" i="7"/>
  <c r="C28" i="7"/>
  <c r="B28" i="7"/>
  <c r="N27" i="7"/>
  <c r="M27" i="7"/>
  <c r="L27" i="7"/>
  <c r="K27" i="7"/>
  <c r="J27" i="7"/>
  <c r="I27" i="7"/>
  <c r="H27" i="7"/>
  <c r="G27" i="7"/>
  <c r="F27" i="7"/>
  <c r="E27" i="7"/>
  <c r="D27" i="7"/>
  <c r="C27" i="7"/>
  <c r="B27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N25" i="7"/>
  <c r="M25" i="7"/>
  <c r="L25" i="7"/>
  <c r="K25" i="7"/>
  <c r="J25" i="7"/>
  <c r="I25" i="7"/>
  <c r="H25" i="7"/>
  <c r="G25" i="7"/>
  <c r="F25" i="7"/>
  <c r="E25" i="7"/>
  <c r="D25" i="7"/>
  <c r="C25" i="7"/>
  <c r="B25" i="7"/>
  <c r="C24" i="7"/>
  <c r="D24" i="7"/>
  <c r="E24" i="7"/>
  <c r="F24" i="7"/>
  <c r="G24" i="7"/>
  <c r="H24" i="7"/>
  <c r="I24" i="7"/>
  <c r="J24" i="7"/>
  <c r="K24" i="7"/>
  <c r="L24" i="7"/>
  <c r="M24" i="7"/>
  <c r="N24" i="7"/>
  <c r="Z35" i="7" l="1"/>
  <c r="R33" i="7"/>
  <c r="S31" i="7"/>
  <c r="Z29" i="7" l="1"/>
  <c r="S29" i="7"/>
  <c r="S26" i="7"/>
  <c r="R26" i="7"/>
  <c r="R25" i="7"/>
  <c r="Z24" i="7"/>
  <c r="Q22" i="7" l="1"/>
  <c r="Q21" i="7"/>
  <c r="Q20" i="7"/>
  <c r="Q19" i="7"/>
  <c r="Q18" i="7"/>
  <c r="Q17" i="7"/>
  <c r="Q16" i="7"/>
  <c r="Q15" i="7"/>
  <c r="Q14" i="7"/>
  <c r="Q13" i="7"/>
  <c r="Q12" i="7"/>
  <c r="Q11" i="7"/>
  <c r="Q22" i="6"/>
  <c r="Q21" i="6"/>
  <c r="Q20" i="6"/>
  <c r="Q19" i="6"/>
  <c r="Q18" i="6"/>
  <c r="Q17" i="6"/>
  <c r="Q16" i="6"/>
  <c r="Q15" i="6"/>
  <c r="Q14" i="6"/>
  <c r="Q13" i="6"/>
  <c r="Q12" i="6"/>
  <c r="Q11" i="6"/>
  <c r="AQ22" i="6"/>
  <c r="AQ21" i="6"/>
  <c r="AQ20" i="6"/>
  <c r="AQ19" i="6"/>
  <c r="AQ18" i="6"/>
  <c r="AQ17" i="6"/>
  <c r="AQ16" i="6"/>
  <c r="AQ15" i="6"/>
  <c r="AQ14" i="6"/>
  <c r="AQ13" i="6"/>
  <c r="AQ12" i="6"/>
  <c r="AQ11" i="6"/>
  <c r="AD22" i="6"/>
  <c r="AD21" i="6"/>
  <c r="AD20" i="6"/>
  <c r="AD19" i="6"/>
  <c r="AD18" i="6"/>
  <c r="AD17" i="6"/>
  <c r="AD16" i="6"/>
  <c r="AD15" i="6"/>
  <c r="AD14" i="6"/>
  <c r="AD13" i="6"/>
  <c r="AD12" i="6"/>
  <c r="AD11" i="6"/>
  <c r="AQ22" i="5"/>
  <c r="AQ21" i="5"/>
  <c r="AQ20" i="5"/>
  <c r="AQ19" i="5"/>
  <c r="AQ18" i="5"/>
  <c r="AQ17" i="5"/>
  <c r="AQ16" i="5"/>
  <c r="AQ15" i="5"/>
  <c r="AQ14" i="5"/>
  <c r="AQ13" i="5"/>
  <c r="AQ12" i="5"/>
  <c r="AQ11" i="5"/>
  <c r="AD22" i="5"/>
  <c r="AD21" i="5"/>
  <c r="AD20" i="5"/>
  <c r="AD19" i="5"/>
  <c r="AD18" i="5"/>
  <c r="AD17" i="5"/>
  <c r="AD16" i="5"/>
  <c r="AD15" i="5"/>
  <c r="AD14" i="5"/>
  <c r="AD13" i="5"/>
  <c r="AD12" i="5"/>
  <c r="AD11" i="5"/>
  <c r="Q22" i="5"/>
  <c r="Q21" i="5"/>
  <c r="Q20" i="5"/>
  <c r="Q19" i="5"/>
  <c r="Q18" i="5"/>
  <c r="Q17" i="5"/>
  <c r="Q16" i="5"/>
  <c r="Q15" i="5"/>
  <c r="Q14" i="5"/>
  <c r="Q13" i="5"/>
  <c r="Q12" i="5"/>
  <c r="Q11" i="5"/>
  <c r="BB22" i="6" l="1"/>
  <c r="BB21" i="6"/>
  <c r="BB20" i="6"/>
  <c r="BB19" i="6"/>
  <c r="BB17" i="6"/>
  <c r="BB16" i="6"/>
  <c r="BB14" i="6"/>
  <c r="BB13" i="6"/>
  <c r="BB12" i="6"/>
  <c r="R24" i="7"/>
  <c r="B24" i="7"/>
  <c r="AZ36" i="5"/>
  <c r="AX36" i="6"/>
  <c r="AB36" i="6"/>
  <c r="AL36" i="6" l="1"/>
  <c r="AQ35" i="7" l="1"/>
  <c r="AQ34" i="7"/>
  <c r="AQ33" i="7"/>
  <c r="AQ32" i="7"/>
  <c r="AQ31" i="7"/>
  <c r="AQ30" i="7"/>
  <c r="AQ29" i="7"/>
  <c r="AQ28" i="7"/>
  <c r="AQ27" i="7"/>
  <c r="AQ26" i="7"/>
  <c r="AQ25" i="7"/>
  <c r="AQ24" i="7"/>
  <c r="AD35" i="7"/>
  <c r="AD34" i="7"/>
  <c r="AD33" i="7"/>
  <c r="AD32" i="7"/>
  <c r="AD31" i="7"/>
  <c r="AD30" i="7"/>
  <c r="AD29" i="7"/>
  <c r="AD28" i="7"/>
  <c r="AD27" i="7"/>
  <c r="AD26" i="7"/>
  <c r="AD25" i="7"/>
  <c r="AD24" i="7"/>
  <c r="Q35" i="7"/>
  <c r="Q34" i="7"/>
  <c r="Q33" i="7"/>
  <c r="Q32" i="7"/>
  <c r="Q31" i="7"/>
  <c r="Q30" i="7"/>
  <c r="Q29" i="7"/>
  <c r="Q28" i="7"/>
  <c r="Q27" i="7"/>
  <c r="Q26" i="7"/>
  <c r="Q25" i="7"/>
  <c r="Q24" i="7"/>
  <c r="AQ25" i="6"/>
  <c r="AQ24" i="6"/>
  <c r="BB28" i="6"/>
  <c r="AD25" i="6"/>
  <c r="AD24" i="6"/>
  <c r="AQ35" i="5"/>
  <c r="AQ34" i="5"/>
  <c r="AQ33" i="5"/>
  <c r="AQ32" i="5"/>
  <c r="AQ31" i="5"/>
  <c r="AQ30" i="5"/>
  <c r="AQ29" i="5"/>
  <c r="AQ28" i="5"/>
  <c r="AQ27" i="5"/>
  <c r="AQ26" i="5"/>
  <c r="AQ25" i="5"/>
  <c r="AQ24" i="5"/>
  <c r="AD35" i="5"/>
  <c r="AD34" i="5"/>
  <c r="AD33" i="5"/>
  <c r="AD32" i="5"/>
  <c r="AD31" i="5"/>
  <c r="AD30" i="5"/>
  <c r="AD29" i="5"/>
  <c r="AD28" i="5"/>
  <c r="AD27" i="5"/>
  <c r="AD26" i="5"/>
  <c r="AD25" i="5"/>
  <c r="AD24" i="5"/>
  <c r="BB24" i="5" s="1"/>
  <c r="Q35" i="5"/>
  <c r="Q34" i="5"/>
  <c r="Q33" i="5"/>
  <c r="Q32" i="5"/>
  <c r="Q31" i="5"/>
  <c r="Q30" i="5"/>
  <c r="Q29" i="5"/>
  <c r="Q28" i="5"/>
  <c r="Q27" i="5"/>
  <c r="Q26" i="5"/>
  <c r="Q25" i="5"/>
  <c r="Q24" i="5"/>
  <c r="BB24" i="6" l="1"/>
  <c r="BB35" i="5"/>
  <c r="BB24" i="7"/>
  <c r="BB32" i="6"/>
  <c r="BB25" i="6"/>
  <c r="BB26" i="6"/>
  <c r="BB27" i="6"/>
  <c r="BB30" i="6"/>
  <c r="BB35" i="6"/>
  <c r="AQ6" i="7"/>
  <c r="AQ5" i="7"/>
  <c r="AQ3" i="7"/>
  <c r="AQ2" i="7"/>
  <c r="AD6" i="7"/>
  <c r="AD5" i="7"/>
  <c r="AD3" i="7"/>
  <c r="AD2" i="7"/>
  <c r="Q6" i="7"/>
  <c r="Q5" i="7"/>
  <c r="Q3" i="7"/>
  <c r="Q2" i="7"/>
  <c r="BV2" i="5"/>
  <c r="BD2" i="5"/>
  <c r="AQ5" i="5"/>
  <c r="AQ4" i="5"/>
  <c r="AQ3" i="5"/>
  <c r="AQ2" i="5"/>
  <c r="AD5" i="5"/>
  <c r="AD4" i="5"/>
  <c r="AD3" i="5"/>
  <c r="AD2" i="5"/>
  <c r="Q6" i="5"/>
  <c r="Q5" i="5"/>
  <c r="Q4" i="5"/>
  <c r="Q3" i="5"/>
  <c r="Q2" i="5"/>
  <c r="BB35" i="7" l="1"/>
  <c r="AQ6" i="6"/>
  <c r="AQ5" i="6"/>
  <c r="AQ4" i="6"/>
  <c r="AQ3" i="6"/>
  <c r="AQ2" i="6"/>
  <c r="AD5" i="6"/>
  <c r="AD4" i="6"/>
  <c r="AD3" i="6"/>
  <c r="AD2" i="6"/>
  <c r="Q6" i="6"/>
  <c r="AD6" i="6" s="1"/>
  <c r="Q5" i="6"/>
  <c r="Q4" i="6"/>
  <c r="Q3" i="6"/>
  <c r="Q2" i="6"/>
  <c r="I36" i="5" l="1"/>
  <c r="I36" i="7" s="1"/>
  <c r="O35" i="10" l="1"/>
  <c r="O34" i="10"/>
  <c r="O33" i="10"/>
  <c r="O32" i="10"/>
  <c r="O31" i="10"/>
  <c r="O30" i="10"/>
  <c r="O29" i="10"/>
  <c r="O28" i="10"/>
  <c r="O27" i="10"/>
  <c r="O26" i="10"/>
  <c r="O25" i="10"/>
  <c r="O24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BB34" i="6"/>
  <c r="BB33" i="6"/>
  <c r="BB31" i="6"/>
  <c r="BB29" i="6"/>
  <c r="BB18" i="6"/>
  <c r="BB15" i="6"/>
  <c r="BB11" i="6"/>
  <c r="N36" i="6"/>
  <c r="M36" i="6"/>
  <c r="L36" i="6"/>
  <c r="K36" i="6"/>
  <c r="J36" i="6"/>
  <c r="I36" i="6"/>
  <c r="H36" i="6"/>
  <c r="G36" i="6"/>
  <c r="F36" i="6"/>
  <c r="E36" i="6"/>
  <c r="D36" i="6"/>
  <c r="C36" i="6"/>
  <c r="O35" i="6"/>
  <c r="O34" i="6"/>
  <c r="O33" i="6"/>
  <c r="O32" i="6"/>
  <c r="O31" i="6"/>
  <c r="O30" i="6"/>
  <c r="O29" i="6"/>
  <c r="O28" i="6"/>
  <c r="O27" i="6"/>
  <c r="O26" i="6"/>
  <c r="O25" i="6"/>
  <c r="O24" i="6"/>
  <c r="O22" i="6"/>
  <c r="O21" i="6"/>
  <c r="O20" i="6"/>
  <c r="O19" i="6"/>
  <c r="O18" i="6"/>
  <c r="O17" i="6"/>
  <c r="O16" i="6"/>
  <c r="O15" i="6"/>
  <c r="O14" i="6"/>
  <c r="O13" i="6"/>
  <c r="O12" i="6"/>
  <c r="O11" i="6"/>
  <c r="AY36" i="5" l="1"/>
  <c r="AX36" i="5"/>
  <c r="AX36" i="7" s="1"/>
  <c r="AW36" i="5"/>
  <c r="AU36" i="5"/>
  <c r="AT36" i="5"/>
  <c r="AS36" i="5"/>
  <c r="AR36" i="5"/>
  <c r="AO36" i="5"/>
  <c r="AL36" i="5"/>
  <c r="AL36" i="7" s="1"/>
  <c r="AK36" i="5"/>
  <c r="AJ36" i="5"/>
  <c r="AI36" i="5"/>
  <c r="AH36" i="5"/>
  <c r="AG36" i="5"/>
  <c r="AF36" i="5"/>
  <c r="AE36" i="5"/>
  <c r="AB36" i="5"/>
  <c r="AB36" i="7" s="1"/>
  <c r="Z36" i="5"/>
  <c r="Y36" i="5"/>
  <c r="X36" i="5"/>
  <c r="W36" i="5"/>
  <c r="U36" i="5"/>
  <c r="T36" i="5"/>
  <c r="S36" i="5"/>
  <c r="O35" i="5"/>
  <c r="O35" i="7" s="1"/>
  <c r="O34" i="5"/>
  <c r="O34" i="7" s="1"/>
  <c r="O33" i="5"/>
  <c r="O33" i="7" s="1"/>
  <c r="O32" i="5"/>
  <c r="O32" i="7" s="1"/>
  <c r="O31" i="5"/>
  <c r="O31" i="7" s="1"/>
  <c r="O30" i="5"/>
  <c r="O30" i="7" s="1"/>
  <c r="O29" i="5"/>
  <c r="O29" i="7" s="1"/>
  <c r="O28" i="5"/>
  <c r="O28" i="7" s="1"/>
  <c r="O27" i="5"/>
  <c r="O27" i="7" s="1"/>
  <c r="O26" i="5"/>
  <c r="O26" i="7" s="1"/>
  <c r="O25" i="5"/>
  <c r="O25" i="7" s="1"/>
  <c r="O24" i="5"/>
  <c r="O24" i="7" s="1"/>
  <c r="O22" i="5"/>
  <c r="O21" i="5"/>
  <c r="O20" i="5"/>
  <c r="O19" i="5"/>
  <c r="O18" i="5"/>
  <c r="O17" i="5"/>
  <c r="O16" i="5"/>
  <c r="O15" i="5"/>
  <c r="O14" i="5"/>
  <c r="O13" i="5"/>
  <c r="O12" i="5"/>
  <c r="O11" i="5"/>
  <c r="N36" i="5"/>
  <c r="N36" i="7" s="1"/>
  <c r="M36" i="5"/>
  <c r="M36" i="7" s="1"/>
  <c r="L36" i="5"/>
  <c r="L36" i="7" s="1"/>
  <c r="K36" i="5"/>
  <c r="K36" i="7" s="1"/>
  <c r="J36" i="5"/>
  <c r="J36" i="7" s="1"/>
  <c r="H36" i="5"/>
  <c r="H36" i="7" s="1"/>
  <c r="G36" i="5"/>
  <c r="G36" i="7" s="1"/>
  <c r="F36" i="5"/>
  <c r="F36" i="7" s="1"/>
  <c r="E36" i="5"/>
  <c r="E36" i="7" s="1"/>
  <c r="D36" i="5"/>
  <c r="D36" i="7" s="1"/>
  <c r="C36" i="5"/>
  <c r="C36" i="7" s="1"/>
  <c r="O36" i="5" l="1"/>
  <c r="BB34" i="5"/>
  <c r="BB34" i="7" s="1"/>
  <c r="BB33" i="5"/>
  <c r="BB32" i="5"/>
  <c r="BB31" i="5"/>
  <c r="BB30" i="5"/>
  <c r="BB29" i="5"/>
  <c r="BB28" i="5"/>
  <c r="BB27" i="5"/>
  <c r="BB26" i="5"/>
  <c r="BB25" i="5"/>
  <c r="BB22" i="5"/>
  <c r="BB21" i="5"/>
  <c r="BB20" i="5"/>
  <c r="BB19" i="5"/>
  <c r="BB18" i="5"/>
  <c r="BB17" i="5"/>
  <c r="BB16" i="5"/>
  <c r="BB15" i="5"/>
  <c r="BB14" i="5"/>
  <c r="BB13" i="5"/>
  <c r="BB12" i="5"/>
  <c r="BB11" i="5"/>
  <c r="B36" i="5"/>
  <c r="J36" i="10"/>
  <c r="O36" i="10" s="1"/>
  <c r="BB36" i="6"/>
  <c r="AZ36" i="6"/>
  <c r="AZ36" i="7" s="1"/>
  <c r="AY36" i="6"/>
  <c r="AY36" i="7" s="1"/>
  <c r="AW36" i="6"/>
  <c r="AW36" i="7" s="1"/>
  <c r="AV36" i="6"/>
  <c r="AV36" i="7" s="1"/>
  <c r="AU36" i="6"/>
  <c r="AU36" i="7" s="1"/>
  <c r="AT36" i="6"/>
  <c r="AT36" i="7" s="1"/>
  <c r="AS36" i="6"/>
  <c r="AS36" i="7" s="1"/>
  <c r="AR36" i="6"/>
  <c r="AR36" i="7" s="1"/>
  <c r="AO36" i="6"/>
  <c r="AO36" i="7" s="1"/>
  <c r="AK36" i="6"/>
  <c r="AK36" i="7" s="1"/>
  <c r="AJ36" i="6"/>
  <c r="AJ36" i="7" s="1"/>
  <c r="AI36" i="6"/>
  <c r="AI36" i="7" s="1"/>
  <c r="AH36" i="6"/>
  <c r="AH36" i="7" s="1"/>
  <c r="AG36" i="6"/>
  <c r="AG36" i="7" s="1"/>
  <c r="AF36" i="6"/>
  <c r="AF36" i="7" s="1"/>
  <c r="AE36" i="6"/>
  <c r="AE36" i="7" s="1"/>
  <c r="Z36" i="6"/>
  <c r="Z36" i="7" s="1"/>
  <c r="Y36" i="6"/>
  <c r="Y36" i="7" s="1"/>
  <c r="X36" i="6"/>
  <c r="X36" i="7" s="1"/>
  <c r="W36" i="6"/>
  <c r="W36" i="7" s="1"/>
  <c r="V36" i="6"/>
  <c r="V36" i="7" s="1"/>
  <c r="U36" i="6"/>
  <c r="U36" i="7" s="1"/>
  <c r="T36" i="6"/>
  <c r="T36" i="7" s="1"/>
  <c r="S36" i="6"/>
  <c r="S36" i="7" s="1"/>
  <c r="R36" i="6"/>
  <c r="O36" i="6"/>
  <c r="B36" i="6"/>
  <c r="R36" i="5"/>
  <c r="BB25" i="7" l="1"/>
  <c r="BB29" i="7"/>
  <c r="BB33" i="7"/>
  <c r="BB26" i="7"/>
  <c r="BB30" i="7"/>
  <c r="BB27" i="7"/>
  <c r="BB31" i="7"/>
  <c r="BB28" i="7"/>
  <c r="BB32" i="7"/>
  <c r="O36" i="7"/>
  <c r="R36" i="7"/>
  <c r="B36" i="7"/>
  <c r="BB36" i="5"/>
  <c r="BB36" i="7" s="1"/>
</calcChain>
</file>

<file path=xl/sharedStrings.xml><?xml version="1.0" encoding="utf-8"?>
<sst xmlns="http://schemas.openxmlformats.org/spreadsheetml/2006/main" count="576" uniqueCount="159">
  <si>
    <t>EL PASO ELECTRIC COMPANY</t>
  </si>
  <si>
    <t>Apr</t>
  </si>
  <si>
    <t>May</t>
  </si>
  <si>
    <t>Jun</t>
  </si>
  <si>
    <t>Jul</t>
  </si>
  <si>
    <t>Aug</t>
  </si>
  <si>
    <t>Nov</t>
  </si>
  <si>
    <t>Dec</t>
  </si>
  <si>
    <t>Feb</t>
  </si>
  <si>
    <t>TOTAL</t>
  </si>
  <si>
    <t>Mar</t>
  </si>
  <si>
    <t>OFF-SYSTEM FIRM POWER SALES (Net MWh)</t>
  </si>
  <si>
    <t>IID</t>
  </si>
  <si>
    <t>AEPCO</t>
  </si>
  <si>
    <t>APS</t>
  </si>
  <si>
    <t>BP-ENERGY</t>
  </si>
  <si>
    <t>BURBANK</t>
  </si>
  <si>
    <t>MORGAN</t>
  </si>
  <si>
    <t>PNM</t>
  </si>
  <si>
    <t>PSCO</t>
  </si>
  <si>
    <t>SRP</t>
  </si>
  <si>
    <t>TEP</t>
  </si>
  <si>
    <t>TRANSALTA</t>
  </si>
  <si>
    <t>TRI-STATE</t>
  </si>
  <si>
    <t xml:space="preserve">Notes:  </t>
  </si>
  <si>
    <t>F</t>
  </si>
  <si>
    <t>I</t>
  </si>
  <si>
    <t>J</t>
  </si>
  <si>
    <t>K</t>
  </si>
  <si>
    <t>L</t>
  </si>
  <si>
    <t>G</t>
  </si>
  <si>
    <t>H</t>
  </si>
  <si>
    <t>M</t>
  </si>
  <si>
    <t>N</t>
  </si>
  <si>
    <t>SUMMARY OF OFF-SYSTEM SALES REVENUE (ENERGY CHARGE COMPONENT)</t>
  </si>
  <si>
    <t>OFF-SYSTEM FIRM POWER SALES ($000)</t>
  </si>
  <si>
    <t>WEIGHTED</t>
  </si>
  <si>
    <t>OFF-SYSTEM FIRM POWER SALES ($0.00/NET MWh) (1)</t>
  </si>
  <si>
    <t>AVERAGE</t>
  </si>
  <si>
    <t>Total</t>
  </si>
  <si>
    <t>A</t>
  </si>
  <si>
    <t>B</t>
  </si>
  <si>
    <t>C</t>
  </si>
  <si>
    <t>D</t>
  </si>
  <si>
    <t>E</t>
  </si>
  <si>
    <t>Notes:</t>
  </si>
  <si>
    <t>PAGE 1 OF 2</t>
  </si>
  <si>
    <t>PAGE 2 OF 2</t>
  </si>
  <si>
    <t>NOTES:</t>
  </si>
  <si>
    <t>OFF-SYSTEM NON-FIRM POWER SALES (Net MWh)</t>
  </si>
  <si>
    <t>OFF-SYSTEM NON-FIRM POWER SALES ($000)</t>
  </si>
  <si>
    <t>OFF-SYSTEM NON-FIRM POWER SALES ($0.00/NET MWh) (1)</t>
  </si>
  <si>
    <t>CITI</t>
  </si>
  <si>
    <t>OPP</t>
  </si>
  <si>
    <t>O</t>
  </si>
  <si>
    <t>OFF-SYSTEM FIRM POWER SALES ($000)(1)</t>
  </si>
  <si>
    <t>PAGE 6 OF 6</t>
  </si>
  <si>
    <t>PAGE 5 OF 6</t>
  </si>
  <si>
    <t>PAGE 4 OF 6</t>
  </si>
  <si>
    <t>PAGE 1 OF 6</t>
  </si>
  <si>
    <t>OPP (4)</t>
  </si>
  <si>
    <t xml:space="preserve">Note:  </t>
  </si>
  <si>
    <t xml:space="preserve">SEMPRA </t>
  </si>
  <si>
    <t>PAGE 2 OF 6</t>
  </si>
  <si>
    <t>PAGE 3 OF 6</t>
  </si>
  <si>
    <t>SCHEDULE H-12.5b</t>
  </si>
  <si>
    <t>SCHEDULE H-12.5c</t>
  </si>
  <si>
    <t>SCHEDULE H-12.5d</t>
  </si>
  <si>
    <t>SCHEDULE H-12.5e</t>
  </si>
  <si>
    <t>Sep</t>
  </si>
  <si>
    <t>OFF-SYSTEM NON-FIRM POWER SALES ($)</t>
  </si>
  <si>
    <t>OFF-SYSTEM NON-FIRM POWER SALES ($) (1)(2)</t>
  </si>
  <si>
    <t>(1) Excludes aggregated Spinning Reserve sales in MW.</t>
  </si>
  <si>
    <t>OFF-SYSTEM NON-FIRM POWER SALES (Net MWh)(1)</t>
  </si>
  <si>
    <t>(2) May include both Firm and Contingent MWh sales.</t>
  </si>
  <si>
    <t>(2) Excludes aggregated Spinning Reserve sales (reported in $/MW).</t>
  </si>
  <si>
    <t>OFF-SYSTEM NON-FIRM POWER SALES ($0.00/NET MWh) (1)(2)</t>
  </si>
  <si>
    <t>(3) May include both Firm and Contingent sales.</t>
  </si>
  <si>
    <t>SRSG (3)</t>
  </si>
  <si>
    <t>EDF</t>
  </si>
  <si>
    <t>FREEPORT</t>
  </si>
  <si>
    <t>SHELL</t>
  </si>
  <si>
    <t>UNS</t>
  </si>
  <si>
    <t>TEST YEAR (TY)</t>
  </si>
  <si>
    <t>Total TY</t>
  </si>
  <si>
    <t>Total RP</t>
  </si>
  <si>
    <t>SCHEDULE H-12.5d: SUMMARY OF OFF-SYSTEM SALES REVENUE (FIXED CHARGE COMPONENT)</t>
  </si>
  <si>
    <t>SCHEDULE H-12.5e: SUMMARY OF OFF-SYSTEM SALES REVENUE (ENERGY CHARGE PER MWh)</t>
  </si>
  <si>
    <t>SRSG (2)</t>
  </si>
  <si>
    <t>RATE YEAR (RY)</t>
  </si>
  <si>
    <t>SCHEDULE H-12.5b
PAGE 3 OF 6</t>
  </si>
  <si>
    <t>SCHEDULE H-12.5b
PAGE 5 OF 6</t>
  </si>
  <si>
    <t>SCHEDULE H-12.5b
PAGE 6 OF 6</t>
  </si>
  <si>
    <t>SCHEDULE H-12.5d
PAGE 1 OF 2</t>
  </si>
  <si>
    <t>TENASKA</t>
  </si>
  <si>
    <t>SCHEDULE H-12.5b
PAGE 1 OF 6</t>
  </si>
  <si>
    <t>SCHEDULE H-12.5c
PAGE 1 OF 6</t>
  </si>
  <si>
    <t>SCHEDULE H-12.5c
PAGE 3 OF 6</t>
  </si>
  <si>
    <t>SCHEDULE H-12.5c
PAGE 5 OF 6</t>
  </si>
  <si>
    <t>SCHEDULE H-12.5c
PAGE 6 OF 6</t>
  </si>
  <si>
    <t>SCHEDULE H-12.5e
PAGE 1 OF 6</t>
  </si>
  <si>
    <t>SCHEDULE H-12.5e
PAGE 3 OF 6</t>
  </si>
  <si>
    <t>SCHEDULE H-12.5e
PAGE 5 OF 6</t>
  </si>
  <si>
    <t>SCHEDULE H-12.5e
PAGE 6 OF 6</t>
  </si>
  <si>
    <t>OFF-SYSTEM FIRM POWER SALES ($)(1)</t>
  </si>
  <si>
    <t xml:space="preserve">(1) No MW, dollars only. </t>
  </si>
  <si>
    <t>EXELON</t>
  </si>
  <si>
    <t>(2) Does not include SRSG penalty.</t>
  </si>
  <si>
    <t>RECONCILIATION PERIOD (RP) (3)</t>
  </si>
  <si>
    <t>SCHEDULE H-12.5d
PAGE 2 OF 2</t>
  </si>
  <si>
    <t>MACQUARIE</t>
  </si>
  <si>
    <t>2017 TEXAS RATE CASE FILING</t>
  </si>
  <si>
    <t>AVANGRID</t>
  </si>
  <si>
    <t>BROOK</t>
  </si>
  <si>
    <t xml:space="preserve"> </t>
  </si>
  <si>
    <t xml:space="preserve">PREPARER: ANA R. BOISSELIER </t>
  </si>
  <si>
    <t>SCHEDULE H-12.5c
PAGE 2 OF 6</t>
  </si>
  <si>
    <t>SCHEDULE H-12.5b
PAGE 2 OF 6</t>
  </si>
  <si>
    <t>SCHEDULE H-12.5b
PAGE 4 OF 6</t>
  </si>
  <si>
    <t>SCHEDULE H-12.5c
PAGE 4 OF 6</t>
  </si>
  <si>
    <t>SCHEDULE H-12.5e
PAGE 2 OF 6</t>
  </si>
  <si>
    <t>SCHEDULE H-12.5e
PAGE 4 OF 6</t>
  </si>
  <si>
    <t>SCHEDULE H-12.5b: SUMMARY OF SYSTEM SALES DATA OFF-SYSTEM SALES (ECONOMY &amp; FIRM) (NET MWH)</t>
  </si>
  <si>
    <t>SCHEDULE H-12.5c SUMMARY OF SYSTEM SALES DATA OFF-SYSTEM SALES REVENUE (ECONOMY &amp; FIRM) (ENERGY CHARGE COMPONENT)</t>
  </si>
  <si>
    <t>Not applicable.  EPE’s fuel factor is based on a Commission approved formula and is not being changed in this proceeding.</t>
  </si>
  <si>
    <t>2021 TEXAS RATE CASE FILING</t>
  </si>
  <si>
    <t>FOR THE TEST YEAR ENDED DECEMBER 31, 2020</t>
  </si>
  <si>
    <t>Jan 2020</t>
  </si>
  <si>
    <t>Oct</t>
  </si>
  <si>
    <t>CONOCO</t>
  </si>
  <si>
    <t>EVERGY</t>
  </si>
  <si>
    <t>GUZ PART</t>
  </si>
  <si>
    <t>LAC</t>
  </si>
  <si>
    <t>NEXTERA</t>
  </si>
  <si>
    <t>PACE</t>
  </si>
  <si>
    <t>POWEREX</t>
  </si>
  <si>
    <t>RAIN</t>
  </si>
  <si>
    <t>BROOK RENEW</t>
  </si>
  <si>
    <t>(3) All transactions performed under the WSPP agreement Service Schedule A are Economy or Non-Firm Energy Service which may be interrupted for any reason.</t>
  </si>
  <si>
    <t>TENASKA (3)</t>
  </si>
  <si>
    <t xml:space="preserve">     circumstances such as force majeure. Also includes WSPP agreement Service Schedule B Unit Commitment Service provided that the committed unit is available. </t>
  </si>
  <si>
    <t>(3) All transactions performed under the WSPP agreement Service Schedule C are Firm Capacity/Energy Sale or Exchange Service. Such transactions may be interrupted under limited</t>
  </si>
  <si>
    <t>OFF-SYSTEM FIRM POWER SALES (Net MWh)(1)(2)(3)</t>
  </si>
  <si>
    <t>RECONCILIATION PERIOD (RP)</t>
  </si>
  <si>
    <t>(1)  Dollar totals may vary from FERC Form 1 due to rounding.</t>
  </si>
  <si>
    <t>(2)  Excludes aggregated Spinning Reserve sales.</t>
  </si>
  <si>
    <t>(3)  Does not include SRSG penalty.</t>
  </si>
  <si>
    <t>(4) All transactions performed under the WSPP agreement Service Schedule A are Economy or Non-Firm Energy Service which may be interrupted for any reason.</t>
  </si>
  <si>
    <t>TENASKA (4)</t>
  </si>
  <si>
    <t>OFF-SYSTEM FIRM POWER SALES ($) (1)(2)(3)(4)</t>
  </si>
  <si>
    <t>(3)  May include both Firm and Contingent sales but excludes any demand and fixed fuel charge related margins.</t>
  </si>
  <si>
    <t xml:space="preserve">(4) All transactions performed under the WSPP agreement Service Schedule C are Firm Capacity/Energy Sale or Exchange Service. Such transactions may be interrupted under limited circumstances such </t>
  </si>
  <si>
    <t xml:space="preserve">     as force majeure. Also includes WSPP agreement Service Schedule B Unit Commitment Service provided that the committed unit is available. </t>
  </si>
  <si>
    <t xml:space="preserve">(4) All transactions performed under the WSPP agreement Service Schedule C are Firm Capacity/Energy Sale or Exchange Service. Such transactions may be interrupted under limited </t>
  </si>
  <si>
    <t>OFF-SYSTEM FIRM POWER SALES ($)(1)(2)(3)(4)</t>
  </si>
  <si>
    <t>OFF-SYSTEM FIRM POWER SALES ($0.00/NET MWh) (1)(2)(3)(4)</t>
  </si>
  <si>
    <t>(4) Credits represent prior period adjustments.</t>
  </si>
  <si>
    <t>(1) Individual results subject to rounding as H-12.5c figures are reported in whole dollars.</t>
  </si>
  <si>
    <t>SPONSOR:  DAVID C. HAWKINS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</si>
</sst>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mm/dd/yy"/>
    <numFmt numFmtId="165" formatCode="_(* #,##0_);_(* \(#,##0\);_(* &quot;-&quot;??_);_(@_)"/>
  </numFmts>
  <fonts count="44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 MT"/>
    </font>
    <font>
      <sz val="10"/>
      <name val="Arial"/>
      <family val="2"/>
    </font>
    <font>
      <sz val="10"/>
      <color indexed="8"/>
      <name val="Arial MT"/>
    </font>
    <font>
      <sz val="10"/>
      <name val="Arial MT"/>
      <family val="2"/>
    </font>
    <font>
      <sz val="10"/>
      <color indexed="12"/>
      <name val="Arial MT"/>
      <family val="2"/>
    </font>
    <font>
      <sz val="10"/>
      <color indexed="8"/>
      <name val="Arial"/>
      <family val="2"/>
    </font>
    <font>
      <sz val="10"/>
      <color indexed="8"/>
      <name val="Arial MT"/>
      <family val="2"/>
    </font>
    <font>
      <sz val="8"/>
      <name val="Arial MT"/>
      <family val="2"/>
    </font>
    <font>
      <sz val="7"/>
      <name val="Small Fonts"/>
      <family val="2"/>
    </font>
    <font>
      <sz val="8"/>
      <name val="Arial MT"/>
    </font>
    <font>
      <sz val="8"/>
      <color indexed="10"/>
      <name val="Arial MT"/>
    </font>
    <font>
      <b/>
      <sz val="10"/>
      <name val="Arial"/>
      <family val="2"/>
    </font>
    <font>
      <sz val="10"/>
      <color indexed="10"/>
      <name val="Arial MT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2"/>
      <name val="Arial"/>
      <family val="2"/>
    </font>
    <font>
      <sz val="10"/>
      <color theme="0"/>
      <name val="Arial"/>
      <family val="2"/>
    </font>
    <font>
      <sz val="11"/>
      <name val="Arial MT"/>
    </font>
    <font>
      <b/>
      <sz val="11"/>
      <name val="Arial MT"/>
      <family val="2"/>
    </font>
    <font>
      <sz val="11"/>
      <color indexed="8"/>
      <name val="Arial MT"/>
    </font>
    <font>
      <sz val="11"/>
      <color rgb="FFFF0000"/>
      <name val="Arial"/>
      <family val="2"/>
    </font>
    <font>
      <sz val="11"/>
      <name val="Arial MT"/>
      <family val="2"/>
    </font>
    <font>
      <sz val="11"/>
      <color indexed="8"/>
      <name val="Arial MT"/>
      <family val="2"/>
    </font>
    <font>
      <sz val="11"/>
      <color indexed="12"/>
      <name val="Arial MT"/>
      <family val="2"/>
    </font>
    <font>
      <sz val="11"/>
      <color rgb="FFFF0000"/>
      <name val="Arial MT"/>
    </font>
    <font>
      <sz val="11"/>
      <name val="Verdana"/>
      <family val="2"/>
    </font>
    <font>
      <b/>
      <sz val="12"/>
      <color rgb="FFFF0000"/>
      <name val="Arial MT"/>
      <family val="2"/>
    </font>
    <font>
      <b/>
      <sz val="14"/>
      <color rgb="FFFF0000"/>
      <name val="Arial MT"/>
      <family val="2"/>
    </font>
    <font>
      <b/>
      <sz val="14"/>
      <color rgb="FFFF0000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Arial MT"/>
      <family val="2"/>
    </font>
    <font>
      <b/>
      <sz val="11"/>
      <color rgb="FFFF0000"/>
      <name val="Arial"/>
      <family val="2"/>
    </font>
    <font>
      <b/>
      <sz val="11"/>
      <color rgb="FFFF0000"/>
      <name val="Arial MT"/>
      <family val="2"/>
    </font>
    <font>
      <sz val="11"/>
      <color theme="1"/>
      <name val="Arial"/>
      <family val="2"/>
    </font>
    <font>
      <b/>
      <sz val="20"/>
      <color rgb="FFFF0000"/>
      <name val="Arial MT"/>
    </font>
    <font>
      <b/>
      <sz val="9"/>
      <color rgb="FFFF0000"/>
      <name val="Arial MT"/>
    </font>
    <font>
      <b/>
      <sz val="9"/>
      <color rgb="FFFF0000"/>
      <name val="Arial"/>
      <family val="2"/>
    </font>
    <font>
      <b/>
      <sz val="11"/>
      <name val="Arial MT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8">
    <xf numFmtId="0" fontId="0" fillId="0" borderId="0"/>
    <xf numFmtId="37" fontId="13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45">
    <xf numFmtId="0" fontId="0" fillId="0" borderId="0" xfId="0"/>
    <xf numFmtId="0" fontId="6" fillId="0" borderId="0" xfId="0" applyFont="1"/>
    <xf numFmtId="0" fontId="6" fillId="0" borderId="0" xfId="0" applyFont="1" applyBorder="1"/>
    <xf numFmtId="164" fontId="11" fillId="0" borderId="0" xfId="0" quotePrefix="1" applyNumberFormat="1" applyFont="1" applyBorder="1" applyAlignment="1" applyProtection="1">
      <alignment horizontal="center"/>
      <protection locked="0"/>
    </xf>
    <xf numFmtId="0" fontId="6" fillId="0" borderId="0" xfId="0" quotePrefix="1" applyFont="1"/>
    <xf numFmtId="0" fontId="6" fillId="0" borderId="0" xfId="0" applyFont="1" applyFill="1"/>
    <xf numFmtId="37" fontId="6" fillId="0" borderId="0" xfId="0" applyNumberFormat="1" applyFont="1"/>
    <xf numFmtId="0" fontId="6" fillId="0" borderId="0" xfId="0" quotePrefix="1" applyFont="1" applyAlignment="1">
      <alignment horizontal="right"/>
    </xf>
    <xf numFmtId="0" fontId="0" fillId="0" borderId="0" xfId="0" applyBorder="1"/>
    <xf numFmtId="0" fontId="6" fillId="0" borderId="0" xfId="0" quotePrefix="1" applyFont="1" applyBorder="1"/>
    <xf numFmtId="0" fontId="7" fillId="0" borderId="0" xfId="0" applyFont="1" applyFill="1" applyBorder="1" applyAlignment="1" applyProtection="1">
      <alignment horizontal="left"/>
      <protection locked="0"/>
    </xf>
    <xf numFmtId="0" fontId="3" fillId="0" borderId="0" xfId="0" quotePrefix="1" applyFont="1"/>
    <xf numFmtId="0" fontId="10" fillId="0" borderId="0" xfId="0" applyFont="1"/>
    <xf numFmtId="0" fontId="10" fillId="0" borderId="0" xfId="0" applyFont="1" applyBorder="1" applyAlignment="1">
      <alignment horizontal="right"/>
    </xf>
    <xf numFmtId="0" fontId="19" fillId="0" borderId="0" xfId="0" applyFont="1" applyAlignment="1">
      <alignment horizontal="left"/>
    </xf>
    <xf numFmtId="0" fontId="19" fillId="0" borderId="0" xfId="0" applyFont="1"/>
    <xf numFmtId="0" fontId="18" fillId="0" borderId="0" xfId="0" applyFont="1"/>
    <xf numFmtId="0" fontId="19" fillId="0" borderId="0" xfId="0" applyFont="1" applyAlignment="1">
      <alignment horizontal="right"/>
    </xf>
    <xf numFmtId="0" fontId="20" fillId="0" borderId="0" xfId="0" applyFont="1" applyAlignment="1" applyProtection="1">
      <alignment horizontal="left"/>
      <protection locked="0"/>
    </xf>
    <xf numFmtId="0" fontId="19" fillId="0" borderId="0" xfId="0" applyFont="1" applyBorder="1"/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Fill="1"/>
    <xf numFmtId="0" fontId="19" fillId="0" borderId="0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/>
    </xf>
    <xf numFmtId="0" fontId="27" fillId="0" borderId="8" xfId="0" applyFont="1" applyBorder="1" applyAlignment="1">
      <alignment horizontal="center"/>
    </xf>
    <xf numFmtId="0" fontId="19" fillId="0" borderId="1" xfId="0" applyFont="1" applyFill="1" applyBorder="1"/>
    <xf numFmtId="0" fontId="19" fillId="0" borderId="0" xfId="0" quotePrefix="1" applyFont="1" applyFill="1"/>
    <xf numFmtId="165" fontId="28" fillId="0" borderId="2" xfId="4" applyNumberFormat="1" applyFont="1" applyFill="1" applyBorder="1" applyAlignment="1" applyProtection="1">
      <alignment horizontal="right"/>
      <protection locked="0"/>
    </xf>
    <xf numFmtId="0" fontId="25" fillId="0" borderId="0" xfId="0" quotePrefix="1" applyFont="1" applyFill="1" applyAlignment="1" applyProtection="1">
      <alignment horizontal="left"/>
      <protection locked="0"/>
    </xf>
    <xf numFmtId="0" fontId="25" fillId="0" borderId="16" xfId="0" quotePrefix="1" applyFont="1" applyFill="1" applyBorder="1" applyAlignment="1" applyProtection="1">
      <alignment horizontal="left"/>
      <protection locked="0"/>
    </xf>
    <xf numFmtId="165" fontId="28" fillId="0" borderId="5" xfId="4" applyNumberFormat="1" applyFont="1" applyFill="1" applyBorder="1" applyAlignment="1" applyProtection="1">
      <alignment horizontal="right"/>
      <protection locked="0"/>
    </xf>
    <xf numFmtId="165" fontId="25" fillId="0" borderId="12" xfId="4" applyNumberFormat="1" applyFont="1" applyFill="1" applyBorder="1" applyAlignment="1" applyProtection="1">
      <alignment horizontal="right"/>
      <protection locked="0"/>
    </xf>
    <xf numFmtId="0" fontId="19" fillId="0" borderId="0" xfId="0" applyFont="1" applyFill="1" applyBorder="1"/>
    <xf numFmtId="0" fontId="19" fillId="0" borderId="15" xfId="0" applyFont="1" applyFill="1" applyBorder="1" applyAlignment="1">
      <alignment horizontal="center"/>
    </xf>
    <xf numFmtId="165" fontId="28" fillId="0" borderId="9" xfId="4" applyNumberFormat="1" applyFont="1" applyFill="1" applyBorder="1" applyAlignment="1" applyProtection="1">
      <alignment horizontal="right"/>
      <protection locked="0"/>
    </xf>
    <xf numFmtId="165" fontId="28" fillId="0" borderId="10" xfId="4" applyNumberFormat="1" applyFont="1" applyFill="1" applyBorder="1" applyAlignment="1" applyProtection="1">
      <alignment horizontal="right"/>
      <protection locked="0"/>
    </xf>
    <xf numFmtId="165" fontId="25" fillId="0" borderId="4" xfId="4" applyNumberFormat="1" applyFont="1" applyFill="1" applyBorder="1" applyAlignment="1" applyProtection="1">
      <alignment horizontal="right"/>
      <protection locked="0"/>
    </xf>
    <xf numFmtId="0" fontId="27" fillId="0" borderId="1" xfId="0" quotePrefix="1" applyFont="1" applyFill="1" applyBorder="1" applyAlignment="1">
      <alignment horizontal="center"/>
    </xf>
    <xf numFmtId="0" fontId="25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Border="1" applyAlignment="1" applyProtection="1">
      <alignment horizontal="left"/>
      <protection locked="0"/>
    </xf>
    <xf numFmtId="17" fontId="25" fillId="0" borderId="0" xfId="0" quotePrefix="1" applyNumberFormat="1" applyFont="1" applyFill="1" applyAlignment="1" applyProtection="1">
      <alignment horizontal="left"/>
      <protection locked="0"/>
    </xf>
    <xf numFmtId="0" fontId="19" fillId="0" borderId="0" xfId="0" applyFont="1" applyFill="1" applyAlignment="1">
      <alignment horizontal="right"/>
    </xf>
    <xf numFmtId="0" fontId="18" fillId="0" borderId="0" xfId="0" applyFont="1" applyFill="1" applyAlignment="1">
      <alignment horizontal="centerContinuous"/>
    </xf>
    <xf numFmtId="0" fontId="19" fillId="0" borderId="11" xfId="0" applyFont="1" applyBorder="1" applyAlignment="1">
      <alignment horizontal="center"/>
    </xf>
    <xf numFmtId="0" fontId="19" fillId="0" borderId="1" xfId="0" quotePrefix="1" applyFont="1" applyBorder="1" applyAlignment="1">
      <alignment horizontal="center"/>
    </xf>
    <xf numFmtId="43" fontId="28" fillId="0" borderId="2" xfId="4" applyFont="1" applyFill="1" applyBorder="1" applyAlignment="1" applyProtection="1">
      <alignment horizontal="right"/>
      <protection locked="0"/>
    </xf>
    <xf numFmtId="39" fontId="28" fillId="0" borderId="0" xfId="0" applyNumberFormat="1" applyFont="1" applyBorder="1" applyAlignment="1" applyProtection="1">
      <alignment horizontal="right"/>
      <protection locked="0"/>
    </xf>
    <xf numFmtId="39" fontId="28" fillId="0" borderId="15" xfId="0" applyNumberFormat="1" applyFont="1" applyBorder="1" applyAlignment="1" applyProtection="1">
      <alignment horizontal="right"/>
      <protection locked="0"/>
    </xf>
    <xf numFmtId="39" fontId="29" fillId="0" borderId="15" xfId="0" applyNumberFormat="1" applyFont="1" applyBorder="1" applyAlignment="1" applyProtection="1">
      <alignment horizontal="right"/>
      <protection locked="0"/>
    </xf>
    <xf numFmtId="39" fontId="28" fillId="0" borderId="7" xfId="0" applyNumberFormat="1" applyFont="1" applyBorder="1" applyAlignment="1" applyProtection="1">
      <alignment horizontal="right"/>
      <protection locked="0"/>
    </xf>
    <xf numFmtId="39" fontId="28" fillId="0" borderId="12" xfId="0" applyNumberFormat="1" applyFont="1" applyBorder="1" applyAlignment="1" applyProtection="1">
      <alignment horizontal="right"/>
      <protection locked="0"/>
    </xf>
    <xf numFmtId="43" fontId="28" fillId="0" borderId="9" xfId="4" applyFont="1" applyFill="1" applyBorder="1" applyAlignment="1" applyProtection="1">
      <alignment horizontal="right"/>
      <protection locked="0"/>
    </xf>
    <xf numFmtId="39" fontId="29" fillId="0" borderId="0" xfId="0" applyNumberFormat="1" applyFont="1" applyBorder="1" applyAlignment="1" applyProtection="1">
      <alignment horizontal="right"/>
      <protection locked="0"/>
    </xf>
    <xf numFmtId="43" fontId="28" fillId="0" borderId="5" xfId="4" applyFont="1" applyFill="1" applyBorder="1" applyAlignment="1" applyProtection="1">
      <alignment horizontal="right"/>
      <protection locked="0"/>
    </xf>
    <xf numFmtId="43" fontId="28" fillId="0" borderId="10" xfId="4" applyFont="1" applyFill="1" applyBorder="1" applyAlignment="1" applyProtection="1">
      <alignment horizontal="right"/>
      <protection locked="0"/>
    </xf>
    <xf numFmtId="37" fontId="28" fillId="0" borderId="0" xfId="0" applyNumberFormat="1" applyFont="1" applyFill="1" applyBorder="1" applyAlignment="1" applyProtection="1">
      <alignment horizontal="right"/>
      <protection locked="0"/>
    </xf>
    <xf numFmtId="43" fontId="34" fillId="0" borderId="0" xfId="0" applyNumberFormat="1" applyFont="1" applyFill="1"/>
    <xf numFmtId="0" fontId="0" fillId="0" borderId="0" xfId="0" applyFill="1"/>
    <xf numFmtId="41" fontId="0" fillId="0" borderId="0" xfId="0" applyNumberFormat="1" applyFill="1"/>
    <xf numFmtId="43" fontId="0" fillId="0" borderId="0" xfId="0" applyNumberFormat="1" applyFill="1"/>
    <xf numFmtId="4" fontId="0" fillId="0" borderId="0" xfId="0" applyNumberFormat="1" applyFill="1"/>
    <xf numFmtId="0" fontId="19" fillId="0" borderId="0" xfId="0" applyFont="1" applyFill="1" applyAlignment="1">
      <alignment horizontal="left"/>
    </xf>
    <xf numFmtId="0" fontId="24" fillId="0" borderId="0" xfId="0" applyFont="1" applyFill="1"/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0" fontId="24" fillId="0" borderId="0" xfId="3" applyFont="1" applyFill="1"/>
    <xf numFmtId="0" fontId="19" fillId="0" borderId="0" xfId="3" applyFont="1" applyFill="1"/>
    <xf numFmtId="0" fontId="23" fillId="0" borderId="0" xfId="3" applyFont="1" applyFill="1" applyAlignment="1">
      <alignment horizontal="right"/>
    </xf>
    <xf numFmtId="0" fontId="24" fillId="0" borderId="0" xfId="0" applyFont="1" applyFill="1" applyAlignment="1">
      <alignment horizontal="centerContinuous"/>
    </xf>
    <xf numFmtId="0" fontId="24" fillId="0" borderId="0" xfId="3" applyFont="1" applyFill="1" applyAlignment="1">
      <alignment horizontal="centerContinuous"/>
    </xf>
    <xf numFmtId="0" fontId="24" fillId="0" borderId="0" xfId="3" applyFont="1" applyFill="1" applyAlignment="1">
      <alignment horizontal="right"/>
    </xf>
    <xf numFmtId="0" fontId="19" fillId="0" borderId="0" xfId="0" applyFont="1" applyFill="1" applyAlignment="1">
      <alignment vertical="center"/>
    </xf>
    <xf numFmtId="0" fontId="7" fillId="0" borderId="0" xfId="0" applyFont="1" applyFill="1" applyAlignment="1" applyProtection="1">
      <alignment horizontal="left"/>
      <protection locked="0"/>
    </xf>
    <xf numFmtId="0" fontId="4" fillId="0" borderId="0" xfId="3" applyFont="1" applyFill="1"/>
    <xf numFmtId="0" fontId="15" fillId="0" borderId="0" xfId="3" applyFont="1" applyFill="1" applyBorder="1" applyAlignment="1">
      <alignment horizontal="left"/>
    </xf>
    <xf numFmtId="0" fontId="14" fillId="0" borderId="0" xfId="3" applyFont="1" applyFill="1" applyBorder="1" applyAlignment="1">
      <alignment horizontal="center"/>
    </xf>
    <xf numFmtId="0" fontId="12" fillId="0" borderId="0" xfId="3" applyFont="1" applyFill="1" applyBorder="1" applyAlignment="1">
      <alignment horizontal="center"/>
    </xf>
    <xf numFmtId="0" fontId="4" fillId="0" borderId="0" xfId="3" applyFill="1"/>
    <xf numFmtId="0" fontId="3" fillId="0" borderId="0" xfId="3" applyFont="1" applyFill="1"/>
    <xf numFmtId="0" fontId="17" fillId="0" borderId="0" xfId="3" applyFont="1" applyFill="1" applyBorder="1" applyAlignment="1">
      <alignment horizontal="left"/>
    </xf>
    <xf numFmtId="0" fontId="5" fillId="0" borderId="0" xfId="3" applyFont="1" applyFill="1" applyBorder="1" applyAlignment="1">
      <alignment horizontal="center"/>
    </xf>
    <xf numFmtId="0" fontId="8" fillId="0" borderId="0" xfId="3" applyFont="1" applyFill="1" applyBorder="1" applyAlignment="1">
      <alignment horizontal="center"/>
    </xf>
    <xf numFmtId="0" fontId="19" fillId="0" borderId="0" xfId="3" applyFont="1" applyFill="1" applyBorder="1"/>
    <xf numFmtId="0" fontId="19" fillId="0" borderId="5" xfId="0" applyFont="1" applyFill="1" applyBorder="1" applyAlignment="1">
      <alignment horizontal="center"/>
    </xf>
    <xf numFmtId="0" fontId="19" fillId="0" borderId="7" xfId="0" applyFont="1" applyFill="1" applyBorder="1" applyAlignment="1">
      <alignment horizontal="center"/>
    </xf>
    <xf numFmtId="0" fontId="27" fillId="0" borderId="7" xfId="0" applyFont="1" applyFill="1" applyBorder="1" applyAlignment="1">
      <alignment horizontal="center"/>
    </xf>
    <xf numFmtId="0" fontId="27" fillId="0" borderId="8" xfId="0" applyFont="1" applyFill="1" applyBorder="1" applyAlignment="1">
      <alignment horizontal="center"/>
    </xf>
    <xf numFmtId="0" fontId="27" fillId="0" borderId="1" xfId="0" applyFont="1" applyFill="1" applyBorder="1"/>
    <xf numFmtId="0" fontId="19" fillId="0" borderId="17" xfId="0" applyFont="1" applyFill="1" applyBorder="1"/>
    <xf numFmtId="0" fontId="27" fillId="0" borderId="7" xfId="0" applyFont="1" applyFill="1" applyBorder="1"/>
    <xf numFmtId="0" fontId="19" fillId="0" borderId="7" xfId="0" applyFont="1" applyFill="1" applyBorder="1"/>
    <xf numFmtId="0" fontId="19" fillId="0" borderId="8" xfId="0" applyFont="1" applyFill="1" applyBorder="1"/>
    <xf numFmtId="165" fontId="28" fillId="0" borderId="18" xfId="4" applyNumberFormat="1" applyFont="1" applyFill="1" applyBorder="1" applyAlignment="1" applyProtection="1">
      <alignment horizontal="right"/>
      <protection locked="0"/>
    </xf>
    <xf numFmtId="37" fontId="27" fillId="0" borderId="15" xfId="0" applyNumberFormat="1" applyFont="1" applyFill="1" applyBorder="1" applyAlignment="1" applyProtection="1">
      <alignment horizontal="right"/>
      <protection locked="0"/>
    </xf>
    <xf numFmtId="0" fontId="19" fillId="0" borderId="0" xfId="2" applyFont="1" applyFill="1" applyAlignment="1" applyProtection="1">
      <alignment horizontal="left"/>
      <protection locked="0"/>
    </xf>
    <xf numFmtId="37" fontId="30" fillId="0" borderId="0" xfId="0" applyNumberFormat="1" applyFont="1" applyFill="1" applyBorder="1" applyAlignment="1" applyProtection="1">
      <alignment horizontal="center"/>
      <protection locked="0"/>
    </xf>
    <xf numFmtId="37" fontId="29" fillId="0" borderId="5" xfId="0" applyNumberFormat="1" applyFont="1" applyFill="1" applyBorder="1" applyAlignment="1" applyProtection="1">
      <alignment horizontal="right"/>
      <protection locked="0"/>
    </xf>
    <xf numFmtId="37" fontId="29" fillId="0" borderId="7" xfId="0" applyNumberFormat="1" applyFont="1" applyFill="1" applyBorder="1" applyAlignment="1" applyProtection="1">
      <alignment horizontal="right"/>
      <protection locked="0"/>
    </xf>
    <xf numFmtId="37" fontId="27" fillId="0" borderId="5" xfId="0" applyNumberFormat="1" applyFont="1" applyFill="1" applyBorder="1" applyAlignment="1" applyProtection="1">
      <alignment horizontal="right"/>
      <protection locked="0"/>
    </xf>
    <xf numFmtId="37" fontId="27" fillId="0" borderId="7" xfId="0" applyNumberFormat="1" applyFont="1" applyFill="1" applyBorder="1" applyAlignment="1" applyProtection="1">
      <alignment horizontal="right"/>
      <protection locked="0"/>
    </xf>
    <xf numFmtId="37" fontId="25" fillId="0" borderId="4" xfId="0" applyNumberFormat="1" applyFont="1" applyFill="1" applyBorder="1" applyAlignment="1" applyProtection="1">
      <alignment horizontal="right"/>
      <protection locked="0"/>
    </xf>
    <xf numFmtId="37" fontId="25" fillId="0" borderId="12" xfId="0" applyNumberFormat="1" applyFont="1" applyFill="1" applyBorder="1" applyAlignment="1" applyProtection="1">
      <alignment horizontal="right"/>
      <protection locked="0"/>
    </xf>
    <xf numFmtId="37" fontId="25" fillId="0" borderId="3" xfId="0" applyNumberFormat="1" applyFont="1" applyFill="1" applyBorder="1" applyAlignment="1" applyProtection="1">
      <alignment horizontal="right"/>
      <protection locked="0"/>
    </xf>
    <xf numFmtId="0" fontId="19" fillId="0" borderId="0" xfId="2" applyFont="1" applyFill="1"/>
    <xf numFmtId="0" fontId="19" fillId="0" borderId="0" xfId="0" applyFont="1" applyFill="1" applyAlignment="1"/>
    <xf numFmtId="0" fontId="23" fillId="0" borderId="0" xfId="3" applyFont="1" applyFill="1" applyAlignment="1">
      <alignment horizontal="center" textRotation="180"/>
    </xf>
    <xf numFmtId="43" fontId="19" fillId="0" borderId="0" xfId="0" applyNumberFormat="1" applyFont="1" applyFill="1" applyBorder="1"/>
    <xf numFmtId="37" fontId="29" fillId="0" borderId="0" xfId="0" applyNumberFormat="1" applyFont="1" applyFill="1" applyBorder="1" applyAlignment="1" applyProtection="1">
      <alignment horizontal="right"/>
      <protection locked="0"/>
    </xf>
    <xf numFmtId="37" fontId="25" fillId="0" borderId="0" xfId="0" applyNumberFormat="1" applyFont="1" applyFill="1" applyBorder="1" applyAlignment="1" applyProtection="1">
      <alignment horizontal="right"/>
      <protection locked="0"/>
    </xf>
    <xf numFmtId="0" fontId="19" fillId="0" borderId="0" xfId="3" applyFont="1" applyFill="1" applyBorder="1" applyAlignment="1">
      <alignment textRotation="180"/>
    </xf>
    <xf numFmtId="0" fontId="19" fillId="0" borderId="0" xfId="0" applyFont="1" applyFill="1" applyBorder="1" applyAlignment="1">
      <alignment textRotation="180"/>
    </xf>
    <xf numFmtId="0" fontId="3" fillId="0" borderId="0" xfId="0" applyFont="1" applyFill="1" applyAlignment="1">
      <alignment textRotation="180"/>
    </xf>
    <xf numFmtId="0" fontId="6" fillId="0" borderId="0" xfId="0" applyFont="1" applyFill="1" applyAlignment="1">
      <alignment textRotation="180"/>
    </xf>
    <xf numFmtId="0" fontId="6" fillId="0" borderId="0" xfId="0" applyFont="1" applyFill="1" applyBorder="1"/>
    <xf numFmtId="0" fontId="6" fillId="0" borderId="0" xfId="0" applyFont="1" applyFill="1" applyBorder="1" applyAlignment="1">
      <alignment textRotation="180"/>
    </xf>
    <xf numFmtId="0" fontId="4" fillId="0" borderId="0" xfId="3" applyFill="1" applyBorder="1" applyAlignment="1">
      <alignment textRotation="180"/>
    </xf>
    <xf numFmtId="0" fontId="3" fillId="0" borderId="0" xfId="0" applyFont="1" applyFill="1"/>
    <xf numFmtId="0" fontId="26" fillId="0" borderId="0" xfId="0" applyFont="1" applyFill="1"/>
    <xf numFmtId="0" fontId="18" fillId="0" borderId="0" xfId="0" applyFont="1" applyFill="1"/>
    <xf numFmtId="0" fontId="20" fillId="0" borderId="0" xfId="0" applyFont="1" applyFill="1" applyAlignment="1" applyProtection="1">
      <alignment horizontal="left"/>
      <protection locked="0"/>
    </xf>
    <xf numFmtId="0" fontId="33" fillId="0" borderId="0" xfId="0" applyFont="1" applyFill="1"/>
    <xf numFmtId="0" fontId="27" fillId="0" borderId="17" xfId="0" applyFont="1" applyFill="1" applyBorder="1"/>
    <xf numFmtId="165" fontId="25" fillId="0" borderId="9" xfId="4" applyNumberFormat="1" applyFont="1" applyFill="1" applyBorder="1" applyAlignment="1" applyProtection="1">
      <alignment horizontal="right"/>
      <protection locked="0"/>
    </xf>
    <xf numFmtId="37" fontId="19" fillId="0" borderId="0" xfId="0" applyNumberFormat="1" applyFont="1" applyFill="1"/>
    <xf numFmtId="37" fontId="19" fillId="0" borderId="0" xfId="0" quotePrefix="1" applyNumberFormat="1" applyFont="1" applyFill="1"/>
    <xf numFmtId="37" fontId="28" fillId="0" borderId="15" xfId="0" applyNumberFormat="1" applyFont="1" applyFill="1" applyBorder="1" applyAlignment="1" applyProtection="1">
      <alignment horizontal="right"/>
      <protection locked="0"/>
    </xf>
    <xf numFmtId="165" fontId="25" fillId="0" borderId="10" xfId="4" applyNumberFormat="1" applyFont="1" applyFill="1" applyBorder="1" applyAlignment="1" applyProtection="1">
      <alignment horizontal="right"/>
      <protection locked="0"/>
    </xf>
    <xf numFmtId="37" fontId="19" fillId="0" borderId="0" xfId="0" applyNumberFormat="1" applyFont="1" applyFill="1" applyBorder="1"/>
    <xf numFmtId="0" fontId="26" fillId="0" borderId="0" xfId="0" applyFont="1" applyFill="1" applyAlignment="1">
      <alignment horizontal="center"/>
    </xf>
    <xf numFmtId="165" fontId="26" fillId="0" borderId="0" xfId="0" applyNumberFormat="1" applyFont="1" applyFill="1"/>
    <xf numFmtId="37" fontId="19" fillId="0" borderId="0" xfId="0" applyNumberFormat="1" applyFont="1" applyFill="1" applyAlignment="1">
      <alignment horizontal="right"/>
    </xf>
    <xf numFmtId="37" fontId="19" fillId="0" borderId="0" xfId="0" quotePrefix="1" applyNumberFormat="1" applyFont="1" applyFill="1" applyBorder="1"/>
    <xf numFmtId="165" fontId="28" fillId="0" borderId="19" xfId="4" applyNumberFormat="1" applyFont="1" applyFill="1" applyBorder="1" applyAlignment="1" applyProtection="1">
      <alignment horizontal="right"/>
      <protection locked="0"/>
    </xf>
    <xf numFmtId="0" fontId="19" fillId="0" borderId="0" xfId="0" applyFont="1" applyFill="1" applyAlignment="1">
      <alignment textRotation="180" wrapText="1"/>
    </xf>
    <xf numFmtId="0" fontId="20" fillId="0" borderId="0" xfId="0" applyFont="1" applyFill="1" applyBorder="1" applyAlignment="1">
      <alignment horizontal="right"/>
    </xf>
    <xf numFmtId="0" fontId="16" fillId="0" borderId="0" xfId="0" applyFont="1" applyFill="1" applyBorder="1"/>
    <xf numFmtId="0" fontId="19" fillId="0" borderId="0" xfId="0" applyFont="1" applyFill="1" applyAlignment="1">
      <alignment textRotation="180"/>
    </xf>
    <xf numFmtId="0" fontId="31" fillId="0" borderId="0" xfId="0" applyFont="1" applyFill="1" applyAlignment="1">
      <alignment horizontal="left"/>
    </xf>
    <xf numFmtId="0" fontId="22" fillId="0" borderId="0" xfId="0" applyFont="1" applyFill="1"/>
    <xf numFmtId="0" fontId="18" fillId="0" borderId="0" xfId="0" applyFont="1" applyFill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/>
    </xf>
    <xf numFmtId="43" fontId="19" fillId="0" borderId="0" xfId="4" applyFont="1" applyFill="1"/>
    <xf numFmtId="43" fontId="28" fillId="0" borderId="16" xfId="4" applyFont="1" applyFill="1" applyBorder="1" applyAlignment="1" applyProtection="1">
      <alignment horizontal="right"/>
      <protection locked="0"/>
    </xf>
    <xf numFmtId="37" fontId="27" fillId="0" borderId="11" xfId="0" applyNumberFormat="1" applyFont="1" applyFill="1" applyBorder="1" applyAlignment="1" applyProtection="1">
      <alignment horizontal="right"/>
      <protection locked="0"/>
    </xf>
    <xf numFmtId="43" fontId="19" fillId="0" borderId="7" xfId="4" applyFont="1" applyFill="1" applyBorder="1"/>
    <xf numFmtId="37" fontId="23" fillId="0" borderId="8" xfId="0" applyNumberFormat="1" applyFont="1" applyFill="1" applyBorder="1" applyAlignment="1" applyProtection="1">
      <alignment horizontal="right"/>
      <protection locked="0"/>
    </xf>
    <xf numFmtId="37" fontId="27" fillId="0" borderId="8" xfId="0" applyNumberFormat="1" applyFont="1" applyFill="1" applyBorder="1" applyAlignment="1" applyProtection="1">
      <alignment horizontal="right"/>
      <protection locked="0"/>
    </xf>
    <xf numFmtId="37" fontId="23" fillId="0" borderId="12" xfId="0" applyNumberFormat="1" applyFont="1" applyFill="1" applyBorder="1" applyAlignment="1" applyProtection="1">
      <alignment horizontal="right"/>
      <protection locked="0"/>
    </xf>
    <xf numFmtId="43" fontId="28" fillId="0" borderId="4" xfId="4" applyFont="1" applyFill="1" applyBorder="1" applyAlignment="1" applyProtection="1">
      <alignment horizontal="right"/>
      <protection locked="0"/>
    </xf>
    <xf numFmtId="43" fontId="28" fillId="0" borderId="12" xfId="4" applyFont="1" applyFill="1" applyBorder="1" applyAlignment="1" applyProtection="1">
      <alignment horizontal="right"/>
      <protection locked="0"/>
    </xf>
    <xf numFmtId="43" fontId="19" fillId="0" borderId="20" xfId="4" applyFont="1" applyFill="1" applyBorder="1"/>
    <xf numFmtId="43" fontId="19" fillId="0" borderId="21" xfId="4" applyFont="1" applyFill="1" applyBorder="1"/>
    <xf numFmtId="0" fontId="10" fillId="0" borderId="0" xfId="0" applyFont="1" applyFill="1"/>
    <xf numFmtId="164" fontId="11" fillId="0" borderId="0" xfId="0" quotePrefix="1" applyNumberFormat="1" applyFont="1" applyFill="1" applyBorder="1" applyAlignment="1" applyProtection="1">
      <alignment horizontal="center"/>
      <protection locked="0"/>
    </xf>
    <xf numFmtId="37" fontId="11" fillId="0" borderId="0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left"/>
      <protection locked="0"/>
    </xf>
    <xf numFmtId="37" fontId="9" fillId="0" borderId="0" xfId="0" applyNumberFormat="1" applyFont="1" applyFill="1" applyBorder="1" applyAlignment="1" applyProtection="1">
      <alignment horizontal="right"/>
      <protection locked="0"/>
    </xf>
    <xf numFmtId="37" fontId="7" fillId="0" borderId="0" xfId="0" applyNumberFormat="1" applyFont="1" applyFill="1" applyBorder="1" applyAlignment="1" applyProtection="1">
      <alignment horizontal="right"/>
      <protection locked="0"/>
    </xf>
    <xf numFmtId="37" fontId="11" fillId="0" borderId="0" xfId="0" applyNumberFormat="1" applyFont="1" applyFill="1" applyBorder="1" applyAlignment="1" applyProtection="1">
      <alignment horizontal="right"/>
      <protection locked="0"/>
    </xf>
    <xf numFmtId="0" fontId="19" fillId="0" borderId="11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19" fillId="0" borderId="17" xfId="0" quotePrefix="1" applyFont="1" applyFill="1" applyBorder="1" applyAlignment="1">
      <alignment horizontal="center"/>
    </xf>
    <xf numFmtId="0" fontId="19" fillId="0" borderId="0" xfId="0" quotePrefix="1" applyFont="1" applyFill="1" applyBorder="1" applyAlignment="1">
      <alignment horizontal="center"/>
    </xf>
    <xf numFmtId="0" fontId="19" fillId="0" borderId="1" xfId="0" quotePrefix="1" applyFont="1" applyFill="1" applyBorder="1" applyAlignment="1">
      <alignment horizontal="center"/>
    </xf>
    <xf numFmtId="43" fontId="28" fillId="0" borderId="18" xfId="4" applyFont="1" applyFill="1" applyBorder="1" applyAlignment="1" applyProtection="1">
      <alignment horizontal="right"/>
      <protection locked="0"/>
    </xf>
    <xf numFmtId="39" fontId="28" fillId="0" borderId="0" xfId="0" applyNumberFormat="1" applyFont="1" applyFill="1" applyBorder="1" applyAlignment="1" applyProtection="1">
      <alignment horizontal="right"/>
      <protection locked="0"/>
    </xf>
    <xf numFmtId="39" fontId="28" fillId="0" borderId="15" xfId="0" applyNumberFormat="1" applyFont="1" applyFill="1" applyBorder="1" applyAlignment="1" applyProtection="1">
      <alignment horizontal="right"/>
      <protection locked="0"/>
    </xf>
    <xf numFmtId="39" fontId="29" fillId="0" borderId="15" xfId="0" applyNumberFormat="1" applyFont="1" applyFill="1" applyBorder="1" applyAlignment="1" applyProtection="1">
      <alignment horizontal="right"/>
      <protection locked="0"/>
    </xf>
    <xf numFmtId="43" fontId="28" fillId="0" borderId="7" xfId="4" applyFont="1" applyFill="1" applyBorder="1" applyAlignment="1" applyProtection="1">
      <alignment horizontal="right"/>
      <protection locked="0"/>
    </xf>
    <xf numFmtId="39" fontId="28" fillId="0" borderId="5" xfId="0" applyNumberFormat="1" applyFont="1" applyFill="1" applyBorder="1" applyAlignment="1" applyProtection="1">
      <alignment horizontal="right"/>
      <protection locked="0"/>
    </xf>
    <xf numFmtId="39" fontId="28" fillId="0" borderId="7" xfId="0" applyNumberFormat="1" applyFont="1" applyFill="1" applyBorder="1" applyAlignment="1" applyProtection="1">
      <alignment horizontal="right"/>
      <protection locked="0"/>
    </xf>
    <xf numFmtId="39" fontId="28" fillId="0" borderId="8" xfId="0" applyNumberFormat="1" applyFont="1" applyFill="1" applyBorder="1" applyAlignment="1" applyProtection="1">
      <alignment horizontal="right"/>
      <protection locked="0"/>
    </xf>
    <xf numFmtId="39" fontId="28" fillId="0" borderId="2" xfId="0" applyNumberFormat="1" applyFont="1" applyFill="1" applyBorder="1" applyAlignment="1" applyProtection="1">
      <alignment horizontal="right"/>
      <protection locked="0"/>
    </xf>
    <xf numFmtId="39" fontId="28" fillId="0" borderId="9" xfId="0" applyNumberFormat="1" applyFont="1" applyFill="1" applyBorder="1" applyAlignment="1" applyProtection="1">
      <alignment horizontal="right"/>
      <protection locked="0"/>
    </xf>
    <xf numFmtId="39" fontId="28" fillId="0" borderId="12" xfId="0" applyNumberFormat="1" applyFont="1" applyFill="1" applyBorder="1" applyAlignment="1" applyProtection="1">
      <alignment horizontal="right"/>
      <protection locked="0"/>
    </xf>
    <xf numFmtId="0" fontId="20" fillId="0" borderId="0" xfId="0" applyFont="1" applyFill="1"/>
    <xf numFmtId="0" fontId="19" fillId="0" borderId="0" xfId="0" quotePrefix="1" applyFont="1" applyFill="1" applyAlignment="1">
      <alignment horizontal="right"/>
    </xf>
    <xf numFmtId="43" fontId="20" fillId="0" borderId="0" xfId="0" applyNumberFormat="1" applyFont="1" applyFill="1" applyBorder="1" applyAlignment="1">
      <alignment horizontal="right"/>
    </xf>
    <xf numFmtId="0" fontId="19" fillId="0" borderId="0" xfId="3" applyFont="1" applyFill="1" applyAlignment="1">
      <alignment horizontal="right"/>
    </xf>
    <xf numFmtId="39" fontId="29" fillId="0" borderId="0" xfId="0" applyNumberFormat="1" applyFont="1" applyFill="1" applyBorder="1" applyAlignment="1" applyProtection="1">
      <alignment horizontal="right"/>
      <protection locked="0"/>
    </xf>
    <xf numFmtId="0" fontId="19" fillId="0" borderId="0" xfId="0" quotePrefix="1" applyFont="1" applyFill="1" applyBorder="1"/>
    <xf numFmtId="39" fontId="25" fillId="0" borderId="0" xfId="0" applyNumberFormat="1" applyFont="1" applyFill="1" applyBorder="1" applyAlignment="1" applyProtection="1">
      <alignment horizontal="right"/>
      <protection locked="0"/>
    </xf>
    <xf numFmtId="43" fontId="28" fillId="0" borderId="22" xfId="4" applyFont="1" applyFill="1" applyBorder="1" applyAlignment="1" applyProtection="1">
      <alignment horizontal="right"/>
      <protection locked="0"/>
    </xf>
    <xf numFmtId="43" fontId="28" fillId="0" borderId="21" xfId="4" applyFont="1" applyFill="1" applyBorder="1" applyAlignment="1" applyProtection="1">
      <alignment horizontal="right"/>
      <protection locked="0"/>
    </xf>
    <xf numFmtId="0" fontId="25" fillId="0" borderId="18" xfId="0" applyFont="1" applyFill="1" applyBorder="1" applyAlignment="1" applyProtection="1">
      <alignment horizontal="left"/>
      <protection locked="0"/>
    </xf>
    <xf numFmtId="165" fontId="28" fillId="0" borderId="6" xfId="4" applyNumberFormat="1" applyFont="1" applyFill="1" applyBorder="1" applyAlignment="1" applyProtection="1">
      <alignment horizontal="right"/>
      <protection locked="0"/>
    </xf>
    <xf numFmtId="165" fontId="28" fillId="0" borderId="11" xfId="4" applyNumberFormat="1" applyFont="1" applyFill="1" applyBorder="1" applyAlignment="1" applyProtection="1">
      <alignment horizontal="right"/>
      <protection locked="0"/>
    </xf>
    <xf numFmtId="0" fontId="25" fillId="0" borderId="6" xfId="0" quotePrefix="1" applyFont="1" applyFill="1" applyBorder="1" applyAlignment="1" applyProtection="1">
      <alignment horizontal="left"/>
      <protection locked="0"/>
    </xf>
    <xf numFmtId="0" fontId="19" fillId="0" borderId="6" xfId="0" applyFont="1" applyFill="1" applyBorder="1"/>
    <xf numFmtId="165" fontId="25" fillId="0" borderId="11" xfId="4" applyNumberFormat="1" applyFont="1" applyFill="1" applyBorder="1" applyAlignment="1" applyProtection="1">
      <alignment horizontal="right"/>
      <protection locked="0"/>
    </xf>
    <xf numFmtId="0" fontId="20" fillId="0" borderId="0" xfId="0" applyFont="1" applyFill="1" applyBorder="1"/>
    <xf numFmtId="0" fontId="19" fillId="0" borderId="0" xfId="0" applyFont="1" applyFill="1" applyBorder="1" applyAlignment="1">
      <alignment horizontal="right"/>
    </xf>
    <xf numFmtId="43" fontId="28" fillId="0" borderId="6" xfId="4" applyFont="1" applyFill="1" applyBorder="1" applyAlignment="1" applyProtection="1">
      <alignment horizontal="right"/>
      <protection locked="0"/>
    </xf>
    <xf numFmtId="43" fontId="28" fillId="0" borderId="11" xfId="4" applyFont="1" applyFill="1" applyBorder="1" applyAlignment="1" applyProtection="1">
      <alignment horizontal="right"/>
      <protection locked="0"/>
    </xf>
    <xf numFmtId="43" fontId="19" fillId="0" borderId="6" xfId="4" applyFont="1" applyFill="1" applyBorder="1"/>
    <xf numFmtId="43" fontId="19" fillId="0" borderId="11" xfId="4" applyFont="1" applyFill="1" applyBorder="1"/>
    <xf numFmtId="37" fontId="19" fillId="0" borderId="16" xfId="0" applyNumberFormat="1" applyFont="1" applyFill="1" applyBorder="1" applyAlignment="1">
      <alignment horizontal="right"/>
    </xf>
    <xf numFmtId="0" fontId="25" fillId="0" borderId="0" xfId="0" applyFont="1" applyFill="1" applyAlignment="1" applyProtection="1">
      <alignment horizontal="right"/>
      <protection locked="0"/>
    </xf>
    <xf numFmtId="37" fontId="29" fillId="0" borderId="17" xfId="0" applyNumberFormat="1" applyFont="1" applyFill="1" applyBorder="1" applyAlignment="1" applyProtection="1">
      <alignment horizontal="right"/>
      <protection locked="0"/>
    </xf>
    <xf numFmtId="0" fontId="30" fillId="0" borderId="0" xfId="0" applyFont="1" applyFill="1" applyAlignment="1">
      <alignment horizontal="center"/>
    </xf>
    <xf numFmtId="0" fontId="35" fillId="0" borderId="0" xfId="0" applyFont="1" applyFill="1" applyAlignment="1">
      <alignment horizontal="right"/>
    </xf>
    <xf numFmtId="0" fontId="37" fillId="0" borderId="0" xfId="0" applyFont="1" applyFill="1" applyAlignment="1">
      <alignment horizontal="right"/>
    </xf>
    <xf numFmtId="0" fontId="35" fillId="0" borderId="0" xfId="0" applyFont="1" applyFill="1" applyAlignment="1">
      <alignment horizontal="center"/>
    </xf>
    <xf numFmtId="0" fontId="35" fillId="0" borderId="0" xfId="0" applyFont="1" applyFill="1" applyAlignment="1">
      <alignment horizontal="left"/>
    </xf>
    <xf numFmtId="0" fontId="38" fillId="0" borderId="0" xfId="0" applyFont="1" applyFill="1"/>
    <xf numFmtId="0" fontId="37" fillId="0" borderId="0" xfId="0" applyFont="1" applyFill="1"/>
    <xf numFmtId="0" fontId="32" fillId="0" borderId="0" xfId="0" applyFont="1" applyFill="1"/>
    <xf numFmtId="165" fontId="36" fillId="0" borderId="0" xfId="4" applyNumberFormat="1" applyFont="1" applyFill="1" applyBorder="1" applyAlignment="1" applyProtection="1">
      <alignment horizontal="right"/>
      <protection locked="0"/>
    </xf>
    <xf numFmtId="165" fontId="36" fillId="0" borderId="23" xfId="4" applyNumberFormat="1" applyFont="1" applyFill="1" applyBorder="1" applyAlignment="1" applyProtection="1">
      <alignment horizontal="right"/>
      <protection locked="0"/>
    </xf>
    <xf numFmtId="0" fontId="16" fillId="0" borderId="0" xfId="0" applyFont="1" applyFill="1"/>
    <xf numFmtId="0" fontId="39" fillId="0" borderId="0" xfId="0" quotePrefix="1" applyFont="1" applyFill="1" applyBorder="1" applyAlignment="1" applyProtection="1">
      <alignment horizontal="left"/>
      <protection locked="0"/>
    </xf>
    <xf numFmtId="0" fontId="19" fillId="0" borderId="0" xfId="0" applyFont="1" applyAlignment="1" applyProtection="1">
      <alignment horizontal="left"/>
      <protection locked="0"/>
    </xf>
    <xf numFmtId="0" fontId="19" fillId="0" borderId="0" xfId="0" applyFont="1" applyFill="1" applyAlignment="1" applyProtection="1">
      <alignment horizontal="left"/>
      <protection locked="0"/>
    </xf>
    <xf numFmtId="165" fontId="28" fillId="0" borderId="0" xfId="4" applyNumberFormat="1" applyFont="1" applyFill="1" applyBorder="1" applyAlignment="1" applyProtection="1">
      <alignment horizontal="right"/>
      <protection locked="0"/>
    </xf>
    <xf numFmtId="0" fontId="40" fillId="0" borderId="0" xfId="0" applyFont="1" applyFill="1" applyBorder="1" applyAlignment="1">
      <alignment horizontal="center"/>
    </xf>
    <xf numFmtId="0" fontId="19" fillId="0" borderId="0" xfId="0" quotePrefix="1" applyFont="1"/>
    <xf numFmtId="43" fontId="37" fillId="0" borderId="0" xfId="0" applyNumberFormat="1" applyFont="1" applyFill="1" applyBorder="1"/>
    <xf numFmtId="0" fontId="19" fillId="0" borderId="14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165" fontId="0" fillId="0" borderId="0" xfId="0" applyNumberFormat="1" applyFill="1"/>
    <xf numFmtId="165" fontId="41" fillId="0" borderId="2" xfId="4" applyNumberFormat="1" applyFont="1" applyFill="1" applyBorder="1" applyAlignment="1" applyProtection="1">
      <alignment horizontal="left"/>
      <protection locked="0"/>
    </xf>
    <xf numFmtId="165" fontId="41" fillId="0" borderId="19" xfId="4" applyNumberFormat="1" applyFont="1" applyFill="1" applyBorder="1" applyAlignment="1" applyProtection="1">
      <alignment horizontal="center"/>
      <protection locked="0"/>
    </xf>
    <xf numFmtId="0" fontId="37" fillId="0" borderId="0" xfId="0" applyFont="1" applyFill="1" applyBorder="1" applyAlignment="1">
      <alignment horizontal="center"/>
    </xf>
    <xf numFmtId="0" fontId="37" fillId="0" borderId="0" xfId="0" applyFont="1" applyFill="1" applyAlignment="1">
      <alignment horizontal="left" indent="1"/>
    </xf>
    <xf numFmtId="0" fontId="19" fillId="0" borderId="14" xfId="0" applyFont="1" applyFill="1" applyBorder="1" applyAlignment="1">
      <alignment horizontal="center"/>
    </xf>
    <xf numFmtId="0" fontId="37" fillId="0" borderId="0" xfId="0" applyFont="1" applyFill="1" applyBorder="1"/>
    <xf numFmtId="165" fontId="6" fillId="0" borderId="0" xfId="0" applyNumberFormat="1" applyFont="1" applyFill="1"/>
    <xf numFmtId="43" fontId="35" fillId="0" borderId="0" xfId="4" applyFont="1" applyFill="1" applyBorder="1"/>
    <xf numFmtId="0" fontId="37" fillId="0" borderId="0" xfId="0" applyFont="1" applyFill="1" applyBorder="1" applyAlignment="1">
      <alignment horizontal="left" indent="1"/>
    </xf>
    <xf numFmtId="0" fontId="43" fillId="0" borderId="0" xfId="3" applyFont="1" applyFill="1"/>
    <xf numFmtId="0" fontId="43" fillId="0" borderId="0" xfId="3" applyFont="1" applyFill="1" applyAlignment="1">
      <alignment horizontal="centerContinuous"/>
    </xf>
    <xf numFmtId="0" fontId="0" fillId="0" borderId="0" xfId="0" applyFont="1" applyFill="1"/>
    <xf numFmtId="0" fontId="19" fillId="0" borderId="13" xfId="0" applyFont="1" applyFill="1" applyBorder="1" applyAlignment="1">
      <alignment horizontal="center"/>
    </xf>
    <xf numFmtId="0" fontId="19" fillId="0" borderId="6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19" fillId="0" borderId="17" xfId="0" applyFont="1" applyFill="1" applyBorder="1" applyAlignment="1">
      <alignment horizontal="center"/>
    </xf>
    <xf numFmtId="0" fontId="19" fillId="0" borderId="0" xfId="0" applyFont="1" applyFill="1" applyAlignment="1">
      <alignment horizontal="right" textRotation="180" wrapText="1"/>
    </xf>
    <xf numFmtId="0" fontId="19" fillId="0" borderId="0" xfId="0" applyFont="1" applyFill="1" applyAlignment="1">
      <alignment horizontal="right" textRotation="180"/>
    </xf>
    <xf numFmtId="0" fontId="19" fillId="0" borderId="0" xfId="0" applyFont="1" applyFill="1" applyAlignment="1">
      <alignment horizontal="center" textRotation="180" wrapText="1"/>
    </xf>
  </cellXfs>
  <cellStyles count="18">
    <cellStyle name="Comma" xfId="4" builtinId="3"/>
    <cellStyle name="Comma 19" xfId="11" xr:uid="{00000000-0005-0000-0000-000001000000}"/>
    <cellStyle name="Comma 20" xfId="8" xr:uid="{00000000-0005-0000-0000-000002000000}"/>
    <cellStyle name="Comma 27" xfId="12" xr:uid="{00000000-0005-0000-0000-000003000000}"/>
    <cellStyle name="Comma 30" xfId="10" xr:uid="{00000000-0005-0000-0000-000004000000}"/>
    <cellStyle name="Comma 34" xfId="13" xr:uid="{00000000-0005-0000-0000-000005000000}"/>
    <cellStyle name="Comma 39" xfId="14" xr:uid="{00000000-0005-0000-0000-000006000000}"/>
    <cellStyle name="Comma 4" xfId="5" xr:uid="{00000000-0005-0000-0000-000007000000}"/>
    <cellStyle name="Comma 4 4 2" xfId="15" xr:uid="{00000000-0005-0000-0000-000008000000}"/>
    <cellStyle name="Comma 6" xfId="6" xr:uid="{00000000-0005-0000-0000-000009000000}"/>
    <cellStyle name="Comma 6 4 2" xfId="16" xr:uid="{00000000-0005-0000-0000-00000A000000}"/>
    <cellStyle name="no dec" xfId="1" xr:uid="{00000000-0005-0000-0000-00000B000000}"/>
    <cellStyle name="Normal" xfId="0" builtinId="0"/>
    <cellStyle name="Normal 2 2 2" xfId="9" xr:uid="{00000000-0005-0000-0000-00000D000000}"/>
    <cellStyle name="Normal 8" xfId="7" xr:uid="{00000000-0005-0000-0000-00000E000000}"/>
    <cellStyle name="Normal 8 4 2" xfId="17" xr:uid="{00000000-0005-0000-0000-00000F000000}"/>
    <cellStyle name="Normal_FF04-3 CONFIDENTIAL old" xfId="2" xr:uid="{00000000-0005-0000-0000-000010000000}"/>
    <cellStyle name="Normal_FF04-4 CONFIDENTIAL" xfId="3" xr:uid="{00000000-0005-0000-0000-000011000000}"/>
  </cellStyles>
  <dxfs count="0"/>
  <tableStyles count="0" defaultTableStyle="TableStyleMedium9" defaultPivotStyle="PivotStyleLight16"/>
  <colors>
    <mruColors>
      <color rgb="FFECE0EB"/>
      <color rgb="FF00FF00"/>
      <color rgb="FF00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CW63"/>
  <sheetViews>
    <sheetView tabSelected="1" zoomScale="85" zoomScaleNormal="85" workbookViewId="0">
      <selection activeCell="G3" sqref="G3"/>
    </sheetView>
    <sheetView view="pageBreakPreview" topLeftCell="BU1" zoomScale="60" zoomScaleNormal="100" workbookViewId="1">
      <selection activeCell="BS49" sqref="BS49"/>
    </sheetView>
  </sheetViews>
  <sheetFormatPr defaultColWidth="9.33203125" defaultRowHeight="12.75"/>
  <cols>
    <col min="1" max="1" width="14" style="5" customWidth="1"/>
    <col min="2" max="2" width="18" style="5" customWidth="1"/>
    <col min="3" max="3" width="17.83203125" style="5" customWidth="1"/>
    <col min="4" max="14" width="15.83203125" style="5" customWidth="1"/>
    <col min="15" max="15" width="18.5" style="5" customWidth="1"/>
    <col min="16" max="16" width="2.6640625" style="5" customWidth="1"/>
    <col min="17" max="17" width="15.83203125" style="5" customWidth="1"/>
    <col min="18" max="27" width="20.6640625" style="5" customWidth="1"/>
    <col min="28" max="28" width="18.5" style="5" customWidth="1"/>
    <col min="29" max="29" width="3.83203125" style="5" customWidth="1"/>
    <col min="30" max="30" width="15.83203125" style="5" customWidth="1"/>
    <col min="31" max="40" width="20.6640625" style="5" customWidth="1"/>
    <col min="41" max="41" width="18.5" style="5" customWidth="1"/>
    <col min="42" max="42" width="3.83203125" style="5" customWidth="1"/>
    <col min="43" max="43" width="15.83203125" style="5" customWidth="1"/>
    <col min="44" max="53" width="20.6640625" style="5" customWidth="1"/>
    <col min="54" max="54" width="18.5" style="5" customWidth="1"/>
    <col min="55" max="55" width="3.83203125" style="5" customWidth="1"/>
    <col min="56" max="56" width="16.1640625" style="5" customWidth="1"/>
    <col min="57" max="58" width="14" style="5" customWidth="1"/>
    <col min="59" max="69" width="14.1640625" style="5" customWidth="1"/>
    <col min="70" max="72" width="14" style="5" customWidth="1"/>
    <col min="73" max="73" width="3.33203125" style="5" customWidth="1"/>
    <col min="74" max="74" width="16.1640625" style="5" customWidth="1"/>
    <col min="75" max="76" width="14" style="5" customWidth="1"/>
    <col min="77" max="87" width="14.1640625" style="5" customWidth="1"/>
    <col min="88" max="90" width="14" style="5" customWidth="1"/>
    <col min="91" max="91" width="3.33203125" style="5" customWidth="1"/>
    <col min="92" max="16384" width="9.33203125" style="5"/>
  </cols>
  <sheetData>
    <row r="1" spans="1:91" s="23" customFormat="1" ht="15">
      <c r="A1" s="65" t="s">
        <v>0</v>
      </c>
      <c r="B1" s="64"/>
      <c r="C1" s="64"/>
      <c r="D1" s="64"/>
      <c r="E1" s="64"/>
      <c r="F1" s="64"/>
      <c r="G1" s="64"/>
      <c r="H1" s="64"/>
      <c r="I1" s="65"/>
      <c r="J1" s="64"/>
      <c r="K1" s="64"/>
      <c r="L1" s="64"/>
      <c r="M1" s="64"/>
      <c r="O1" s="64"/>
      <c r="P1" s="66" t="s">
        <v>65</v>
      </c>
      <c r="Q1" s="40" t="s">
        <v>0</v>
      </c>
      <c r="R1" s="64"/>
      <c r="S1" s="64"/>
      <c r="T1" s="64"/>
      <c r="U1" s="64"/>
      <c r="V1" s="64"/>
      <c r="AC1" s="66" t="s">
        <v>65</v>
      </c>
      <c r="AD1" s="40" t="s">
        <v>0</v>
      </c>
      <c r="AF1" s="64"/>
      <c r="AH1" s="64"/>
      <c r="AP1" s="66" t="s">
        <v>65</v>
      </c>
      <c r="AQ1" s="40" t="s">
        <v>0</v>
      </c>
      <c r="AU1" s="64"/>
      <c r="AW1" s="64"/>
      <c r="AX1" s="64"/>
      <c r="AY1" s="64"/>
      <c r="AZ1" s="64"/>
      <c r="BA1" s="64"/>
      <c r="BC1" s="66" t="s">
        <v>65</v>
      </c>
      <c r="BD1" s="65" t="s">
        <v>0</v>
      </c>
      <c r="BE1" s="64"/>
      <c r="BF1" s="64"/>
      <c r="BG1" s="67"/>
      <c r="BH1" s="67"/>
      <c r="BI1" s="67"/>
      <c r="BJ1" s="68"/>
      <c r="BK1" s="69"/>
      <c r="BL1" s="68"/>
      <c r="BM1" s="67"/>
      <c r="BN1" s="68"/>
      <c r="BO1" s="68"/>
      <c r="BP1" s="68"/>
      <c r="BQ1" s="68"/>
      <c r="BR1" s="68"/>
      <c r="BT1" s="68"/>
      <c r="BU1" s="69" t="s">
        <v>65</v>
      </c>
      <c r="BV1" s="96" t="s">
        <v>0</v>
      </c>
      <c r="BW1" s="67"/>
      <c r="BX1" s="67"/>
      <c r="BY1" s="67"/>
      <c r="BZ1" s="67"/>
      <c r="CA1" s="67"/>
      <c r="CB1" s="68"/>
      <c r="CC1" s="69"/>
      <c r="CD1" s="68"/>
      <c r="CE1" s="67"/>
      <c r="CF1" s="68"/>
      <c r="CG1" s="68"/>
      <c r="CH1" s="68"/>
      <c r="CI1" s="68"/>
      <c r="CJ1" s="68"/>
      <c r="CM1" s="69" t="s">
        <v>65</v>
      </c>
    </row>
    <row r="2" spans="1:91" s="23" customFormat="1" ht="15">
      <c r="A2" s="65" t="s">
        <v>125</v>
      </c>
      <c r="B2" s="64"/>
      <c r="C2" s="64"/>
      <c r="D2" s="64"/>
      <c r="E2" s="64"/>
      <c r="F2" s="64"/>
      <c r="G2" s="64"/>
      <c r="H2" s="64"/>
      <c r="I2" s="65"/>
      <c r="J2" s="64"/>
      <c r="K2" s="64"/>
      <c r="L2" s="64"/>
      <c r="M2" s="64"/>
      <c r="O2" s="64"/>
      <c r="P2" s="66" t="s">
        <v>59</v>
      </c>
      <c r="Q2" s="65" t="str">
        <f>$A$2</f>
        <v>2021 TEXAS RATE CASE FILING</v>
      </c>
      <c r="R2" s="64"/>
      <c r="S2" s="64"/>
      <c r="T2" s="64"/>
      <c r="U2" s="64"/>
      <c r="V2" s="64"/>
      <c r="AC2" s="66" t="s">
        <v>63</v>
      </c>
      <c r="AD2" s="65" t="str">
        <f>$A$2</f>
        <v>2021 TEXAS RATE CASE FILING</v>
      </c>
      <c r="AF2" s="64"/>
      <c r="AH2" s="64"/>
      <c r="AP2" s="66" t="s">
        <v>64</v>
      </c>
      <c r="AQ2" s="65" t="str">
        <f>$A$2</f>
        <v>2021 TEXAS RATE CASE FILING</v>
      </c>
      <c r="AU2" s="64"/>
      <c r="AW2" s="64"/>
      <c r="AX2" s="64"/>
      <c r="AY2" s="64"/>
      <c r="AZ2" s="64"/>
      <c r="BA2" s="64"/>
      <c r="BC2" s="66" t="s">
        <v>58</v>
      </c>
      <c r="BD2" s="65" t="str">
        <f>$A$2</f>
        <v>2021 TEXAS RATE CASE FILING</v>
      </c>
      <c r="BE2" s="64"/>
      <c r="BF2" s="64"/>
      <c r="BG2" s="67"/>
      <c r="BH2" s="67"/>
      <c r="BI2" s="67"/>
      <c r="BJ2" s="68"/>
      <c r="BK2" s="69"/>
      <c r="BL2" s="68"/>
      <c r="BM2" s="67"/>
      <c r="BN2" s="68"/>
      <c r="BO2" s="68"/>
      <c r="BP2" s="68"/>
      <c r="BQ2" s="68"/>
      <c r="BR2" s="68"/>
      <c r="BT2" s="68"/>
      <c r="BU2" s="69" t="s">
        <v>57</v>
      </c>
      <c r="BV2" s="65" t="str">
        <f>$A$2</f>
        <v>2021 TEXAS RATE CASE FILING</v>
      </c>
      <c r="BW2" s="67"/>
      <c r="BX2" s="67"/>
      <c r="BY2" s="67"/>
      <c r="BZ2" s="67"/>
      <c r="CA2" s="67"/>
      <c r="CB2" s="68"/>
      <c r="CC2" s="69"/>
      <c r="CD2" s="68"/>
      <c r="CE2" s="67"/>
      <c r="CF2" s="68"/>
      <c r="CG2" s="68"/>
      <c r="CH2" s="68"/>
      <c r="CI2" s="68"/>
      <c r="CJ2" s="68"/>
      <c r="CM2" s="69" t="s">
        <v>56</v>
      </c>
    </row>
    <row r="3" spans="1:91" s="23" customFormat="1" ht="15">
      <c r="A3" s="65" t="s">
        <v>122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Q3" s="65" t="str">
        <f>$A$3</f>
        <v>SCHEDULE H-12.5b: SUMMARY OF SYSTEM SALES DATA OFF-SYSTEM SALES (ECONOMY &amp; FIRM) (NET MWH)</v>
      </c>
      <c r="R3" s="64"/>
      <c r="S3" s="64"/>
      <c r="T3" s="64"/>
      <c r="U3" s="64"/>
      <c r="V3" s="64"/>
      <c r="W3" s="64"/>
      <c r="X3" s="208"/>
      <c r="Y3" s="207"/>
      <c r="Z3" s="64"/>
      <c r="AA3" s="64"/>
      <c r="AB3" s="64"/>
      <c r="AD3" s="65" t="str">
        <f>$A$3</f>
        <v>SCHEDULE H-12.5b: SUMMARY OF SYSTEM SALES DATA OFF-SYSTEM SALES (ECONOMY &amp; FIRM) (NET MWH)</v>
      </c>
      <c r="AE3" s="64"/>
      <c r="AH3" s="64"/>
      <c r="AK3" s="64"/>
      <c r="AL3" s="64"/>
      <c r="AM3" s="64"/>
      <c r="AN3" s="64"/>
      <c r="AO3" s="64"/>
      <c r="AQ3" s="65" t="str">
        <f>$A$3</f>
        <v>SCHEDULE H-12.5b: SUMMARY OF SYSTEM SALES DATA OFF-SYSTEM SALES (ECONOMY &amp; FIRM) (NET MWH)</v>
      </c>
      <c r="AR3" s="64"/>
      <c r="AU3" s="64"/>
      <c r="AV3" s="64"/>
      <c r="AW3" s="64"/>
      <c r="AX3" s="64"/>
      <c r="AY3" s="64"/>
      <c r="AZ3" s="64"/>
      <c r="BA3" s="64"/>
      <c r="BB3" s="64"/>
      <c r="BC3" s="64"/>
      <c r="BD3" s="65" t="str">
        <f>$A$3</f>
        <v>SCHEDULE H-12.5b: SUMMARY OF SYSTEM SALES DATA OFF-SYSTEM SALES (ECONOMY &amp; FIRM) (NET MWH)</v>
      </c>
      <c r="BE3" s="67"/>
      <c r="BF3" s="67"/>
      <c r="BG3" s="67"/>
      <c r="BH3" s="67"/>
      <c r="BI3" s="67"/>
      <c r="BJ3" s="67"/>
      <c r="BK3" s="67"/>
      <c r="BL3" s="68"/>
      <c r="BM3" s="67"/>
      <c r="BN3" s="67"/>
      <c r="BO3" s="67"/>
      <c r="BP3" s="67"/>
      <c r="BQ3" s="67"/>
      <c r="BR3" s="67"/>
      <c r="BS3" s="67"/>
      <c r="BT3" s="67"/>
      <c r="BU3" s="68"/>
      <c r="BV3" s="65" t="str">
        <f>$A$3</f>
        <v>SCHEDULE H-12.5b: SUMMARY OF SYSTEM SALES DATA OFF-SYSTEM SALES (ECONOMY &amp; FIRM) (NET MWH)</v>
      </c>
      <c r="BW3" s="67"/>
      <c r="BX3" s="67"/>
      <c r="BY3" s="67"/>
      <c r="BZ3" s="67"/>
      <c r="CA3" s="67"/>
      <c r="CB3" s="67"/>
      <c r="CC3" s="67"/>
      <c r="CD3" s="68"/>
      <c r="CE3" s="67"/>
      <c r="CF3" s="67"/>
      <c r="CG3" s="67"/>
      <c r="CH3" s="67"/>
      <c r="CI3" s="67"/>
      <c r="CJ3" s="67"/>
      <c r="CK3" s="67"/>
    </row>
    <row r="4" spans="1:91" s="23" customFormat="1" ht="15.75">
      <c r="A4" s="65" t="s">
        <v>158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Q4" s="65" t="str">
        <f>$A$4</f>
        <v>SPONSOR:  DAVID C. HAWKINS</v>
      </c>
      <c r="R4" s="64"/>
      <c r="S4" s="64"/>
      <c r="T4" s="64"/>
      <c r="U4" s="64"/>
      <c r="V4" s="64"/>
      <c r="W4" s="64"/>
      <c r="X4" s="207"/>
      <c r="Y4" s="209"/>
      <c r="Z4" s="64"/>
      <c r="AA4" s="202"/>
      <c r="AB4" s="64"/>
      <c r="AD4" s="65" t="str">
        <f>$A$4</f>
        <v>SPONSOR:  DAVID C. HAWKINS</v>
      </c>
      <c r="AE4" s="64"/>
      <c r="AH4" s="64"/>
      <c r="AK4" s="64"/>
      <c r="AL4" s="64"/>
      <c r="AM4" s="64"/>
      <c r="AN4" s="64"/>
      <c r="AO4" s="64"/>
      <c r="AQ4" s="65" t="str">
        <f>$A$4</f>
        <v>SPONSOR:  DAVID C. HAWKINS</v>
      </c>
      <c r="AR4" s="64"/>
      <c r="AU4" s="64"/>
      <c r="AV4" s="64"/>
      <c r="AW4" s="64"/>
      <c r="AX4" s="64"/>
      <c r="AY4" s="207"/>
      <c r="AZ4" s="207"/>
      <c r="BA4" s="64"/>
      <c r="BB4" s="64"/>
      <c r="BC4" s="64"/>
      <c r="BD4" s="65" t="str">
        <f>$A$4</f>
        <v>SPONSOR:  DAVID C. HAWKINS</v>
      </c>
      <c r="BE4" s="233"/>
      <c r="BF4" s="233"/>
      <c r="BG4" s="67"/>
      <c r="BH4" s="67"/>
      <c r="BI4" s="67"/>
      <c r="BJ4" s="67"/>
      <c r="BK4" s="67"/>
      <c r="BL4" s="68"/>
      <c r="BM4" s="67"/>
      <c r="BN4" s="67"/>
      <c r="BO4" s="67"/>
      <c r="BP4" s="67"/>
      <c r="BQ4" s="67"/>
      <c r="BR4" s="67"/>
      <c r="BS4" s="67"/>
      <c r="BT4" s="67"/>
      <c r="BV4" s="65" t="str">
        <f>$A$4</f>
        <v>SPONSOR:  DAVID C. HAWKINS</v>
      </c>
      <c r="BW4" s="67"/>
      <c r="BX4" s="67"/>
      <c r="BY4" s="67"/>
      <c r="BZ4" s="67"/>
      <c r="CA4" s="67"/>
      <c r="CB4" s="67"/>
      <c r="CC4" s="67"/>
      <c r="CD4" s="68"/>
      <c r="CE4" s="67"/>
      <c r="CF4" s="67"/>
      <c r="CG4" s="67"/>
      <c r="CH4" s="67"/>
      <c r="CI4" s="67"/>
      <c r="CJ4" s="67"/>
      <c r="CK4" s="67"/>
    </row>
    <row r="5" spans="1:91" s="23" customFormat="1" ht="15.75">
      <c r="A5" s="65" t="s">
        <v>115</v>
      </c>
      <c r="B5" s="64"/>
      <c r="C5" s="70"/>
      <c r="D5" s="70"/>
      <c r="E5" s="70"/>
      <c r="F5" s="70"/>
      <c r="G5" s="70"/>
      <c r="H5" s="70"/>
      <c r="I5" s="70"/>
      <c r="J5" s="70"/>
      <c r="K5" s="70"/>
      <c r="L5" s="70"/>
      <c r="M5" s="222"/>
      <c r="N5" s="70"/>
      <c r="O5" s="70"/>
      <c r="Q5" s="65" t="str">
        <f>$A$5</f>
        <v xml:space="preserve">PREPARER: ANA R. BOISSELIER </v>
      </c>
      <c r="R5" s="64"/>
      <c r="S5" s="64"/>
      <c r="T5" s="70"/>
      <c r="U5" s="70"/>
      <c r="V5" s="70"/>
      <c r="W5" s="70"/>
      <c r="X5" s="70"/>
      <c r="Y5" s="70"/>
      <c r="Z5" s="70"/>
      <c r="AA5" s="59"/>
      <c r="AB5" s="70"/>
      <c r="AD5" s="65" t="str">
        <f>$A$5</f>
        <v xml:space="preserve">PREPARER: ANA R. BOISSELIER </v>
      </c>
      <c r="AE5" s="70"/>
      <c r="AH5" s="70"/>
      <c r="AK5" s="70"/>
      <c r="AL5" s="70"/>
      <c r="AM5" s="70"/>
      <c r="AN5" s="70"/>
      <c r="AO5" s="70"/>
      <c r="AQ5" s="65" t="str">
        <f>$A$5</f>
        <v xml:space="preserve">PREPARER: ANA R. BOISSELIER </v>
      </c>
      <c r="AR5" s="70"/>
      <c r="AU5" s="70"/>
      <c r="AV5" s="70"/>
      <c r="AW5" s="70"/>
      <c r="AX5" s="70"/>
      <c r="AY5" s="208"/>
      <c r="AZ5" s="209"/>
      <c r="BA5" s="222"/>
      <c r="BB5" s="66"/>
      <c r="BC5" s="66"/>
      <c r="BD5" s="65" t="str">
        <f>$A$5</f>
        <v xml:space="preserve">PREPARER: ANA R. BOISSELIER </v>
      </c>
      <c r="BE5" s="234"/>
      <c r="BF5" s="234"/>
      <c r="BG5" s="234"/>
      <c r="BH5" s="234"/>
      <c r="BI5" s="71"/>
      <c r="BJ5" s="71"/>
      <c r="BK5" s="71"/>
      <c r="BL5" s="68"/>
      <c r="BM5" s="71"/>
      <c r="BN5" s="71"/>
      <c r="BO5" s="71"/>
      <c r="BP5" s="71"/>
      <c r="BQ5" s="71"/>
      <c r="BR5" s="71"/>
      <c r="BS5" s="71"/>
      <c r="BT5" s="72"/>
      <c r="BU5" s="68"/>
      <c r="BV5" s="65" t="str">
        <f>$A$5</f>
        <v xml:space="preserve">PREPARER: ANA R. BOISSELIER </v>
      </c>
      <c r="BW5" s="71"/>
      <c r="BX5" s="71"/>
      <c r="BY5" s="71"/>
      <c r="BZ5" s="71"/>
      <c r="CA5" s="71"/>
      <c r="CB5" s="71"/>
      <c r="CC5" s="71"/>
      <c r="CD5" s="68"/>
      <c r="CE5" s="71"/>
      <c r="CF5" s="71"/>
      <c r="CG5" s="71"/>
      <c r="CH5" s="71"/>
      <c r="CI5" s="71"/>
      <c r="CJ5" s="71"/>
      <c r="CK5" s="71"/>
      <c r="CL5" s="72"/>
    </row>
    <row r="6" spans="1:91" s="23" customFormat="1" ht="15">
      <c r="A6" s="73" t="s">
        <v>126</v>
      </c>
      <c r="B6" s="64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Q6" s="65" t="str">
        <f>$A$6</f>
        <v>FOR THE TEST YEAR ENDED DECEMBER 31, 2020</v>
      </c>
      <c r="R6" s="64"/>
      <c r="S6" s="64"/>
      <c r="T6" s="70"/>
      <c r="U6" s="70"/>
      <c r="V6" s="70"/>
      <c r="W6" s="70"/>
      <c r="X6" s="70"/>
      <c r="Y6" s="70"/>
      <c r="Z6" s="202"/>
      <c r="AB6" s="70"/>
      <c r="AD6" s="65" t="str">
        <f>$A$6</f>
        <v>FOR THE TEST YEAR ENDED DECEMBER 31, 2020</v>
      </c>
      <c r="AE6" s="70"/>
      <c r="AH6" s="70"/>
      <c r="AK6" s="70"/>
      <c r="AL6" s="70"/>
      <c r="AM6" s="70"/>
      <c r="AN6" s="70"/>
      <c r="AO6" s="70"/>
      <c r="AQ6" s="65" t="str">
        <f>$A$6</f>
        <v>FOR THE TEST YEAR ENDED DECEMBER 31, 2020</v>
      </c>
      <c r="AR6" s="70"/>
      <c r="AU6" s="70"/>
      <c r="AV6" s="70"/>
      <c r="AW6" s="70"/>
      <c r="AX6" s="70"/>
      <c r="AY6" s="70"/>
      <c r="AZ6" s="70"/>
      <c r="BA6" s="70"/>
      <c r="BB6" s="66"/>
      <c r="BC6" s="66"/>
      <c r="BD6" s="65" t="str">
        <f>$A$6</f>
        <v>FOR THE TEST YEAR ENDED DECEMBER 31, 2020</v>
      </c>
      <c r="BE6" s="234"/>
      <c r="BF6" s="234"/>
      <c r="BG6" s="234"/>
      <c r="BH6" s="234"/>
      <c r="BI6" s="71"/>
      <c r="BJ6" s="71"/>
      <c r="BK6" s="71"/>
      <c r="BL6" s="68"/>
      <c r="BM6" s="71"/>
      <c r="BN6" s="71"/>
      <c r="BO6" s="71"/>
      <c r="BP6" s="71"/>
      <c r="BQ6" s="71"/>
      <c r="BR6" s="71"/>
      <c r="BS6" s="71"/>
      <c r="BT6" s="72"/>
      <c r="BU6" s="68"/>
      <c r="BV6" s="65" t="str">
        <f>$A$6</f>
        <v>FOR THE TEST YEAR ENDED DECEMBER 31, 2020</v>
      </c>
      <c r="BW6" s="71"/>
      <c r="BX6" s="71"/>
      <c r="BY6" s="71"/>
      <c r="BZ6" s="71"/>
      <c r="CA6" s="71"/>
      <c r="CB6" s="71"/>
      <c r="CC6" s="71"/>
      <c r="CD6" s="68"/>
      <c r="CE6" s="71"/>
      <c r="CF6" s="71"/>
      <c r="CG6" s="71"/>
      <c r="CH6" s="71"/>
      <c r="CI6" s="71"/>
      <c r="CJ6" s="71"/>
      <c r="CK6" s="71"/>
      <c r="CL6" s="72"/>
    </row>
    <row r="7" spans="1:91" ht="14.25" customHeight="1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Q7" s="74"/>
      <c r="AC7" s="21"/>
      <c r="AD7" s="21"/>
      <c r="AE7" s="21"/>
      <c r="AF7" s="59"/>
      <c r="AG7" s="20"/>
      <c r="AH7" s="217"/>
      <c r="AI7" s="20"/>
      <c r="AJ7" s="21"/>
      <c r="AK7" s="21"/>
      <c r="AL7" s="21"/>
      <c r="AM7" s="21"/>
      <c r="AN7" s="21"/>
      <c r="AO7" s="21"/>
      <c r="AP7" s="21"/>
      <c r="AQ7" s="21"/>
      <c r="AR7" s="21"/>
      <c r="AS7" s="118"/>
      <c r="AT7" s="235"/>
      <c r="AU7" s="59"/>
      <c r="AV7" s="21"/>
      <c r="AW7" s="21"/>
      <c r="AX7" s="21"/>
      <c r="AY7" s="21"/>
      <c r="AZ7" s="21"/>
      <c r="BA7" s="21"/>
      <c r="BB7" s="21"/>
      <c r="BC7" s="21"/>
      <c r="BD7" s="75"/>
      <c r="BE7" s="76"/>
      <c r="BF7" s="77"/>
      <c r="BG7" s="77"/>
      <c r="BH7" s="77"/>
      <c r="BI7" s="77"/>
      <c r="BJ7" s="78"/>
      <c r="BK7" s="78"/>
      <c r="BL7" s="79"/>
      <c r="BM7" s="77"/>
      <c r="BN7" s="78"/>
      <c r="BO7" s="78"/>
      <c r="BP7" s="78"/>
      <c r="BQ7" s="78"/>
      <c r="BR7" s="78"/>
      <c r="BS7" s="78"/>
      <c r="BT7" s="78"/>
      <c r="BU7" s="79"/>
      <c r="BV7" s="80"/>
      <c r="BW7" s="81"/>
      <c r="BX7" s="82"/>
      <c r="BY7" s="82"/>
      <c r="BZ7" s="82"/>
      <c r="CA7" s="82"/>
      <c r="CB7" s="83"/>
      <c r="CC7" s="83"/>
      <c r="CD7" s="80"/>
      <c r="CE7" s="82"/>
      <c r="CF7" s="83"/>
      <c r="CG7" s="83"/>
      <c r="CH7" s="83"/>
      <c r="CI7" s="83"/>
      <c r="CJ7" s="83"/>
      <c r="CK7" s="83"/>
      <c r="CL7" s="83"/>
    </row>
    <row r="8" spans="1:91" s="23" customFormat="1" ht="14.25">
      <c r="B8" s="236" t="s">
        <v>73</v>
      </c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8"/>
      <c r="Q8" s="40"/>
      <c r="R8" s="239" t="s">
        <v>142</v>
      </c>
      <c r="S8" s="240"/>
      <c r="T8" s="240"/>
      <c r="U8" s="240"/>
      <c r="V8" s="240"/>
      <c r="W8" s="240"/>
      <c r="X8" s="240"/>
      <c r="Y8" s="240"/>
      <c r="Z8" s="240"/>
      <c r="AA8" s="240"/>
      <c r="AB8" s="241"/>
      <c r="AC8" s="24"/>
      <c r="AD8" s="40"/>
      <c r="AE8" s="239" t="s">
        <v>142</v>
      </c>
      <c r="AF8" s="240"/>
      <c r="AG8" s="240"/>
      <c r="AH8" s="240"/>
      <c r="AI8" s="240"/>
      <c r="AJ8" s="240"/>
      <c r="AK8" s="240"/>
      <c r="AL8" s="240"/>
      <c r="AM8" s="240"/>
      <c r="AN8" s="240"/>
      <c r="AO8" s="241"/>
      <c r="AP8" s="24"/>
      <c r="AQ8" s="40"/>
      <c r="AR8" s="239" t="s">
        <v>142</v>
      </c>
      <c r="AS8" s="240"/>
      <c r="AT8" s="240"/>
      <c r="AU8" s="240"/>
      <c r="AV8" s="240"/>
      <c r="AW8" s="240"/>
      <c r="AX8" s="240"/>
      <c r="AY8" s="240"/>
      <c r="AZ8" s="240"/>
      <c r="BA8" s="240"/>
      <c r="BB8" s="241"/>
      <c r="BC8" s="24"/>
      <c r="BE8" s="236" t="s">
        <v>49</v>
      </c>
      <c r="BF8" s="237"/>
      <c r="BG8" s="237"/>
      <c r="BH8" s="237"/>
      <c r="BI8" s="237"/>
      <c r="BJ8" s="237"/>
      <c r="BK8" s="237"/>
      <c r="BL8" s="237"/>
      <c r="BM8" s="237"/>
      <c r="BN8" s="237"/>
      <c r="BO8" s="237"/>
      <c r="BP8" s="237"/>
      <c r="BQ8" s="237"/>
      <c r="BR8" s="237"/>
      <c r="BS8" s="237"/>
      <c r="BT8" s="238"/>
      <c r="BU8" s="84"/>
      <c r="BW8" s="236" t="s">
        <v>11</v>
      </c>
      <c r="BX8" s="237"/>
      <c r="BY8" s="237"/>
      <c r="BZ8" s="237"/>
      <c r="CA8" s="237"/>
      <c r="CB8" s="237"/>
      <c r="CC8" s="237"/>
      <c r="CD8" s="237"/>
      <c r="CE8" s="237"/>
      <c r="CF8" s="237"/>
      <c r="CG8" s="237"/>
      <c r="CH8" s="237"/>
      <c r="CI8" s="237"/>
      <c r="CJ8" s="237"/>
      <c r="CK8" s="237"/>
      <c r="CL8" s="238"/>
    </row>
    <row r="9" spans="1:91" s="23" customFormat="1" ht="14.25">
      <c r="B9" s="220" t="s">
        <v>88</v>
      </c>
      <c r="C9" s="220" t="s">
        <v>139</v>
      </c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35" t="s">
        <v>9</v>
      </c>
      <c r="P9" s="24"/>
      <c r="R9" s="220" t="s">
        <v>13</v>
      </c>
      <c r="S9" s="220" t="s">
        <v>14</v>
      </c>
      <c r="T9" s="220" t="s">
        <v>112</v>
      </c>
      <c r="U9" s="220" t="s">
        <v>15</v>
      </c>
      <c r="V9" s="220" t="s">
        <v>137</v>
      </c>
      <c r="W9" s="220" t="s">
        <v>16</v>
      </c>
      <c r="X9" s="220" t="s">
        <v>52</v>
      </c>
      <c r="Y9" s="220" t="s">
        <v>129</v>
      </c>
      <c r="Z9" s="220" t="s">
        <v>79</v>
      </c>
      <c r="AA9" s="35" t="s">
        <v>130</v>
      </c>
      <c r="AB9" s="35" t="s">
        <v>106</v>
      </c>
      <c r="AC9" s="24"/>
      <c r="AE9" s="220" t="s">
        <v>80</v>
      </c>
      <c r="AF9" s="220" t="s">
        <v>131</v>
      </c>
      <c r="AG9" s="220" t="s">
        <v>12</v>
      </c>
      <c r="AH9" s="220" t="s">
        <v>132</v>
      </c>
      <c r="AI9" s="220" t="s">
        <v>110</v>
      </c>
      <c r="AJ9" s="220" t="s">
        <v>17</v>
      </c>
      <c r="AK9" s="220" t="s">
        <v>133</v>
      </c>
      <c r="AL9" s="35" t="s">
        <v>134</v>
      </c>
      <c r="AM9" s="35" t="s">
        <v>18</v>
      </c>
      <c r="AN9" s="220" t="s">
        <v>135</v>
      </c>
      <c r="AO9" s="35" t="s">
        <v>19</v>
      </c>
      <c r="AP9" s="24"/>
      <c r="AR9" s="220" t="s">
        <v>136</v>
      </c>
      <c r="AS9" s="220" t="s">
        <v>62</v>
      </c>
      <c r="AT9" s="220" t="s">
        <v>81</v>
      </c>
      <c r="AU9" s="220" t="s">
        <v>20</v>
      </c>
      <c r="AV9" s="220" t="s">
        <v>94</v>
      </c>
      <c r="AW9" s="220" t="s">
        <v>21</v>
      </c>
      <c r="AX9" s="220" t="s">
        <v>22</v>
      </c>
      <c r="AY9" s="220" t="s">
        <v>23</v>
      </c>
      <c r="AZ9" s="220" t="s">
        <v>82</v>
      </c>
      <c r="BA9" s="220"/>
      <c r="BB9" s="35" t="s">
        <v>9</v>
      </c>
      <c r="BC9" s="24"/>
      <c r="BE9" s="85" t="s">
        <v>53</v>
      </c>
      <c r="BF9" s="86" t="s">
        <v>41</v>
      </c>
      <c r="BG9" s="86" t="s">
        <v>42</v>
      </c>
      <c r="BH9" s="86" t="s">
        <v>43</v>
      </c>
      <c r="BI9" s="86" t="s">
        <v>44</v>
      </c>
      <c r="BJ9" s="86" t="s">
        <v>25</v>
      </c>
      <c r="BK9" s="86" t="s">
        <v>30</v>
      </c>
      <c r="BL9" s="86" t="s">
        <v>31</v>
      </c>
      <c r="BM9" s="86" t="s">
        <v>26</v>
      </c>
      <c r="BN9" s="87" t="s">
        <v>27</v>
      </c>
      <c r="BO9" s="87" t="s">
        <v>28</v>
      </c>
      <c r="BP9" s="87" t="s">
        <v>29</v>
      </c>
      <c r="BQ9" s="87" t="s">
        <v>32</v>
      </c>
      <c r="BR9" s="87" t="s">
        <v>33</v>
      </c>
      <c r="BS9" s="87" t="s">
        <v>54</v>
      </c>
      <c r="BT9" s="88" t="s">
        <v>9</v>
      </c>
      <c r="BU9" s="84"/>
      <c r="BW9" s="85" t="s">
        <v>40</v>
      </c>
      <c r="BX9" s="86" t="s">
        <v>41</v>
      </c>
      <c r="BY9" s="86" t="s">
        <v>42</v>
      </c>
      <c r="BZ9" s="86" t="s">
        <v>43</v>
      </c>
      <c r="CA9" s="86" t="s">
        <v>44</v>
      </c>
      <c r="CB9" s="86" t="s">
        <v>25</v>
      </c>
      <c r="CC9" s="86" t="s">
        <v>30</v>
      </c>
      <c r="CD9" s="86" t="s">
        <v>31</v>
      </c>
      <c r="CE9" s="86" t="s">
        <v>26</v>
      </c>
      <c r="CF9" s="87" t="s">
        <v>27</v>
      </c>
      <c r="CG9" s="87" t="s">
        <v>28</v>
      </c>
      <c r="CH9" s="87" t="s">
        <v>29</v>
      </c>
      <c r="CI9" s="87" t="s">
        <v>32</v>
      </c>
      <c r="CJ9" s="87" t="s">
        <v>33</v>
      </c>
      <c r="CK9" s="87">
        <v>0</v>
      </c>
      <c r="CL9" s="88" t="s">
        <v>9</v>
      </c>
    </row>
    <row r="10" spans="1:91" s="23" customFormat="1" ht="14.25">
      <c r="A10" s="23" t="s">
        <v>108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90"/>
      <c r="Q10" s="23" t="s">
        <v>143</v>
      </c>
      <c r="R10" s="91"/>
      <c r="S10" s="91"/>
      <c r="T10" s="92"/>
      <c r="U10" s="92"/>
      <c r="V10" s="92"/>
      <c r="W10" s="92"/>
      <c r="X10" s="92"/>
      <c r="Y10" s="92"/>
      <c r="Z10" s="92"/>
      <c r="AA10" s="90"/>
      <c r="AB10" s="90"/>
      <c r="AC10" s="34"/>
      <c r="AD10" s="23" t="s">
        <v>143</v>
      </c>
      <c r="AE10" s="92"/>
      <c r="AF10" s="89"/>
      <c r="AG10" s="89"/>
      <c r="AH10" s="89"/>
      <c r="AI10" s="89"/>
      <c r="AJ10" s="27"/>
      <c r="AK10" s="27"/>
      <c r="AL10" s="27"/>
      <c r="AM10" s="27"/>
      <c r="AN10" s="27"/>
      <c r="AO10" s="27"/>
      <c r="AP10" s="34"/>
      <c r="AQ10" s="23" t="s">
        <v>143</v>
      </c>
      <c r="AR10" s="92"/>
      <c r="AS10" s="92"/>
      <c r="AT10" s="92"/>
      <c r="AU10" s="92"/>
      <c r="AV10" s="92"/>
      <c r="AW10" s="92"/>
      <c r="AX10" s="27"/>
      <c r="AY10" s="92"/>
      <c r="AZ10" s="92"/>
      <c r="BA10" s="92"/>
      <c r="BB10" s="93"/>
      <c r="BC10" s="34"/>
      <c r="BD10" s="63" t="s">
        <v>89</v>
      </c>
      <c r="BE10" s="89"/>
      <c r="BF10" s="91"/>
      <c r="BG10" s="27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84"/>
      <c r="BV10" s="63" t="s">
        <v>89</v>
      </c>
      <c r="BW10" s="89"/>
      <c r="BX10" s="91"/>
      <c r="BY10" s="27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</row>
    <row r="11" spans="1:91" s="23" customFormat="1" ht="14.25">
      <c r="A11" s="28" t="s">
        <v>114</v>
      </c>
      <c r="B11" s="94">
        <v>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36">
        <f t="shared" ref="O11:O22" si="0">SUM(B11:N11)</f>
        <v>0</v>
      </c>
      <c r="Q11" s="28" t="str">
        <f>$A$11</f>
        <v xml:space="preserve"> 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36">
        <v>0</v>
      </c>
      <c r="AB11" s="36">
        <v>0</v>
      </c>
      <c r="AC11" s="57"/>
      <c r="AD11" s="28" t="str">
        <f>$A$11</f>
        <v xml:space="preserve"> 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94">
        <v>0</v>
      </c>
      <c r="AM11" s="94"/>
      <c r="AN11" s="94"/>
      <c r="AO11" s="94"/>
      <c r="AP11" s="57"/>
      <c r="AQ11" s="28" t="str">
        <f>$A$11</f>
        <v xml:space="preserve"> 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/>
      <c r="BB11" s="36">
        <f t="shared" ref="BB11:BB22" si="1">SUM(R11:BA11)</f>
        <v>0</v>
      </c>
      <c r="BC11" s="57"/>
      <c r="BD11" s="28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84"/>
      <c r="BV11" s="96"/>
      <c r="BW11" s="95"/>
      <c r="BX11" s="95"/>
      <c r="BY11" s="95"/>
      <c r="BZ11" s="95"/>
      <c r="CA11" s="95"/>
      <c r="CB11" s="95"/>
      <c r="CC11" s="95"/>
      <c r="CD11" s="95"/>
      <c r="CE11" s="95"/>
      <c r="CF11" s="95"/>
      <c r="CG11" s="95"/>
      <c r="CH11" s="95"/>
      <c r="CI11" s="95"/>
      <c r="CJ11" s="95"/>
      <c r="CK11" s="95"/>
      <c r="CL11" s="95"/>
    </row>
    <row r="12" spans="1:91" s="23" customFormat="1" ht="14.25">
      <c r="A12" s="28" t="s">
        <v>114</v>
      </c>
      <c r="B12" s="36">
        <v>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36">
        <f t="shared" si="0"/>
        <v>0</v>
      </c>
      <c r="Q12" s="28" t="str">
        <f>$A$12</f>
        <v xml:space="preserve"> 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36">
        <v>0</v>
      </c>
      <c r="AB12" s="36">
        <v>0</v>
      </c>
      <c r="AC12" s="57"/>
      <c r="AD12" s="28" t="str">
        <f>$A$12</f>
        <v xml:space="preserve"> 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36">
        <v>0</v>
      </c>
      <c r="AM12" s="36"/>
      <c r="AN12" s="36"/>
      <c r="AO12" s="36"/>
      <c r="AP12" s="57"/>
      <c r="AQ12" s="28" t="str">
        <f>$A$12</f>
        <v xml:space="preserve"> 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0</v>
      </c>
      <c r="BA12" s="29"/>
      <c r="BB12" s="36">
        <f t="shared" si="1"/>
        <v>0</v>
      </c>
      <c r="BC12" s="57"/>
      <c r="BD12" s="28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84"/>
      <c r="BV12" s="96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95"/>
      <c r="CL12" s="95"/>
    </row>
    <row r="13" spans="1:91" s="23" customFormat="1" ht="14.25">
      <c r="A13" s="28" t="s">
        <v>114</v>
      </c>
      <c r="B13" s="36">
        <v>0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36">
        <f t="shared" si="0"/>
        <v>0</v>
      </c>
      <c r="Q13" s="28" t="str">
        <f>$A$13</f>
        <v xml:space="preserve"> 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36">
        <v>0</v>
      </c>
      <c r="AB13" s="36">
        <v>0</v>
      </c>
      <c r="AC13" s="57"/>
      <c r="AD13" s="28" t="str">
        <f>$A$13</f>
        <v xml:space="preserve"> 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36">
        <v>0</v>
      </c>
      <c r="AM13" s="36"/>
      <c r="AN13" s="36"/>
      <c r="AO13" s="36"/>
      <c r="AP13" s="57"/>
      <c r="AQ13" s="28" t="str">
        <f>$A$13</f>
        <v xml:space="preserve"> 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/>
      <c r="BB13" s="36">
        <f t="shared" si="1"/>
        <v>0</v>
      </c>
      <c r="BC13" s="57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84"/>
      <c r="BV13" s="96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</row>
    <row r="14" spans="1:91" s="23" customFormat="1" ht="14.25">
      <c r="A14" s="28" t="s">
        <v>114</v>
      </c>
      <c r="B14" s="36">
        <v>0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36">
        <f t="shared" si="0"/>
        <v>0</v>
      </c>
      <c r="Q14" s="28" t="str">
        <f>$A$14</f>
        <v xml:space="preserve"> 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36">
        <v>0</v>
      </c>
      <c r="AB14" s="36">
        <v>0</v>
      </c>
      <c r="AC14" s="57"/>
      <c r="AD14" s="28" t="str">
        <f>$A$14</f>
        <v xml:space="preserve"> 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36">
        <v>0</v>
      </c>
      <c r="AM14" s="36"/>
      <c r="AN14" s="36"/>
      <c r="AO14" s="36"/>
      <c r="AP14" s="57"/>
      <c r="AQ14" s="28" t="str">
        <f>$A$14</f>
        <v xml:space="preserve"> 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>
        <v>0</v>
      </c>
      <c r="AX14" s="29">
        <v>0</v>
      </c>
      <c r="AY14" s="29">
        <v>0</v>
      </c>
      <c r="AZ14" s="29">
        <v>0</v>
      </c>
      <c r="BA14" s="29"/>
      <c r="BB14" s="36">
        <f t="shared" si="1"/>
        <v>0</v>
      </c>
      <c r="BC14" s="57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84"/>
      <c r="BV14" s="96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</row>
    <row r="15" spans="1:91" s="23" customFormat="1" ht="14.25">
      <c r="A15" s="28" t="s">
        <v>114</v>
      </c>
      <c r="B15" s="36">
        <v>0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36">
        <f t="shared" si="0"/>
        <v>0</v>
      </c>
      <c r="Q15" s="28" t="str">
        <f>$A$15</f>
        <v xml:space="preserve"> 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36">
        <v>0</v>
      </c>
      <c r="AB15" s="36">
        <v>0</v>
      </c>
      <c r="AC15" s="57"/>
      <c r="AD15" s="28" t="str">
        <f>$A$15</f>
        <v xml:space="preserve"> 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36">
        <v>0</v>
      </c>
      <c r="AM15" s="36"/>
      <c r="AN15" s="36"/>
      <c r="AO15" s="36"/>
      <c r="AP15" s="57"/>
      <c r="AQ15" s="28" t="str">
        <f>$A$15</f>
        <v xml:space="preserve"> 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0</v>
      </c>
      <c r="BA15" s="29"/>
      <c r="BB15" s="36">
        <f t="shared" si="1"/>
        <v>0</v>
      </c>
      <c r="BC15" s="57"/>
      <c r="BD15" s="28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84"/>
      <c r="BV15" s="96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95"/>
    </row>
    <row r="16" spans="1:91" s="23" customFormat="1" ht="14.25">
      <c r="A16" s="30" t="s">
        <v>114</v>
      </c>
      <c r="B16" s="36">
        <v>0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36">
        <f t="shared" si="0"/>
        <v>0</v>
      </c>
      <c r="Q16" s="28" t="str">
        <f>$A$16</f>
        <v xml:space="preserve"> 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36">
        <v>0</v>
      </c>
      <c r="AB16" s="36">
        <v>0</v>
      </c>
      <c r="AC16" s="57"/>
      <c r="AD16" s="28" t="str">
        <f>$A$16</f>
        <v xml:space="preserve"> 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36">
        <v>0</v>
      </c>
      <c r="AM16" s="36"/>
      <c r="AN16" s="36"/>
      <c r="AO16" s="36"/>
      <c r="AP16" s="57"/>
      <c r="AQ16" s="28" t="str">
        <f>$A$16</f>
        <v xml:space="preserve"> 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>
        <v>0</v>
      </c>
      <c r="AX16" s="29">
        <v>0</v>
      </c>
      <c r="AY16" s="29">
        <v>0</v>
      </c>
      <c r="AZ16" s="29">
        <v>0</v>
      </c>
      <c r="BA16" s="29"/>
      <c r="BB16" s="36">
        <f t="shared" si="1"/>
        <v>0</v>
      </c>
      <c r="BC16" s="57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84"/>
      <c r="BV16" s="96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  <c r="CL16" s="95"/>
    </row>
    <row r="17" spans="1:101" s="23" customFormat="1" ht="14.25">
      <c r="A17" s="30" t="s">
        <v>114</v>
      </c>
      <c r="B17" s="36">
        <v>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36">
        <f t="shared" si="0"/>
        <v>0</v>
      </c>
      <c r="Q17" s="28" t="str">
        <f>$A$17</f>
        <v xml:space="preserve"> 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36">
        <v>0</v>
      </c>
      <c r="AB17" s="36">
        <v>0</v>
      </c>
      <c r="AC17" s="57"/>
      <c r="AD17" s="28" t="str">
        <f>$A$17</f>
        <v xml:space="preserve"> 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36">
        <v>0</v>
      </c>
      <c r="AM17" s="36"/>
      <c r="AN17" s="36"/>
      <c r="AO17" s="36"/>
      <c r="AP17" s="57"/>
      <c r="AQ17" s="28" t="str">
        <f>$A$17</f>
        <v xml:space="preserve"> 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>
        <v>0</v>
      </c>
      <c r="AX17" s="29">
        <v>0</v>
      </c>
      <c r="AY17" s="29">
        <v>0</v>
      </c>
      <c r="AZ17" s="29">
        <v>0</v>
      </c>
      <c r="BA17" s="29"/>
      <c r="BB17" s="36">
        <f t="shared" si="1"/>
        <v>0</v>
      </c>
      <c r="BC17" s="57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84"/>
      <c r="BV17" s="96"/>
      <c r="BW17" s="95"/>
      <c r="BX17" s="95"/>
      <c r="BY17" s="95"/>
      <c r="BZ17" s="95"/>
      <c r="CA17" s="95"/>
      <c r="CB17" s="95"/>
      <c r="CC17" s="95"/>
      <c r="CD17" s="95"/>
      <c r="CE17" s="95"/>
      <c r="CF17" s="95"/>
      <c r="CG17" s="95"/>
      <c r="CH17" s="95"/>
      <c r="CI17" s="95"/>
      <c r="CJ17" s="95"/>
      <c r="CK17" s="95"/>
      <c r="CL17" s="95"/>
    </row>
    <row r="18" spans="1:101" s="23" customFormat="1" ht="14.25">
      <c r="A18" s="30" t="s">
        <v>114</v>
      </c>
      <c r="B18" s="36">
        <v>0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36">
        <f t="shared" si="0"/>
        <v>0</v>
      </c>
      <c r="Q18" s="28" t="str">
        <f>$A$18</f>
        <v xml:space="preserve"> 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36">
        <v>0</v>
      </c>
      <c r="AB18" s="36">
        <v>0</v>
      </c>
      <c r="AC18" s="57"/>
      <c r="AD18" s="28" t="str">
        <f>$A$18</f>
        <v xml:space="preserve"> 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36">
        <v>0</v>
      </c>
      <c r="AM18" s="36"/>
      <c r="AN18" s="36"/>
      <c r="AO18" s="36"/>
      <c r="AP18" s="57"/>
      <c r="AQ18" s="28" t="str">
        <f>$A$18</f>
        <v xml:space="preserve"> 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29"/>
      <c r="BB18" s="36">
        <f t="shared" si="1"/>
        <v>0</v>
      </c>
      <c r="BC18" s="57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84"/>
      <c r="BV18" s="96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95"/>
    </row>
    <row r="19" spans="1:101" s="23" customFormat="1" ht="14.25">
      <c r="A19" s="30" t="s">
        <v>114</v>
      </c>
      <c r="B19" s="36">
        <v>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36">
        <f t="shared" si="0"/>
        <v>0</v>
      </c>
      <c r="Q19" s="28" t="str">
        <f>$A$19</f>
        <v xml:space="preserve"> 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36">
        <v>0</v>
      </c>
      <c r="AB19" s="36">
        <v>0</v>
      </c>
      <c r="AC19" s="57"/>
      <c r="AD19" s="28" t="str">
        <f>$A$19</f>
        <v xml:space="preserve"> 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36">
        <v>0</v>
      </c>
      <c r="AM19" s="36"/>
      <c r="AN19" s="36"/>
      <c r="AO19" s="36"/>
      <c r="AP19" s="57"/>
      <c r="AQ19" s="28" t="str">
        <f>$A$19</f>
        <v xml:space="preserve"> 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0</v>
      </c>
      <c r="AZ19" s="29">
        <v>0</v>
      </c>
      <c r="BA19" s="29"/>
      <c r="BB19" s="36">
        <f t="shared" si="1"/>
        <v>0</v>
      </c>
      <c r="BC19" s="57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84"/>
      <c r="BV19" s="96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</row>
    <row r="20" spans="1:101" s="23" customFormat="1" ht="14.25">
      <c r="A20" s="30" t="s">
        <v>114</v>
      </c>
      <c r="B20" s="36">
        <v>0</v>
      </c>
      <c r="C20" s="29">
        <v>0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36">
        <f t="shared" si="0"/>
        <v>0</v>
      </c>
      <c r="Q20" s="28" t="str">
        <f>$A$20</f>
        <v xml:space="preserve"> 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36">
        <v>0</v>
      </c>
      <c r="AB20" s="36">
        <v>0</v>
      </c>
      <c r="AC20" s="57"/>
      <c r="AD20" s="28" t="str">
        <f>$A$20</f>
        <v xml:space="preserve"> 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36">
        <v>0</v>
      </c>
      <c r="AM20" s="36"/>
      <c r="AN20" s="36"/>
      <c r="AO20" s="36"/>
      <c r="AP20" s="57"/>
      <c r="AQ20" s="28" t="str">
        <f>$A$20</f>
        <v xml:space="preserve"> </v>
      </c>
      <c r="AR20" s="29">
        <v>0</v>
      </c>
      <c r="AS20" s="29">
        <v>0</v>
      </c>
      <c r="AT20" s="29">
        <v>0</v>
      </c>
      <c r="AU20" s="29">
        <v>0</v>
      </c>
      <c r="AV20" s="29">
        <v>0</v>
      </c>
      <c r="AW20" s="29">
        <v>0</v>
      </c>
      <c r="AX20" s="29">
        <v>0</v>
      </c>
      <c r="AY20" s="29">
        <v>0</v>
      </c>
      <c r="AZ20" s="29">
        <v>0</v>
      </c>
      <c r="BA20" s="29"/>
      <c r="BB20" s="36">
        <f t="shared" si="1"/>
        <v>0</v>
      </c>
      <c r="BC20" s="57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84"/>
      <c r="BV20" s="96"/>
      <c r="BW20" s="95"/>
      <c r="BX20" s="95"/>
      <c r="BY20" s="95"/>
      <c r="BZ20" s="95"/>
      <c r="CA20" s="95"/>
      <c r="CB20" s="95"/>
      <c r="CC20" s="95"/>
      <c r="CD20" s="95"/>
      <c r="CE20" s="95"/>
      <c r="CF20" s="95"/>
      <c r="CG20" s="95"/>
      <c r="CH20" s="95"/>
      <c r="CI20" s="95"/>
      <c r="CJ20" s="95"/>
      <c r="CK20" s="95"/>
      <c r="CL20" s="95"/>
    </row>
    <row r="21" spans="1:101" s="23" customFormat="1" ht="14.25">
      <c r="A21" s="30" t="s">
        <v>114</v>
      </c>
      <c r="B21" s="36">
        <v>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36">
        <f t="shared" si="0"/>
        <v>0</v>
      </c>
      <c r="Q21" s="28" t="str">
        <f>$A$21</f>
        <v xml:space="preserve"> 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36">
        <v>0</v>
      </c>
      <c r="AB21" s="36">
        <v>0</v>
      </c>
      <c r="AC21" s="57"/>
      <c r="AD21" s="28" t="str">
        <f>$A$21</f>
        <v xml:space="preserve"> 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36">
        <v>0</v>
      </c>
      <c r="AM21" s="36"/>
      <c r="AN21" s="36"/>
      <c r="AO21" s="36"/>
      <c r="AP21" s="57"/>
      <c r="AQ21" s="28" t="str">
        <f>$A$21</f>
        <v xml:space="preserve"> 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  <c r="AZ21" s="29">
        <v>0</v>
      </c>
      <c r="BA21" s="29"/>
      <c r="BB21" s="36">
        <f t="shared" si="1"/>
        <v>0</v>
      </c>
      <c r="BC21" s="57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84"/>
      <c r="BV21" s="96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</row>
    <row r="22" spans="1:101" s="23" customFormat="1" ht="14.25">
      <c r="A22" s="31" t="s">
        <v>114</v>
      </c>
      <c r="B22" s="55">
        <v>0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7">
        <f t="shared" si="0"/>
        <v>0</v>
      </c>
      <c r="P22" s="34"/>
      <c r="Q22" s="31" t="str">
        <f>$A$22</f>
        <v xml:space="preserve"> 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2">
        <v>0</v>
      </c>
      <c r="AA22" s="37">
        <v>0</v>
      </c>
      <c r="AB22" s="37">
        <v>0</v>
      </c>
      <c r="AC22" s="57"/>
      <c r="AD22" s="31" t="str">
        <f>$A$22</f>
        <v xml:space="preserve"> </v>
      </c>
      <c r="AE22" s="55">
        <v>0</v>
      </c>
      <c r="AF22" s="32">
        <v>0</v>
      </c>
      <c r="AG22" s="32">
        <v>0</v>
      </c>
      <c r="AH22" s="32">
        <v>0</v>
      </c>
      <c r="AI22" s="32">
        <v>0</v>
      </c>
      <c r="AJ22" s="32">
        <v>0</v>
      </c>
      <c r="AK22" s="32">
        <v>0</v>
      </c>
      <c r="AL22" s="37">
        <v>0</v>
      </c>
      <c r="AM22" s="37"/>
      <c r="AN22" s="37"/>
      <c r="AO22" s="37"/>
      <c r="AP22" s="57"/>
      <c r="AQ22" s="31" t="str">
        <f>$A$22</f>
        <v xml:space="preserve"> </v>
      </c>
      <c r="AR22" s="32">
        <v>0</v>
      </c>
      <c r="AS22" s="32">
        <v>0</v>
      </c>
      <c r="AT22" s="32">
        <v>0</v>
      </c>
      <c r="AU22" s="32">
        <v>0</v>
      </c>
      <c r="AV22" s="32">
        <v>0</v>
      </c>
      <c r="AW22" s="32">
        <v>0</v>
      </c>
      <c r="AX22" s="32">
        <v>0</v>
      </c>
      <c r="AY22" s="32">
        <v>0</v>
      </c>
      <c r="AZ22" s="32">
        <v>0</v>
      </c>
      <c r="BA22" s="32"/>
      <c r="BB22" s="37">
        <f t="shared" si="1"/>
        <v>0</v>
      </c>
      <c r="BC22" s="97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84"/>
      <c r="BV22" s="96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95"/>
      <c r="CL22" s="95"/>
    </row>
    <row r="23" spans="1:101" s="23" customFormat="1" ht="14.25">
      <c r="B23" s="190" t="s">
        <v>83</v>
      </c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9"/>
      <c r="P23" s="34"/>
      <c r="R23" s="190" t="s">
        <v>83</v>
      </c>
      <c r="S23" s="188"/>
      <c r="T23" s="188"/>
      <c r="U23" s="188"/>
      <c r="V23" s="188"/>
      <c r="W23" s="188"/>
      <c r="X23" s="188"/>
      <c r="Y23" s="188"/>
      <c r="Z23" s="188"/>
      <c r="AA23" s="188"/>
      <c r="AB23" s="189"/>
      <c r="AC23" s="57"/>
      <c r="AE23" s="190" t="s">
        <v>83</v>
      </c>
      <c r="AF23" s="188"/>
      <c r="AG23" s="188"/>
      <c r="AH23" s="188"/>
      <c r="AI23" s="188"/>
      <c r="AJ23" s="188"/>
      <c r="AK23" s="188"/>
      <c r="AL23" s="188"/>
      <c r="AM23" s="188"/>
      <c r="AN23" s="188"/>
      <c r="AO23" s="189"/>
      <c r="AP23" s="57"/>
      <c r="AR23" s="190" t="s">
        <v>83</v>
      </c>
      <c r="AS23" s="188"/>
      <c r="AT23" s="188"/>
      <c r="AU23" s="188"/>
      <c r="AV23" s="188"/>
      <c r="AW23" s="188"/>
      <c r="AX23" s="188"/>
      <c r="AY23" s="188"/>
      <c r="AZ23" s="188"/>
      <c r="BA23" s="188"/>
      <c r="BB23" s="189"/>
      <c r="BC23" s="97"/>
      <c r="BD23" s="34"/>
      <c r="BE23" s="98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201"/>
      <c r="BU23" s="84"/>
      <c r="BV23" s="34"/>
      <c r="BW23" s="100"/>
      <c r="BX23" s="101"/>
      <c r="BY23" s="10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201"/>
    </row>
    <row r="24" spans="1:101" s="23" customFormat="1" ht="15" thickBot="1">
      <c r="A24" s="42" t="s">
        <v>127</v>
      </c>
      <c r="B24" s="29">
        <v>0</v>
      </c>
      <c r="C24" s="29">
        <v>375</v>
      </c>
      <c r="D24" s="29"/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36">
        <f t="shared" ref="O24:O35" si="2">SUM(B24:N24)</f>
        <v>375</v>
      </c>
      <c r="Q24" s="30" t="str">
        <f>$A$24</f>
        <v>Jan 2020</v>
      </c>
      <c r="R24" s="29">
        <v>489</v>
      </c>
      <c r="S24" s="29"/>
      <c r="T24" s="29"/>
      <c r="U24" s="29"/>
      <c r="V24" s="29">
        <v>20547</v>
      </c>
      <c r="W24" s="29"/>
      <c r="X24" s="29">
        <v>8005</v>
      </c>
      <c r="Y24" s="29"/>
      <c r="Z24" s="36">
        <v>1000</v>
      </c>
      <c r="AA24" s="223"/>
      <c r="AB24" s="36">
        <v>400</v>
      </c>
      <c r="AC24" s="57"/>
      <c r="AD24" s="30" t="str">
        <f>$A$24</f>
        <v>Jan 2020</v>
      </c>
      <c r="AE24" s="29">
        <v>91915</v>
      </c>
      <c r="AF24" s="29">
        <v>120</v>
      </c>
      <c r="AG24" s="29">
        <v>795</v>
      </c>
      <c r="AH24" s="29"/>
      <c r="AI24" s="29">
        <v>64413</v>
      </c>
      <c r="AJ24" s="29">
        <v>36740</v>
      </c>
      <c r="AK24" s="29"/>
      <c r="AL24" s="29">
        <v>12460</v>
      </c>
      <c r="AM24" s="29"/>
      <c r="AN24" s="29"/>
      <c r="AO24" s="36"/>
      <c r="AP24" s="57"/>
      <c r="AQ24" s="30" t="str">
        <f>$A$24</f>
        <v>Jan 2020</v>
      </c>
      <c r="AR24" s="29">
        <v>2320</v>
      </c>
      <c r="AS24" s="29"/>
      <c r="AT24" s="29">
        <v>17099</v>
      </c>
      <c r="AU24" s="29">
        <v>310</v>
      </c>
      <c r="AV24" s="29">
        <v>85856</v>
      </c>
      <c r="AW24" s="29">
        <v>5315</v>
      </c>
      <c r="AX24" s="29">
        <v>38015</v>
      </c>
      <c r="AY24" s="29">
        <v>80</v>
      </c>
      <c r="AZ24" s="29">
        <v>215</v>
      </c>
      <c r="BA24" s="29"/>
      <c r="BB24" s="36">
        <f t="shared" ref="BB24:BB35" si="3">SUM(R24:BA24)</f>
        <v>386094</v>
      </c>
      <c r="BC24" s="224"/>
      <c r="BD24" s="194" t="s">
        <v>39</v>
      </c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2"/>
      <c r="BS24" s="102"/>
      <c r="BT24" s="103"/>
      <c r="BU24" s="84"/>
      <c r="BV24" s="194" t="s">
        <v>39</v>
      </c>
      <c r="BW24" s="103"/>
      <c r="BX24" s="103"/>
      <c r="BY24" s="103"/>
      <c r="BZ24" s="103"/>
      <c r="CA24" s="103"/>
      <c r="CB24" s="103"/>
      <c r="CC24" s="103"/>
      <c r="CD24" s="103"/>
      <c r="CE24" s="103"/>
      <c r="CF24" s="103"/>
      <c r="CG24" s="103"/>
      <c r="CH24" s="103"/>
      <c r="CI24" s="103"/>
      <c r="CJ24" s="103"/>
      <c r="CK24" s="103"/>
      <c r="CL24" s="103"/>
    </row>
    <row r="25" spans="1:101" s="23" customFormat="1" ht="15" thickTop="1">
      <c r="A25" s="30" t="s">
        <v>8</v>
      </c>
      <c r="B25" s="29">
        <v>0</v>
      </c>
      <c r="C25" s="29"/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36">
        <f t="shared" si="2"/>
        <v>0</v>
      </c>
      <c r="Q25" s="30" t="str">
        <f>$A$25</f>
        <v>Feb</v>
      </c>
      <c r="R25" s="29">
        <v>1495</v>
      </c>
      <c r="S25" s="29">
        <v>325</v>
      </c>
      <c r="T25" s="29"/>
      <c r="U25" s="29">
        <v>400</v>
      </c>
      <c r="V25" s="29">
        <v>52735</v>
      </c>
      <c r="W25" s="29"/>
      <c r="X25" s="29">
        <v>24790</v>
      </c>
      <c r="Y25" s="29"/>
      <c r="Z25" s="36">
        <v>2080</v>
      </c>
      <c r="AA25" s="223"/>
      <c r="AB25" s="36">
        <v>400</v>
      </c>
      <c r="AC25" s="57"/>
      <c r="AD25" s="30" t="str">
        <f>$A$25</f>
        <v>Feb</v>
      </c>
      <c r="AE25" s="29">
        <v>86102</v>
      </c>
      <c r="AF25" s="29">
        <v>4160</v>
      </c>
      <c r="AG25" s="29">
        <v>1080</v>
      </c>
      <c r="AH25" s="29"/>
      <c r="AI25" s="29">
        <v>30579</v>
      </c>
      <c r="AJ25" s="29">
        <v>17055</v>
      </c>
      <c r="AK25" s="29"/>
      <c r="AL25" s="29">
        <v>11980</v>
      </c>
      <c r="AM25" s="29">
        <v>15</v>
      </c>
      <c r="AN25" s="29">
        <v>195</v>
      </c>
      <c r="AO25" s="36">
        <v>1600</v>
      </c>
      <c r="AP25" s="57"/>
      <c r="AQ25" s="30" t="str">
        <f>$A$25</f>
        <v>Feb</v>
      </c>
      <c r="AR25" s="29">
        <v>1600</v>
      </c>
      <c r="AS25" s="29">
        <v>375</v>
      </c>
      <c r="AT25" s="29">
        <v>3744</v>
      </c>
      <c r="AU25" s="29">
        <v>692</v>
      </c>
      <c r="AV25" s="29">
        <v>57422</v>
      </c>
      <c r="AW25" s="29">
        <v>2550</v>
      </c>
      <c r="AX25" s="29">
        <v>22405</v>
      </c>
      <c r="AY25" s="29">
        <v>3340</v>
      </c>
      <c r="AZ25" s="29"/>
      <c r="BA25" s="29"/>
      <c r="BB25" s="36">
        <f t="shared" si="3"/>
        <v>327119</v>
      </c>
      <c r="BC25" s="22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</row>
    <row r="26" spans="1:101" s="23" customFormat="1" ht="14.25">
      <c r="A26" s="30" t="s">
        <v>10</v>
      </c>
      <c r="B26" s="29">
        <v>0</v>
      </c>
      <c r="C26" s="29"/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36">
        <f t="shared" si="2"/>
        <v>0</v>
      </c>
      <c r="Q26" s="30" t="str">
        <f>$A$26</f>
        <v>Mar</v>
      </c>
      <c r="R26" s="29">
        <v>9033</v>
      </c>
      <c r="S26" s="29"/>
      <c r="T26" s="29"/>
      <c r="U26" s="29">
        <v>6160</v>
      </c>
      <c r="V26" s="29">
        <v>47590</v>
      </c>
      <c r="W26" s="29">
        <v>400</v>
      </c>
      <c r="X26" s="29">
        <v>43920</v>
      </c>
      <c r="Y26" s="29"/>
      <c r="Z26" s="36"/>
      <c r="AA26" s="223"/>
      <c r="AB26" s="36">
        <v>3600</v>
      </c>
      <c r="AC26" s="57"/>
      <c r="AD26" s="30" t="str">
        <f>$A$26</f>
        <v>Mar</v>
      </c>
      <c r="AE26" s="29">
        <v>91044</v>
      </c>
      <c r="AF26" s="29">
        <v>37</v>
      </c>
      <c r="AG26" s="29">
        <v>4321</v>
      </c>
      <c r="AH26" s="29">
        <v>150</v>
      </c>
      <c r="AI26" s="29">
        <v>39400</v>
      </c>
      <c r="AJ26" s="29">
        <v>4345</v>
      </c>
      <c r="AK26" s="29"/>
      <c r="AL26" s="29">
        <v>12025</v>
      </c>
      <c r="AM26" s="29">
        <v>43</v>
      </c>
      <c r="AN26" s="29"/>
      <c r="AO26" s="36">
        <v>400</v>
      </c>
      <c r="AP26" s="57"/>
      <c r="AQ26" s="30" t="str">
        <f>$A$26</f>
        <v>Mar</v>
      </c>
      <c r="AR26" s="29">
        <v>400</v>
      </c>
      <c r="AS26" s="29">
        <v>25</v>
      </c>
      <c r="AT26" s="29">
        <v>6866</v>
      </c>
      <c r="AU26" s="29"/>
      <c r="AV26" s="29">
        <v>62619</v>
      </c>
      <c r="AW26" s="29">
        <v>25405</v>
      </c>
      <c r="AX26" s="29">
        <v>25278</v>
      </c>
      <c r="AY26" s="29">
        <v>14930</v>
      </c>
      <c r="AZ26" s="29">
        <v>4090</v>
      </c>
      <c r="BA26" s="29"/>
      <c r="BB26" s="36">
        <f t="shared" si="3"/>
        <v>402081</v>
      </c>
      <c r="BC26" s="22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4"/>
      <c r="CF26" s="84"/>
      <c r="CG26" s="84"/>
      <c r="CH26" s="84"/>
      <c r="CI26" s="84"/>
      <c r="CJ26" s="84"/>
      <c r="CK26" s="84"/>
      <c r="CL26" s="84"/>
    </row>
    <row r="27" spans="1:101" s="23" customFormat="1" ht="14.25">
      <c r="A27" s="30" t="s">
        <v>1</v>
      </c>
      <c r="B27" s="29">
        <v>0</v>
      </c>
      <c r="C27" s="29"/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36">
        <f t="shared" si="2"/>
        <v>0</v>
      </c>
      <c r="Q27" s="30" t="str">
        <f>$A$27</f>
        <v>Apr</v>
      </c>
      <c r="R27" s="29">
        <v>3425</v>
      </c>
      <c r="S27" s="29"/>
      <c r="T27" s="29">
        <v>1000</v>
      </c>
      <c r="U27" s="29"/>
      <c r="V27" s="29">
        <v>3400</v>
      </c>
      <c r="W27" s="29"/>
      <c r="X27" s="29">
        <v>27880</v>
      </c>
      <c r="Y27" s="29"/>
      <c r="Z27" s="36"/>
      <c r="AA27" s="223"/>
      <c r="AB27" s="36">
        <v>416</v>
      </c>
      <c r="AC27" s="57"/>
      <c r="AD27" s="30" t="str">
        <f>$A$27</f>
        <v>Apr</v>
      </c>
      <c r="AE27" s="29">
        <v>84710</v>
      </c>
      <c r="AF27" s="29">
        <v>256</v>
      </c>
      <c r="AG27" s="29">
        <v>2400</v>
      </c>
      <c r="AH27" s="29"/>
      <c r="AI27" s="29">
        <v>10275</v>
      </c>
      <c r="AJ27" s="29">
        <v>4752</v>
      </c>
      <c r="AK27" s="29"/>
      <c r="AL27" s="29">
        <v>9218</v>
      </c>
      <c r="AM27" s="29">
        <v>89</v>
      </c>
      <c r="AN27" s="29"/>
      <c r="AO27" s="36">
        <v>2800</v>
      </c>
      <c r="AP27" s="57"/>
      <c r="AQ27" s="30" t="str">
        <f>$A$27</f>
        <v>Apr</v>
      </c>
      <c r="AR27" s="29"/>
      <c r="AS27" s="29"/>
      <c r="AT27" s="29">
        <v>4680</v>
      </c>
      <c r="AU27" s="29">
        <v>400</v>
      </c>
      <c r="AV27" s="29">
        <v>86824</v>
      </c>
      <c r="AW27" s="29">
        <v>9270</v>
      </c>
      <c r="AX27" s="29">
        <v>4698</v>
      </c>
      <c r="AY27" s="29">
        <v>55272</v>
      </c>
      <c r="AZ27" s="29">
        <v>800</v>
      </c>
      <c r="BA27" s="29"/>
      <c r="BB27" s="36">
        <f t="shared" si="3"/>
        <v>312565</v>
      </c>
      <c r="BC27" s="224"/>
      <c r="BD27" s="43" t="s">
        <v>48</v>
      </c>
      <c r="BE27" s="213" t="s">
        <v>124</v>
      </c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43" t="s">
        <v>48</v>
      </c>
      <c r="BW27" s="213" t="s">
        <v>124</v>
      </c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</row>
    <row r="28" spans="1:101" s="23" customFormat="1" ht="14.25">
      <c r="A28" s="30" t="s">
        <v>2</v>
      </c>
      <c r="B28" s="29">
        <v>0</v>
      </c>
      <c r="C28" s="29"/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36">
        <f t="shared" si="2"/>
        <v>0</v>
      </c>
      <c r="Q28" s="30" t="str">
        <f>$A$28</f>
        <v>May</v>
      </c>
      <c r="R28" s="29">
        <v>12800</v>
      </c>
      <c r="S28" s="29">
        <v>1200</v>
      </c>
      <c r="T28" s="29"/>
      <c r="U28" s="29"/>
      <c r="V28" s="29">
        <v>4785</v>
      </c>
      <c r="W28" s="29">
        <v>200</v>
      </c>
      <c r="X28" s="29">
        <v>32232</v>
      </c>
      <c r="Y28" s="29"/>
      <c r="Z28" s="36">
        <v>800</v>
      </c>
      <c r="AA28" s="223"/>
      <c r="AB28" s="36">
        <v>1000</v>
      </c>
      <c r="AC28" s="57"/>
      <c r="AD28" s="30" t="str">
        <f>$A$28</f>
        <v>May</v>
      </c>
      <c r="AE28" s="29">
        <v>92492</v>
      </c>
      <c r="AF28" s="29">
        <v>2280</v>
      </c>
      <c r="AG28" s="29">
        <v>2400</v>
      </c>
      <c r="AH28" s="29"/>
      <c r="AI28" s="29">
        <v>23985</v>
      </c>
      <c r="AJ28" s="29">
        <v>8680</v>
      </c>
      <c r="AK28" s="29"/>
      <c r="AL28" s="29">
        <v>8040</v>
      </c>
      <c r="AM28" s="29">
        <v>900</v>
      </c>
      <c r="AN28" s="29">
        <v>50</v>
      </c>
      <c r="AO28" s="36"/>
      <c r="AP28" s="57"/>
      <c r="AQ28" s="30" t="str">
        <f>$A$28</f>
        <v>May</v>
      </c>
      <c r="AR28" s="29">
        <v>60</v>
      </c>
      <c r="AS28" s="29"/>
      <c r="AT28" s="29">
        <v>2800</v>
      </c>
      <c r="AU28" s="29">
        <v>3600</v>
      </c>
      <c r="AV28" s="29">
        <v>73830</v>
      </c>
      <c r="AW28" s="29">
        <v>2431</v>
      </c>
      <c r="AX28" s="29">
        <v>11395</v>
      </c>
      <c r="AY28" s="29">
        <v>65344</v>
      </c>
      <c r="AZ28" s="29">
        <v>120</v>
      </c>
      <c r="BA28" s="29"/>
      <c r="BB28" s="36">
        <f t="shared" si="3"/>
        <v>351424</v>
      </c>
      <c r="BC28" s="22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105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</row>
    <row r="29" spans="1:101" s="23" customFormat="1" ht="14.25">
      <c r="A29" s="30" t="s">
        <v>3</v>
      </c>
      <c r="B29" s="29">
        <v>0</v>
      </c>
      <c r="C29" s="29"/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36">
        <f t="shared" si="2"/>
        <v>0</v>
      </c>
      <c r="Q29" s="30" t="str">
        <f>$A$29</f>
        <v>Jun</v>
      </c>
      <c r="R29" s="29">
        <v>435</v>
      </c>
      <c r="S29" s="29"/>
      <c r="T29" s="29"/>
      <c r="U29" s="29"/>
      <c r="V29" s="29">
        <v>23423</v>
      </c>
      <c r="W29" s="29"/>
      <c r="X29" s="29">
        <v>28400</v>
      </c>
      <c r="Y29" s="29">
        <v>28800</v>
      </c>
      <c r="Z29" s="36"/>
      <c r="AA29" s="223"/>
      <c r="AB29" s="36"/>
      <c r="AC29" s="57"/>
      <c r="AD29" s="30" t="str">
        <f>$A$29</f>
        <v>Jun</v>
      </c>
      <c r="AE29" s="29">
        <v>81123</v>
      </c>
      <c r="AF29" s="29"/>
      <c r="AG29" s="29"/>
      <c r="AH29" s="29"/>
      <c r="AI29" s="29">
        <v>22835</v>
      </c>
      <c r="AJ29" s="29">
        <v>3325</v>
      </c>
      <c r="AK29" s="29"/>
      <c r="AL29" s="29">
        <v>535</v>
      </c>
      <c r="AM29" s="29">
        <v>23</v>
      </c>
      <c r="AN29" s="29">
        <v>445</v>
      </c>
      <c r="AO29" s="36"/>
      <c r="AP29" s="57"/>
      <c r="AQ29" s="30" t="str">
        <f>$A$29</f>
        <v>Jun</v>
      </c>
      <c r="AR29" s="29">
        <v>159</v>
      </c>
      <c r="AS29" s="29"/>
      <c r="AT29" s="29">
        <v>240</v>
      </c>
      <c r="AU29" s="29"/>
      <c r="AV29" s="29">
        <v>61375</v>
      </c>
      <c r="AW29" s="29">
        <v>710</v>
      </c>
      <c r="AX29" s="29">
        <v>7697</v>
      </c>
      <c r="AY29" s="29">
        <v>13386</v>
      </c>
      <c r="AZ29" s="29"/>
      <c r="BA29" s="29"/>
      <c r="BB29" s="36">
        <f t="shared" si="3"/>
        <v>272911</v>
      </c>
      <c r="BC29" s="224"/>
      <c r="BD29" s="84"/>
      <c r="BE29" s="28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105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</row>
    <row r="30" spans="1:101" s="23" customFormat="1" ht="14.25">
      <c r="A30" s="30" t="s">
        <v>4</v>
      </c>
      <c r="B30" s="29">
        <v>0</v>
      </c>
      <c r="C30" s="29"/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36">
        <f t="shared" si="2"/>
        <v>0</v>
      </c>
      <c r="Q30" s="30" t="str">
        <f>$A$30</f>
        <v>Jul</v>
      </c>
      <c r="R30" s="29">
        <v>5605</v>
      </c>
      <c r="S30" s="29"/>
      <c r="T30" s="29"/>
      <c r="U30" s="29">
        <v>400</v>
      </c>
      <c r="V30" s="29">
        <v>34162</v>
      </c>
      <c r="W30" s="29"/>
      <c r="X30" s="29">
        <v>38840</v>
      </c>
      <c r="Y30" s="29"/>
      <c r="Z30" s="36"/>
      <c r="AA30" s="223"/>
      <c r="AB30" s="36"/>
      <c r="AC30" s="57"/>
      <c r="AD30" s="30" t="str">
        <f>$A$30</f>
        <v>Jul</v>
      </c>
      <c r="AE30" s="29">
        <v>92817</v>
      </c>
      <c r="AF30" s="29">
        <v>15</v>
      </c>
      <c r="AG30" s="29">
        <v>560</v>
      </c>
      <c r="AH30" s="29"/>
      <c r="AI30" s="29">
        <v>27005</v>
      </c>
      <c r="AJ30" s="29">
        <v>400</v>
      </c>
      <c r="AK30" s="29"/>
      <c r="AL30" s="29"/>
      <c r="AM30" s="29"/>
      <c r="AN30" s="29">
        <v>50</v>
      </c>
      <c r="AO30" s="36">
        <v>3400</v>
      </c>
      <c r="AP30" s="57"/>
      <c r="AQ30" s="30" t="str">
        <f>$A$30</f>
        <v>Jul</v>
      </c>
      <c r="AR30" s="29">
        <v>741</v>
      </c>
      <c r="AS30" s="29"/>
      <c r="AT30" s="29"/>
      <c r="AU30" s="29">
        <v>400</v>
      </c>
      <c r="AV30" s="29">
        <v>72154</v>
      </c>
      <c r="AW30" s="29">
        <v>2665</v>
      </c>
      <c r="AX30" s="29">
        <v>4736</v>
      </c>
      <c r="AY30" s="29">
        <v>4090</v>
      </c>
      <c r="AZ30" s="29">
        <v>2600</v>
      </c>
      <c r="BA30" s="29"/>
      <c r="BB30" s="36">
        <f t="shared" si="3"/>
        <v>290640</v>
      </c>
      <c r="BC30" s="224"/>
      <c r="BD30" s="106"/>
      <c r="BE30" s="106"/>
      <c r="BF30" s="106"/>
      <c r="BG30" s="106"/>
      <c r="BH30" s="106"/>
      <c r="BI30" s="106"/>
      <c r="BJ30" s="106"/>
      <c r="BK30" s="106"/>
      <c r="BL30" s="106"/>
      <c r="BM30" s="106"/>
      <c r="BN30" s="106"/>
      <c r="BO30" s="106"/>
      <c r="BP30" s="106"/>
      <c r="BQ30" s="106"/>
      <c r="BR30" s="106"/>
      <c r="BS30" s="106"/>
      <c r="BT30" s="107"/>
      <c r="BU30" s="107"/>
      <c r="BV30" s="106"/>
      <c r="BW30" s="106"/>
      <c r="BX30" s="106"/>
      <c r="BY30" s="106"/>
      <c r="BZ30" s="106"/>
      <c r="CA30" s="106"/>
      <c r="CB30" s="106"/>
      <c r="CC30" s="106"/>
      <c r="CD30" s="106"/>
      <c r="CE30" s="106"/>
      <c r="CF30" s="106"/>
      <c r="CG30" s="106"/>
      <c r="CH30" s="106"/>
      <c r="CI30" s="106"/>
      <c r="CJ30" s="106"/>
      <c r="CK30" s="106"/>
      <c r="CL30" s="107"/>
    </row>
    <row r="31" spans="1:101" s="23" customFormat="1" ht="14.25">
      <c r="A31" s="30" t="s">
        <v>5</v>
      </c>
      <c r="B31" s="29">
        <v>0</v>
      </c>
      <c r="C31" s="29"/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36">
        <f t="shared" si="2"/>
        <v>0</v>
      </c>
      <c r="Q31" s="30" t="str">
        <f>$A$31</f>
        <v>Aug</v>
      </c>
      <c r="R31" s="29">
        <v>640</v>
      </c>
      <c r="S31" s="29"/>
      <c r="T31" s="29"/>
      <c r="U31" s="29"/>
      <c r="V31" s="29">
        <v>32351</v>
      </c>
      <c r="W31" s="29"/>
      <c r="X31" s="29">
        <v>28096</v>
      </c>
      <c r="Y31" s="29">
        <v>200</v>
      </c>
      <c r="Z31" s="36">
        <v>200</v>
      </c>
      <c r="AA31" s="216">
        <v>110</v>
      </c>
      <c r="AB31" s="36"/>
      <c r="AC31" s="57"/>
      <c r="AD31" s="30" t="str">
        <f>$A$31</f>
        <v>Aug</v>
      </c>
      <c r="AE31" s="29">
        <v>91679</v>
      </c>
      <c r="AF31" s="29">
        <v>68</v>
      </c>
      <c r="AG31" s="29">
        <v>200</v>
      </c>
      <c r="AH31" s="29"/>
      <c r="AI31" s="29">
        <v>28517</v>
      </c>
      <c r="AJ31" s="29">
        <v>3967</v>
      </c>
      <c r="AK31" s="29"/>
      <c r="AL31" s="29">
        <v>20</v>
      </c>
      <c r="AM31" s="29"/>
      <c r="AN31" s="29"/>
      <c r="AO31" s="36">
        <v>5600</v>
      </c>
      <c r="AP31" s="57"/>
      <c r="AQ31" s="30" t="str">
        <f>$A$31</f>
        <v>Aug</v>
      </c>
      <c r="AR31" s="29"/>
      <c r="AS31" s="29"/>
      <c r="AT31" s="29">
        <v>77</v>
      </c>
      <c r="AU31" s="29"/>
      <c r="AV31" s="29">
        <v>71106</v>
      </c>
      <c r="AW31" s="29">
        <v>1245</v>
      </c>
      <c r="AX31" s="29">
        <v>2214</v>
      </c>
      <c r="AY31" s="29">
        <v>320</v>
      </c>
      <c r="AZ31" s="29">
        <v>950</v>
      </c>
      <c r="BA31" s="29"/>
      <c r="BB31" s="36">
        <f t="shared" si="3"/>
        <v>267560</v>
      </c>
      <c r="BC31" s="224"/>
      <c r="BD31" s="108"/>
      <c r="BE31" s="109"/>
      <c r="BF31" s="109"/>
      <c r="BG31" s="109"/>
      <c r="BH31" s="109"/>
      <c r="BI31" s="109"/>
      <c r="BJ31" s="109"/>
      <c r="BK31" s="109"/>
      <c r="BL31" s="109"/>
      <c r="BM31" s="109"/>
      <c r="BN31" s="109"/>
      <c r="BO31" s="109"/>
      <c r="BP31" s="109"/>
      <c r="BQ31" s="109"/>
      <c r="BR31" s="109"/>
      <c r="BS31" s="109"/>
      <c r="BT31" s="57"/>
      <c r="BU31" s="84"/>
      <c r="BV31" s="34"/>
      <c r="BW31" s="109"/>
      <c r="BX31" s="109"/>
      <c r="BY31" s="109"/>
      <c r="BZ31" s="109"/>
      <c r="CA31" s="109"/>
      <c r="CB31" s="109"/>
      <c r="CC31" s="109"/>
      <c r="CD31" s="109"/>
      <c r="CE31" s="109"/>
      <c r="CF31" s="109"/>
      <c r="CG31" s="109"/>
      <c r="CH31" s="109"/>
      <c r="CI31" s="109"/>
      <c r="CJ31" s="109"/>
      <c r="CK31" s="109"/>
      <c r="CL31" s="57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</row>
    <row r="32" spans="1:101" s="23" customFormat="1" ht="14.25">
      <c r="A32" s="30" t="s">
        <v>69</v>
      </c>
      <c r="B32" s="29">
        <v>0</v>
      </c>
      <c r="C32" s="29"/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36">
        <f t="shared" si="2"/>
        <v>0</v>
      </c>
      <c r="Q32" s="30" t="str">
        <f>$A$32</f>
        <v>Sep</v>
      </c>
      <c r="R32" s="29">
        <v>8305</v>
      </c>
      <c r="S32" s="29"/>
      <c r="T32" s="29">
        <v>400</v>
      </c>
      <c r="U32" s="29">
        <v>3200</v>
      </c>
      <c r="V32" s="29">
        <v>35691</v>
      </c>
      <c r="W32" s="29"/>
      <c r="X32" s="29">
        <v>38696</v>
      </c>
      <c r="Y32" s="29"/>
      <c r="Z32" s="36">
        <v>2000</v>
      </c>
      <c r="AA32" s="223"/>
      <c r="AB32" s="36">
        <v>2800</v>
      </c>
      <c r="AC32" s="57"/>
      <c r="AD32" s="30" t="str">
        <f>$A$32</f>
        <v>Sep</v>
      </c>
      <c r="AE32" s="29">
        <v>89011</v>
      </c>
      <c r="AF32" s="29"/>
      <c r="AG32" s="29">
        <v>2000</v>
      </c>
      <c r="AH32" s="29"/>
      <c r="AI32" s="29">
        <v>36595</v>
      </c>
      <c r="AJ32" s="29">
        <v>21400</v>
      </c>
      <c r="AK32" s="29">
        <v>1400</v>
      </c>
      <c r="AL32" s="29">
        <v>1330</v>
      </c>
      <c r="AM32" s="29">
        <v>35</v>
      </c>
      <c r="AN32" s="29">
        <v>140</v>
      </c>
      <c r="AO32" s="36">
        <v>4880</v>
      </c>
      <c r="AP32" s="57"/>
      <c r="AQ32" s="30" t="str">
        <f>$A$32</f>
        <v>Sep</v>
      </c>
      <c r="AR32" s="29"/>
      <c r="AS32" s="29"/>
      <c r="AT32" s="29">
        <v>4520</v>
      </c>
      <c r="AU32" s="29">
        <v>4960</v>
      </c>
      <c r="AV32" s="29">
        <v>69011</v>
      </c>
      <c r="AW32" s="29">
        <v>1282</v>
      </c>
      <c r="AX32" s="29">
        <v>19297</v>
      </c>
      <c r="AY32" s="29">
        <v>1675</v>
      </c>
      <c r="AZ32" s="29">
        <v>900</v>
      </c>
      <c r="BA32" s="29"/>
      <c r="BB32" s="36">
        <f t="shared" si="3"/>
        <v>349528</v>
      </c>
      <c r="BC32" s="224"/>
      <c r="BD32" s="108"/>
      <c r="BE32" s="109"/>
      <c r="BF32" s="109"/>
      <c r="BG32" s="109"/>
      <c r="BH32" s="109"/>
      <c r="BI32" s="109"/>
      <c r="BJ32" s="109"/>
      <c r="BK32" s="109"/>
      <c r="BL32" s="109"/>
      <c r="BM32" s="109"/>
      <c r="BN32" s="109"/>
      <c r="BO32" s="109"/>
      <c r="BP32" s="109"/>
      <c r="BQ32" s="109"/>
      <c r="BR32" s="109"/>
      <c r="BS32" s="109"/>
      <c r="BT32" s="57"/>
      <c r="BU32" s="84"/>
      <c r="BV32" s="34"/>
      <c r="BW32" s="109"/>
      <c r="BX32" s="109"/>
      <c r="BY32" s="109"/>
      <c r="BZ32" s="109"/>
      <c r="CA32" s="109"/>
      <c r="CB32" s="109"/>
      <c r="CC32" s="109"/>
      <c r="CD32" s="109"/>
      <c r="CE32" s="109"/>
      <c r="CF32" s="109"/>
      <c r="CG32" s="109"/>
      <c r="CH32" s="109"/>
      <c r="CI32" s="109"/>
      <c r="CJ32" s="109"/>
      <c r="CK32" s="109"/>
      <c r="CL32" s="57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</row>
    <row r="33" spans="1:101" s="23" customFormat="1" ht="14.25">
      <c r="A33" s="23" t="s">
        <v>128</v>
      </c>
      <c r="B33" s="29">
        <v>0</v>
      </c>
      <c r="C33" s="29"/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36">
        <f t="shared" si="2"/>
        <v>0</v>
      </c>
      <c r="Q33" s="30" t="str">
        <f>$A$33</f>
        <v>Oct</v>
      </c>
      <c r="R33" s="29">
        <v>2715</v>
      </c>
      <c r="S33" s="29">
        <v>400</v>
      </c>
      <c r="T33" s="29">
        <v>1600</v>
      </c>
      <c r="U33" s="29"/>
      <c r="V33" s="29">
        <v>18118</v>
      </c>
      <c r="W33" s="29"/>
      <c r="X33" s="29">
        <v>3200</v>
      </c>
      <c r="Y33" s="29"/>
      <c r="Z33" s="36"/>
      <c r="AA33" s="223"/>
      <c r="AB33" s="36"/>
      <c r="AC33" s="57"/>
      <c r="AD33" s="30" t="str">
        <f>$A$33</f>
        <v>Oct</v>
      </c>
      <c r="AE33" s="29">
        <v>57000</v>
      </c>
      <c r="AF33" s="29">
        <v>2535</v>
      </c>
      <c r="AG33" s="29">
        <v>400</v>
      </c>
      <c r="AH33" s="29"/>
      <c r="AI33" s="29">
        <v>25487</v>
      </c>
      <c r="AJ33" s="29">
        <v>5635</v>
      </c>
      <c r="AK33" s="29"/>
      <c r="AL33" s="36">
        <v>865</v>
      </c>
      <c r="AM33" s="36">
        <v>230</v>
      </c>
      <c r="AN33" s="29"/>
      <c r="AO33" s="36">
        <v>1200</v>
      </c>
      <c r="AP33" s="57"/>
      <c r="AQ33" s="30" t="str">
        <f>$A$33</f>
        <v>Oct</v>
      </c>
      <c r="AR33" s="29">
        <v>1760</v>
      </c>
      <c r="AS33" s="29"/>
      <c r="AT33" s="29">
        <v>3840</v>
      </c>
      <c r="AU33" s="29"/>
      <c r="AV33" s="29">
        <v>63894</v>
      </c>
      <c r="AW33" s="29">
        <v>1850</v>
      </c>
      <c r="AX33" s="29">
        <v>7908</v>
      </c>
      <c r="AY33" s="29">
        <v>435</v>
      </c>
      <c r="AZ33" s="29">
        <v>270</v>
      </c>
      <c r="BA33" s="29"/>
      <c r="BB33" s="36">
        <f t="shared" si="3"/>
        <v>199342</v>
      </c>
      <c r="BC33" s="224"/>
      <c r="BD33" s="108"/>
      <c r="BE33" s="109"/>
      <c r="BF33" s="109"/>
      <c r="BG33" s="109"/>
      <c r="BH33" s="109"/>
      <c r="BI33" s="109"/>
      <c r="BJ33" s="109"/>
      <c r="BK33" s="109"/>
      <c r="BL33" s="109"/>
      <c r="BM33" s="109"/>
      <c r="BN33" s="109"/>
      <c r="BO33" s="109"/>
      <c r="BP33" s="109"/>
      <c r="BQ33" s="109"/>
      <c r="BR33" s="109"/>
      <c r="BS33" s="109"/>
      <c r="BT33" s="57"/>
      <c r="BU33" s="84"/>
      <c r="BV33" s="34"/>
      <c r="BW33" s="109"/>
      <c r="BX33" s="109"/>
      <c r="BY33" s="109"/>
      <c r="BZ33" s="109"/>
      <c r="CA33" s="109"/>
      <c r="CB33" s="109"/>
      <c r="CC33" s="109"/>
      <c r="CD33" s="109"/>
      <c r="CE33" s="109"/>
      <c r="CF33" s="109"/>
      <c r="CG33" s="109"/>
      <c r="CH33" s="109"/>
      <c r="CI33" s="109"/>
      <c r="CJ33" s="109"/>
      <c r="CK33" s="109"/>
      <c r="CL33" s="57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</row>
    <row r="34" spans="1:101" s="23" customFormat="1" ht="14.25">
      <c r="A34" s="23" t="s">
        <v>6</v>
      </c>
      <c r="B34" s="29">
        <v>0</v>
      </c>
      <c r="C34" s="29"/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36">
        <f t="shared" si="2"/>
        <v>0</v>
      </c>
      <c r="Q34" s="30" t="str">
        <f>$A$34</f>
        <v>Nov</v>
      </c>
      <c r="R34" s="29">
        <v>420</v>
      </c>
      <c r="S34" s="29"/>
      <c r="T34" s="29"/>
      <c r="U34" s="29"/>
      <c r="V34" s="29">
        <v>5040</v>
      </c>
      <c r="W34" s="29"/>
      <c r="X34" s="29"/>
      <c r="Y34" s="29"/>
      <c r="Z34" s="36"/>
      <c r="AA34" s="223"/>
      <c r="AB34" s="36"/>
      <c r="AC34" s="57"/>
      <c r="AD34" s="30" t="str">
        <f>$A$34</f>
        <v>Nov</v>
      </c>
      <c r="AE34" s="29">
        <v>76127</v>
      </c>
      <c r="AF34" s="29">
        <v>2270</v>
      </c>
      <c r="AG34" s="29"/>
      <c r="AH34" s="29"/>
      <c r="AI34" s="29">
        <v>17570</v>
      </c>
      <c r="AJ34" s="29">
        <v>200</v>
      </c>
      <c r="AK34" s="29"/>
      <c r="AL34" s="29">
        <v>615</v>
      </c>
      <c r="AM34" s="29">
        <v>480</v>
      </c>
      <c r="AN34" s="29">
        <v>50</v>
      </c>
      <c r="AO34" s="36">
        <v>686</v>
      </c>
      <c r="AP34" s="57"/>
      <c r="AQ34" s="30" t="str">
        <f>$A$34</f>
        <v>Nov</v>
      </c>
      <c r="AR34" s="29"/>
      <c r="AS34" s="29"/>
      <c r="AT34" s="29">
        <v>10128</v>
      </c>
      <c r="AU34" s="29"/>
      <c r="AV34" s="29">
        <v>63945</v>
      </c>
      <c r="AW34" s="29">
        <v>14135</v>
      </c>
      <c r="AX34" s="29">
        <v>2510</v>
      </c>
      <c r="AY34" s="29">
        <v>4365</v>
      </c>
      <c r="AZ34" s="29">
        <v>240</v>
      </c>
      <c r="BA34" s="29"/>
      <c r="BB34" s="36">
        <f t="shared" si="3"/>
        <v>198781</v>
      </c>
      <c r="BC34" s="224"/>
      <c r="BD34" s="108"/>
      <c r="BE34" s="109"/>
      <c r="BF34" s="109"/>
      <c r="BG34" s="109"/>
      <c r="BH34" s="109"/>
      <c r="BI34" s="109"/>
      <c r="BJ34" s="109"/>
      <c r="BK34" s="109"/>
      <c r="BL34" s="109"/>
      <c r="BM34" s="109"/>
      <c r="BN34" s="109"/>
      <c r="BO34" s="109"/>
      <c r="BP34" s="109"/>
      <c r="BQ34" s="109"/>
      <c r="BR34" s="109"/>
      <c r="BS34" s="109"/>
      <c r="BT34" s="57"/>
      <c r="BU34" s="84"/>
      <c r="BV34" s="34"/>
      <c r="BW34" s="109"/>
      <c r="BX34" s="109"/>
      <c r="BY34" s="109"/>
      <c r="BZ34" s="109"/>
      <c r="CA34" s="109"/>
      <c r="CB34" s="109"/>
      <c r="CC34" s="109"/>
      <c r="CD34" s="109"/>
      <c r="CE34" s="109"/>
      <c r="CF34" s="109"/>
      <c r="CG34" s="109"/>
      <c r="CH34" s="109"/>
      <c r="CI34" s="109"/>
      <c r="CJ34" s="109"/>
      <c r="CK34" s="109"/>
      <c r="CL34" s="57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</row>
    <row r="35" spans="1:101" s="23" customFormat="1" ht="14.25">
      <c r="A35" s="23" t="s">
        <v>7</v>
      </c>
      <c r="B35" s="29">
        <v>0</v>
      </c>
      <c r="C35" s="29"/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36">
        <f t="shared" si="2"/>
        <v>0</v>
      </c>
      <c r="Q35" s="30" t="str">
        <f>$A$35</f>
        <v>Dec</v>
      </c>
      <c r="R35" s="29">
        <v>2310</v>
      </c>
      <c r="S35" s="29"/>
      <c r="T35" s="29">
        <v>3400</v>
      </c>
      <c r="U35" s="29">
        <v>800</v>
      </c>
      <c r="V35" s="29">
        <v>31902</v>
      </c>
      <c r="W35" s="29"/>
      <c r="X35" s="29">
        <v>400</v>
      </c>
      <c r="Y35" s="29"/>
      <c r="Z35" s="37"/>
      <c r="AA35" s="223"/>
      <c r="AB35" s="37"/>
      <c r="AC35" s="57"/>
      <c r="AD35" s="30" t="str">
        <f>$A$35</f>
        <v>Dec</v>
      </c>
      <c r="AE35" s="29">
        <v>81327</v>
      </c>
      <c r="AF35" s="29"/>
      <c r="AG35" s="29">
        <v>600</v>
      </c>
      <c r="AH35" s="29"/>
      <c r="AI35" s="29">
        <v>29330</v>
      </c>
      <c r="AJ35" s="29">
        <v>14680</v>
      </c>
      <c r="AK35" s="29"/>
      <c r="AL35" s="29">
        <v>220</v>
      </c>
      <c r="AM35" s="29">
        <v>20</v>
      </c>
      <c r="AN35" s="29"/>
      <c r="AO35" s="37"/>
      <c r="AP35" s="57"/>
      <c r="AQ35" s="30" t="str">
        <f>$A$35</f>
        <v>Dec</v>
      </c>
      <c r="AR35" s="29"/>
      <c r="AS35" s="29"/>
      <c r="AT35" s="29">
        <v>6101</v>
      </c>
      <c r="AU35" s="29"/>
      <c r="AV35" s="29">
        <v>122486</v>
      </c>
      <c r="AW35" s="29">
        <v>2140</v>
      </c>
      <c r="AX35" s="29">
        <v>11710</v>
      </c>
      <c r="AY35" s="29">
        <v>575</v>
      </c>
      <c r="AZ35" s="29">
        <v>4450</v>
      </c>
      <c r="BA35" s="29"/>
      <c r="BB35" s="36">
        <f t="shared" si="3"/>
        <v>312451</v>
      </c>
      <c r="BC35" s="224"/>
      <c r="BD35" s="108"/>
      <c r="BE35" s="109"/>
      <c r="BF35" s="109"/>
      <c r="BG35" s="109"/>
      <c r="BH35" s="109"/>
      <c r="BI35" s="109"/>
      <c r="BJ35" s="109"/>
      <c r="BK35" s="109"/>
      <c r="BL35" s="109"/>
      <c r="BM35" s="109"/>
      <c r="BN35" s="109"/>
      <c r="BO35" s="109"/>
      <c r="BP35" s="109"/>
      <c r="BQ35" s="109"/>
      <c r="BR35" s="109"/>
      <c r="BS35" s="109"/>
      <c r="BT35" s="57"/>
      <c r="BU35" s="84"/>
      <c r="BV35" s="34"/>
      <c r="BW35" s="109"/>
      <c r="BX35" s="109"/>
      <c r="BY35" s="109"/>
      <c r="BZ35" s="109"/>
      <c r="CA35" s="109"/>
      <c r="CB35" s="109"/>
      <c r="CC35" s="109"/>
      <c r="CD35" s="109"/>
      <c r="CE35" s="109"/>
      <c r="CF35" s="109"/>
      <c r="CG35" s="109"/>
      <c r="CH35" s="109"/>
      <c r="CI35" s="109"/>
      <c r="CJ35" s="109"/>
      <c r="CK35" s="109"/>
      <c r="CL35" s="57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</row>
    <row r="36" spans="1:101" s="23" customFormat="1" ht="15" thickBot="1">
      <c r="A36" s="34" t="s">
        <v>84</v>
      </c>
      <c r="B36" s="33">
        <f>SUM(B24:B35)</f>
        <v>0</v>
      </c>
      <c r="C36" s="33">
        <f t="shared" ref="C36:H36" si="4">SUM(C24:C35)</f>
        <v>375</v>
      </c>
      <c r="D36" s="33">
        <f t="shared" si="4"/>
        <v>0</v>
      </c>
      <c r="E36" s="33">
        <f t="shared" si="4"/>
        <v>0</v>
      </c>
      <c r="F36" s="33">
        <f t="shared" si="4"/>
        <v>0</v>
      </c>
      <c r="G36" s="33">
        <f t="shared" si="4"/>
        <v>0</v>
      </c>
      <c r="H36" s="33">
        <f t="shared" si="4"/>
        <v>0</v>
      </c>
      <c r="I36" s="33">
        <f>SUM(I24:I35)</f>
        <v>0</v>
      </c>
      <c r="J36" s="33">
        <f t="shared" ref="J36:N36" si="5">SUM(J24:J35)</f>
        <v>0</v>
      </c>
      <c r="K36" s="33">
        <f t="shared" si="5"/>
        <v>0</v>
      </c>
      <c r="L36" s="33">
        <f t="shared" si="5"/>
        <v>0</v>
      </c>
      <c r="M36" s="33">
        <f t="shared" si="5"/>
        <v>0</v>
      </c>
      <c r="N36" s="33">
        <f t="shared" si="5"/>
        <v>0</v>
      </c>
      <c r="O36" s="33">
        <f>SUM(O24:O35)</f>
        <v>375</v>
      </c>
      <c r="Q36" s="34" t="s">
        <v>84</v>
      </c>
      <c r="R36" s="33">
        <f>SUM(R24:R35)</f>
        <v>47672</v>
      </c>
      <c r="S36" s="33">
        <f t="shared" ref="S36:AB36" si="6">SUM(S24:S35)</f>
        <v>1925</v>
      </c>
      <c r="T36" s="33">
        <f t="shared" si="6"/>
        <v>6400</v>
      </c>
      <c r="U36" s="33">
        <f t="shared" si="6"/>
        <v>10960</v>
      </c>
      <c r="V36" s="33">
        <f>SUM(V24:V35)</f>
        <v>309744</v>
      </c>
      <c r="W36" s="33">
        <f t="shared" si="6"/>
        <v>600</v>
      </c>
      <c r="X36" s="33">
        <f t="shared" si="6"/>
        <v>274459</v>
      </c>
      <c r="Y36" s="33">
        <f t="shared" si="6"/>
        <v>29000</v>
      </c>
      <c r="Z36" s="33">
        <f t="shared" si="6"/>
        <v>6080</v>
      </c>
      <c r="AA36" s="33">
        <f t="shared" ref="AA36" si="7">SUM(AA24:AA35)</f>
        <v>110</v>
      </c>
      <c r="AB36" s="33">
        <f t="shared" si="6"/>
        <v>8616</v>
      </c>
      <c r="AC36" s="110"/>
      <c r="AD36" s="34" t="s">
        <v>84</v>
      </c>
      <c r="AE36" s="33">
        <f t="shared" ref="AE36:AO36" si="8">SUM(AE24:AE35)</f>
        <v>1015347</v>
      </c>
      <c r="AF36" s="33">
        <f t="shared" si="8"/>
        <v>11741</v>
      </c>
      <c r="AG36" s="33">
        <f t="shared" si="8"/>
        <v>14756</v>
      </c>
      <c r="AH36" s="33">
        <f t="shared" si="8"/>
        <v>150</v>
      </c>
      <c r="AI36" s="33">
        <f t="shared" si="8"/>
        <v>355991</v>
      </c>
      <c r="AJ36" s="33">
        <f t="shared" si="8"/>
        <v>121179</v>
      </c>
      <c r="AK36" s="33">
        <f t="shared" si="8"/>
        <v>1400</v>
      </c>
      <c r="AL36" s="33">
        <f t="shared" si="8"/>
        <v>57308</v>
      </c>
      <c r="AM36" s="33">
        <f t="shared" ref="AM36:AN36" si="9">SUM(AM24:AM35)</f>
        <v>1835</v>
      </c>
      <c r="AN36" s="33">
        <f t="shared" si="9"/>
        <v>930</v>
      </c>
      <c r="AO36" s="33">
        <f t="shared" si="8"/>
        <v>20566</v>
      </c>
      <c r="AP36" s="110"/>
      <c r="AQ36" s="34" t="s">
        <v>84</v>
      </c>
      <c r="AR36" s="33">
        <f t="shared" ref="AR36:AY36" si="10">SUM(AR24:AR35)</f>
        <v>7040</v>
      </c>
      <c r="AS36" s="33">
        <f t="shared" si="10"/>
        <v>400</v>
      </c>
      <c r="AT36" s="33">
        <f t="shared" si="10"/>
        <v>60095</v>
      </c>
      <c r="AU36" s="33">
        <f t="shared" si="10"/>
        <v>10362</v>
      </c>
      <c r="AV36" s="33">
        <f>SUM(AV24:AV35)</f>
        <v>890522</v>
      </c>
      <c r="AW36" s="33">
        <f t="shared" si="10"/>
        <v>68998</v>
      </c>
      <c r="AX36" s="33">
        <f t="shared" si="10"/>
        <v>157863</v>
      </c>
      <c r="AY36" s="33">
        <f t="shared" si="10"/>
        <v>163812</v>
      </c>
      <c r="AZ36" s="33">
        <f t="shared" ref="AZ36" si="11">SUM(AZ24:AZ35)</f>
        <v>14635</v>
      </c>
      <c r="BA36" s="33"/>
      <c r="BB36" s="33">
        <f>SUM(BB24:BB35)</f>
        <v>3670496</v>
      </c>
      <c r="BC36" s="110"/>
      <c r="BD36" s="108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111"/>
      <c r="CN36" s="34"/>
      <c r="CO36" s="34"/>
      <c r="CP36" s="34"/>
      <c r="CQ36" s="34"/>
      <c r="CR36" s="34"/>
      <c r="CS36" s="34"/>
      <c r="CT36" s="34"/>
      <c r="CU36" s="34"/>
      <c r="CV36" s="34"/>
      <c r="CW36" s="34"/>
    </row>
    <row r="37" spans="1:101" s="23" customFormat="1" ht="16.5" thickTop="1" thickBot="1">
      <c r="A37" s="34" t="s">
        <v>85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Q37" s="34" t="s">
        <v>85</v>
      </c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110"/>
      <c r="AD37" s="40" t="s">
        <v>85</v>
      </c>
      <c r="AE37" s="225"/>
      <c r="AF37" s="225"/>
      <c r="AG37" s="225"/>
      <c r="AH37" s="225"/>
      <c r="AI37" s="225"/>
      <c r="AJ37" s="225"/>
      <c r="AK37" s="225"/>
      <c r="AL37" s="225"/>
      <c r="AM37" s="225"/>
      <c r="AN37" s="225"/>
      <c r="AO37" s="225"/>
      <c r="AP37" s="110"/>
      <c r="AQ37" s="40" t="s">
        <v>85</v>
      </c>
      <c r="AR37" s="225"/>
      <c r="AS37" s="225"/>
      <c r="AT37" s="225"/>
      <c r="AU37" s="225"/>
      <c r="AV37" s="225"/>
      <c r="AW37" s="225"/>
      <c r="AX37" s="225"/>
      <c r="AY37" s="225"/>
      <c r="AZ37" s="225"/>
      <c r="BA37" s="33"/>
      <c r="BB37" s="225"/>
      <c r="BC37" s="110"/>
      <c r="BD37" s="208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112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111"/>
      <c r="CN37" s="34"/>
      <c r="CO37" s="34"/>
      <c r="CP37" s="34"/>
      <c r="CQ37" s="34"/>
      <c r="CR37" s="34"/>
      <c r="CS37" s="34"/>
      <c r="CT37" s="34"/>
      <c r="CU37" s="34"/>
      <c r="CV37" s="34"/>
      <c r="CW37" s="34"/>
    </row>
    <row r="38" spans="1:101" ht="15.75" thickTop="1">
      <c r="P38" s="113"/>
      <c r="AB38" s="205"/>
      <c r="AC38" s="113"/>
      <c r="BA38" s="211"/>
      <c r="BC38" s="114"/>
      <c r="BD38" s="226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  <c r="BR38" s="115"/>
      <c r="BS38" s="115"/>
      <c r="BT38" s="115"/>
      <c r="BU38" s="116"/>
      <c r="BV38" s="115"/>
      <c r="BW38" s="115"/>
      <c r="BX38" s="115"/>
      <c r="BY38" s="115"/>
      <c r="BZ38" s="115"/>
      <c r="CA38" s="115"/>
      <c r="CB38" s="115"/>
      <c r="CC38" s="115"/>
      <c r="CD38" s="115"/>
      <c r="CE38" s="115"/>
      <c r="CF38" s="115"/>
      <c r="CG38" s="115"/>
      <c r="CH38" s="115"/>
      <c r="CI38" s="115"/>
      <c r="CJ38" s="115"/>
      <c r="CK38" s="115"/>
      <c r="CL38" s="115"/>
      <c r="CM38" s="117"/>
      <c r="CN38" s="115"/>
      <c r="CO38" s="115"/>
      <c r="CP38" s="115"/>
      <c r="CQ38" s="115"/>
      <c r="CR38" s="115"/>
      <c r="CS38" s="115"/>
      <c r="CT38" s="115"/>
      <c r="CU38" s="115"/>
      <c r="CV38" s="115"/>
      <c r="CW38" s="115"/>
    </row>
    <row r="39" spans="1:101" ht="14.25" customHeight="1"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D39" s="23"/>
      <c r="AE39" s="23"/>
      <c r="AF39" s="23"/>
      <c r="AG39" s="23"/>
      <c r="AH39" s="23"/>
      <c r="AI39" s="23"/>
      <c r="AJ39" s="23"/>
      <c r="AK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10"/>
      <c r="BD39" s="219"/>
      <c r="BE39" s="227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N39" s="115"/>
      <c r="CO39" s="115"/>
      <c r="CP39" s="115"/>
      <c r="CQ39" s="115"/>
      <c r="CR39" s="115"/>
      <c r="CS39" s="115"/>
      <c r="CT39" s="115"/>
      <c r="CU39" s="115"/>
      <c r="CV39" s="115"/>
      <c r="CW39" s="115"/>
    </row>
    <row r="40" spans="1:101" ht="14.25" customHeight="1">
      <c r="A40" s="118"/>
      <c r="B40" s="43" t="s">
        <v>24</v>
      </c>
      <c r="C40" s="28" t="s">
        <v>72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R40" s="43" t="s">
        <v>24</v>
      </c>
      <c r="S40" s="28" t="s">
        <v>72</v>
      </c>
      <c r="T40" s="23"/>
      <c r="U40" s="23"/>
      <c r="V40" s="23"/>
      <c r="W40" s="23"/>
      <c r="X40" s="23"/>
      <c r="Y40" s="23"/>
      <c r="Z40" s="23"/>
      <c r="AA40" s="23"/>
      <c r="AD40" s="23"/>
      <c r="AE40" s="43" t="s">
        <v>24</v>
      </c>
      <c r="AF40" s="28" t="s">
        <v>72</v>
      </c>
      <c r="AG40" s="23"/>
      <c r="AH40" s="23"/>
      <c r="AI40" s="23"/>
      <c r="AJ40" s="23"/>
      <c r="AK40" s="23"/>
      <c r="AQ40" s="23"/>
      <c r="AR40" s="43" t="s">
        <v>24</v>
      </c>
      <c r="AS40" s="28" t="s">
        <v>72</v>
      </c>
      <c r="AT40" s="23"/>
      <c r="AU40" s="23"/>
      <c r="AV40" s="23"/>
      <c r="AW40" s="23"/>
      <c r="AX40" s="23"/>
      <c r="AY40" s="23"/>
      <c r="AZ40" s="23"/>
      <c r="BA40" s="23"/>
      <c r="BD40" s="219"/>
      <c r="BE40" s="227"/>
      <c r="BF40" s="59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N40" s="115"/>
      <c r="CO40" s="115"/>
      <c r="CP40" s="115"/>
      <c r="CQ40" s="115"/>
      <c r="CR40" s="115"/>
      <c r="CS40" s="115"/>
      <c r="CT40" s="115"/>
      <c r="CU40" s="115"/>
      <c r="CV40" s="115"/>
      <c r="CW40" s="115"/>
    </row>
    <row r="41" spans="1:101" ht="15.75" customHeight="1">
      <c r="A41" s="118"/>
      <c r="B41" s="23"/>
      <c r="C41" s="28" t="s">
        <v>107</v>
      </c>
      <c r="D41" s="23"/>
      <c r="E41" s="23"/>
      <c r="F41" s="119"/>
      <c r="G41" s="23"/>
      <c r="H41" s="23"/>
      <c r="I41" s="23"/>
      <c r="J41" s="23"/>
      <c r="K41" s="23"/>
      <c r="L41" s="23"/>
      <c r="M41" s="23"/>
      <c r="R41" s="23"/>
      <c r="S41" s="23" t="s">
        <v>74</v>
      </c>
      <c r="T41" s="23"/>
      <c r="U41" s="23"/>
      <c r="V41" s="23"/>
      <c r="W41" s="23"/>
      <c r="X41" s="23"/>
      <c r="Y41" s="23"/>
      <c r="Z41" s="23"/>
      <c r="AA41" s="23"/>
      <c r="AD41" s="23"/>
      <c r="AE41" s="28"/>
      <c r="AF41" s="23" t="s">
        <v>74</v>
      </c>
      <c r="AG41" s="23"/>
      <c r="AH41" s="23"/>
      <c r="AI41" s="23"/>
      <c r="AJ41" s="23"/>
      <c r="AK41" s="23"/>
      <c r="AQ41" s="23"/>
      <c r="AR41" s="23"/>
      <c r="AS41" s="23" t="s">
        <v>74</v>
      </c>
      <c r="AT41" s="23"/>
      <c r="AU41" s="23"/>
      <c r="AV41" s="23"/>
      <c r="AW41" s="23"/>
      <c r="AX41" s="23"/>
      <c r="AY41" s="23"/>
      <c r="AZ41" s="23"/>
      <c r="BA41" s="23"/>
      <c r="BD41" s="219"/>
      <c r="BE41" s="208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N41" s="115"/>
      <c r="CO41" s="115"/>
      <c r="CP41" s="115"/>
      <c r="CQ41" s="115"/>
      <c r="CR41" s="115"/>
      <c r="CS41" s="115"/>
      <c r="CT41" s="115"/>
      <c r="CU41" s="115"/>
      <c r="CV41" s="115"/>
      <c r="CW41" s="115"/>
    </row>
    <row r="42" spans="1:101" ht="14.25">
      <c r="A42" s="118"/>
      <c r="B42" s="23"/>
      <c r="C42" s="23" t="s">
        <v>138</v>
      </c>
      <c r="D42" s="23"/>
      <c r="E42" s="23"/>
      <c r="F42" s="23"/>
      <c r="G42" s="23"/>
      <c r="H42" s="23"/>
      <c r="I42" s="23"/>
      <c r="J42" s="23"/>
      <c r="K42" s="23"/>
      <c r="L42" s="23"/>
      <c r="M42" s="23"/>
      <c r="R42" s="23"/>
      <c r="S42" s="23" t="s">
        <v>141</v>
      </c>
      <c r="T42" s="23"/>
      <c r="U42" s="23"/>
      <c r="V42" s="23"/>
      <c r="W42" s="23"/>
      <c r="X42" s="23"/>
      <c r="Y42" s="23"/>
      <c r="Z42" s="23"/>
      <c r="AA42" s="23"/>
      <c r="AD42" s="23"/>
      <c r="AE42" s="23"/>
      <c r="AF42" s="23" t="s">
        <v>141</v>
      </c>
      <c r="AG42" s="23"/>
      <c r="AH42" s="23"/>
      <c r="AI42" s="23"/>
      <c r="AJ42" s="23"/>
      <c r="AK42" s="23"/>
      <c r="AQ42" s="23"/>
      <c r="AR42" s="23"/>
      <c r="AS42" s="23" t="s">
        <v>141</v>
      </c>
      <c r="AT42" s="23"/>
      <c r="AU42" s="23"/>
      <c r="AV42" s="23"/>
      <c r="AW42" s="23"/>
      <c r="AX42" s="23"/>
      <c r="AY42" s="23"/>
      <c r="AZ42" s="23"/>
      <c r="BA42" s="23"/>
      <c r="BD42" s="108"/>
      <c r="BE42" s="108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N42" s="115"/>
      <c r="CO42" s="115"/>
      <c r="CP42" s="115"/>
      <c r="CQ42" s="115"/>
      <c r="CR42" s="115"/>
      <c r="CS42" s="115"/>
      <c r="CT42" s="115"/>
      <c r="CU42" s="115"/>
      <c r="CV42" s="115"/>
      <c r="CW42" s="115"/>
    </row>
    <row r="43" spans="1:101" ht="14.25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Q43" s="23"/>
      <c r="R43" s="23"/>
      <c r="S43" s="23" t="s">
        <v>140</v>
      </c>
      <c r="T43" s="23"/>
      <c r="U43" s="23"/>
      <c r="V43" s="23"/>
      <c r="W43" s="23"/>
      <c r="X43" s="23"/>
      <c r="Y43" s="23"/>
      <c r="Z43" s="23"/>
      <c r="AA43" s="23"/>
      <c r="AD43" s="23"/>
      <c r="AE43" s="23"/>
      <c r="AF43" s="23" t="s">
        <v>140</v>
      </c>
      <c r="AG43" s="23"/>
      <c r="AH43" s="23"/>
      <c r="AI43" s="23"/>
      <c r="AJ43" s="23"/>
      <c r="AK43" s="23"/>
      <c r="AQ43" s="23"/>
      <c r="AR43" s="23"/>
      <c r="AS43" s="23" t="s">
        <v>140</v>
      </c>
      <c r="AT43" s="23"/>
      <c r="AU43" s="23"/>
      <c r="AV43" s="23"/>
      <c r="AW43" s="23"/>
      <c r="AX43" s="23"/>
      <c r="AY43" s="23"/>
      <c r="AZ43" s="23"/>
      <c r="BA43" s="23"/>
      <c r="BD43" s="108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N43" s="115"/>
      <c r="CO43" s="115"/>
      <c r="CP43" s="115"/>
      <c r="CQ43" s="115"/>
      <c r="CR43" s="115"/>
      <c r="CS43" s="115"/>
      <c r="CT43" s="115"/>
      <c r="CU43" s="115"/>
      <c r="CV43" s="115"/>
      <c r="CW43" s="115"/>
    </row>
    <row r="44" spans="1:101" ht="14.25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D44" s="23"/>
      <c r="AE44" s="23"/>
      <c r="AF44" s="23"/>
      <c r="AG44" s="23"/>
      <c r="AH44" s="23"/>
      <c r="AI44" s="23"/>
      <c r="AJ44" s="23"/>
      <c r="AK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D44" s="108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N44" s="115"/>
      <c r="CO44" s="115"/>
      <c r="CP44" s="115"/>
      <c r="CQ44" s="115"/>
      <c r="CR44" s="115"/>
      <c r="CS44" s="115"/>
      <c r="CT44" s="115"/>
      <c r="CU44" s="115"/>
      <c r="CV44" s="115"/>
      <c r="CW44" s="115"/>
    </row>
    <row r="45" spans="1:101" ht="14.25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D45" s="23"/>
      <c r="AE45" s="23"/>
      <c r="AF45" s="23"/>
      <c r="AG45" s="23"/>
      <c r="AH45" s="23"/>
      <c r="AI45" s="23"/>
      <c r="AJ45" s="23"/>
      <c r="AK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N45" s="115"/>
      <c r="CO45" s="115"/>
      <c r="CP45" s="115"/>
      <c r="CQ45" s="115"/>
      <c r="CR45" s="115"/>
      <c r="CS45" s="115"/>
      <c r="CT45" s="115"/>
      <c r="CU45" s="115"/>
      <c r="CV45" s="115"/>
      <c r="CW45" s="115"/>
    </row>
    <row r="46" spans="1:101" ht="14.25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D46" s="23"/>
      <c r="AE46" s="23"/>
      <c r="AF46" s="23"/>
      <c r="AG46" s="23"/>
      <c r="AH46" s="23"/>
      <c r="AI46" s="23"/>
      <c r="AJ46" s="23"/>
      <c r="AK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N46" s="115"/>
      <c r="CO46" s="115"/>
      <c r="CP46" s="115"/>
      <c r="CQ46" s="115"/>
      <c r="CR46" s="115"/>
      <c r="CS46" s="115"/>
      <c r="CT46" s="115"/>
      <c r="CU46" s="115"/>
      <c r="CV46" s="115"/>
      <c r="CW46" s="115"/>
    </row>
    <row r="47" spans="1:101" ht="14.25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D47" s="23"/>
      <c r="AE47" s="23"/>
      <c r="AF47" s="23"/>
      <c r="AG47" s="23"/>
      <c r="AH47" s="23"/>
      <c r="AI47" s="23"/>
      <c r="AJ47" s="23"/>
      <c r="AK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N47" s="115"/>
      <c r="CO47" s="115"/>
      <c r="CP47" s="115"/>
      <c r="CQ47" s="115"/>
      <c r="CR47" s="115"/>
      <c r="CS47" s="115"/>
      <c r="CT47" s="115"/>
      <c r="CU47" s="115"/>
      <c r="CV47" s="115"/>
      <c r="CW47" s="115"/>
    </row>
    <row r="48" spans="1:101" ht="14.25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D48" s="23"/>
      <c r="AE48" s="23"/>
      <c r="AF48" s="23"/>
      <c r="AG48" s="23"/>
      <c r="AH48" s="23"/>
      <c r="AI48" s="23"/>
      <c r="AJ48" s="23"/>
      <c r="AK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N48" s="115"/>
      <c r="CO48" s="115"/>
      <c r="CP48" s="115"/>
      <c r="CQ48" s="115"/>
      <c r="CR48" s="115"/>
      <c r="CS48" s="115"/>
      <c r="CT48" s="115"/>
      <c r="CU48" s="115"/>
      <c r="CV48" s="115"/>
      <c r="CW48" s="115"/>
    </row>
    <row r="49" spans="1:101" ht="14.25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D49" s="23"/>
      <c r="AE49" s="23"/>
      <c r="AF49" s="23"/>
      <c r="AG49" s="23"/>
      <c r="AH49" s="23"/>
      <c r="AI49" s="23"/>
      <c r="AJ49" s="23"/>
      <c r="AK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N49" s="115"/>
      <c r="CO49" s="115"/>
      <c r="CP49" s="115"/>
      <c r="CQ49" s="115"/>
      <c r="CR49" s="115"/>
      <c r="CS49" s="115"/>
      <c r="CT49" s="115"/>
      <c r="CU49" s="115"/>
      <c r="CV49" s="115"/>
      <c r="CW49" s="115"/>
    </row>
    <row r="50" spans="1:101" ht="14.25">
      <c r="A50" s="118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D50" s="23"/>
      <c r="AE50" s="23"/>
      <c r="AF50" s="23"/>
      <c r="AG50" s="23"/>
      <c r="AH50" s="23"/>
      <c r="AI50" s="23"/>
      <c r="AJ50" s="23"/>
      <c r="AK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N50" s="115"/>
      <c r="CO50" s="115"/>
      <c r="CP50" s="115"/>
      <c r="CQ50" s="115"/>
      <c r="CR50" s="115"/>
      <c r="CS50" s="115"/>
      <c r="CT50" s="115"/>
      <c r="CU50" s="115"/>
      <c r="CV50" s="115"/>
      <c r="CW50" s="115"/>
    </row>
    <row r="51" spans="1:101" ht="14.25">
      <c r="A51" s="118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D51" s="23"/>
      <c r="AE51" s="23"/>
      <c r="AF51" s="23"/>
      <c r="AG51" s="23"/>
      <c r="AH51" s="23"/>
      <c r="AI51" s="23"/>
      <c r="AJ51" s="23"/>
      <c r="AK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N51" s="115"/>
      <c r="CO51" s="115"/>
      <c r="CP51" s="115"/>
      <c r="CQ51" s="115"/>
      <c r="CR51" s="115"/>
      <c r="CS51" s="115"/>
      <c r="CT51" s="115"/>
      <c r="CU51" s="115"/>
      <c r="CV51" s="115"/>
      <c r="CW51" s="115"/>
    </row>
    <row r="52" spans="1:101">
      <c r="N52" s="242" t="s">
        <v>95</v>
      </c>
      <c r="O52" s="242"/>
      <c r="P52" s="243"/>
      <c r="AB52" s="242" t="s">
        <v>117</v>
      </c>
      <c r="AC52" s="243"/>
      <c r="AL52" s="242" t="s">
        <v>90</v>
      </c>
      <c r="AM52" s="242"/>
      <c r="AN52" s="242"/>
      <c r="AO52" s="242"/>
      <c r="AP52" s="243"/>
      <c r="BB52" s="242" t="s">
        <v>118</v>
      </c>
      <c r="BC52" s="243"/>
      <c r="BD52" s="115"/>
      <c r="BE52" s="115"/>
      <c r="BF52" s="115"/>
      <c r="BG52" s="115"/>
      <c r="BH52" s="115"/>
      <c r="BI52" s="115"/>
      <c r="BJ52" s="115"/>
      <c r="BK52" s="115"/>
      <c r="BL52" s="115"/>
      <c r="BM52" s="115"/>
      <c r="BN52" s="115"/>
      <c r="BO52" s="115"/>
      <c r="BP52" s="115"/>
      <c r="BQ52" s="115"/>
      <c r="BR52" s="115"/>
      <c r="BS52" s="242" t="s">
        <v>91</v>
      </c>
      <c r="BT52" s="242"/>
      <c r="BU52" s="243"/>
      <c r="BV52" s="115"/>
      <c r="BW52" s="115"/>
      <c r="BX52" s="115"/>
      <c r="BY52" s="115"/>
      <c r="BZ52" s="115"/>
      <c r="CA52" s="115"/>
      <c r="CB52" s="115"/>
      <c r="CC52" s="115"/>
      <c r="CD52" s="115"/>
      <c r="CE52" s="115"/>
      <c r="CF52" s="115"/>
      <c r="CG52" s="115"/>
      <c r="CH52" s="115"/>
      <c r="CI52" s="115"/>
      <c r="CJ52" s="115"/>
      <c r="CK52" s="242" t="s">
        <v>92</v>
      </c>
      <c r="CL52" s="242"/>
      <c r="CM52" s="243"/>
      <c r="CN52" s="115"/>
      <c r="CO52" s="115"/>
      <c r="CP52" s="115"/>
      <c r="CQ52" s="115"/>
      <c r="CR52" s="115"/>
      <c r="CS52" s="115"/>
      <c r="CT52" s="115"/>
      <c r="CU52" s="115"/>
      <c r="CV52" s="115"/>
      <c r="CW52" s="115"/>
    </row>
    <row r="53" spans="1:101">
      <c r="N53" s="242"/>
      <c r="O53" s="242"/>
      <c r="P53" s="243"/>
      <c r="AB53" s="242"/>
      <c r="AC53" s="243"/>
      <c r="AL53" s="242"/>
      <c r="AM53" s="242"/>
      <c r="AN53" s="242"/>
      <c r="AO53" s="242"/>
      <c r="AP53" s="243"/>
      <c r="BB53" s="242"/>
      <c r="BC53" s="243"/>
      <c r="BD53" s="115"/>
      <c r="BE53" s="115"/>
      <c r="BF53" s="115"/>
      <c r="BG53" s="115"/>
      <c r="BH53" s="115"/>
      <c r="BI53" s="115"/>
      <c r="BJ53" s="115"/>
      <c r="BK53" s="115"/>
      <c r="BL53" s="115"/>
      <c r="BM53" s="115"/>
      <c r="BN53" s="115"/>
      <c r="BO53" s="115"/>
      <c r="BP53" s="115"/>
      <c r="BQ53" s="115"/>
      <c r="BR53" s="115"/>
      <c r="BS53" s="242"/>
      <c r="BT53" s="242"/>
      <c r="BU53" s="243"/>
      <c r="BV53" s="115"/>
      <c r="BW53" s="115"/>
      <c r="BX53" s="115"/>
      <c r="BY53" s="115"/>
      <c r="BZ53" s="115"/>
      <c r="CA53" s="115"/>
      <c r="CB53" s="115"/>
      <c r="CC53" s="115"/>
      <c r="CD53" s="115"/>
      <c r="CE53" s="115"/>
      <c r="CF53" s="115"/>
      <c r="CG53" s="115"/>
      <c r="CH53" s="115"/>
      <c r="CI53" s="115"/>
      <c r="CJ53" s="115"/>
      <c r="CK53" s="242"/>
      <c r="CL53" s="242"/>
      <c r="CM53" s="243"/>
      <c r="CN53" s="115"/>
      <c r="CO53" s="115"/>
      <c r="CP53" s="115"/>
      <c r="CQ53" s="115"/>
      <c r="CR53" s="115"/>
      <c r="CS53" s="115"/>
      <c r="CT53" s="115"/>
      <c r="CU53" s="115"/>
      <c r="CV53" s="115"/>
      <c r="CW53" s="115"/>
    </row>
    <row r="54" spans="1:101">
      <c r="N54" s="242"/>
      <c r="O54" s="242"/>
      <c r="P54" s="243"/>
      <c r="AB54" s="242"/>
      <c r="AC54" s="243"/>
      <c r="AL54" s="242"/>
      <c r="AM54" s="242"/>
      <c r="AN54" s="242"/>
      <c r="AO54" s="242"/>
      <c r="AP54" s="243"/>
      <c r="BB54" s="242"/>
      <c r="BC54" s="243"/>
      <c r="BD54" s="115"/>
      <c r="BE54" s="115"/>
      <c r="BF54" s="115"/>
      <c r="BG54" s="115"/>
      <c r="BH54" s="115"/>
      <c r="BI54" s="115"/>
      <c r="BJ54" s="115"/>
      <c r="BK54" s="115"/>
      <c r="BL54" s="115"/>
      <c r="BM54" s="115"/>
      <c r="BN54" s="115"/>
      <c r="BO54" s="115"/>
      <c r="BP54" s="115"/>
      <c r="BQ54" s="115"/>
      <c r="BR54" s="115"/>
      <c r="BS54" s="242"/>
      <c r="BT54" s="242"/>
      <c r="BU54" s="243"/>
      <c r="BV54" s="115"/>
      <c r="BW54" s="115"/>
      <c r="BX54" s="115"/>
      <c r="BY54" s="115"/>
      <c r="BZ54" s="115"/>
      <c r="CA54" s="115"/>
      <c r="CB54" s="115"/>
      <c r="CC54" s="115"/>
      <c r="CD54" s="115"/>
      <c r="CE54" s="115"/>
      <c r="CF54" s="115"/>
      <c r="CG54" s="115"/>
      <c r="CH54" s="115"/>
      <c r="CI54" s="115"/>
      <c r="CJ54" s="115"/>
      <c r="CK54" s="242"/>
      <c r="CL54" s="242"/>
      <c r="CM54" s="243"/>
      <c r="CN54" s="115"/>
      <c r="CO54" s="115"/>
      <c r="CP54" s="115"/>
      <c r="CQ54" s="115"/>
      <c r="CR54" s="115"/>
      <c r="CS54" s="115"/>
      <c r="CT54" s="115"/>
      <c r="CU54" s="115"/>
      <c r="CV54" s="115"/>
      <c r="CW54" s="115"/>
    </row>
    <row r="55" spans="1:101">
      <c r="N55" s="243"/>
      <c r="O55" s="243"/>
      <c r="P55" s="243"/>
      <c r="AB55" s="243"/>
      <c r="AC55" s="243"/>
      <c r="AL55" s="243"/>
      <c r="AM55" s="243"/>
      <c r="AN55" s="243"/>
      <c r="AO55" s="243"/>
      <c r="AP55" s="243"/>
      <c r="BB55" s="243"/>
      <c r="BC55" s="243"/>
      <c r="BD55" s="115"/>
      <c r="BE55" s="115"/>
      <c r="BF55" s="115"/>
      <c r="BG55" s="115"/>
      <c r="BH55" s="115"/>
      <c r="BI55" s="115"/>
      <c r="BJ55" s="115"/>
      <c r="BK55" s="115"/>
      <c r="BL55" s="115"/>
      <c r="BM55" s="115"/>
      <c r="BN55" s="115"/>
      <c r="BO55" s="115"/>
      <c r="BP55" s="115"/>
      <c r="BQ55" s="115"/>
      <c r="BR55" s="115"/>
      <c r="BS55" s="243"/>
      <c r="BT55" s="243"/>
      <c r="BU55" s="243"/>
      <c r="BV55" s="115"/>
      <c r="BW55" s="115"/>
      <c r="BX55" s="115"/>
      <c r="BY55" s="115"/>
      <c r="BZ55" s="115"/>
      <c r="CA55" s="115"/>
      <c r="CB55" s="115"/>
      <c r="CC55" s="115"/>
      <c r="CD55" s="115"/>
      <c r="CE55" s="115"/>
      <c r="CF55" s="115"/>
      <c r="CG55" s="115"/>
      <c r="CH55" s="115"/>
      <c r="CI55" s="115"/>
      <c r="CJ55" s="115"/>
      <c r="CK55" s="243"/>
      <c r="CL55" s="243"/>
      <c r="CM55" s="243"/>
      <c r="CN55" s="115"/>
      <c r="CO55" s="115"/>
      <c r="CP55" s="115"/>
      <c r="CQ55" s="115"/>
      <c r="CR55" s="115"/>
      <c r="CS55" s="115"/>
      <c r="CT55" s="115"/>
      <c r="CU55" s="115"/>
      <c r="CV55" s="115"/>
      <c r="CW55" s="115"/>
    </row>
    <row r="56" spans="1:101" ht="14.25" customHeight="1">
      <c r="N56" s="243"/>
      <c r="O56" s="243"/>
      <c r="P56" s="243"/>
      <c r="AB56" s="243"/>
      <c r="AC56" s="243"/>
      <c r="AL56" s="243"/>
      <c r="AM56" s="243"/>
      <c r="AN56" s="243"/>
      <c r="AO56" s="243"/>
      <c r="AP56" s="243"/>
      <c r="BB56" s="243"/>
      <c r="BC56" s="243"/>
      <c r="BD56" s="115"/>
      <c r="BE56" s="115"/>
      <c r="BF56" s="115"/>
      <c r="BG56" s="115"/>
      <c r="BH56" s="115"/>
      <c r="BI56" s="115"/>
      <c r="BJ56" s="115"/>
      <c r="BK56" s="115"/>
      <c r="BL56" s="115"/>
      <c r="BM56" s="115"/>
      <c r="BN56" s="115"/>
      <c r="BO56" s="115"/>
      <c r="BP56" s="115"/>
      <c r="BQ56" s="115"/>
      <c r="BR56" s="115"/>
      <c r="BS56" s="243"/>
      <c r="BT56" s="243"/>
      <c r="BU56" s="243"/>
      <c r="BV56" s="115"/>
      <c r="BW56" s="115"/>
      <c r="BX56" s="115"/>
      <c r="BY56" s="115"/>
      <c r="BZ56" s="115"/>
      <c r="CA56" s="115"/>
      <c r="CB56" s="115"/>
      <c r="CC56" s="115"/>
      <c r="CD56" s="115"/>
      <c r="CE56" s="115"/>
      <c r="CF56" s="115"/>
      <c r="CG56" s="115"/>
      <c r="CH56" s="115"/>
      <c r="CI56" s="115"/>
      <c r="CJ56" s="115"/>
      <c r="CK56" s="243"/>
      <c r="CL56" s="243"/>
      <c r="CM56" s="243"/>
      <c r="CN56" s="115"/>
      <c r="CO56" s="115"/>
      <c r="CP56" s="115"/>
      <c r="CQ56" s="115"/>
      <c r="CR56" s="115"/>
      <c r="CS56" s="115"/>
      <c r="CT56" s="115"/>
      <c r="CU56" s="115"/>
      <c r="CV56" s="115"/>
      <c r="CW56" s="115"/>
    </row>
    <row r="57" spans="1:101">
      <c r="N57" s="243"/>
      <c r="O57" s="243"/>
      <c r="P57" s="243"/>
      <c r="AB57" s="243"/>
      <c r="AC57" s="243"/>
      <c r="AL57" s="243"/>
      <c r="AM57" s="243"/>
      <c r="AN57" s="243"/>
      <c r="AO57" s="243"/>
      <c r="AP57" s="243"/>
      <c r="BB57" s="243"/>
      <c r="BC57" s="243"/>
      <c r="BD57" s="115"/>
      <c r="BE57" s="115"/>
      <c r="BF57" s="115"/>
      <c r="BG57" s="115"/>
      <c r="BH57" s="115"/>
      <c r="BI57" s="115"/>
      <c r="BJ57" s="115"/>
      <c r="BK57" s="115"/>
      <c r="BL57" s="115"/>
      <c r="BM57" s="115"/>
      <c r="BN57" s="115"/>
      <c r="BO57" s="115"/>
      <c r="BP57" s="115"/>
      <c r="BQ57" s="115"/>
      <c r="BR57" s="115"/>
      <c r="BS57" s="243"/>
      <c r="BT57" s="243"/>
      <c r="BU57" s="243"/>
      <c r="BV57" s="115"/>
      <c r="BW57" s="115"/>
      <c r="BX57" s="115"/>
      <c r="BY57" s="115"/>
      <c r="BZ57" s="115"/>
      <c r="CA57" s="115"/>
      <c r="CB57" s="115"/>
      <c r="CC57" s="115"/>
      <c r="CD57" s="115"/>
      <c r="CE57" s="115"/>
      <c r="CF57" s="115"/>
      <c r="CG57" s="115"/>
      <c r="CH57" s="115"/>
      <c r="CI57" s="115"/>
      <c r="CJ57" s="115"/>
      <c r="CK57" s="243"/>
      <c r="CL57" s="243"/>
      <c r="CM57" s="243"/>
      <c r="CN57" s="115"/>
      <c r="CO57" s="115"/>
      <c r="CP57" s="115"/>
      <c r="CQ57" s="115"/>
      <c r="CR57" s="115"/>
      <c r="CS57" s="115"/>
      <c r="CT57" s="115"/>
      <c r="CU57" s="115"/>
      <c r="CV57" s="115"/>
      <c r="CW57" s="115"/>
    </row>
    <row r="58" spans="1:101">
      <c r="N58" s="243"/>
      <c r="O58" s="243"/>
      <c r="P58" s="243"/>
      <c r="AB58" s="243"/>
      <c r="AC58" s="243"/>
      <c r="AL58" s="243"/>
      <c r="AM58" s="243"/>
      <c r="AN58" s="243"/>
      <c r="AO58" s="243"/>
      <c r="AP58" s="243"/>
      <c r="BB58" s="243"/>
      <c r="BC58" s="243"/>
      <c r="BD58" s="115"/>
      <c r="BE58" s="115"/>
      <c r="BF58" s="115"/>
      <c r="BG58" s="115"/>
      <c r="BH58" s="115"/>
      <c r="BI58" s="115"/>
      <c r="BJ58" s="115"/>
      <c r="BK58" s="115"/>
      <c r="BL58" s="115"/>
      <c r="BM58" s="115"/>
      <c r="BN58" s="115"/>
      <c r="BO58" s="115"/>
      <c r="BP58" s="115"/>
      <c r="BQ58" s="115"/>
      <c r="BR58" s="115"/>
      <c r="BS58" s="243"/>
      <c r="BT58" s="243"/>
      <c r="BU58" s="243"/>
      <c r="BV58" s="115"/>
      <c r="BW58" s="115"/>
      <c r="BX58" s="115"/>
      <c r="BY58" s="115"/>
      <c r="BZ58" s="115"/>
      <c r="CA58" s="115"/>
      <c r="CB58" s="115"/>
      <c r="CC58" s="115"/>
      <c r="CD58" s="115"/>
      <c r="CE58" s="115"/>
      <c r="CF58" s="115"/>
      <c r="CG58" s="115"/>
      <c r="CH58" s="115"/>
      <c r="CI58" s="115"/>
      <c r="CJ58" s="115"/>
      <c r="CK58" s="243"/>
      <c r="CL58" s="243"/>
      <c r="CM58" s="243"/>
      <c r="CN58" s="115"/>
      <c r="CO58" s="115"/>
      <c r="CP58" s="115"/>
      <c r="CQ58" s="115"/>
      <c r="CR58" s="115"/>
      <c r="CS58" s="115"/>
      <c r="CT58" s="115"/>
      <c r="CU58" s="115"/>
      <c r="CV58" s="115"/>
      <c r="CW58" s="115"/>
    </row>
    <row r="59" spans="1:101">
      <c r="N59" s="243"/>
      <c r="O59" s="243"/>
      <c r="P59" s="243"/>
      <c r="AB59" s="243"/>
      <c r="AC59" s="243"/>
      <c r="AL59" s="243"/>
      <c r="AM59" s="243"/>
      <c r="AN59" s="243"/>
      <c r="AO59" s="243"/>
      <c r="AP59" s="243"/>
      <c r="BB59" s="243"/>
      <c r="BC59" s="243"/>
      <c r="BD59" s="115"/>
      <c r="BE59" s="115"/>
      <c r="BF59" s="115"/>
      <c r="BG59" s="115"/>
      <c r="BH59" s="115"/>
      <c r="BI59" s="115"/>
      <c r="BJ59" s="115"/>
      <c r="BK59" s="115"/>
      <c r="BL59" s="115"/>
      <c r="BM59" s="115"/>
      <c r="BN59" s="115"/>
      <c r="BO59" s="115"/>
      <c r="BP59" s="115"/>
      <c r="BQ59" s="115"/>
      <c r="BR59" s="115"/>
      <c r="BS59" s="243"/>
      <c r="BT59" s="243"/>
      <c r="BU59" s="243"/>
      <c r="BV59" s="115"/>
      <c r="BW59" s="115"/>
      <c r="BX59" s="115"/>
      <c r="BY59" s="115"/>
      <c r="BZ59" s="115"/>
      <c r="CA59" s="115"/>
      <c r="CB59" s="115"/>
      <c r="CC59" s="115"/>
      <c r="CD59" s="115"/>
      <c r="CE59" s="115"/>
      <c r="CF59" s="115"/>
      <c r="CG59" s="115"/>
      <c r="CH59" s="115"/>
      <c r="CI59" s="115"/>
      <c r="CJ59" s="115"/>
      <c r="CK59" s="243"/>
      <c r="CL59" s="243"/>
      <c r="CM59" s="243"/>
      <c r="CN59" s="115"/>
      <c r="CO59" s="115"/>
      <c r="CP59" s="115"/>
      <c r="CQ59" s="115"/>
      <c r="CR59" s="115"/>
      <c r="CS59" s="115"/>
      <c r="CT59" s="115"/>
      <c r="CU59" s="115"/>
      <c r="CV59" s="115"/>
      <c r="CW59" s="115"/>
    </row>
    <row r="60" spans="1:101">
      <c r="N60" s="243"/>
      <c r="O60" s="243"/>
      <c r="P60" s="243"/>
      <c r="AB60" s="243"/>
      <c r="AC60" s="243"/>
      <c r="AL60" s="243"/>
      <c r="AM60" s="243"/>
      <c r="AN60" s="243"/>
      <c r="AO60" s="243"/>
      <c r="AP60" s="243"/>
      <c r="BB60" s="243"/>
      <c r="BC60" s="243"/>
      <c r="BD60" s="115"/>
      <c r="BE60" s="115"/>
      <c r="BF60" s="115"/>
      <c r="BG60" s="115"/>
      <c r="BH60" s="115"/>
      <c r="BI60" s="115"/>
      <c r="BJ60" s="115"/>
      <c r="BK60" s="115"/>
      <c r="BL60" s="115"/>
      <c r="BM60" s="115"/>
      <c r="BN60" s="115"/>
      <c r="BO60" s="115"/>
      <c r="BP60" s="115"/>
      <c r="BQ60" s="115"/>
      <c r="BR60" s="115"/>
      <c r="BS60" s="243"/>
      <c r="BT60" s="243"/>
      <c r="BU60" s="243"/>
      <c r="BV60" s="115"/>
      <c r="BW60" s="115"/>
      <c r="BX60" s="115"/>
      <c r="BY60" s="115"/>
      <c r="BZ60" s="115"/>
      <c r="CA60" s="115"/>
      <c r="CB60" s="115"/>
      <c r="CC60" s="115"/>
      <c r="CD60" s="115"/>
      <c r="CE60" s="115"/>
      <c r="CF60" s="115"/>
      <c r="CG60" s="115"/>
      <c r="CH60" s="115"/>
      <c r="CI60" s="115"/>
      <c r="CJ60" s="115"/>
      <c r="CK60" s="243"/>
      <c r="CL60" s="243"/>
      <c r="CM60" s="243"/>
      <c r="CN60" s="115"/>
      <c r="CO60" s="115"/>
      <c r="CP60" s="115"/>
      <c r="CQ60" s="115"/>
      <c r="CR60" s="115"/>
      <c r="CS60" s="115"/>
      <c r="CT60" s="115"/>
      <c r="CU60" s="115"/>
      <c r="CV60" s="115"/>
      <c r="CW60" s="115"/>
    </row>
    <row r="61" spans="1:101">
      <c r="N61" s="243"/>
      <c r="O61" s="243"/>
      <c r="P61" s="243"/>
      <c r="AB61" s="243"/>
      <c r="AC61" s="243"/>
      <c r="AL61" s="243"/>
      <c r="AM61" s="243"/>
      <c r="AN61" s="243"/>
      <c r="AO61" s="243"/>
      <c r="AP61" s="243"/>
      <c r="BB61" s="243"/>
      <c r="BC61" s="243"/>
      <c r="BS61" s="243"/>
      <c r="BT61" s="243"/>
      <c r="BU61" s="243"/>
      <c r="CK61" s="243"/>
      <c r="CL61" s="243"/>
      <c r="CM61" s="243"/>
      <c r="CN61" s="115"/>
      <c r="CO61" s="115"/>
      <c r="CP61" s="115"/>
      <c r="CQ61" s="115"/>
      <c r="CR61" s="115"/>
      <c r="CS61" s="115"/>
      <c r="CT61" s="115"/>
      <c r="CU61" s="115"/>
      <c r="CV61" s="115"/>
      <c r="CW61" s="115"/>
    </row>
    <row r="62" spans="1:101">
      <c r="N62" s="243"/>
      <c r="O62" s="243"/>
      <c r="P62" s="243"/>
      <c r="AB62" s="243"/>
      <c r="AC62" s="243"/>
      <c r="AL62" s="243"/>
      <c r="AM62" s="243"/>
      <c r="AN62" s="243"/>
      <c r="AO62" s="243"/>
      <c r="AP62" s="243"/>
      <c r="BB62" s="243"/>
      <c r="BC62" s="243"/>
      <c r="BS62" s="243"/>
      <c r="BT62" s="243"/>
      <c r="BU62" s="243"/>
      <c r="CK62" s="243"/>
      <c r="CL62" s="243"/>
      <c r="CM62" s="243"/>
      <c r="CN62" s="115"/>
      <c r="CO62" s="115"/>
      <c r="CP62" s="115"/>
      <c r="CQ62" s="115"/>
      <c r="CR62" s="115"/>
      <c r="CS62" s="115"/>
      <c r="CT62" s="115"/>
      <c r="CU62" s="115"/>
      <c r="CV62" s="115"/>
      <c r="CW62" s="115"/>
    </row>
    <row r="63" spans="1:101">
      <c r="CN63" s="115"/>
      <c r="CO63" s="115"/>
      <c r="CP63" s="115"/>
      <c r="CQ63" s="115"/>
      <c r="CR63" s="115"/>
      <c r="CS63" s="115"/>
      <c r="CT63" s="115"/>
      <c r="CU63" s="115"/>
      <c r="CV63" s="115"/>
      <c r="CW63" s="115"/>
    </row>
  </sheetData>
  <mergeCells count="12">
    <mergeCell ref="CK52:CM62"/>
    <mergeCell ref="N52:P62"/>
    <mergeCell ref="BS52:BU62"/>
    <mergeCell ref="AB52:AC62"/>
    <mergeCell ref="AL52:AP62"/>
    <mergeCell ref="BB52:BC62"/>
    <mergeCell ref="BW8:CL8"/>
    <mergeCell ref="B8:O8"/>
    <mergeCell ref="AR8:BB8"/>
    <mergeCell ref="BE8:BT8"/>
    <mergeCell ref="AE8:AO8"/>
    <mergeCell ref="R8:AB8"/>
  </mergeCells>
  <phoneticPr fontId="0" type="noConversion"/>
  <printOptions horizontalCentered="1"/>
  <pageMargins left="0.75" right="0.75" top="1.25" bottom="0.75" header="0.5" footer="0.28000000000000003"/>
  <pageSetup scale="53" orientation="landscape" r:id="rId1"/>
  <headerFooter alignWithMargins="0"/>
  <colBreaks count="5" manualBreakCount="5">
    <brk id="16" max="1048575" man="1"/>
    <brk id="29" max="1048575" man="1"/>
    <brk id="42" max="1048575" man="1"/>
    <brk id="55" max="1048575" man="1"/>
    <brk id="73" min="1" max="4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CP58"/>
  <sheetViews>
    <sheetView zoomScale="85" zoomScaleNormal="85" workbookViewId="0">
      <selection activeCell="A2" sqref="A2"/>
    </sheetView>
    <sheetView view="pageBreakPreview" topLeftCell="BC1" zoomScale="60" zoomScaleNormal="100" workbookViewId="1">
      <selection activeCell="BB45" sqref="BB45:BC54"/>
    </sheetView>
  </sheetViews>
  <sheetFormatPr defaultColWidth="9.33203125" defaultRowHeight="12.75"/>
  <cols>
    <col min="1" max="1" width="14" style="5" customWidth="1"/>
    <col min="2" max="2" width="18" style="5" customWidth="1"/>
    <col min="3" max="3" width="17.83203125" style="5" customWidth="1"/>
    <col min="4" max="14" width="15.83203125" style="5" customWidth="1"/>
    <col min="15" max="15" width="18.5" style="5" customWidth="1"/>
    <col min="16" max="16" width="2.6640625" style="5" customWidth="1"/>
    <col min="17" max="17" width="15.83203125" style="5" customWidth="1"/>
    <col min="18" max="27" width="20.6640625" style="5" customWidth="1"/>
    <col min="28" max="28" width="18.5" style="5" customWidth="1"/>
    <col min="29" max="29" width="3.83203125" style="5" customWidth="1"/>
    <col min="30" max="30" width="15.83203125" style="5" customWidth="1"/>
    <col min="31" max="40" width="20.6640625" style="5" customWidth="1"/>
    <col min="41" max="41" width="18.5" style="5" customWidth="1"/>
    <col min="42" max="42" width="3.83203125" style="5" customWidth="1"/>
    <col min="43" max="43" width="15.83203125" style="5" customWidth="1"/>
    <col min="44" max="53" width="20.6640625" style="5" customWidth="1"/>
    <col min="54" max="54" width="18.5" style="5" customWidth="1"/>
    <col min="55" max="55" width="3.83203125" style="5" customWidth="1"/>
    <col min="56" max="56" width="16.1640625" style="5" customWidth="1"/>
    <col min="57" max="58" width="14" style="5" customWidth="1"/>
    <col min="59" max="69" width="14.1640625" style="5" customWidth="1"/>
    <col min="70" max="72" width="14" style="5" customWidth="1"/>
    <col min="73" max="73" width="3.33203125" style="5" customWidth="1"/>
    <col min="74" max="74" width="16.1640625" style="5" customWidth="1"/>
    <col min="75" max="76" width="14" style="5" customWidth="1"/>
    <col min="77" max="87" width="14.1640625" style="5" customWidth="1"/>
    <col min="88" max="90" width="14" style="5" customWidth="1"/>
    <col min="91" max="91" width="3.33203125" style="5" customWidth="1"/>
    <col min="92" max="16384" width="9.33203125" style="5"/>
  </cols>
  <sheetData>
    <row r="1" spans="1:91" s="23" customFormat="1" ht="15">
      <c r="A1" s="63" t="str">
        <f>'H-12.5b'!A1</f>
        <v>EL PASO ELECTRIC COMPANY</v>
      </c>
      <c r="B1" s="120"/>
      <c r="C1" s="120"/>
      <c r="D1" s="120"/>
      <c r="E1" s="120"/>
      <c r="F1" s="120"/>
      <c r="G1" s="120"/>
      <c r="H1" s="120"/>
      <c r="I1" s="63"/>
      <c r="J1" s="120"/>
      <c r="K1" s="120"/>
      <c r="L1" s="120"/>
      <c r="M1" s="120"/>
      <c r="P1" s="43" t="s">
        <v>66</v>
      </c>
      <c r="Q1" s="121" t="s">
        <v>0</v>
      </c>
      <c r="R1" s="120"/>
      <c r="S1" s="120"/>
      <c r="T1" s="120"/>
      <c r="U1" s="120"/>
      <c r="V1" s="120"/>
      <c r="AB1" s="43"/>
      <c r="AC1" s="43" t="s">
        <v>66</v>
      </c>
      <c r="AD1" s="121" t="s">
        <v>0</v>
      </c>
      <c r="AH1" s="120"/>
      <c r="AI1" s="120"/>
      <c r="AJ1" s="120"/>
      <c r="AO1" s="43"/>
      <c r="AP1" s="43" t="s">
        <v>66</v>
      </c>
      <c r="AQ1" s="121" t="s">
        <v>0</v>
      </c>
      <c r="AT1" s="63"/>
      <c r="AU1" s="120"/>
      <c r="BC1" s="43" t="s">
        <v>66</v>
      </c>
      <c r="BD1" s="63" t="s">
        <v>0</v>
      </c>
      <c r="BF1" s="120"/>
      <c r="BG1" s="120"/>
      <c r="BH1" s="120"/>
      <c r="BI1" s="120"/>
      <c r="BJ1" s="120"/>
      <c r="BK1" s="120"/>
      <c r="BU1" s="43" t="s">
        <v>66</v>
      </c>
      <c r="BV1" s="63" t="s">
        <v>0</v>
      </c>
      <c r="BW1" s="63"/>
      <c r="BX1" s="120"/>
      <c r="BY1" s="120"/>
      <c r="BZ1" s="120"/>
      <c r="CA1" s="120"/>
      <c r="CB1" s="120"/>
      <c r="CC1" s="120"/>
      <c r="CD1" s="120"/>
      <c r="CM1" s="43" t="s">
        <v>66</v>
      </c>
    </row>
    <row r="2" spans="1:91" s="23" customFormat="1" ht="15">
      <c r="A2" s="63" t="str">
        <f>'H-12.5b'!A2</f>
        <v>2021 TEXAS RATE CASE FILING</v>
      </c>
      <c r="B2" s="120"/>
      <c r="C2" s="120"/>
      <c r="D2" s="120"/>
      <c r="E2" s="120"/>
      <c r="F2" s="120"/>
      <c r="G2" s="120"/>
      <c r="H2" s="120"/>
      <c r="I2" s="63"/>
      <c r="J2" s="120"/>
      <c r="K2" s="120"/>
      <c r="L2" s="120"/>
      <c r="M2" s="120"/>
      <c r="P2" s="43" t="s">
        <v>59</v>
      </c>
      <c r="Q2" s="121" t="str">
        <f>$A$2</f>
        <v>2021 TEXAS RATE CASE FILING</v>
      </c>
      <c r="R2" s="120"/>
      <c r="S2" s="120"/>
      <c r="T2" s="120"/>
      <c r="U2" s="120"/>
      <c r="V2" s="120"/>
      <c r="AB2" s="43"/>
      <c r="AC2" s="43" t="s">
        <v>63</v>
      </c>
      <c r="AD2" s="121" t="str">
        <f>$A$2</f>
        <v>2021 TEXAS RATE CASE FILING</v>
      </c>
      <c r="AH2" s="120"/>
      <c r="AI2" s="120"/>
      <c r="AJ2" s="120"/>
      <c r="AO2" s="43"/>
      <c r="AP2" s="43" t="s">
        <v>64</v>
      </c>
      <c r="AQ2" s="121" t="str">
        <f>$A$2</f>
        <v>2021 TEXAS RATE CASE FILING</v>
      </c>
      <c r="AT2" s="63"/>
      <c r="AU2" s="120"/>
      <c r="BC2" s="43" t="s">
        <v>58</v>
      </c>
      <c r="BD2" s="63" t="s">
        <v>111</v>
      </c>
      <c r="BF2" s="120"/>
      <c r="BG2" s="120"/>
      <c r="BH2" s="120"/>
      <c r="BI2" s="120"/>
      <c r="BJ2" s="120"/>
      <c r="BK2" s="120"/>
      <c r="BU2" s="43" t="s">
        <v>57</v>
      </c>
      <c r="BV2" s="63" t="s">
        <v>34</v>
      </c>
      <c r="BW2" s="63"/>
      <c r="BX2" s="120"/>
      <c r="BY2" s="120"/>
      <c r="BZ2" s="120"/>
      <c r="CA2" s="120"/>
      <c r="CB2" s="120"/>
      <c r="CC2" s="120"/>
      <c r="CD2" s="120"/>
      <c r="CM2" s="43" t="s">
        <v>56</v>
      </c>
    </row>
    <row r="3" spans="1:91" s="23" customFormat="1" ht="15">
      <c r="A3" s="63" t="s">
        <v>123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Q3" s="121" t="str">
        <f>$A$3</f>
        <v>SCHEDULE H-12.5c SUMMARY OF SYSTEM SALES DATA OFF-SYSTEM SALES REVENUE (ECONOMY &amp; FIRM) (ENERGY CHARGE COMPONENT)</v>
      </c>
      <c r="R3" s="120"/>
      <c r="S3" s="120"/>
      <c r="T3" s="120"/>
      <c r="U3" s="120"/>
      <c r="V3" s="120"/>
      <c r="W3" s="120"/>
      <c r="X3" s="120"/>
      <c r="Y3" s="120"/>
      <c r="AD3" s="121" t="str">
        <f>$A$3</f>
        <v>SCHEDULE H-12.5c SUMMARY OF SYSTEM SALES DATA OFF-SYSTEM SALES REVENUE (ECONOMY &amp; FIRM) (ENERGY CHARGE COMPONENT)</v>
      </c>
      <c r="AH3" s="120"/>
      <c r="AI3" s="120"/>
      <c r="AJ3" s="120"/>
      <c r="AL3" s="120"/>
      <c r="AM3" s="120"/>
      <c r="AN3" s="120"/>
      <c r="AO3" s="120"/>
      <c r="AP3" s="120"/>
      <c r="AQ3" s="121" t="str">
        <f>$A$3</f>
        <v>SCHEDULE H-12.5c SUMMARY OF SYSTEM SALES DATA OFF-SYSTEM SALES REVENUE (ECONOMY &amp; FIRM) (ENERGY CHARGE COMPONENT)</v>
      </c>
      <c r="AT3" s="121"/>
      <c r="AU3" s="120"/>
      <c r="AV3" s="120"/>
      <c r="AW3" s="120"/>
      <c r="AX3" s="120"/>
      <c r="AY3" s="120"/>
      <c r="AZ3" s="120"/>
      <c r="BA3" s="120"/>
      <c r="BB3" s="120"/>
      <c r="BD3" s="63" t="s">
        <v>123</v>
      </c>
      <c r="BF3" s="120"/>
      <c r="BG3" s="120"/>
      <c r="BH3" s="120"/>
      <c r="BI3" s="120"/>
      <c r="BJ3" s="120"/>
      <c r="BK3" s="120"/>
      <c r="BL3" s="120"/>
      <c r="BM3" s="120"/>
      <c r="BN3" s="120"/>
      <c r="BO3" s="120"/>
      <c r="BP3" s="120"/>
      <c r="BQ3" s="120"/>
      <c r="BR3" s="120"/>
      <c r="BS3" s="120"/>
      <c r="BT3" s="120"/>
      <c r="BV3" s="121" t="str">
        <f>$A$3</f>
        <v>SCHEDULE H-12.5c SUMMARY OF SYSTEM SALES DATA OFF-SYSTEM SALES REVENUE (ECONOMY &amp; FIRM) (ENERGY CHARGE COMPONENT)</v>
      </c>
      <c r="BW3" s="63"/>
      <c r="BX3" s="120"/>
      <c r="BY3" s="120"/>
      <c r="BZ3" s="120"/>
      <c r="CA3" s="120"/>
      <c r="CB3" s="120"/>
      <c r="CC3" s="120"/>
      <c r="CD3" s="120"/>
      <c r="CE3" s="120"/>
      <c r="CF3" s="120"/>
      <c r="CG3" s="120"/>
      <c r="CH3" s="120"/>
      <c r="CI3" s="120"/>
      <c r="CJ3" s="120"/>
      <c r="CK3" s="120"/>
      <c r="CL3" s="120"/>
    </row>
    <row r="4" spans="1:91" s="23" customFormat="1" ht="18">
      <c r="A4" s="121" t="str">
        <f>'H-12.5b'!A4</f>
        <v>SPONSOR:  DAVID C. HAWKINS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Q4" s="215" t="str">
        <f>$A$4</f>
        <v>SPONSOR:  DAVID C. HAWKINS</v>
      </c>
      <c r="R4" s="120"/>
      <c r="S4" s="120"/>
      <c r="T4" s="120"/>
      <c r="U4" s="120"/>
      <c r="V4" s="120"/>
      <c r="W4" s="120"/>
      <c r="X4" s="122"/>
      <c r="AA4" s="202"/>
      <c r="AD4" s="121" t="str">
        <f>$A$4</f>
        <v>SPONSOR:  DAVID C. HAWKINS</v>
      </c>
      <c r="AH4" s="120"/>
      <c r="AI4" s="120"/>
      <c r="AJ4" s="120"/>
      <c r="AL4" s="120"/>
      <c r="AM4" s="120"/>
      <c r="AN4" s="120"/>
      <c r="AO4" s="120"/>
      <c r="AP4" s="120"/>
      <c r="AQ4" s="121" t="str">
        <f>$A$4</f>
        <v>SPONSOR:  DAVID C. HAWKINS</v>
      </c>
      <c r="AT4" s="121"/>
      <c r="AU4" s="120"/>
      <c r="AV4" s="120"/>
      <c r="AW4" s="120"/>
      <c r="AX4" s="120"/>
      <c r="AY4" s="120"/>
      <c r="AZ4" s="120"/>
      <c r="BA4" s="120"/>
      <c r="BB4" s="120"/>
      <c r="BD4" s="121" t="str">
        <f>A4</f>
        <v>SPONSOR:  DAVID C. HAWKINS</v>
      </c>
      <c r="BF4" s="120"/>
      <c r="BG4" s="120"/>
      <c r="BH4" s="120"/>
      <c r="BI4" s="120"/>
      <c r="BJ4" s="120"/>
      <c r="BK4" s="120"/>
      <c r="BL4" s="120"/>
      <c r="BM4" s="120"/>
      <c r="BN4" s="120"/>
      <c r="BO4" s="120"/>
      <c r="BP4" s="120"/>
      <c r="BQ4" s="120"/>
      <c r="BR4" s="120"/>
      <c r="BS4" s="120"/>
      <c r="BT4" s="120"/>
      <c r="BV4" s="121" t="str">
        <f>$A$4</f>
        <v>SPONSOR:  DAVID C. HAWKINS</v>
      </c>
      <c r="BW4" s="121"/>
      <c r="BX4" s="120"/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20"/>
      <c r="CK4" s="120"/>
      <c r="CL4" s="120"/>
    </row>
    <row r="5" spans="1:91" s="23" customFormat="1" ht="15">
      <c r="A5" s="121" t="s">
        <v>115</v>
      </c>
      <c r="B5" s="120"/>
      <c r="C5" s="44"/>
      <c r="D5" s="44"/>
      <c r="E5" s="44"/>
      <c r="F5" s="44"/>
      <c r="G5" s="44"/>
      <c r="H5" s="44"/>
      <c r="I5" s="44"/>
      <c r="J5" s="44"/>
      <c r="K5" s="44"/>
      <c r="L5" s="44"/>
      <c r="M5" s="222"/>
      <c r="N5" s="44"/>
      <c r="O5" s="44"/>
      <c r="Q5" s="215" t="str">
        <f>$A$5</f>
        <v xml:space="preserve">PREPARER: ANA R. BOISSELIER </v>
      </c>
      <c r="R5" s="44"/>
      <c r="S5" s="44"/>
      <c r="T5" s="44"/>
      <c r="U5" s="44"/>
      <c r="V5" s="44"/>
      <c r="W5" s="44"/>
      <c r="X5" s="44"/>
      <c r="Y5" s="44"/>
      <c r="AA5" s="202"/>
      <c r="AD5" s="121" t="str">
        <f>$A$5</f>
        <v xml:space="preserve">PREPARER: ANA R. BOISSELIER </v>
      </c>
      <c r="AH5" s="44"/>
      <c r="AI5" s="44"/>
      <c r="AJ5" s="44"/>
      <c r="AL5" s="44"/>
      <c r="AM5" s="44"/>
      <c r="AN5" s="44"/>
      <c r="AO5" s="44"/>
      <c r="AP5" s="44"/>
      <c r="AQ5" s="121" t="str">
        <f>$A$5</f>
        <v xml:space="preserve">PREPARER: ANA R. BOISSELIER </v>
      </c>
      <c r="AT5" s="121"/>
      <c r="AU5" s="44"/>
      <c r="AV5" s="44"/>
      <c r="AW5" s="44"/>
      <c r="AX5" s="44"/>
      <c r="AY5" s="44"/>
      <c r="AZ5" s="44"/>
      <c r="BA5" s="222"/>
      <c r="BB5" s="43"/>
      <c r="BD5" s="121" t="s">
        <v>115</v>
      </c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3"/>
      <c r="BV5" s="121" t="str">
        <f>$A$5</f>
        <v xml:space="preserve">PREPARER: ANA R. BOISSELIER </v>
      </c>
      <c r="BW5" s="121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3"/>
    </row>
    <row r="6" spans="1:91" s="23" customFormat="1" ht="18">
      <c r="A6" s="73" t="str">
        <f>'H-12.5b'!A6</f>
        <v>FOR THE TEST YEAR ENDED DECEMBER 31, 2020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Q6" s="215" t="str">
        <f>$A$6</f>
        <v>FOR THE TEST YEAR ENDED DECEMBER 31, 2020</v>
      </c>
      <c r="R6" s="24"/>
      <c r="S6" s="24"/>
      <c r="T6" s="24"/>
      <c r="U6" s="24"/>
      <c r="V6" s="24"/>
      <c r="W6" s="24"/>
      <c r="X6" s="122"/>
      <c r="AD6" s="121" t="str">
        <f>Q6</f>
        <v>FOR THE TEST YEAR ENDED DECEMBER 31, 2020</v>
      </c>
      <c r="AF6" s="24"/>
      <c r="AG6" s="24"/>
      <c r="AH6" s="24"/>
      <c r="AI6" s="24"/>
      <c r="AJ6" s="24"/>
      <c r="AL6" s="24"/>
      <c r="AM6" s="24"/>
      <c r="AN6" s="24"/>
      <c r="AO6" s="24"/>
      <c r="AP6" s="24"/>
      <c r="AQ6" s="121" t="str">
        <f>$A$6</f>
        <v>FOR THE TEST YEAR ENDED DECEMBER 31, 2020</v>
      </c>
      <c r="AU6" s="24"/>
      <c r="AV6" s="24"/>
      <c r="AW6" s="24"/>
      <c r="AX6" s="24"/>
      <c r="AY6" s="24"/>
      <c r="AZ6" s="24"/>
      <c r="BA6" s="24"/>
      <c r="BB6" s="24"/>
      <c r="BD6" s="73" t="s">
        <v>126</v>
      </c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V6" s="121" t="str">
        <f>$A$6</f>
        <v>FOR THE TEST YEAR ENDED DECEMBER 31, 2020</v>
      </c>
      <c r="BW6" s="73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</row>
    <row r="7" spans="1:91" ht="18">
      <c r="A7" s="74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R7" s="20"/>
      <c r="S7" s="20"/>
      <c r="T7" s="21"/>
      <c r="U7" s="21"/>
      <c r="V7" s="21"/>
      <c r="W7" s="21"/>
      <c r="X7" s="58"/>
      <c r="Y7" s="59"/>
      <c r="Z7" s="60"/>
      <c r="AA7" s="61"/>
      <c r="AB7" s="61"/>
      <c r="AC7" s="61"/>
      <c r="AD7" s="62"/>
      <c r="AP7" s="21"/>
      <c r="AQ7" s="21"/>
      <c r="AR7" s="21"/>
      <c r="AS7" s="21"/>
      <c r="AU7" s="20"/>
      <c r="AV7" s="21"/>
      <c r="AW7" s="21"/>
      <c r="AX7" s="21"/>
      <c r="AY7" s="21"/>
      <c r="AZ7" s="21"/>
      <c r="BA7" s="21"/>
      <c r="BB7" s="21"/>
      <c r="BE7" s="20"/>
      <c r="BF7" s="20"/>
      <c r="BG7" s="20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X7" s="20"/>
      <c r="BY7" s="20"/>
      <c r="BZ7" s="20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</row>
    <row r="8" spans="1:91" s="23" customFormat="1" ht="14.25">
      <c r="B8" s="236" t="s">
        <v>71</v>
      </c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8"/>
      <c r="R8" s="239" t="s">
        <v>149</v>
      </c>
      <c r="S8" s="240"/>
      <c r="T8" s="240"/>
      <c r="U8" s="240"/>
      <c r="V8" s="240"/>
      <c r="W8" s="240"/>
      <c r="X8" s="240"/>
      <c r="Y8" s="240"/>
      <c r="Z8" s="240"/>
      <c r="AA8" s="240"/>
      <c r="AB8" s="241"/>
      <c r="AC8" s="24"/>
      <c r="AD8" s="34"/>
      <c r="AE8" s="239" t="s">
        <v>149</v>
      </c>
      <c r="AF8" s="240"/>
      <c r="AG8" s="240"/>
      <c r="AH8" s="240"/>
      <c r="AI8" s="240"/>
      <c r="AJ8" s="240"/>
      <c r="AK8" s="240"/>
      <c r="AL8" s="240"/>
      <c r="AM8" s="240"/>
      <c r="AN8" s="240"/>
      <c r="AO8" s="241"/>
      <c r="AP8" s="24"/>
      <c r="AQ8" s="24"/>
      <c r="AR8" s="239" t="s">
        <v>154</v>
      </c>
      <c r="AS8" s="240"/>
      <c r="AT8" s="240"/>
      <c r="AU8" s="240"/>
      <c r="AV8" s="240"/>
      <c r="AW8" s="240"/>
      <c r="AX8" s="240"/>
      <c r="AY8" s="240"/>
      <c r="AZ8" s="240"/>
      <c r="BA8" s="240"/>
      <c r="BB8" s="241"/>
      <c r="BE8" s="236" t="s">
        <v>50</v>
      </c>
      <c r="BF8" s="237"/>
      <c r="BG8" s="237"/>
      <c r="BH8" s="237"/>
      <c r="BI8" s="237"/>
      <c r="BJ8" s="237"/>
      <c r="BK8" s="237"/>
      <c r="BL8" s="237"/>
      <c r="BM8" s="237"/>
      <c r="BN8" s="237"/>
      <c r="BO8" s="237"/>
      <c r="BP8" s="237"/>
      <c r="BQ8" s="237"/>
      <c r="BR8" s="237"/>
      <c r="BS8" s="237"/>
      <c r="BT8" s="238"/>
      <c r="BW8" s="236" t="s">
        <v>55</v>
      </c>
      <c r="BX8" s="237"/>
      <c r="BY8" s="237"/>
      <c r="BZ8" s="237"/>
      <c r="CA8" s="237"/>
      <c r="CB8" s="237"/>
      <c r="CC8" s="237"/>
      <c r="CD8" s="237"/>
      <c r="CE8" s="237"/>
      <c r="CF8" s="237"/>
      <c r="CG8" s="237"/>
      <c r="CH8" s="237"/>
      <c r="CI8" s="237"/>
      <c r="CJ8" s="237"/>
      <c r="CK8" s="238"/>
    </row>
    <row r="9" spans="1:91" s="23" customFormat="1" ht="14.25">
      <c r="B9" s="221" t="s">
        <v>78</v>
      </c>
      <c r="C9" s="221" t="s">
        <v>148</v>
      </c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35" t="s">
        <v>9</v>
      </c>
      <c r="P9" s="24"/>
      <c r="R9" s="221" t="s">
        <v>13</v>
      </c>
      <c r="S9" s="221" t="s">
        <v>14</v>
      </c>
      <c r="T9" s="221" t="s">
        <v>112</v>
      </c>
      <c r="U9" s="221" t="s">
        <v>15</v>
      </c>
      <c r="V9" s="221" t="s">
        <v>113</v>
      </c>
      <c r="W9" s="221" t="s">
        <v>16</v>
      </c>
      <c r="X9" s="221" t="s">
        <v>52</v>
      </c>
      <c r="Y9" s="221" t="s">
        <v>129</v>
      </c>
      <c r="Z9" s="221" t="s">
        <v>79</v>
      </c>
      <c r="AA9" s="35" t="s">
        <v>130</v>
      </c>
      <c r="AB9" s="35" t="s">
        <v>106</v>
      </c>
      <c r="AC9" s="24"/>
      <c r="AE9" s="221" t="s">
        <v>80</v>
      </c>
      <c r="AF9" s="221" t="s">
        <v>131</v>
      </c>
      <c r="AG9" s="221" t="s">
        <v>12</v>
      </c>
      <c r="AH9" s="221" t="s">
        <v>132</v>
      </c>
      <c r="AI9" s="221" t="s">
        <v>110</v>
      </c>
      <c r="AJ9" s="221" t="s">
        <v>17</v>
      </c>
      <c r="AK9" s="221" t="s">
        <v>133</v>
      </c>
      <c r="AL9" s="35" t="s">
        <v>134</v>
      </c>
      <c r="AM9" s="221" t="s">
        <v>18</v>
      </c>
      <c r="AN9" s="221" t="s">
        <v>135</v>
      </c>
      <c r="AO9" s="35" t="s">
        <v>19</v>
      </c>
      <c r="AP9" s="24"/>
      <c r="AQ9" s="24"/>
      <c r="AR9" s="221" t="s">
        <v>136</v>
      </c>
      <c r="AS9" s="221" t="s">
        <v>62</v>
      </c>
      <c r="AT9" s="221" t="s">
        <v>81</v>
      </c>
      <c r="AU9" s="221" t="s">
        <v>20</v>
      </c>
      <c r="AV9" s="221" t="s">
        <v>94</v>
      </c>
      <c r="AW9" s="221" t="s">
        <v>21</v>
      </c>
      <c r="AX9" s="221" t="s">
        <v>22</v>
      </c>
      <c r="AY9" s="221" t="s">
        <v>23</v>
      </c>
      <c r="AZ9" s="221" t="s">
        <v>82</v>
      </c>
      <c r="BA9" s="221"/>
      <c r="BB9" s="35" t="s">
        <v>9</v>
      </c>
      <c r="BE9" s="85" t="s">
        <v>53</v>
      </c>
      <c r="BF9" s="86" t="s">
        <v>41</v>
      </c>
      <c r="BG9" s="86" t="s">
        <v>42</v>
      </c>
      <c r="BH9" s="86" t="s">
        <v>43</v>
      </c>
      <c r="BI9" s="86" t="s">
        <v>44</v>
      </c>
      <c r="BJ9" s="86" t="s">
        <v>25</v>
      </c>
      <c r="BK9" s="86" t="s">
        <v>30</v>
      </c>
      <c r="BL9" s="86" t="s">
        <v>31</v>
      </c>
      <c r="BM9" s="86" t="s">
        <v>26</v>
      </c>
      <c r="BN9" s="86" t="s">
        <v>27</v>
      </c>
      <c r="BO9" s="86" t="s">
        <v>28</v>
      </c>
      <c r="BP9" s="86" t="s">
        <v>29</v>
      </c>
      <c r="BQ9" s="87" t="s">
        <v>32</v>
      </c>
      <c r="BR9" s="86" t="s">
        <v>33</v>
      </c>
      <c r="BS9" s="86" t="s">
        <v>33</v>
      </c>
      <c r="BT9" s="88" t="s">
        <v>9</v>
      </c>
      <c r="BW9" s="85" t="s">
        <v>40</v>
      </c>
      <c r="BX9" s="86" t="s">
        <v>41</v>
      </c>
      <c r="BY9" s="92" t="s">
        <v>42</v>
      </c>
      <c r="BZ9" s="86" t="s">
        <v>43</v>
      </c>
      <c r="CA9" s="86" t="s">
        <v>44</v>
      </c>
      <c r="CB9" s="86" t="s">
        <v>25</v>
      </c>
      <c r="CC9" s="86" t="s">
        <v>30</v>
      </c>
      <c r="CD9" s="86" t="s">
        <v>31</v>
      </c>
      <c r="CE9" s="86" t="s">
        <v>26</v>
      </c>
      <c r="CF9" s="86" t="s">
        <v>27</v>
      </c>
      <c r="CG9" s="86" t="s">
        <v>28</v>
      </c>
      <c r="CH9" s="86" t="s">
        <v>29</v>
      </c>
      <c r="CI9" s="87" t="s">
        <v>32</v>
      </c>
      <c r="CJ9" s="86" t="s">
        <v>33</v>
      </c>
      <c r="CK9" s="88" t="s">
        <v>9</v>
      </c>
    </row>
    <row r="10" spans="1:91" s="23" customFormat="1" ht="14.25">
      <c r="A10" s="23" t="s">
        <v>143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123"/>
      <c r="Q10" s="23" t="s">
        <v>143</v>
      </c>
      <c r="R10" s="89"/>
      <c r="S10" s="89"/>
      <c r="T10" s="27"/>
      <c r="U10" s="27"/>
      <c r="V10" s="27"/>
      <c r="W10" s="27"/>
      <c r="X10" s="27"/>
      <c r="Y10" s="27"/>
      <c r="Z10" s="27"/>
      <c r="AA10" s="90"/>
      <c r="AB10" s="90"/>
      <c r="AC10" s="34"/>
      <c r="AD10" s="23" t="s">
        <v>143</v>
      </c>
      <c r="AE10" s="27"/>
      <c r="AF10" s="89"/>
      <c r="AG10" s="89"/>
      <c r="AH10" s="27"/>
      <c r="AI10" s="27"/>
      <c r="AJ10" s="27"/>
      <c r="AK10" s="27"/>
      <c r="AL10" s="90"/>
      <c r="AM10" s="90"/>
      <c r="AN10" s="90"/>
      <c r="AO10" s="90"/>
      <c r="AP10" s="34"/>
      <c r="AQ10" s="23" t="s">
        <v>143</v>
      </c>
      <c r="AR10" s="27"/>
      <c r="AS10" s="91"/>
      <c r="AT10" s="92"/>
      <c r="AU10" s="92"/>
      <c r="AV10" s="92"/>
      <c r="AW10" s="92"/>
      <c r="AX10" s="92"/>
      <c r="AY10" s="92"/>
      <c r="AZ10" s="92"/>
      <c r="BA10" s="92"/>
      <c r="BB10" s="90"/>
      <c r="BD10" s="23" t="s">
        <v>89</v>
      </c>
      <c r="BE10" s="89"/>
      <c r="BF10" s="91"/>
      <c r="BG10" s="27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V10" s="23" t="s">
        <v>89</v>
      </c>
      <c r="BW10" s="89"/>
      <c r="BX10" s="91"/>
      <c r="BY10" s="27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34"/>
    </row>
    <row r="11" spans="1:91" s="23" customFormat="1" ht="14.25">
      <c r="A11" s="30" t="s">
        <v>114</v>
      </c>
      <c r="B11" s="29">
        <v>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124">
        <f t="shared" ref="O11:O22" si="0">SUM(B11:N11)</f>
        <v>0</v>
      </c>
      <c r="P11" s="125"/>
      <c r="Q11" s="30" t="str">
        <f>$A$11</f>
        <v xml:space="preserve"> 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36">
        <v>0</v>
      </c>
      <c r="AB11" s="36">
        <v>0</v>
      </c>
      <c r="AC11" s="57"/>
      <c r="AD11" s="30" t="str">
        <f>$A$11</f>
        <v xml:space="preserve"> 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36">
        <v>0</v>
      </c>
      <c r="AM11" s="36"/>
      <c r="AN11" s="36"/>
      <c r="AO11" s="36"/>
      <c r="AP11" s="57"/>
      <c r="AQ11" s="30" t="str">
        <f>$A$11</f>
        <v xml:space="preserve"> 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/>
      <c r="BB11" s="36">
        <f t="shared" ref="BB11:BB22" si="1">SUM(R11:BA11)</f>
        <v>0</v>
      </c>
      <c r="BD11" s="126"/>
      <c r="BE11" s="127"/>
      <c r="BF11" s="127"/>
      <c r="BG11" s="127"/>
      <c r="BH11" s="127"/>
      <c r="BI11" s="127"/>
      <c r="BJ11" s="127"/>
      <c r="BK11" s="127"/>
      <c r="BL11" s="127"/>
      <c r="BM11" s="127"/>
      <c r="BN11" s="127"/>
      <c r="BO11" s="127"/>
      <c r="BP11" s="127"/>
      <c r="BQ11" s="127"/>
      <c r="BR11" s="127"/>
      <c r="BS11" s="127"/>
      <c r="BT11" s="127"/>
      <c r="BV11" s="126"/>
      <c r="BW11" s="95"/>
      <c r="BX11" s="95"/>
      <c r="BY11" s="95"/>
      <c r="BZ11" s="95"/>
      <c r="CA11" s="95"/>
      <c r="CB11" s="95"/>
      <c r="CC11" s="95"/>
      <c r="CD11" s="95"/>
      <c r="CE11" s="95"/>
      <c r="CF11" s="95"/>
      <c r="CG11" s="95"/>
      <c r="CH11" s="95"/>
      <c r="CI11" s="95"/>
      <c r="CJ11" s="95"/>
      <c r="CK11" s="127"/>
    </row>
    <row r="12" spans="1:91" s="23" customFormat="1" ht="14.25">
      <c r="A12" s="30" t="s">
        <v>114</v>
      </c>
      <c r="B12" s="29">
        <v>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124">
        <f t="shared" si="0"/>
        <v>0</v>
      </c>
      <c r="P12" s="125"/>
      <c r="Q12" s="30" t="str">
        <f>$A$12</f>
        <v xml:space="preserve"> 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36">
        <v>0</v>
      </c>
      <c r="AB12" s="36">
        <v>0</v>
      </c>
      <c r="AC12" s="57"/>
      <c r="AD12" s="30" t="str">
        <f>$A$12</f>
        <v xml:space="preserve"> 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36">
        <v>0</v>
      </c>
      <c r="AM12" s="36"/>
      <c r="AN12" s="36"/>
      <c r="AO12" s="36"/>
      <c r="AP12" s="57"/>
      <c r="AQ12" s="30" t="str">
        <f>$A$12</f>
        <v xml:space="preserve"> 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0</v>
      </c>
      <c r="BA12" s="29"/>
      <c r="BB12" s="36">
        <f t="shared" si="1"/>
        <v>0</v>
      </c>
      <c r="BD12" s="126"/>
      <c r="BE12" s="127"/>
      <c r="BF12" s="127"/>
      <c r="BG12" s="127"/>
      <c r="BH12" s="127"/>
      <c r="BI12" s="127"/>
      <c r="BJ12" s="127"/>
      <c r="BK12" s="127"/>
      <c r="BL12" s="127"/>
      <c r="BM12" s="127"/>
      <c r="BN12" s="127"/>
      <c r="BO12" s="127"/>
      <c r="BP12" s="127"/>
      <c r="BQ12" s="127"/>
      <c r="BR12" s="127"/>
      <c r="BS12" s="127"/>
      <c r="BT12" s="127"/>
      <c r="BV12" s="126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127"/>
    </row>
    <row r="13" spans="1:91" s="23" customFormat="1" ht="14.25">
      <c r="A13" s="30" t="s">
        <v>114</v>
      </c>
      <c r="B13" s="29">
        <v>0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124">
        <f t="shared" si="0"/>
        <v>0</v>
      </c>
      <c r="P13" s="125"/>
      <c r="Q13" s="30" t="str">
        <f>$A$13</f>
        <v xml:space="preserve"> 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36">
        <v>0</v>
      </c>
      <c r="AB13" s="36">
        <v>0</v>
      </c>
      <c r="AC13" s="57"/>
      <c r="AD13" s="30" t="str">
        <f>$A$13</f>
        <v xml:space="preserve"> 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36">
        <v>0</v>
      </c>
      <c r="AM13" s="36"/>
      <c r="AN13" s="36"/>
      <c r="AO13" s="36"/>
      <c r="AP13" s="57"/>
      <c r="AQ13" s="30" t="str">
        <f>$A$13</f>
        <v xml:space="preserve"> 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/>
      <c r="BB13" s="36">
        <f t="shared" si="1"/>
        <v>0</v>
      </c>
      <c r="BD13" s="126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7"/>
      <c r="BP13" s="127"/>
      <c r="BQ13" s="127"/>
      <c r="BR13" s="127"/>
      <c r="BS13" s="127"/>
      <c r="BT13" s="127"/>
      <c r="BV13" s="126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127"/>
    </row>
    <row r="14" spans="1:91" s="23" customFormat="1" ht="14.25">
      <c r="A14" s="30" t="s">
        <v>114</v>
      </c>
      <c r="B14" s="29">
        <v>0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124">
        <f t="shared" si="0"/>
        <v>0</v>
      </c>
      <c r="P14" s="125"/>
      <c r="Q14" s="30" t="str">
        <f>$A$14</f>
        <v xml:space="preserve"> 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36">
        <v>0</v>
      </c>
      <c r="AB14" s="36">
        <v>0</v>
      </c>
      <c r="AC14" s="57"/>
      <c r="AD14" s="30" t="str">
        <f>$A$14</f>
        <v xml:space="preserve"> 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36">
        <v>0</v>
      </c>
      <c r="AM14" s="36"/>
      <c r="AN14" s="36"/>
      <c r="AO14" s="36"/>
      <c r="AP14" s="57"/>
      <c r="AQ14" s="30" t="str">
        <f>$A$14</f>
        <v xml:space="preserve"> 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>
        <v>0</v>
      </c>
      <c r="AX14" s="29">
        <v>0</v>
      </c>
      <c r="AY14" s="29">
        <v>0</v>
      </c>
      <c r="AZ14" s="29">
        <v>0</v>
      </c>
      <c r="BA14" s="29"/>
      <c r="BB14" s="36">
        <f t="shared" si="1"/>
        <v>0</v>
      </c>
      <c r="BD14" s="126"/>
      <c r="BE14" s="127"/>
      <c r="BF14" s="127"/>
      <c r="BG14" s="127"/>
      <c r="BH14" s="127"/>
      <c r="BI14" s="127"/>
      <c r="BJ14" s="127"/>
      <c r="BK14" s="127"/>
      <c r="BL14" s="127"/>
      <c r="BM14" s="127"/>
      <c r="BN14" s="127"/>
      <c r="BO14" s="127"/>
      <c r="BP14" s="127"/>
      <c r="BQ14" s="127"/>
      <c r="BR14" s="127"/>
      <c r="BS14" s="127"/>
      <c r="BT14" s="127"/>
      <c r="BV14" s="126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127"/>
    </row>
    <row r="15" spans="1:91" s="23" customFormat="1" ht="14.25">
      <c r="A15" s="30" t="s">
        <v>114</v>
      </c>
      <c r="B15" s="29">
        <v>0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124">
        <f t="shared" si="0"/>
        <v>0</v>
      </c>
      <c r="P15" s="125"/>
      <c r="Q15" s="30" t="str">
        <f>$A$15</f>
        <v xml:space="preserve"> 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36">
        <v>0</v>
      </c>
      <c r="AB15" s="36">
        <v>0</v>
      </c>
      <c r="AC15" s="57"/>
      <c r="AD15" s="30" t="str">
        <f>$A$15</f>
        <v xml:space="preserve"> 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36">
        <v>0</v>
      </c>
      <c r="AM15" s="36"/>
      <c r="AN15" s="36"/>
      <c r="AO15" s="36"/>
      <c r="AP15" s="57"/>
      <c r="AQ15" s="30" t="str">
        <f>$A$15</f>
        <v xml:space="preserve"> 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0</v>
      </c>
      <c r="BA15" s="29"/>
      <c r="BB15" s="36">
        <f t="shared" si="1"/>
        <v>0</v>
      </c>
      <c r="BD15" s="126"/>
      <c r="BE15" s="127"/>
      <c r="BF15" s="127"/>
      <c r="BG15" s="127"/>
      <c r="BH15" s="127"/>
      <c r="BI15" s="127"/>
      <c r="BJ15" s="127"/>
      <c r="BK15" s="127"/>
      <c r="BL15" s="127"/>
      <c r="BM15" s="127"/>
      <c r="BN15" s="127"/>
      <c r="BO15" s="127"/>
      <c r="BP15" s="127"/>
      <c r="BQ15" s="127"/>
      <c r="BR15" s="127"/>
      <c r="BS15" s="127"/>
      <c r="BT15" s="127"/>
      <c r="BV15" s="126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127"/>
    </row>
    <row r="16" spans="1:91" s="23" customFormat="1" ht="14.25">
      <c r="A16" s="30" t="s">
        <v>114</v>
      </c>
      <c r="B16" s="29">
        <v>0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124">
        <f t="shared" si="0"/>
        <v>0</v>
      </c>
      <c r="P16" s="125"/>
      <c r="Q16" s="30" t="str">
        <f>$A$16</f>
        <v xml:space="preserve"> 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36">
        <v>0</v>
      </c>
      <c r="AB16" s="36">
        <v>0</v>
      </c>
      <c r="AC16" s="57"/>
      <c r="AD16" s="30" t="str">
        <f>$A$16</f>
        <v xml:space="preserve"> 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36">
        <v>0</v>
      </c>
      <c r="AM16" s="36"/>
      <c r="AN16" s="36"/>
      <c r="AO16" s="36"/>
      <c r="AP16" s="57"/>
      <c r="AQ16" s="30" t="str">
        <f>$A$16</f>
        <v xml:space="preserve"> 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>
        <v>0</v>
      </c>
      <c r="AX16" s="29">
        <v>0</v>
      </c>
      <c r="AY16" s="29">
        <v>0</v>
      </c>
      <c r="AZ16" s="29">
        <v>0</v>
      </c>
      <c r="BA16" s="29"/>
      <c r="BB16" s="36">
        <f t="shared" si="1"/>
        <v>0</v>
      </c>
      <c r="BD16" s="126"/>
      <c r="BE16" s="127"/>
      <c r="BF16" s="127"/>
      <c r="BG16" s="127"/>
      <c r="BH16" s="127"/>
      <c r="BI16" s="127"/>
      <c r="BJ16" s="127"/>
      <c r="BK16" s="127"/>
      <c r="BL16" s="127"/>
      <c r="BM16" s="127"/>
      <c r="BN16" s="127"/>
      <c r="BO16" s="127"/>
      <c r="BP16" s="127"/>
      <c r="BQ16" s="127"/>
      <c r="BR16" s="127"/>
      <c r="BS16" s="127"/>
      <c r="BT16" s="127"/>
      <c r="BV16" s="126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127"/>
    </row>
    <row r="17" spans="1:94" s="23" customFormat="1" ht="14.25">
      <c r="A17" s="30" t="s">
        <v>114</v>
      </c>
      <c r="B17" s="29">
        <v>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124">
        <f t="shared" si="0"/>
        <v>0</v>
      </c>
      <c r="P17" s="125"/>
      <c r="Q17" s="30" t="str">
        <f>$A$17</f>
        <v xml:space="preserve"> 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36">
        <v>0</v>
      </c>
      <c r="AB17" s="36">
        <v>0</v>
      </c>
      <c r="AC17" s="57"/>
      <c r="AD17" s="30" t="str">
        <f>$A$17</f>
        <v xml:space="preserve"> 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36">
        <v>0</v>
      </c>
      <c r="AM17" s="36"/>
      <c r="AN17" s="36"/>
      <c r="AO17" s="36"/>
      <c r="AP17" s="57"/>
      <c r="AQ17" s="30" t="str">
        <f>$A$17</f>
        <v xml:space="preserve"> 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>
        <v>0</v>
      </c>
      <c r="AX17" s="29">
        <v>0</v>
      </c>
      <c r="AY17" s="29">
        <v>0</v>
      </c>
      <c r="AZ17" s="29">
        <v>0</v>
      </c>
      <c r="BA17" s="29"/>
      <c r="BB17" s="36">
        <f t="shared" si="1"/>
        <v>0</v>
      </c>
      <c r="BD17" s="126"/>
      <c r="BE17" s="127"/>
      <c r="BF17" s="127"/>
      <c r="BG17" s="127"/>
      <c r="BH17" s="127"/>
      <c r="BI17" s="127"/>
      <c r="BJ17" s="127"/>
      <c r="BK17" s="127"/>
      <c r="BL17" s="127"/>
      <c r="BM17" s="127"/>
      <c r="BN17" s="127"/>
      <c r="BO17" s="127"/>
      <c r="BP17" s="127"/>
      <c r="BQ17" s="127"/>
      <c r="BR17" s="127"/>
      <c r="BS17" s="127"/>
      <c r="BT17" s="127"/>
      <c r="BV17" s="126"/>
      <c r="BW17" s="95"/>
      <c r="BX17" s="95"/>
      <c r="BY17" s="95"/>
      <c r="BZ17" s="95"/>
      <c r="CA17" s="95"/>
      <c r="CB17" s="95"/>
      <c r="CC17" s="95"/>
      <c r="CD17" s="95"/>
      <c r="CE17" s="95"/>
      <c r="CF17" s="95"/>
      <c r="CG17" s="95"/>
      <c r="CH17" s="95"/>
      <c r="CI17" s="95"/>
      <c r="CJ17" s="95"/>
      <c r="CK17" s="127"/>
    </row>
    <row r="18" spans="1:94" s="23" customFormat="1" ht="14.25">
      <c r="A18" s="30" t="s">
        <v>114</v>
      </c>
      <c r="B18" s="29">
        <v>0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124">
        <f t="shared" si="0"/>
        <v>0</v>
      </c>
      <c r="P18" s="125"/>
      <c r="Q18" s="30" t="str">
        <f>$A$18</f>
        <v xml:space="preserve"> 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36">
        <v>0</v>
      </c>
      <c r="AB18" s="36">
        <v>0</v>
      </c>
      <c r="AC18" s="57"/>
      <c r="AD18" s="30" t="str">
        <f>$A$18</f>
        <v xml:space="preserve"> 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36">
        <v>0</v>
      </c>
      <c r="AM18" s="36"/>
      <c r="AN18" s="36"/>
      <c r="AO18" s="36"/>
      <c r="AP18" s="57"/>
      <c r="AQ18" s="30" t="str">
        <f>$A$18</f>
        <v xml:space="preserve"> 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29"/>
      <c r="BB18" s="36">
        <f t="shared" si="1"/>
        <v>0</v>
      </c>
      <c r="BD18" s="126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O18" s="127"/>
      <c r="BP18" s="127"/>
      <c r="BQ18" s="127"/>
      <c r="BR18" s="127"/>
      <c r="BS18" s="127"/>
      <c r="BT18" s="127"/>
      <c r="BV18" s="126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127"/>
    </row>
    <row r="19" spans="1:94" s="23" customFormat="1" ht="14.25">
      <c r="A19" s="30" t="s">
        <v>114</v>
      </c>
      <c r="B19" s="29">
        <v>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124">
        <f t="shared" si="0"/>
        <v>0</v>
      </c>
      <c r="P19" s="125"/>
      <c r="Q19" s="30" t="str">
        <f>$A$19</f>
        <v xml:space="preserve"> 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36">
        <v>0</v>
      </c>
      <c r="AB19" s="36">
        <v>0</v>
      </c>
      <c r="AC19" s="57"/>
      <c r="AD19" s="30" t="str">
        <f>$A$19</f>
        <v xml:space="preserve"> 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36">
        <v>0</v>
      </c>
      <c r="AM19" s="36"/>
      <c r="AN19" s="36"/>
      <c r="AO19" s="36"/>
      <c r="AP19" s="57"/>
      <c r="AQ19" s="30" t="str">
        <f>$A$19</f>
        <v xml:space="preserve"> 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0</v>
      </c>
      <c r="AZ19" s="29">
        <v>0</v>
      </c>
      <c r="BA19" s="29"/>
      <c r="BB19" s="36">
        <f t="shared" si="1"/>
        <v>0</v>
      </c>
      <c r="BD19" s="126"/>
      <c r="BE19" s="127"/>
      <c r="BF19" s="127"/>
      <c r="BG19" s="127"/>
      <c r="BH19" s="127"/>
      <c r="BI19" s="127"/>
      <c r="BJ19" s="127"/>
      <c r="BK19" s="127"/>
      <c r="BL19" s="127"/>
      <c r="BM19" s="127"/>
      <c r="BN19" s="127"/>
      <c r="BO19" s="127"/>
      <c r="BP19" s="127"/>
      <c r="BQ19" s="127"/>
      <c r="BR19" s="127"/>
      <c r="BS19" s="127"/>
      <c r="BT19" s="127"/>
      <c r="BV19" s="126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127"/>
    </row>
    <row r="20" spans="1:94" s="23" customFormat="1" ht="14.25">
      <c r="A20" s="30" t="s">
        <v>114</v>
      </c>
      <c r="B20" s="29">
        <v>0</v>
      </c>
      <c r="C20" s="29">
        <v>0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124">
        <f t="shared" si="0"/>
        <v>0</v>
      </c>
      <c r="P20" s="125"/>
      <c r="Q20" s="30" t="str">
        <f>$A$20</f>
        <v xml:space="preserve"> 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36">
        <v>0</v>
      </c>
      <c r="AB20" s="36">
        <v>0</v>
      </c>
      <c r="AC20" s="57"/>
      <c r="AD20" s="30" t="str">
        <f>$A$20</f>
        <v xml:space="preserve"> 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36">
        <v>0</v>
      </c>
      <c r="AM20" s="36"/>
      <c r="AN20" s="36"/>
      <c r="AO20" s="36"/>
      <c r="AP20" s="57"/>
      <c r="AQ20" s="30" t="str">
        <f>$A$20</f>
        <v xml:space="preserve"> </v>
      </c>
      <c r="AR20" s="29">
        <v>0</v>
      </c>
      <c r="AS20" s="29">
        <v>0</v>
      </c>
      <c r="AT20" s="29">
        <v>0</v>
      </c>
      <c r="AU20" s="29">
        <v>0</v>
      </c>
      <c r="AV20" s="29">
        <v>0</v>
      </c>
      <c r="AW20" s="29">
        <v>0</v>
      </c>
      <c r="AX20" s="29">
        <v>0</v>
      </c>
      <c r="AY20" s="29">
        <v>0</v>
      </c>
      <c r="AZ20" s="29">
        <v>0</v>
      </c>
      <c r="BA20" s="29"/>
      <c r="BB20" s="36">
        <f t="shared" si="1"/>
        <v>0</v>
      </c>
      <c r="BD20" s="126"/>
      <c r="BE20" s="127"/>
      <c r="BF20" s="127"/>
      <c r="BG20" s="127"/>
      <c r="BH20" s="127"/>
      <c r="BI20" s="127"/>
      <c r="BJ20" s="127"/>
      <c r="BK20" s="127"/>
      <c r="BL20" s="127"/>
      <c r="BM20" s="127"/>
      <c r="BN20" s="127"/>
      <c r="BO20" s="127"/>
      <c r="BP20" s="127"/>
      <c r="BQ20" s="127"/>
      <c r="BR20" s="127"/>
      <c r="BS20" s="127"/>
      <c r="BT20" s="127"/>
      <c r="BV20" s="126"/>
      <c r="BW20" s="95"/>
      <c r="BX20" s="95"/>
      <c r="BY20" s="95"/>
      <c r="BZ20" s="95"/>
      <c r="CA20" s="95"/>
      <c r="CB20" s="95"/>
      <c r="CC20" s="95"/>
      <c r="CD20" s="95"/>
      <c r="CE20" s="95"/>
      <c r="CF20" s="95"/>
      <c r="CG20" s="95"/>
      <c r="CH20" s="95"/>
      <c r="CI20" s="95"/>
      <c r="CJ20" s="95"/>
      <c r="CK20" s="127"/>
    </row>
    <row r="21" spans="1:94" s="23" customFormat="1" ht="14.25">
      <c r="A21" s="30" t="s">
        <v>114</v>
      </c>
      <c r="B21" s="29">
        <v>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124">
        <f t="shared" si="0"/>
        <v>0</v>
      </c>
      <c r="P21" s="125"/>
      <c r="Q21" s="30" t="str">
        <f>$A$21</f>
        <v xml:space="preserve"> 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36">
        <v>0</v>
      </c>
      <c r="AB21" s="36">
        <v>0</v>
      </c>
      <c r="AC21" s="57"/>
      <c r="AD21" s="30" t="str">
        <f>$A$21</f>
        <v xml:space="preserve"> 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36">
        <v>0</v>
      </c>
      <c r="AM21" s="36"/>
      <c r="AN21" s="36"/>
      <c r="AO21" s="36"/>
      <c r="AP21" s="57"/>
      <c r="AQ21" s="30" t="str">
        <f>$A$21</f>
        <v xml:space="preserve"> 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  <c r="AZ21" s="29">
        <v>0</v>
      </c>
      <c r="BA21" s="29"/>
      <c r="BB21" s="36">
        <f t="shared" si="1"/>
        <v>0</v>
      </c>
      <c r="BD21" s="126"/>
      <c r="BE21" s="127"/>
      <c r="BF21" s="127"/>
      <c r="BG21" s="127"/>
      <c r="BH21" s="127"/>
      <c r="BI21" s="127"/>
      <c r="BJ21" s="127"/>
      <c r="BK21" s="127"/>
      <c r="BL21" s="127"/>
      <c r="BM21" s="127"/>
      <c r="BN21" s="127"/>
      <c r="BO21" s="127"/>
      <c r="BP21" s="127"/>
      <c r="BQ21" s="127"/>
      <c r="BR21" s="127"/>
      <c r="BS21" s="127"/>
      <c r="BT21" s="127"/>
      <c r="BV21" s="126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127"/>
    </row>
    <row r="22" spans="1:94" s="23" customFormat="1" ht="14.25">
      <c r="A22" s="30" t="s">
        <v>114</v>
      </c>
      <c r="B22" s="55">
        <v>0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128">
        <f t="shared" si="0"/>
        <v>0</v>
      </c>
      <c r="P22" s="129"/>
      <c r="Q22" s="30" t="str">
        <f>$A$22</f>
        <v xml:space="preserve"> </v>
      </c>
      <c r="R22" s="55">
        <v>0</v>
      </c>
      <c r="S22" s="32">
        <v>0</v>
      </c>
      <c r="T22" s="32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2">
        <v>0</v>
      </c>
      <c r="AA22" s="37">
        <v>0</v>
      </c>
      <c r="AB22" s="37">
        <v>0</v>
      </c>
      <c r="AC22" s="57"/>
      <c r="AD22" s="30" t="str">
        <f>$A$22</f>
        <v xml:space="preserve"> </v>
      </c>
      <c r="AE22" s="55">
        <v>0</v>
      </c>
      <c r="AF22" s="32">
        <v>0</v>
      </c>
      <c r="AG22" s="32">
        <v>0</v>
      </c>
      <c r="AH22" s="32">
        <v>0</v>
      </c>
      <c r="AI22" s="32">
        <v>0</v>
      </c>
      <c r="AJ22" s="32">
        <v>0</v>
      </c>
      <c r="AK22" s="32">
        <v>0</v>
      </c>
      <c r="AL22" s="37">
        <v>0</v>
      </c>
      <c r="AM22" s="37"/>
      <c r="AN22" s="37"/>
      <c r="AO22" s="37"/>
      <c r="AP22" s="57"/>
      <c r="AQ22" s="30" t="str">
        <f>$A$22</f>
        <v xml:space="preserve"> </v>
      </c>
      <c r="AR22" s="55">
        <v>0</v>
      </c>
      <c r="AS22" s="32">
        <v>0</v>
      </c>
      <c r="AT22" s="32">
        <v>0</v>
      </c>
      <c r="AU22" s="32">
        <v>0</v>
      </c>
      <c r="AV22" s="32">
        <v>0</v>
      </c>
      <c r="AW22" s="32">
        <v>0</v>
      </c>
      <c r="AX22" s="32">
        <v>0</v>
      </c>
      <c r="AY22" s="32">
        <v>0</v>
      </c>
      <c r="AZ22" s="32">
        <v>0</v>
      </c>
      <c r="BA22" s="32"/>
      <c r="BB22" s="37">
        <f t="shared" si="1"/>
        <v>0</v>
      </c>
      <c r="BC22" s="130"/>
      <c r="BD22" s="126"/>
      <c r="BE22" s="127"/>
      <c r="BF22" s="127"/>
      <c r="BG22" s="127"/>
      <c r="BH22" s="127"/>
      <c r="BI22" s="127"/>
      <c r="BJ22" s="127"/>
      <c r="BK22" s="127"/>
      <c r="BL22" s="127"/>
      <c r="BM22" s="127"/>
      <c r="BN22" s="127"/>
      <c r="BO22" s="127"/>
      <c r="BP22" s="127"/>
      <c r="BQ22" s="127"/>
      <c r="BR22" s="127"/>
      <c r="BS22" s="127"/>
      <c r="BT22" s="127"/>
      <c r="BV22" s="126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127"/>
    </row>
    <row r="23" spans="1:94" s="23" customFormat="1" ht="14.25">
      <c r="B23" s="191" t="s">
        <v>83</v>
      </c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92"/>
      <c r="P23" s="129"/>
      <c r="R23" s="190" t="s">
        <v>83</v>
      </c>
      <c r="S23" s="188"/>
      <c r="T23" s="188"/>
      <c r="U23" s="188"/>
      <c r="V23" s="188"/>
      <c r="W23" s="188"/>
      <c r="X23" s="188"/>
      <c r="Y23" s="188"/>
      <c r="Z23" s="188"/>
      <c r="AA23" s="188"/>
      <c r="AB23" s="189"/>
      <c r="AC23" s="57"/>
      <c r="AE23" s="190" t="s">
        <v>83</v>
      </c>
      <c r="AF23" s="188"/>
      <c r="AG23" s="188"/>
      <c r="AH23" s="188"/>
      <c r="AI23" s="188"/>
      <c r="AJ23" s="188"/>
      <c r="AK23" s="188"/>
      <c r="AL23" s="188"/>
      <c r="AM23" s="188"/>
      <c r="AN23" s="188"/>
      <c r="AO23" s="189"/>
      <c r="AP23" s="57"/>
      <c r="AR23" s="190" t="s">
        <v>83</v>
      </c>
      <c r="AS23" s="188"/>
      <c r="AT23" s="188"/>
      <c r="AU23" s="188"/>
      <c r="AV23" s="188"/>
      <c r="AW23" s="188"/>
      <c r="AX23" s="188"/>
      <c r="AY23" s="188"/>
      <c r="AZ23" s="188"/>
      <c r="BA23" s="188"/>
      <c r="BB23" s="189"/>
      <c r="BC23" s="130"/>
      <c r="BD23" s="12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57"/>
      <c r="BV23" s="12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57"/>
    </row>
    <row r="24" spans="1:94" s="23" customFormat="1" ht="15" thickBot="1">
      <c r="A24" s="42" t="s">
        <v>127</v>
      </c>
      <c r="B24" s="29">
        <v>1125.82</v>
      </c>
      <c r="C24" s="29">
        <v>9187.5</v>
      </c>
      <c r="D24" s="29"/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124">
        <f t="shared" ref="O24:O35" si="2">SUM(B24:N24)</f>
        <v>10313.32</v>
      </c>
      <c r="P24" s="125"/>
      <c r="Q24" s="42" t="str">
        <f>$A$24</f>
        <v>Jan 2020</v>
      </c>
      <c r="R24" s="29">
        <v>9052.5</v>
      </c>
      <c r="S24" s="29"/>
      <c r="T24" s="29"/>
      <c r="U24" s="29"/>
      <c r="V24" s="29">
        <v>441206.1</v>
      </c>
      <c r="W24" s="29"/>
      <c r="X24" s="29">
        <v>166787.95000000001</v>
      </c>
      <c r="Y24" s="29"/>
      <c r="Z24" s="29">
        <v>16400</v>
      </c>
      <c r="AA24" s="36"/>
      <c r="AB24" s="36">
        <v>7900</v>
      </c>
      <c r="AC24" s="57"/>
      <c r="AD24" s="30" t="str">
        <f>$A$24</f>
        <v>Jan 2020</v>
      </c>
      <c r="AE24" s="29">
        <v>188425.75</v>
      </c>
      <c r="AF24" s="29">
        <v>3000</v>
      </c>
      <c r="AG24" s="29">
        <v>15506.6</v>
      </c>
      <c r="AH24" s="29"/>
      <c r="AI24" s="29">
        <v>1458055.46</v>
      </c>
      <c r="AJ24" s="29">
        <v>755688</v>
      </c>
      <c r="AK24" s="29"/>
      <c r="AL24" s="29">
        <v>213877</v>
      </c>
      <c r="AM24" s="29"/>
      <c r="AN24" s="29"/>
      <c r="AO24" s="36"/>
      <c r="AP24" s="57"/>
      <c r="AQ24" s="30" t="str">
        <f>$A$24</f>
        <v>Jan 2020</v>
      </c>
      <c r="AR24" s="29">
        <v>50840</v>
      </c>
      <c r="AS24" s="29"/>
      <c r="AT24" s="29">
        <v>350683</v>
      </c>
      <c r="AU24" s="29">
        <v>1520</v>
      </c>
      <c r="AV24" s="29">
        <v>1905460.33</v>
      </c>
      <c r="AW24" s="29">
        <v>100075</v>
      </c>
      <c r="AX24" s="29">
        <v>756163.5</v>
      </c>
      <c r="AY24" s="29">
        <v>800</v>
      </c>
      <c r="AZ24" s="29">
        <v>4570</v>
      </c>
      <c r="BA24" s="29"/>
      <c r="BB24" s="36">
        <f>SUM(R24:BA24)</f>
        <v>6446011.1899999995</v>
      </c>
      <c r="BC24" s="131"/>
      <c r="BD24" s="199" t="s">
        <v>39</v>
      </c>
      <c r="BE24" s="104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2"/>
      <c r="BS24" s="102"/>
      <c r="BT24" s="103"/>
      <c r="BV24" s="199" t="s">
        <v>39</v>
      </c>
      <c r="BW24" s="103"/>
      <c r="BX24" s="102"/>
      <c r="BY24" s="102"/>
      <c r="BZ24" s="102"/>
      <c r="CA24" s="102"/>
      <c r="CB24" s="102"/>
      <c r="CC24" s="102"/>
      <c r="CD24" s="102"/>
      <c r="CE24" s="102"/>
      <c r="CF24" s="102"/>
      <c r="CG24" s="102"/>
      <c r="CH24" s="102"/>
      <c r="CI24" s="102"/>
      <c r="CJ24" s="102"/>
      <c r="CK24" s="103"/>
    </row>
    <row r="25" spans="1:94" s="23" customFormat="1" ht="15" thickTop="1">
      <c r="A25" s="30" t="s">
        <v>8</v>
      </c>
      <c r="B25" s="29">
        <v>539.29</v>
      </c>
      <c r="C25" s="29"/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124">
        <f t="shared" si="2"/>
        <v>539.29</v>
      </c>
      <c r="P25" s="125"/>
      <c r="Q25" s="30" t="str">
        <f>$A$25</f>
        <v>Feb</v>
      </c>
      <c r="R25" s="29">
        <v>24635</v>
      </c>
      <c r="S25" s="29">
        <v>10500</v>
      </c>
      <c r="T25" s="29"/>
      <c r="U25" s="29">
        <v>7400</v>
      </c>
      <c r="V25" s="29">
        <v>980060.3</v>
      </c>
      <c r="W25" s="29"/>
      <c r="X25" s="29">
        <v>422835.95</v>
      </c>
      <c r="Y25" s="29"/>
      <c r="Z25" s="29">
        <v>27800</v>
      </c>
      <c r="AA25" s="29"/>
      <c r="AB25" s="36">
        <v>7600</v>
      </c>
      <c r="AC25" s="57"/>
      <c r="AD25" s="30" t="str">
        <f>$A$25</f>
        <v>Feb</v>
      </c>
      <c r="AE25" s="29">
        <v>176509.1</v>
      </c>
      <c r="AF25" s="29">
        <v>74400</v>
      </c>
      <c r="AG25" s="29">
        <v>24444</v>
      </c>
      <c r="AH25" s="29"/>
      <c r="AI25" s="29">
        <v>553145.59999999998</v>
      </c>
      <c r="AJ25" s="29">
        <v>291248.3</v>
      </c>
      <c r="AK25" s="29"/>
      <c r="AL25" s="29">
        <v>192853</v>
      </c>
      <c r="AM25" s="29">
        <v>375</v>
      </c>
      <c r="AN25" s="29">
        <v>-975</v>
      </c>
      <c r="AO25" s="36">
        <v>30850</v>
      </c>
      <c r="AP25" s="57"/>
      <c r="AQ25" s="30" t="str">
        <f>$A$25</f>
        <v>Feb</v>
      </c>
      <c r="AR25" s="29">
        <v>23400</v>
      </c>
      <c r="AS25" s="29">
        <v>5906.25</v>
      </c>
      <c r="AT25" s="29">
        <v>60936</v>
      </c>
      <c r="AU25" s="29">
        <v>13477.76</v>
      </c>
      <c r="AV25" s="29">
        <v>1109848.69</v>
      </c>
      <c r="AW25" s="29">
        <v>37900</v>
      </c>
      <c r="AX25" s="29">
        <v>382562.5</v>
      </c>
      <c r="AY25" s="29">
        <v>59932</v>
      </c>
      <c r="AZ25" s="29"/>
      <c r="BA25" s="29"/>
      <c r="BB25" s="36">
        <f t="shared" ref="BB25:BB35" si="3">SUM(R25:BA25)</f>
        <v>4517644.4499999993</v>
      </c>
      <c r="BC25" s="224"/>
      <c r="BD25" s="125"/>
      <c r="BV25" s="125"/>
    </row>
    <row r="26" spans="1:94" s="23" customFormat="1" ht="14.25">
      <c r="A26" s="30" t="s">
        <v>10</v>
      </c>
      <c r="B26" s="29">
        <v>819.9</v>
      </c>
      <c r="C26" s="29"/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124">
        <f t="shared" si="2"/>
        <v>819.9</v>
      </c>
      <c r="P26" s="125"/>
      <c r="Q26" s="30" t="str">
        <f>$A$26</f>
        <v>Mar</v>
      </c>
      <c r="R26" s="29">
        <v>159581.5</v>
      </c>
      <c r="S26" s="29"/>
      <c r="T26" s="29"/>
      <c r="U26" s="29">
        <v>166502</v>
      </c>
      <c r="V26" s="29">
        <v>1001240.4</v>
      </c>
      <c r="W26" s="29">
        <v>4200</v>
      </c>
      <c r="X26" s="29">
        <v>947456.89999999991</v>
      </c>
      <c r="Y26" s="29"/>
      <c r="Z26" s="29"/>
      <c r="AA26" s="29"/>
      <c r="AB26" s="36">
        <v>96664</v>
      </c>
      <c r="AC26" s="57"/>
      <c r="AD26" s="30" t="str">
        <f>$A$26</f>
        <v>Mar</v>
      </c>
      <c r="AE26" s="29">
        <v>186640.2</v>
      </c>
      <c r="AF26" s="29">
        <v>740</v>
      </c>
      <c r="AG26" s="29">
        <v>109927.26</v>
      </c>
      <c r="AH26" s="29">
        <v>6000</v>
      </c>
      <c r="AI26" s="29">
        <v>836843.2</v>
      </c>
      <c r="AJ26" s="29">
        <v>94855.2</v>
      </c>
      <c r="AK26" s="29"/>
      <c r="AL26" s="29">
        <v>236846</v>
      </c>
      <c r="AM26" s="29">
        <v>430</v>
      </c>
      <c r="AN26" s="29"/>
      <c r="AO26" s="36">
        <v>10800</v>
      </c>
      <c r="AP26" s="57"/>
      <c r="AQ26" s="30" t="str">
        <f>$A$26</f>
        <v>Mar</v>
      </c>
      <c r="AR26" s="29">
        <v>11200</v>
      </c>
      <c r="AS26" s="29">
        <v>393.75</v>
      </c>
      <c r="AT26" s="29">
        <v>121420.5</v>
      </c>
      <c r="AU26" s="29"/>
      <c r="AV26" s="29">
        <v>1560777.83</v>
      </c>
      <c r="AW26" s="29">
        <v>570345</v>
      </c>
      <c r="AX26" s="29">
        <v>514595.7</v>
      </c>
      <c r="AY26" s="29">
        <v>284268</v>
      </c>
      <c r="AZ26" s="29">
        <v>73750</v>
      </c>
      <c r="BA26" s="29"/>
      <c r="BB26" s="36">
        <f t="shared" si="3"/>
        <v>6995477.4400000004</v>
      </c>
      <c r="BC26" s="224"/>
      <c r="BD26" s="125"/>
      <c r="BV26" s="125"/>
    </row>
    <row r="27" spans="1:94" s="23" customFormat="1" ht="14.25">
      <c r="A27" s="30" t="s">
        <v>1</v>
      </c>
      <c r="B27" s="29">
        <v>527.55999999999995</v>
      </c>
      <c r="C27" s="29"/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124">
        <f t="shared" si="2"/>
        <v>527.55999999999995</v>
      </c>
      <c r="P27" s="125"/>
      <c r="Q27" s="30" t="str">
        <f>$A$27</f>
        <v>Apr</v>
      </c>
      <c r="R27" s="29">
        <v>46640</v>
      </c>
      <c r="S27" s="29"/>
      <c r="T27" s="29">
        <v>17900</v>
      </c>
      <c r="U27" s="29"/>
      <c r="V27" s="29">
        <v>52844</v>
      </c>
      <c r="W27" s="29"/>
      <c r="X27" s="29">
        <v>456088.8</v>
      </c>
      <c r="Y27" s="29"/>
      <c r="Z27" s="29"/>
      <c r="AA27" s="36"/>
      <c r="AB27" s="36">
        <v>4992</v>
      </c>
      <c r="AC27" s="57"/>
      <c r="AD27" s="30" t="str">
        <f>$A$27</f>
        <v>Apr</v>
      </c>
      <c r="AE27" s="29">
        <v>173655.5</v>
      </c>
      <c r="AF27" s="29">
        <v>3652.55</v>
      </c>
      <c r="AG27" s="29">
        <v>43564</v>
      </c>
      <c r="AH27" s="29"/>
      <c r="AI27" s="29">
        <v>155028.75</v>
      </c>
      <c r="AJ27" s="29">
        <v>58660</v>
      </c>
      <c r="AK27" s="29"/>
      <c r="AL27" s="29">
        <v>120890</v>
      </c>
      <c r="AM27" s="29">
        <v>795</v>
      </c>
      <c r="AN27" s="29"/>
      <c r="AO27" s="36">
        <v>37600</v>
      </c>
      <c r="AP27" s="57"/>
      <c r="AQ27" s="30" t="str">
        <f>$A$27</f>
        <v>Apr</v>
      </c>
      <c r="AR27" s="29"/>
      <c r="AS27" s="29"/>
      <c r="AT27" s="29">
        <v>68964</v>
      </c>
      <c r="AU27" s="29">
        <v>10800</v>
      </c>
      <c r="AV27" s="29">
        <v>1623417.27</v>
      </c>
      <c r="AW27" s="29">
        <v>185276</v>
      </c>
      <c r="AX27" s="29">
        <v>73993</v>
      </c>
      <c r="AY27" s="29">
        <v>851034</v>
      </c>
      <c r="AZ27" s="29">
        <v>11760</v>
      </c>
      <c r="BA27" s="29"/>
      <c r="BB27" s="36">
        <f t="shared" si="3"/>
        <v>3997554.87</v>
      </c>
      <c r="BC27" s="224"/>
      <c r="BD27" s="132" t="s">
        <v>61</v>
      </c>
      <c r="BE27" s="213" t="s">
        <v>124</v>
      </c>
      <c r="BV27" s="132" t="s">
        <v>61</v>
      </c>
      <c r="BW27" s="213" t="s">
        <v>124</v>
      </c>
    </row>
    <row r="28" spans="1:94" s="23" customFormat="1" ht="14.25">
      <c r="A28" s="30" t="s">
        <v>2</v>
      </c>
      <c r="B28" s="29">
        <v>1142.01</v>
      </c>
      <c r="C28" s="29"/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124">
        <f t="shared" si="2"/>
        <v>1142.01</v>
      </c>
      <c r="P28" s="125"/>
      <c r="Q28" s="30" t="str">
        <f>$A$28</f>
        <v>May</v>
      </c>
      <c r="R28" s="29">
        <v>177181</v>
      </c>
      <c r="S28" s="29">
        <v>16000</v>
      </c>
      <c r="T28" s="29"/>
      <c r="U28" s="29"/>
      <c r="V28" s="29">
        <v>53791</v>
      </c>
      <c r="W28" s="29">
        <v>2700</v>
      </c>
      <c r="X28" s="29">
        <v>420530.56</v>
      </c>
      <c r="Y28" s="29"/>
      <c r="Z28" s="29">
        <v>10960</v>
      </c>
      <c r="AA28" s="36"/>
      <c r="AB28" s="36">
        <v>15050</v>
      </c>
      <c r="AC28" s="57"/>
      <c r="AD28" s="30" t="str">
        <f>$A$28</f>
        <v>May</v>
      </c>
      <c r="AE28" s="29">
        <v>189608.6</v>
      </c>
      <c r="AF28" s="29">
        <v>32940</v>
      </c>
      <c r="AG28" s="29">
        <v>38144</v>
      </c>
      <c r="AH28" s="29"/>
      <c r="AI28" s="29">
        <v>334337</v>
      </c>
      <c r="AJ28" s="29">
        <v>137694</v>
      </c>
      <c r="AK28" s="29"/>
      <c r="AL28" s="29">
        <v>92970</v>
      </c>
      <c r="AM28" s="29">
        <v>15600</v>
      </c>
      <c r="AN28" s="29">
        <v>-750</v>
      </c>
      <c r="AO28" s="36"/>
      <c r="AP28" s="57"/>
      <c r="AQ28" s="30" t="str">
        <f>$A$28</f>
        <v>May</v>
      </c>
      <c r="AR28" s="29">
        <v>360</v>
      </c>
      <c r="AS28" s="29"/>
      <c r="AT28" s="29">
        <v>39285.599999999999</v>
      </c>
      <c r="AU28" s="29">
        <v>46612</v>
      </c>
      <c r="AV28" s="29">
        <v>1244769.1400000001</v>
      </c>
      <c r="AW28" s="29">
        <v>31352</v>
      </c>
      <c r="AX28" s="29">
        <v>141300</v>
      </c>
      <c r="AY28" s="29">
        <v>881735.75</v>
      </c>
      <c r="AZ28" s="29">
        <v>2220</v>
      </c>
      <c r="BA28" s="29"/>
      <c r="BB28" s="36">
        <f t="shared" si="3"/>
        <v>3924390.6500000004</v>
      </c>
      <c r="BC28" s="224"/>
      <c r="BD28" s="125"/>
      <c r="BV28" s="125"/>
      <c r="BW28" s="125"/>
    </row>
    <row r="29" spans="1:94" s="23" customFormat="1" ht="14.25">
      <c r="A29" s="30" t="s">
        <v>3</v>
      </c>
      <c r="B29" s="29">
        <v>829.62</v>
      </c>
      <c r="C29" s="29"/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124">
        <f t="shared" si="2"/>
        <v>829.62</v>
      </c>
      <c r="P29" s="125"/>
      <c r="Q29" s="30" t="str">
        <f>$A$29</f>
        <v>Jun</v>
      </c>
      <c r="R29" s="29">
        <v>6120</v>
      </c>
      <c r="S29" s="29"/>
      <c r="T29" s="29"/>
      <c r="U29" s="29"/>
      <c r="V29" s="29">
        <v>502558.9</v>
      </c>
      <c r="W29" s="29"/>
      <c r="X29" s="29">
        <v>490658.8</v>
      </c>
      <c r="Y29" s="29">
        <v>500968</v>
      </c>
      <c r="Z29" s="29"/>
      <c r="AA29" s="29"/>
      <c r="AB29" s="36"/>
      <c r="AC29" s="57"/>
      <c r="AD29" s="30" t="str">
        <f>$A$29</f>
        <v>Jun</v>
      </c>
      <c r="AE29" s="29">
        <v>166302.15</v>
      </c>
      <c r="AF29" s="29"/>
      <c r="AG29" s="29"/>
      <c r="AH29" s="29"/>
      <c r="AI29" s="29">
        <v>395661.4</v>
      </c>
      <c r="AJ29" s="29">
        <v>48711</v>
      </c>
      <c r="AK29" s="29"/>
      <c r="AL29" s="29">
        <v>4800</v>
      </c>
      <c r="AM29" s="29">
        <v>0</v>
      </c>
      <c r="AN29" s="29">
        <v>9350</v>
      </c>
      <c r="AO29" s="36"/>
      <c r="AP29" s="57"/>
      <c r="AQ29" s="30" t="str">
        <f>$A$29</f>
        <v>Jun</v>
      </c>
      <c r="AR29" s="29">
        <v>2879.82</v>
      </c>
      <c r="AS29" s="29"/>
      <c r="AT29" s="29">
        <v>5784</v>
      </c>
      <c r="AU29" s="29"/>
      <c r="AV29" s="29">
        <v>1506406.5899999999</v>
      </c>
      <c r="AW29" s="29">
        <v>16200</v>
      </c>
      <c r="AX29" s="29">
        <v>111200.4</v>
      </c>
      <c r="AY29" s="29">
        <v>241253</v>
      </c>
      <c r="AZ29" s="29"/>
      <c r="BA29" s="29"/>
      <c r="BB29" s="36">
        <f t="shared" si="3"/>
        <v>4008854.0599999996</v>
      </c>
      <c r="BC29" s="224"/>
      <c r="BD29" s="125"/>
      <c r="BV29" s="125"/>
      <c r="BW29" s="125"/>
    </row>
    <row r="30" spans="1:94" s="23" customFormat="1" ht="14.25">
      <c r="A30" s="30" t="s">
        <v>4</v>
      </c>
      <c r="B30" s="29">
        <v>1474.28</v>
      </c>
      <c r="C30" s="29"/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124">
        <f t="shared" si="2"/>
        <v>1474.28</v>
      </c>
      <c r="P30" s="125"/>
      <c r="Q30" s="30" t="str">
        <f>$A$30</f>
        <v>Jul</v>
      </c>
      <c r="R30" s="29">
        <v>124241.25</v>
      </c>
      <c r="S30" s="29"/>
      <c r="T30" s="29"/>
      <c r="U30" s="29">
        <v>7400</v>
      </c>
      <c r="V30" s="29">
        <v>1167633.1299999999</v>
      </c>
      <c r="W30" s="29"/>
      <c r="X30" s="29">
        <v>1223126.3999999999</v>
      </c>
      <c r="Y30" s="29"/>
      <c r="Z30" s="29"/>
      <c r="AA30" s="29"/>
      <c r="AB30" s="36"/>
      <c r="AC30" s="57"/>
      <c r="AD30" s="30" t="str">
        <f>$A$30</f>
        <v>Jul</v>
      </c>
      <c r="AE30" s="29">
        <v>190274.85</v>
      </c>
      <c r="AF30" s="29">
        <v>721.89</v>
      </c>
      <c r="AG30" s="29">
        <v>16800</v>
      </c>
      <c r="AH30" s="29"/>
      <c r="AI30" s="29">
        <v>558379</v>
      </c>
      <c r="AJ30" s="29">
        <v>10120</v>
      </c>
      <c r="AK30" s="29"/>
      <c r="AL30" s="29"/>
      <c r="AM30" s="29"/>
      <c r="AN30" s="29">
        <v>-500</v>
      </c>
      <c r="AO30" s="36">
        <v>90150</v>
      </c>
      <c r="AP30" s="57"/>
      <c r="AQ30" s="30" t="str">
        <f>$A$30</f>
        <v>Jul</v>
      </c>
      <c r="AR30" s="29">
        <v>21475.95</v>
      </c>
      <c r="AS30" s="29"/>
      <c r="AT30" s="29"/>
      <c r="AU30" s="29">
        <v>7800</v>
      </c>
      <c r="AV30" s="29">
        <v>2453368.5099999998</v>
      </c>
      <c r="AW30" s="29">
        <v>68950</v>
      </c>
      <c r="AX30" s="29">
        <v>92775</v>
      </c>
      <c r="AY30" s="29">
        <v>79070</v>
      </c>
      <c r="AZ30" s="29">
        <v>60226</v>
      </c>
      <c r="BA30" s="29"/>
      <c r="BB30" s="36">
        <f t="shared" si="3"/>
        <v>6172011.9800000004</v>
      </c>
      <c r="BC30" s="224"/>
      <c r="BD30" s="129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129"/>
      <c r="BW30" s="129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</row>
    <row r="31" spans="1:94" s="23" customFormat="1" ht="14.25">
      <c r="A31" s="30" t="s">
        <v>5</v>
      </c>
      <c r="B31" s="29">
        <v>0</v>
      </c>
      <c r="C31" s="29"/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124">
        <f t="shared" si="2"/>
        <v>0</v>
      </c>
      <c r="P31" s="125"/>
      <c r="Q31" s="30" t="str">
        <f>$A$31</f>
        <v>Aug</v>
      </c>
      <c r="R31" s="29">
        <v>20980</v>
      </c>
      <c r="S31" s="29"/>
      <c r="T31" s="29"/>
      <c r="U31" s="29"/>
      <c r="V31" s="29">
        <v>7709993.5199999996</v>
      </c>
      <c r="W31" s="29"/>
      <c r="X31" s="29">
        <v>777596</v>
      </c>
      <c r="Y31" s="29">
        <v>4238</v>
      </c>
      <c r="Z31" s="29">
        <v>13750</v>
      </c>
      <c r="AA31" s="29">
        <v>15300</v>
      </c>
      <c r="AB31" s="36"/>
      <c r="AC31" s="57"/>
      <c r="AD31" s="30" t="str">
        <f>$A$31</f>
        <v>Aug</v>
      </c>
      <c r="AE31" s="29">
        <v>163583.85</v>
      </c>
      <c r="AF31" s="29">
        <v>4454</v>
      </c>
      <c r="AG31" s="29">
        <v>4834</v>
      </c>
      <c r="AH31" s="29"/>
      <c r="AI31" s="29">
        <v>906685</v>
      </c>
      <c r="AJ31" s="29">
        <v>119224</v>
      </c>
      <c r="AK31" s="29"/>
      <c r="AL31" s="29">
        <v>100</v>
      </c>
      <c r="AM31" s="29"/>
      <c r="AN31" s="29"/>
      <c r="AO31" s="36">
        <v>135000</v>
      </c>
      <c r="AP31" s="57"/>
      <c r="AQ31" s="30" t="str">
        <f>$A$31</f>
        <v>Aug</v>
      </c>
      <c r="AR31" s="29"/>
      <c r="AS31" s="29"/>
      <c r="AT31" s="29">
        <v>130900</v>
      </c>
      <c r="AU31" s="29"/>
      <c r="AV31" s="29">
        <v>8654440.9100000001</v>
      </c>
      <c r="AW31" s="29">
        <v>58540</v>
      </c>
      <c r="AX31" s="29">
        <v>254440</v>
      </c>
      <c r="AY31" s="29">
        <v>4545</v>
      </c>
      <c r="AZ31" s="29">
        <v>58227</v>
      </c>
      <c r="BA31" s="29"/>
      <c r="BB31" s="36">
        <f t="shared" si="3"/>
        <v>19036831.280000001</v>
      </c>
      <c r="BC31" s="224"/>
      <c r="BD31" s="129"/>
      <c r="BE31" s="109"/>
      <c r="BF31" s="109"/>
      <c r="BG31" s="109"/>
      <c r="BH31" s="109"/>
      <c r="BI31" s="109"/>
      <c r="BJ31" s="109"/>
      <c r="BK31" s="109"/>
      <c r="BL31" s="109"/>
      <c r="BM31" s="109"/>
      <c r="BN31" s="109"/>
      <c r="BO31" s="109"/>
      <c r="BP31" s="109"/>
      <c r="BQ31" s="109"/>
      <c r="BR31" s="109"/>
      <c r="BS31" s="109"/>
      <c r="BT31" s="57"/>
      <c r="BU31" s="34"/>
      <c r="BV31" s="133"/>
      <c r="BW31" s="133"/>
      <c r="BX31" s="109"/>
      <c r="BY31" s="109"/>
      <c r="BZ31" s="109"/>
      <c r="CA31" s="109"/>
      <c r="CB31" s="109"/>
      <c r="CC31" s="109"/>
      <c r="CD31" s="109"/>
      <c r="CE31" s="109"/>
      <c r="CF31" s="109"/>
      <c r="CG31" s="109"/>
      <c r="CH31" s="109"/>
      <c r="CI31" s="109"/>
      <c r="CJ31" s="109"/>
      <c r="CK31" s="109"/>
      <c r="CL31" s="57"/>
      <c r="CM31" s="34"/>
      <c r="CN31" s="34"/>
      <c r="CO31" s="34"/>
      <c r="CP31" s="34"/>
    </row>
    <row r="32" spans="1:94" s="23" customFormat="1" ht="14.25">
      <c r="A32" s="30" t="s">
        <v>69</v>
      </c>
      <c r="B32" s="29">
        <v>1621.28</v>
      </c>
      <c r="C32" s="29"/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124">
        <f t="shared" si="2"/>
        <v>1621.28</v>
      </c>
      <c r="P32" s="125"/>
      <c r="Q32" s="30" t="str">
        <f>$A$32</f>
        <v>Sep</v>
      </c>
      <c r="R32" s="29">
        <v>302935</v>
      </c>
      <c r="S32" s="29"/>
      <c r="T32" s="29">
        <v>47200</v>
      </c>
      <c r="U32" s="29">
        <v>152728</v>
      </c>
      <c r="V32" s="29">
        <v>3025166.91</v>
      </c>
      <c r="W32" s="29"/>
      <c r="X32" s="29">
        <v>1636200.64</v>
      </c>
      <c r="Y32" s="29"/>
      <c r="Z32" s="29">
        <v>223000</v>
      </c>
      <c r="AA32" s="36"/>
      <c r="AB32" s="36">
        <v>163356</v>
      </c>
      <c r="AC32" s="57"/>
      <c r="AD32" s="30" t="str">
        <f>$A$32</f>
        <v>Sep</v>
      </c>
      <c r="AE32" s="29">
        <v>0</v>
      </c>
      <c r="AF32" s="29"/>
      <c r="AG32" s="29">
        <v>274442</v>
      </c>
      <c r="AH32" s="29"/>
      <c r="AI32" s="29">
        <v>1105144</v>
      </c>
      <c r="AJ32" s="29">
        <v>632068</v>
      </c>
      <c r="AK32" s="29">
        <v>52300</v>
      </c>
      <c r="AL32" s="29">
        <v>28650</v>
      </c>
      <c r="AM32" s="29">
        <v>770</v>
      </c>
      <c r="AN32" s="29">
        <v>17500</v>
      </c>
      <c r="AO32" s="36">
        <v>113840</v>
      </c>
      <c r="AP32" s="57"/>
      <c r="AQ32" s="30" t="str">
        <f>$A$32</f>
        <v>Sep</v>
      </c>
      <c r="AR32" s="29"/>
      <c r="AS32" s="29"/>
      <c r="AT32" s="29">
        <v>107568</v>
      </c>
      <c r="AU32" s="29">
        <v>1828313.6</v>
      </c>
      <c r="AV32" s="29">
        <v>4395538.3</v>
      </c>
      <c r="AW32" s="29">
        <v>30346</v>
      </c>
      <c r="AX32" s="29">
        <v>543277</v>
      </c>
      <c r="AY32" s="29">
        <v>22685</v>
      </c>
      <c r="AZ32" s="29">
        <v>215480</v>
      </c>
      <c r="BA32" s="29"/>
      <c r="BB32" s="36">
        <f t="shared" si="3"/>
        <v>14918508.449999999</v>
      </c>
      <c r="BC32" s="224"/>
      <c r="BD32" s="129"/>
      <c r="BE32" s="109"/>
      <c r="BF32" s="109"/>
      <c r="BG32" s="109"/>
      <c r="BH32" s="109"/>
      <c r="BI32" s="109"/>
      <c r="BJ32" s="109"/>
      <c r="BK32" s="109"/>
      <c r="BL32" s="109"/>
      <c r="BM32" s="109"/>
      <c r="BN32" s="109"/>
      <c r="BO32" s="109"/>
      <c r="BP32" s="109"/>
      <c r="BQ32" s="109"/>
      <c r="BR32" s="109"/>
      <c r="BS32" s="109"/>
      <c r="BT32" s="57"/>
      <c r="BU32" s="34"/>
      <c r="BV32" s="133"/>
      <c r="BW32" s="133"/>
      <c r="BX32" s="109"/>
      <c r="BY32" s="109"/>
      <c r="BZ32" s="109"/>
      <c r="CA32" s="109"/>
      <c r="CB32" s="109"/>
      <c r="CC32" s="109"/>
      <c r="CD32" s="109"/>
      <c r="CE32" s="109"/>
      <c r="CF32" s="109"/>
      <c r="CG32" s="109"/>
      <c r="CH32" s="109"/>
      <c r="CI32" s="109"/>
      <c r="CJ32" s="109"/>
      <c r="CK32" s="109"/>
      <c r="CL32" s="57"/>
      <c r="CM32" s="34"/>
      <c r="CN32" s="34"/>
      <c r="CO32" s="34"/>
      <c r="CP32" s="34"/>
    </row>
    <row r="33" spans="1:94" s="23" customFormat="1" ht="14.25">
      <c r="A33" s="23" t="s">
        <v>128</v>
      </c>
      <c r="B33" s="29">
        <v>2964.02</v>
      </c>
      <c r="C33" s="29"/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124">
        <f t="shared" si="2"/>
        <v>2964.02</v>
      </c>
      <c r="P33" s="125"/>
      <c r="Q33" s="30" t="str">
        <f>$A$33</f>
        <v>Oct</v>
      </c>
      <c r="R33" s="29">
        <v>48615</v>
      </c>
      <c r="S33" s="29">
        <v>31200</v>
      </c>
      <c r="T33" s="29">
        <v>117568</v>
      </c>
      <c r="U33" s="29"/>
      <c r="V33" s="29">
        <v>619798.56000000006</v>
      </c>
      <c r="W33" s="29"/>
      <c r="X33" s="29">
        <v>155200</v>
      </c>
      <c r="Y33" s="29"/>
      <c r="Z33" s="29"/>
      <c r="AA33" s="29"/>
      <c r="AB33" s="36"/>
      <c r="AC33" s="57"/>
      <c r="AD33" s="30" t="str">
        <f>$A$33</f>
        <v>Oct</v>
      </c>
      <c r="AE33" s="29">
        <v>0</v>
      </c>
      <c r="AF33" s="29">
        <v>82331.600000000006</v>
      </c>
      <c r="AG33" s="29">
        <v>42324</v>
      </c>
      <c r="AH33" s="29"/>
      <c r="AI33" s="29">
        <v>714234</v>
      </c>
      <c r="AJ33" s="29">
        <v>194961.2</v>
      </c>
      <c r="AK33" s="29"/>
      <c r="AL33" s="36">
        <v>7225</v>
      </c>
      <c r="AM33" s="29">
        <v>4800</v>
      </c>
      <c r="AN33" s="29"/>
      <c r="AO33" s="36">
        <v>38800</v>
      </c>
      <c r="AP33" s="57"/>
      <c r="AQ33" s="30" t="str">
        <f>$A$33</f>
        <v>Oct</v>
      </c>
      <c r="AR33" s="29">
        <v>52400</v>
      </c>
      <c r="AS33" s="29"/>
      <c r="AT33" s="29">
        <v>86948</v>
      </c>
      <c r="AU33" s="29"/>
      <c r="AV33" s="29">
        <v>2726451.08</v>
      </c>
      <c r="AW33" s="29">
        <v>37440</v>
      </c>
      <c r="AX33" s="29">
        <v>136833.4</v>
      </c>
      <c r="AY33" s="29">
        <v>8730</v>
      </c>
      <c r="AZ33" s="29">
        <v>7900</v>
      </c>
      <c r="BA33" s="29"/>
      <c r="BB33" s="36">
        <f t="shared" si="3"/>
        <v>5113759.8400000008</v>
      </c>
      <c r="BC33" s="224"/>
      <c r="BD33" s="129"/>
      <c r="BE33" s="109"/>
      <c r="BF33" s="109"/>
      <c r="BG33" s="109"/>
      <c r="BH33" s="109"/>
      <c r="BI33" s="109"/>
      <c r="BJ33" s="109"/>
      <c r="BK33" s="109"/>
      <c r="BL33" s="109"/>
      <c r="BM33" s="109"/>
      <c r="BN33" s="109"/>
      <c r="BO33" s="109"/>
      <c r="BP33" s="109"/>
      <c r="BQ33" s="109"/>
      <c r="BR33" s="109"/>
      <c r="BS33" s="109"/>
      <c r="BT33" s="57"/>
      <c r="BU33" s="34"/>
      <c r="BV33" s="133"/>
      <c r="BW33" s="133"/>
      <c r="BX33" s="109"/>
      <c r="BY33" s="109"/>
      <c r="BZ33" s="109"/>
      <c r="CA33" s="109"/>
      <c r="CB33" s="109"/>
      <c r="CC33" s="109"/>
      <c r="CD33" s="109"/>
      <c r="CE33" s="109"/>
      <c r="CF33" s="109"/>
      <c r="CG33" s="109"/>
      <c r="CH33" s="109"/>
      <c r="CI33" s="109"/>
      <c r="CJ33" s="109"/>
      <c r="CK33" s="109"/>
      <c r="CL33" s="57"/>
      <c r="CM33" s="34"/>
      <c r="CN33" s="34"/>
      <c r="CO33" s="34"/>
      <c r="CP33" s="34"/>
    </row>
    <row r="34" spans="1:94" s="23" customFormat="1" ht="14.25">
      <c r="A34" s="23" t="s">
        <v>6</v>
      </c>
      <c r="B34" s="29">
        <v>1925.52</v>
      </c>
      <c r="C34" s="29"/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124">
        <f t="shared" si="2"/>
        <v>1925.52</v>
      </c>
      <c r="P34" s="125"/>
      <c r="Q34" s="30" t="str">
        <f>$A$34</f>
        <v>Nov</v>
      </c>
      <c r="R34" s="29">
        <v>14800</v>
      </c>
      <c r="S34" s="29"/>
      <c r="T34" s="29"/>
      <c r="U34" s="29"/>
      <c r="V34" s="29">
        <v>123846.39999999999</v>
      </c>
      <c r="W34" s="29"/>
      <c r="X34" s="29"/>
      <c r="Y34" s="29"/>
      <c r="Z34" s="29"/>
      <c r="AA34" s="29"/>
      <c r="AB34" s="36"/>
      <c r="AC34" s="57"/>
      <c r="AD34" s="30" t="str">
        <f>$A$34</f>
        <v>Nov</v>
      </c>
      <c r="AE34" s="29">
        <v>0</v>
      </c>
      <c r="AF34" s="29">
        <v>69288.399999999994</v>
      </c>
      <c r="AG34" s="29"/>
      <c r="AH34" s="29"/>
      <c r="AI34" s="29">
        <v>455993.5</v>
      </c>
      <c r="AJ34" s="29">
        <v>7800</v>
      </c>
      <c r="AK34" s="29"/>
      <c r="AL34" s="29">
        <v>5030</v>
      </c>
      <c r="AM34" s="29">
        <v>12200</v>
      </c>
      <c r="AN34" s="29">
        <v>1500</v>
      </c>
      <c r="AO34" s="36">
        <v>20580</v>
      </c>
      <c r="AP34" s="57"/>
      <c r="AQ34" s="30" t="str">
        <f>$A$34</f>
        <v>Nov</v>
      </c>
      <c r="AR34" s="29"/>
      <c r="AS34" s="29"/>
      <c r="AT34" s="29">
        <v>219538</v>
      </c>
      <c r="AU34" s="29"/>
      <c r="AV34" s="29">
        <v>1950548.82</v>
      </c>
      <c r="AW34" s="29">
        <v>351957</v>
      </c>
      <c r="AX34" s="29">
        <v>46745</v>
      </c>
      <c r="AY34" s="29">
        <v>77651</v>
      </c>
      <c r="AZ34" s="29">
        <v>6825</v>
      </c>
      <c r="BA34" s="29"/>
      <c r="BB34" s="36">
        <f t="shared" si="3"/>
        <v>3364303.12</v>
      </c>
      <c r="BC34" s="224"/>
      <c r="BD34" s="129"/>
      <c r="BE34" s="109"/>
      <c r="BF34" s="109"/>
      <c r="BG34" s="109"/>
      <c r="BH34" s="109"/>
      <c r="BI34" s="109"/>
      <c r="BJ34" s="109"/>
      <c r="BK34" s="109"/>
      <c r="BL34" s="109"/>
      <c r="BM34" s="109"/>
      <c r="BN34" s="109"/>
      <c r="BO34" s="109"/>
      <c r="BP34" s="109"/>
      <c r="BQ34" s="109"/>
      <c r="BR34" s="109"/>
      <c r="BS34" s="109"/>
      <c r="BT34" s="57"/>
      <c r="BU34" s="34"/>
      <c r="BV34" s="133"/>
      <c r="BW34" s="133"/>
      <c r="BX34" s="109"/>
      <c r="BY34" s="109"/>
      <c r="BZ34" s="109"/>
      <c r="CA34" s="109"/>
      <c r="CB34" s="109"/>
      <c r="CC34" s="109"/>
      <c r="CD34" s="109"/>
      <c r="CE34" s="109"/>
      <c r="CF34" s="109"/>
      <c r="CG34" s="109"/>
      <c r="CH34" s="109"/>
      <c r="CI34" s="109"/>
      <c r="CJ34" s="109"/>
      <c r="CK34" s="109"/>
      <c r="CL34" s="57"/>
      <c r="CM34" s="34"/>
      <c r="CN34" s="34"/>
      <c r="CO34" s="34"/>
      <c r="CP34" s="34"/>
    </row>
    <row r="35" spans="1:94" s="23" customFormat="1" ht="14.25">
      <c r="A35" s="23" t="s">
        <v>7</v>
      </c>
      <c r="B35" s="29">
        <v>1666.73</v>
      </c>
      <c r="C35" s="29"/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124">
        <f t="shared" si="2"/>
        <v>1666.73</v>
      </c>
      <c r="P35" s="125"/>
      <c r="Q35" s="30" t="str">
        <f>$A$35</f>
        <v>Dec</v>
      </c>
      <c r="R35" s="29">
        <v>62490</v>
      </c>
      <c r="S35" s="29"/>
      <c r="T35" s="29">
        <v>89442</v>
      </c>
      <c r="U35" s="29">
        <v>20800</v>
      </c>
      <c r="V35" s="29">
        <v>896291.4</v>
      </c>
      <c r="W35" s="29"/>
      <c r="X35" s="29">
        <v>9600</v>
      </c>
      <c r="Y35" s="29"/>
      <c r="Z35" s="29"/>
      <c r="AA35" s="36"/>
      <c r="AB35" s="37"/>
      <c r="AC35" s="57"/>
      <c r="AD35" s="30" t="str">
        <f>$A$35</f>
        <v>Dec</v>
      </c>
      <c r="AE35" s="29">
        <v>0</v>
      </c>
      <c r="AF35" s="29"/>
      <c r="AG35" s="29">
        <v>16734</v>
      </c>
      <c r="AH35" s="29"/>
      <c r="AI35" s="29">
        <v>759274.8</v>
      </c>
      <c r="AJ35" s="29">
        <v>413716</v>
      </c>
      <c r="AK35" s="29"/>
      <c r="AL35" s="29">
        <v>3000</v>
      </c>
      <c r="AM35" s="29">
        <v>700</v>
      </c>
      <c r="AN35" s="29"/>
      <c r="AO35" s="37"/>
      <c r="AP35" s="57"/>
      <c r="AQ35" s="30" t="str">
        <f>$A$35</f>
        <v>Dec</v>
      </c>
      <c r="AR35" s="29"/>
      <c r="AS35" s="29"/>
      <c r="AT35" s="29">
        <v>168703.92</v>
      </c>
      <c r="AU35" s="29"/>
      <c r="AV35" s="29">
        <v>3767205.39</v>
      </c>
      <c r="AW35" s="29">
        <v>34953</v>
      </c>
      <c r="AX35" s="29">
        <v>257997.8</v>
      </c>
      <c r="AY35" s="29">
        <v>13825</v>
      </c>
      <c r="AZ35" s="29">
        <v>130050.5</v>
      </c>
      <c r="BA35" s="29"/>
      <c r="BB35" s="36">
        <f t="shared" si="3"/>
        <v>6644783.8099999996</v>
      </c>
      <c r="BC35" s="224"/>
      <c r="BD35" s="133"/>
      <c r="BE35" s="109"/>
      <c r="BF35" s="109"/>
      <c r="BG35" s="109"/>
      <c r="BH35" s="109"/>
      <c r="BI35" s="109"/>
      <c r="BJ35" s="109"/>
      <c r="BK35" s="109"/>
      <c r="BL35" s="109"/>
      <c r="BM35" s="109"/>
      <c r="BN35" s="109"/>
      <c r="BO35" s="109"/>
      <c r="BP35" s="109"/>
      <c r="BQ35" s="109"/>
      <c r="BR35" s="109"/>
      <c r="BS35" s="109"/>
      <c r="BT35" s="57"/>
      <c r="BU35" s="34"/>
      <c r="BV35" s="133"/>
      <c r="BW35" s="133"/>
      <c r="BX35" s="109"/>
      <c r="BY35" s="109"/>
      <c r="BZ35" s="109"/>
      <c r="CA35" s="109"/>
      <c r="CB35" s="109"/>
      <c r="CC35" s="109"/>
      <c r="CD35" s="109"/>
      <c r="CE35" s="109"/>
      <c r="CF35" s="109"/>
      <c r="CG35" s="109"/>
      <c r="CH35" s="109"/>
      <c r="CI35" s="109"/>
      <c r="CJ35" s="109"/>
      <c r="CK35" s="109"/>
      <c r="CL35" s="57"/>
      <c r="CM35" s="34"/>
      <c r="CN35" s="34"/>
      <c r="CO35" s="34"/>
      <c r="CP35" s="34"/>
    </row>
    <row r="36" spans="1:94" s="23" customFormat="1" ht="15" thickBot="1">
      <c r="A36" s="34" t="s">
        <v>84</v>
      </c>
      <c r="B36" s="38">
        <f>SUM(B24:B35)</f>
        <v>14636.029999999999</v>
      </c>
      <c r="C36" s="38">
        <f t="shared" ref="C36:N36" si="4">SUM(C24:C35)</f>
        <v>9187.5</v>
      </c>
      <c r="D36" s="38">
        <f t="shared" si="4"/>
        <v>0</v>
      </c>
      <c r="E36" s="38">
        <f t="shared" si="4"/>
        <v>0</v>
      </c>
      <c r="F36" s="38">
        <f t="shared" si="4"/>
        <v>0</v>
      </c>
      <c r="G36" s="38">
        <f t="shared" si="4"/>
        <v>0</v>
      </c>
      <c r="H36" s="38">
        <f t="shared" si="4"/>
        <v>0</v>
      </c>
      <c r="I36" s="38">
        <f t="shared" si="4"/>
        <v>0</v>
      </c>
      <c r="J36" s="38">
        <f t="shared" si="4"/>
        <v>0</v>
      </c>
      <c r="K36" s="38">
        <f t="shared" si="4"/>
        <v>0</v>
      </c>
      <c r="L36" s="38">
        <f t="shared" si="4"/>
        <v>0</v>
      </c>
      <c r="M36" s="38">
        <f t="shared" si="4"/>
        <v>0</v>
      </c>
      <c r="N36" s="38">
        <f t="shared" si="4"/>
        <v>0</v>
      </c>
      <c r="O36" s="33">
        <f>SUM(O24:O35)</f>
        <v>23823.530000000002</v>
      </c>
      <c r="P36" s="125"/>
      <c r="Q36" s="34" t="s">
        <v>84</v>
      </c>
      <c r="R36" s="38">
        <f>SUM(R24:R35)</f>
        <v>997271.25</v>
      </c>
      <c r="S36" s="38">
        <f t="shared" ref="S36:Z36" si="5">SUM(S24:S35)</f>
        <v>57700</v>
      </c>
      <c r="T36" s="38">
        <f t="shared" si="5"/>
        <v>272110</v>
      </c>
      <c r="U36" s="38">
        <f t="shared" si="5"/>
        <v>354830</v>
      </c>
      <c r="V36" s="38">
        <f t="shared" si="5"/>
        <v>16574430.620000001</v>
      </c>
      <c r="W36" s="38">
        <f t="shared" si="5"/>
        <v>6900</v>
      </c>
      <c r="X36" s="38">
        <f t="shared" si="5"/>
        <v>6706081.9999999991</v>
      </c>
      <c r="Y36" s="38">
        <f t="shared" si="5"/>
        <v>505206</v>
      </c>
      <c r="Z36" s="38">
        <f t="shared" si="5"/>
        <v>291910</v>
      </c>
      <c r="AA36" s="38">
        <f t="shared" ref="AA36" si="6">SUM(AA24:AA35)</f>
        <v>15300</v>
      </c>
      <c r="AB36" s="33">
        <f>SUM(AB24:AB35)</f>
        <v>295562</v>
      </c>
      <c r="AC36" s="110"/>
      <c r="AD36" s="34" t="s">
        <v>84</v>
      </c>
      <c r="AE36" s="38">
        <f t="shared" ref="AE36:AO36" si="7">SUM(AE24:AE35)</f>
        <v>1435000.0000000002</v>
      </c>
      <c r="AF36" s="38">
        <f t="shared" si="7"/>
        <v>271528.44</v>
      </c>
      <c r="AG36" s="38">
        <f t="shared" si="7"/>
        <v>586719.86</v>
      </c>
      <c r="AH36" s="38">
        <f t="shared" si="7"/>
        <v>6000</v>
      </c>
      <c r="AI36" s="38">
        <f t="shared" si="7"/>
        <v>8232781.71</v>
      </c>
      <c r="AJ36" s="38">
        <f t="shared" si="7"/>
        <v>2764745.7</v>
      </c>
      <c r="AK36" s="38">
        <f t="shared" si="7"/>
        <v>52300</v>
      </c>
      <c r="AL36" s="38">
        <f t="shared" si="7"/>
        <v>906241</v>
      </c>
      <c r="AM36" s="38">
        <f t="shared" ref="AM36:AN36" si="8">SUM(AM24:AM35)</f>
        <v>35670</v>
      </c>
      <c r="AN36" s="38">
        <f t="shared" si="8"/>
        <v>26125</v>
      </c>
      <c r="AO36" s="33">
        <f t="shared" si="7"/>
        <v>477620</v>
      </c>
      <c r="AP36" s="110"/>
      <c r="AQ36" s="34" t="s">
        <v>84</v>
      </c>
      <c r="AR36" s="38">
        <f>SUM(AR24:AR35)</f>
        <v>162555.77000000002</v>
      </c>
      <c r="AS36" s="38">
        <f t="shared" ref="AS36:BB36" si="9">SUM(AS24:AS35)</f>
        <v>6300</v>
      </c>
      <c r="AT36" s="38">
        <f t="shared" si="9"/>
        <v>1360731.02</v>
      </c>
      <c r="AU36" s="38">
        <f t="shared" si="9"/>
        <v>1908523.36</v>
      </c>
      <c r="AV36" s="38">
        <f t="shared" si="9"/>
        <v>32898232.859999999</v>
      </c>
      <c r="AW36" s="38">
        <f t="shared" si="9"/>
        <v>1523334</v>
      </c>
      <c r="AX36" s="38">
        <f t="shared" ref="AX36" si="10">SUM(AX24:AX35)</f>
        <v>3311883.2999999993</v>
      </c>
      <c r="AY36" s="38">
        <f t="shared" si="9"/>
        <v>2525528.75</v>
      </c>
      <c r="AZ36" s="38">
        <f t="shared" si="9"/>
        <v>571008.5</v>
      </c>
      <c r="BA36" s="38"/>
      <c r="BB36" s="33">
        <f t="shared" si="9"/>
        <v>85140131.140000015</v>
      </c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</row>
    <row r="37" spans="1:94" s="23" customFormat="1" ht="16.5" thickTop="1" thickBot="1">
      <c r="A37" s="34" t="s">
        <v>85</v>
      </c>
      <c r="B37" s="225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3"/>
      <c r="P37" s="125"/>
      <c r="Q37" s="23" t="s">
        <v>85</v>
      </c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57"/>
      <c r="AD37" s="23" t="s">
        <v>85</v>
      </c>
      <c r="AE37" s="225"/>
      <c r="AF37" s="225"/>
      <c r="AG37" s="225"/>
      <c r="AH37" s="225"/>
      <c r="AI37" s="225"/>
      <c r="AJ37" s="225"/>
      <c r="AK37" s="225"/>
      <c r="AL37" s="225"/>
      <c r="AM37" s="225"/>
      <c r="AN37" s="225"/>
      <c r="AO37" s="225"/>
      <c r="AP37" s="57"/>
      <c r="AQ37" s="23" t="s">
        <v>85</v>
      </c>
      <c r="AR37" s="225"/>
      <c r="AS37" s="225"/>
      <c r="AT37" s="225"/>
      <c r="AU37" s="225"/>
      <c r="AV37" s="225"/>
      <c r="AW37" s="225"/>
      <c r="AX37" s="225"/>
      <c r="AY37" s="225"/>
      <c r="AZ37" s="225"/>
      <c r="BA37" s="134"/>
      <c r="BB37" s="225"/>
      <c r="BD37" s="229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</row>
    <row r="38" spans="1:94" ht="15.75" thickTop="1">
      <c r="A38" s="118"/>
      <c r="AB38" s="205"/>
      <c r="BA38" s="203"/>
      <c r="BB38" s="211"/>
      <c r="BC38" s="206"/>
      <c r="BD38" s="226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  <c r="BR38" s="115"/>
      <c r="BS38" s="115"/>
      <c r="BT38" s="115"/>
      <c r="BU38" s="115"/>
      <c r="BV38" s="115"/>
      <c r="BW38" s="115"/>
      <c r="BX38" s="115"/>
      <c r="BY38" s="115"/>
      <c r="BZ38" s="115"/>
      <c r="CA38" s="115"/>
      <c r="CB38" s="115"/>
      <c r="CC38" s="115"/>
      <c r="CD38" s="115"/>
      <c r="CE38" s="115"/>
      <c r="CF38" s="115"/>
      <c r="CG38" s="115"/>
      <c r="CH38" s="115"/>
      <c r="CI38" s="115"/>
      <c r="CJ38" s="115"/>
      <c r="CK38" s="115"/>
      <c r="CL38" s="115"/>
      <c r="CM38" s="115"/>
      <c r="CN38" s="115"/>
      <c r="CO38" s="115"/>
      <c r="CP38" s="115"/>
    </row>
    <row r="39" spans="1:94" s="212" customFormat="1" ht="14.25" customHeight="1">
      <c r="A39" s="118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135"/>
      <c r="Q39" s="136" t="s">
        <v>24</v>
      </c>
      <c r="R39" s="28" t="s">
        <v>144</v>
      </c>
      <c r="S39" s="23"/>
      <c r="T39" s="23"/>
      <c r="U39" s="23"/>
      <c r="V39" s="23"/>
      <c r="W39" s="23"/>
      <c r="X39" s="23"/>
      <c r="Y39" s="23"/>
      <c r="Z39" s="135"/>
      <c r="AA39" s="135"/>
      <c r="AD39" s="23"/>
      <c r="AE39" s="23"/>
      <c r="AF39" s="23"/>
      <c r="AG39" s="23"/>
      <c r="AH39" s="23"/>
      <c r="AI39" s="23"/>
      <c r="AJ39" s="23"/>
      <c r="AK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04"/>
      <c r="BB39" s="210"/>
      <c r="BD39" s="219"/>
      <c r="BE39" s="227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N39" s="137"/>
      <c r="CO39" s="137"/>
      <c r="CP39" s="137"/>
    </row>
    <row r="40" spans="1:94" ht="15">
      <c r="A40" s="118"/>
      <c r="B40" s="136" t="s">
        <v>24</v>
      </c>
      <c r="C40" s="28" t="s">
        <v>144</v>
      </c>
      <c r="D40" s="23"/>
      <c r="E40" s="23"/>
      <c r="F40" s="23"/>
      <c r="G40" s="23"/>
      <c r="H40" s="23"/>
      <c r="I40" s="23"/>
      <c r="J40" s="23"/>
      <c r="K40" s="23"/>
      <c r="L40" s="23"/>
      <c r="M40" s="138"/>
      <c r="Q40" s="136"/>
      <c r="R40" s="28" t="s">
        <v>145</v>
      </c>
      <c r="S40" s="23"/>
      <c r="T40" s="23"/>
      <c r="U40" s="23"/>
      <c r="V40" s="23"/>
      <c r="W40" s="23"/>
      <c r="X40" s="23"/>
      <c r="Y40" s="23"/>
      <c r="Z40" s="138"/>
      <c r="AA40" s="138"/>
      <c r="AD40" s="23"/>
      <c r="AE40" s="136" t="s">
        <v>24</v>
      </c>
      <c r="AF40" s="28" t="s">
        <v>144</v>
      </c>
      <c r="AG40" s="23"/>
      <c r="AH40" s="23"/>
      <c r="AI40" s="23"/>
      <c r="AJ40" s="23"/>
      <c r="AK40" s="23"/>
      <c r="AQ40" s="23"/>
      <c r="AR40" s="136" t="s">
        <v>24</v>
      </c>
      <c r="AS40" s="28" t="s">
        <v>144</v>
      </c>
      <c r="AT40" s="23"/>
      <c r="AU40" s="23"/>
      <c r="AV40" s="23"/>
      <c r="AW40" s="23"/>
      <c r="AX40" s="23"/>
      <c r="AY40" s="23"/>
      <c r="AZ40" s="23"/>
      <c r="BA40" s="23"/>
      <c r="BB40" s="230"/>
      <c r="BD40" s="219"/>
      <c r="BE40" s="227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N40" s="115"/>
      <c r="CO40" s="115"/>
      <c r="CP40" s="115"/>
    </row>
    <row r="41" spans="1:94" ht="15">
      <c r="B41" s="23"/>
      <c r="C41" s="28" t="s">
        <v>145</v>
      </c>
      <c r="D41" s="23"/>
      <c r="E41" s="23"/>
      <c r="F41" s="23"/>
      <c r="G41" s="23"/>
      <c r="H41" s="23"/>
      <c r="I41" s="125"/>
      <c r="J41" s="23"/>
      <c r="K41" s="23"/>
      <c r="L41" s="23"/>
      <c r="M41" s="138"/>
      <c r="Q41" s="136"/>
      <c r="R41" s="28" t="s">
        <v>150</v>
      </c>
      <c r="S41" s="23"/>
      <c r="T41" s="23"/>
      <c r="U41" s="23"/>
      <c r="V41" s="23"/>
      <c r="W41" s="23"/>
      <c r="X41" s="23"/>
      <c r="Y41" s="23"/>
      <c r="Z41" s="138"/>
      <c r="AA41" s="138"/>
      <c r="AD41" s="23"/>
      <c r="AE41" s="23"/>
      <c r="AF41" s="28" t="s">
        <v>145</v>
      </c>
      <c r="AG41" s="23"/>
      <c r="AH41" s="23"/>
      <c r="AI41" s="23"/>
      <c r="AJ41" s="23"/>
      <c r="AK41" s="23"/>
      <c r="AQ41" s="23"/>
      <c r="AR41" s="23"/>
      <c r="AS41" s="28" t="s">
        <v>145</v>
      </c>
      <c r="AT41" s="23"/>
      <c r="AU41" s="23"/>
      <c r="AV41" s="23"/>
      <c r="AW41" s="23"/>
      <c r="AX41" s="23"/>
      <c r="AY41" s="23"/>
      <c r="AZ41" s="23"/>
      <c r="BA41" s="23"/>
      <c r="BD41" s="231"/>
      <c r="BE41" s="232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N41" s="115"/>
      <c r="CO41" s="115"/>
      <c r="CP41" s="115"/>
    </row>
    <row r="42" spans="1:94" ht="18" customHeight="1">
      <c r="A42" s="118"/>
      <c r="B42" s="23"/>
      <c r="C42" s="28" t="s">
        <v>146</v>
      </c>
      <c r="D42" s="23"/>
      <c r="E42" s="23"/>
      <c r="F42" s="23"/>
      <c r="G42" s="23"/>
      <c r="H42" s="23"/>
      <c r="I42" s="23"/>
      <c r="J42" s="139"/>
      <c r="K42" s="23"/>
      <c r="L42" s="23"/>
      <c r="M42" s="138"/>
      <c r="Q42" s="23"/>
      <c r="R42" s="23" t="s">
        <v>151</v>
      </c>
      <c r="S42" s="23"/>
      <c r="T42" s="23"/>
      <c r="U42" s="23"/>
      <c r="V42" s="23"/>
      <c r="W42" s="23"/>
      <c r="X42" s="23"/>
      <c r="Y42" s="23"/>
      <c r="Z42" s="138"/>
      <c r="AA42" s="138"/>
      <c r="AD42" s="23"/>
      <c r="AE42" s="23"/>
      <c r="AF42" s="28" t="s">
        <v>150</v>
      </c>
      <c r="AG42" s="23"/>
      <c r="AH42" s="23"/>
      <c r="AI42" s="23"/>
      <c r="AJ42" s="23"/>
      <c r="AK42" s="23"/>
      <c r="AQ42" s="23"/>
      <c r="AR42" s="23"/>
      <c r="AS42" s="28" t="s">
        <v>150</v>
      </c>
      <c r="AT42" s="23"/>
      <c r="AU42" s="23"/>
      <c r="AV42" s="23"/>
      <c r="AW42" s="23"/>
      <c r="AX42" s="23"/>
      <c r="AY42" s="23"/>
      <c r="AZ42" s="23"/>
      <c r="BA42" s="23"/>
      <c r="BD42" s="219"/>
      <c r="BE42" s="232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N42" s="115"/>
      <c r="CO42" s="115"/>
      <c r="CP42" s="115"/>
    </row>
    <row r="43" spans="1:94" ht="14.25">
      <c r="A43" s="118"/>
      <c r="B43" s="23"/>
      <c r="C43" s="23" t="s">
        <v>147</v>
      </c>
      <c r="D43" s="23"/>
      <c r="E43" s="23"/>
      <c r="F43" s="23"/>
      <c r="G43" s="23"/>
      <c r="H43" s="23"/>
      <c r="I43" s="23"/>
      <c r="J43" s="23"/>
      <c r="K43" s="23"/>
      <c r="L43" s="23"/>
      <c r="M43" s="138"/>
      <c r="Q43" s="23"/>
      <c r="R43" s="23" t="s">
        <v>152</v>
      </c>
      <c r="S43" s="23"/>
      <c r="T43" s="23"/>
      <c r="U43" s="23"/>
      <c r="V43" s="23"/>
      <c r="W43" s="23"/>
      <c r="X43" s="23"/>
      <c r="Y43" s="23"/>
      <c r="Z43" s="138"/>
      <c r="AA43" s="138"/>
      <c r="AD43" s="23"/>
      <c r="AE43" s="28"/>
      <c r="AF43" s="23" t="s">
        <v>153</v>
      </c>
      <c r="AG43" s="23"/>
      <c r="AH43" s="23"/>
      <c r="AI43" s="23"/>
      <c r="AJ43" s="23"/>
      <c r="AK43" s="23"/>
      <c r="AQ43" s="23"/>
      <c r="AR43" s="23"/>
      <c r="AS43" s="23" t="s">
        <v>153</v>
      </c>
      <c r="AT43" s="23"/>
      <c r="AU43" s="23"/>
      <c r="AV43" s="23"/>
      <c r="AW43" s="23"/>
      <c r="AX43" s="23"/>
      <c r="AY43" s="23"/>
      <c r="AZ43" s="23"/>
      <c r="BA43" s="23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N43" s="115"/>
      <c r="CO43" s="115"/>
      <c r="CP43" s="115"/>
    </row>
    <row r="44" spans="1:94" ht="18">
      <c r="A44" s="118"/>
      <c r="B44" s="23"/>
      <c r="C44" s="28"/>
      <c r="D44" s="23"/>
      <c r="E44" s="23"/>
      <c r="F44" s="23"/>
      <c r="G44" s="23"/>
      <c r="H44" s="23"/>
      <c r="I44" s="23"/>
      <c r="J44" s="23"/>
      <c r="K44" s="23"/>
      <c r="L44" s="23"/>
      <c r="M44" s="138"/>
      <c r="Q44" s="23"/>
      <c r="R44" s="23"/>
      <c r="S44" s="23"/>
      <c r="T44" s="23"/>
      <c r="U44" s="23"/>
      <c r="V44" s="23"/>
      <c r="W44" s="23"/>
      <c r="X44" s="23"/>
      <c r="Y44" s="23"/>
      <c r="Z44" s="138"/>
      <c r="AA44" s="138"/>
      <c r="AD44" s="23"/>
      <c r="AE44" s="28"/>
      <c r="AF44" s="23" t="s">
        <v>140</v>
      </c>
      <c r="AG44" s="23"/>
      <c r="AH44" s="23"/>
      <c r="AI44" s="23"/>
      <c r="AJ44" s="23"/>
      <c r="AK44" s="23"/>
      <c r="AQ44" s="23"/>
      <c r="AR44" s="23"/>
      <c r="AS44" s="23" t="s">
        <v>140</v>
      </c>
      <c r="AT44" s="23"/>
      <c r="AU44" s="23"/>
      <c r="AV44" s="23"/>
      <c r="AW44" s="23"/>
      <c r="AX44" s="58"/>
      <c r="AY44" s="59"/>
      <c r="AZ44" s="60"/>
      <c r="BA44" s="61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242" t="s">
        <v>99</v>
      </c>
      <c r="CL44" s="242"/>
      <c r="CM44" s="242"/>
      <c r="CN44" s="115"/>
      <c r="CO44" s="115"/>
      <c r="CP44" s="115"/>
    </row>
    <row r="45" spans="1:94" ht="18">
      <c r="A45" s="118"/>
      <c r="B45" s="23"/>
      <c r="C45" s="28"/>
      <c r="D45" s="23"/>
      <c r="E45" s="23"/>
      <c r="F45" s="23"/>
      <c r="G45" s="23"/>
      <c r="H45" s="23"/>
      <c r="I45" s="23"/>
      <c r="J45" s="23"/>
      <c r="K45" s="23"/>
      <c r="L45" s="23"/>
      <c r="M45" s="138"/>
      <c r="Q45" s="23"/>
      <c r="R45" s="23"/>
      <c r="S45" s="23"/>
      <c r="T45" s="23"/>
      <c r="U45" s="23"/>
      <c r="V45" s="23"/>
      <c r="W45" s="23"/>
      <c r="X45" s="23"/>
      <c r="Y45" s="23"/>
      <c r="Z45" s="138"/>
      <c r="AA45" s="138"/>
      <c r="AD45" s="23"/>
      <c r="AE45" s="28"/>
      <c r="AF45" s="23"/>
      <c r="AG45" s="23"/>
      <c r="AH45" s="23"/>
      <c r="AI45" s="23"/>
      <c r="AJ45" s="23"/>
      <c r="AK45" s="23"/>
      <c r="AQ45" s="23"/>
      <c r="AR45" s="23"/>
      <c r="AS45" s="28"/>
      <c r="AT45" s="23"/>
      <c r="AU45" s="23"/>
      <c r="AV45" s="23"/>
      <c r="AW45" s="23"/>
      <c r="AX45" s="58"/>
      <c r="AY45" s="59"/>
      <c r="AZ45" s="60"/>
      <c r="BA45" s="61"/>
      <c r="BB45" s="242" t="s">
        <v>119</v>
      </c>
      <c r="BC45" s="242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242" t="s">
        <v>98</v>
      </c>
      <c r="BT45" s="242"/>
      <c r="BU45" s="242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242"/>
      <c r="CL45" s="242"/>
      <c r="CM45" s="242"/>
      <c r="CN45" s="115"/>
      <c r="CO45" s="115"/>
      <c r="CP45" s="115"/>
    </row>
    <row r="46" spans="1:94" ht="14.1" customHeight="1">
      <c r="A46" s="140"/>
      <c r="B46" s="23"/>
      <c r="C46" s="28"/>
      <c r="D46" s="23"/>
      <c r="E46" s="23"/>
      <c r="F46" s="23"/>
      <c r="G46" s="23"/>
      <c r="H46" s="23"/>
      <c r="I46" s="23"/>
      <c r="J46" s="23"/>
      <c r="K46" s="23"/>
      <c r="L46" s="23"/>
      <c r="M46" s="138"/>
      <c r="N46" s="242" t="s">
        <v>96</v>
      </c>
      <c r="O46" s="242"/>
      <c r="P46" s="242"/>
      <c r="Q46" s="23"/>
      <c r="R46" s="23"/>
      <c r="S46" s="23"/>
      <c r="T46" s="23"/>
      <c r="U46" s="23"/>
      <c r="V46" s="23"/>
      <c r="W46" s="23"/>
      <c r="X46" s="23"/>
      <c r="Y46" s="23"/>
      <c r="Z46" s="138"/>
      <c r="AA46" s="242" t="s">
        <v>116</v>
      </c>
      <c r="AB46" s="242"/>
      <c r="AC46" s="242"/>
      <c r="AD46" s="23"/>
      <c r="AE46" s="28"/>
      <c r="AF46" s="23"/>
      <c r="AG46" s="23"/>
      <c r="AH46" s="23"/>
      <c r="AI46" s="23"/>
      <c r="AJ46" s="23"/>
      <c r="AK46" s="23"/>
      <c r="AL46" s="242" t="s">
        <v>97</v>
      </c>
      <c r="AM46" s="242"/>
      <c r="AN46" s="242"/>
      <c r="AO46" s="242"/>
      <c r="AQ46" s="23"/>
      <c r="AR46" s="23"/>
      <c r="AS46" s="28"/>
      <c r="AT46" s="23"/>
      <c r="AU46" s="23"/>
      <c r="AV46" s="23"/>
      <c r="AW46" s="23"/>
      <c r="AX46" s="23"/>
      <c r="AY46" s="23"/>
      <c r="AZ46" s="23"/>
      <c r="BA46" s="23"/>
      <c r="BB46" s="242"/>
      <c r="BC46" s="242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242"/>
      <c r="BT46" s="242"/>
      <c r="BU46" s="242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242"/>
      <c r="CL46" s="242"/>
      <c r="CM46" s="242"/>
      <c r="CN46" s="115"/>
      <c r="CO46" s="115"/>
      <c r="CP46" s="115"/>
    </row>
    <row r="47" spans="1:94" ht="14.25">
      <c r="B47" s="23"/>
      <c r="C47" s="28"/>
      <c r="D47" s="23"/>
      <c r="E47" s="23"/>
      <c r="F47" s="23"/>
      <c r="G47" s="23"/>
      <c r="H47" s="23"/>
      <c r="I47" s="23"/>
      <c r="J47" s="23"/>
      <c r="K47" s="23"/>
      <c r="L47" s="23"/>
      <c r="M47" s="138"/>
      <c r="N47" s="242"/>
      <c r="O47" s="242"/>
      <c r="P47" s="242"/>
      <c r="Q47" s="23"/>
      <c r="R47" s="23"/>
      <c r="S47" s="23"/>
      <c r="T47" s="23"/>
      <c r="U47" s="23"/>
      <c r="V47" s="23"/>
      <c r="W47" s="23"/>
      <c r="X47" s="23"/>
      <c r="Y47" s="23"/>
      <c r="Z47" s="138"/>
      <c r="AA47" s="242"/>
      <c r="AB47" s="242"/>
      <c r="AC47" s="242"/>
      <c r="AD47" s="23"/>
      <c r="AE47" s="28"/>
      <c r="AF47" s="23"/>
      <c r="AG47" s="23"/>
      <c r="AH47" s="23"/>
      <c r="AI47" s="23"/>
      <c r="AJ47" s="23"/>
      <c r="AK47" s="23"/>
      <c r="AL47" s="242"/>
      <c r="AM47" s="242"/>
      <c r="AN47" s="242"/>
      <c r="AO47" s="242"/>
      <c r="AQ47" s="23"/>
      <c r="AR47" s="23"/>
      <c r="AS47" s="28"/>
      <c r="AT47" s="23"/>
      <c r="AU47" s="23"/>
      <c r="AV47" s="23"/>
      <c r="AW47" s="23"/>
      <c r="AX47" s="23"/>
      <c r="AY47" s="23"/>
      <c r="AZ47" s="23"/>
      <c r="BA47" s="23"/>
      <c r="BB47" s="242"/>
      <c r="BC47" s="242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242"/>
      <c r="BT47" s="242"/>
      <c r="BU47" s="242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242"/>
      <c r="CL47" s="242"/>
      <c r="CM47" s="242"/>
      <c r="CN47" s="115"/>
      <c r="CO47" s="115"/>
      <c r="CP47" s="115"/>
    </row>
    <row r="48" spans="1:94">
      <c r="N48" s="242"/>
      <c r="O48" s="242"/>
      <c r="P48" s="242"/>
      <c r="AA48" s="242"/>
      <c r="AB48" s="242"/>
      <c r="AC48" s="242"/>
      <c r="AL48" s="242"/>
      <c r="AM48" s="242"/>
      <c r="AN48" s="242"/>
      <c r="AO48" s="242"/>
      <c r="BB48" s="242"/>
      <c r="BC48" s="242"/>
      <c r="BS48" s="242"/>
      <c r="BT48" s="242"/>
      <c r="BU48" s="242"/>
      <c r="CK48" s="242"/>
      <c r="CL48" s="242"/>
      <c r="CM48" s="242"/>
      <c r="CN48" s="115"/>
      <c r="CO48" s="115"/>
      <c r="CP48" s="115"/>
    </row>
    <row r="49" spans="14:94" ht="12.6" customHeight="1">
      <c r="N49" s="242"/>
      <c r="O49" s="242"/>
      <c r="P49" s="242"/>
      <c r="AA49" s="242"/>
      <c r="AB49" s="242"/>
      <c r="AC49" s="242"/>
      <c r="AL49" s="242"/>
      <c r="AM49" s="242"/>
      <c r="AN49" s="242"/>
      <c r="AO49" s="242"/>
      <c r="AP49" s="138"/>
      <c r="BB49" s="242"/>
      <c r="BC49" s="242"/>
      <c r="BS49" s="242"/>
      <c r="BT49" s="242"/>
      <c r="BU49" s="242"/>
      <c r="CK49" s="242"/>
      <c r="CL49" s="242"/>
      <c r="CM49" s="242"/>
      <c r="CN49" s="115"/>
      <c r="CO49" s="115"/>
      <c r="CP49" s="115"/>
    </row>
    <row r="50" spans="14:94">
      <c r="N50" s="242"/>
      <c r="O50" s="242"/>
      <c r="P50" s="242"/>
      <c r="AA50" s="242"/>
      <c r="AB50" s="242"/>
      <c r="AC50" s="242"/>
      <c r="AL50" s="242"/>
      <c r="AM50" s="242"/>
      <c r="AN50" s="242"/>
      <c r="AO50" s="242"/>
      <c r="AP50" s="138"/>
      <c r="BB50" s="242"/>
      <c r="BC50" s="242"/>
      <c r="BS50" s="242"/>
      <c r="BT50" s="242"/>
      <c r="BU50" s="242"/>
      <c r="CK50" s="242"/>
      <c r="CL50" s="242"/>
      <c r="CM50" s="242"/>
      <c r="CN50" s="115"/>
      <c r="CO50" s="115"/>
      <c r="CP50" s="115"/>
    </row>
    <row r="51" spans="14:94">
      <c r="N51" s="242"/>
      <c r="O51" s="242"/>
      <c r="P51" s="242"/>
      <c r="AA51" s="242"/>
      <c r="AB51" s="242"/>
      <c r="AC51" s="242"/>
      <c r="AL51" s="242"/>
      <c r="AM51" s="242"/>
      <c r="AN51" s="242"/>
      <c r="AO51" s="242"/>
      <c r="AP51" s="138"/>
      <c r="BB51" s="242"/>
      <c r="BC51" s="242"/>
      <c r="BS51" s="242"/>
      <c r="BT51" s="242"/>
      <c r="BU51" s="242"/>
      <c r="CK51" s="242"/>
      <c r="CL51" s="242"/>
      <c r="CM51" s="242"/>
    </row>
    <row r="52" spans="14:94">
      <c r="N52" s="242"/>
      <c r="O52" s="242"/>
      <c r="P52" s="242"/>
      <c r="AA52" s="242"/>
      <c r="AB52" s="242"/>
      <c r="AC52" s="242"/>
      <c r="AL52" s="242"/>
      <c r="AM52" s="242"/>
      <c r="AN52" s="242"/>
      <c r="AO52" s="242"/>
      <c r="AP52" s="138"/>
      <c r="BB52" s="242"/>
      <c r="BC52" s="242"/>
      <c r="BS52" s="242"/>
      <c r="BT52" s="242"/>
      <c r="BU52" s="242"/>
      <c r="CK52" s="242"/>
      <c r="CL52" s="242"/>
      <c r="CM52" s="242"/>
    </row>
    <row r="53" spans="14:94">
      <c r="N53" s="242"/>
      <c r="O53" s="242"/>
      <c r="P53" s="242"/>
      <c r="AA53" s="242"/>
      <c r="AB53" s="242"/>
      <c r="AC53" s="242"/>
      <c r="AL53" s="242"/>
      <c r="AM53" s="242"/>
      <c r="AN53" s="242"/>
      <c r="AO53" s="242"/>
      <c r="AP53" s="138"/>
      <c r="BB53" s="242"/>
      <c r="BC53" s="242"/>
      <c r="BS53" s="242"/>
      <c r="BT53" s="242"/>
      <c r="BU53" s="242"/>
      <c r="CK53" s="242"/>
      <c r="CL53" s="242"/>
      <c r="CM53" s="242"/>
    </row>
    <row r="54" spans="14:94">
      <c r="N54" s="242"/>
      <c r="O54" s="242"/>
      <c r="P54" s="242"/>
      <c r="AA54" s="242"/>
      <c r="AB54" s="242"/>
      <c r="AC54" s="242"/>
      <c r="AL54" s="242"/>
      <c r="AM54" s="242"/>
      <c r="AN54" s="242"/>
      <c r="AO54" s="242"/>
      <c r="AP54" s="138"/>
      <c r="BB54" s="242"/>
      <c r="BC54" s="242"/>
      <c r="BS54" s="242"/>
      <c r="BT54" s="242"/>
      <c r="BU54" s="242"/>
      <c r="CK54" s="242"/>
      <c r="CL54" s="242"/>
      <c r="CM54" s="242"/>
    </row>
    <row r="55" spans="14:94">
      <c r="N55" s="138"/>
      <c r="O55" s="138"/>
      <c r="P55" s="138"/>
      <c r="AB55" s="138"/>
      <c r="AC55" s="138"/>
      <c r="AL55" s="138"/>
      <c r="AM55" s="138"/>
      <c r="AN55" s="138"/>
      <c r="AO55" s="138"/>
      <c r="AP55" s="138"/>
      <c r="BB55" s="138"/>
      <c r="BC55" s="138"/>
      <c r="BS55" s="138"/>
      <c r="BT55" s="138"/>
      <c r="BU55" s="138"/>
      <c r="CK55" s="138"/>
      <c r="CL55" s="138"/>
      <c r="CM55" s="138"/>
    </row>
    <row r="56" spans="14:94">
      <c r="N56" s="138"/>
      <c r="O56" s="138"/>
      <c r="P56" s="138"/>
      <c r="AB56" s="138"/>
      <c r="AC56" s="138"/>
      <c r="AL56" s="138"/>
      <c r="AM56" s="138"/>
      <c r="AN56" s="138"/>
      <c r="AO56" s="138"/>
      <c r="AP56" s="138"/>
      <c r="BB56" s="138"/>
      <c r="BC56" s="138"/>
      <c r="BS56" s="138"/>
      <c r="BT56" s="138"/>
      <c r="BU56" s="138"/>
      <c r="CK56" s="138"/>
      <c r="CL56" s="138"/>
      <c r="CM56" s="138"/>
    </row>
    <row r="57" spans="14:94">
      <c r="N57" s="138"/>
      <c r="O57" s="138"/>
      <c r="P57" s="138"/>
      <c r="AB57" s="138"/>
      <c r="AC57" s="138"/>
      <c r="AL57" s="138"/>
      <c r="AM57" s="138"/>
      <c r="AN57" s="138"/>
      <c r="AO57" s="138"/>
      <c r="AP57" s="138"/>
      <c r="BB57" s="138"/>
      <c r="BC57" s="138"/>
      <c r="BS57" s="138"/>
      <c r="BT57" s="138"/>
      <c r="BU57" s="138"/>
      <c r="CK57" s="138"/>
      <c r="CL57" s="138"/>
      <c r="CM57" s="138"/>
    </row>
    <row r="58" spans="14:94">
      <c r="N58" s="138"/>
      <c r="O58" s="138"/>
      <c r="P58" s="138"/>
      <c r="AB58" s="138"/>
      <c r="AC58" s="138"/>
      <c r="AL58" s="138"/>
      <c r="AM58" s="138"/>
      <c r="AN58" s="138"/>
      <c r="AO58" s="138"/>
      <c r="AP58" s="138"/>
      <c r="BB58" s="138"/>
      <c r="BC58" s="138"/>
      <c r="BS58" s="138"/>
      <c r="BT58" s="138"/>
      <c r="BU58" s="138"/>
      <c r="CK58" s="138"/>
      <c r="CL58" s="138"/>
      <c r="CM58" s="138"/>
    </row>
  </sheetData>
  <mergeCells count="12">
    <mergeCell ref="BW8:CK8"/>
    <mergeCell ref="BE8:BT8"/>
    <mergeCell ref="B8:O8"/>
    <mergeCell ref="AR8:BB8"/>
    <mergeCell ref="AE8:AO8"/>
    <mergeCell ref="R8:AB8"/>
    <mergeCell ref="BB45:BC54"/>
    <mergeCell ref="BS45:BU54"/>
    <mergeCell ref="CK44:CM54"/>
    <mergeCell ref="AA46:AC54"/>
    <mergeCell ref="N46:P54"/>
    <mergeCell ref="AL46:AO54"/>
  </mergeCells>
  <phoneticPr fontId="0" type="noConversion"/>
  <printOptions horizontalCentered="1"/>
  <pageMargins left="0.75" right="0.75" top="1.25" bottom="0.75" header="0.5" footer="0.44"/>
  <pageSetup scale="59" fitToWidth="6" orientation="landscape" r:id="rId1"/>
  <headerFooter alignWithMargins="0"/>
  <rowBreaks count="1" manualBreakCount="1">
    <brk id="58" max="16383" man="1"/>
  </rowBreaks>
  <colBreaks count="5" manualBreakCount="5">
    <brk id="16" max="53" man="1"/>
    <brk id="29" max="53" man="1"/>
    <brk id="42" max="53" man="1"/>
    <brk id="55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F52"/>
  <sheetViews>
    <sheetView zoomScale="85" zoomScaleNormal="85" workbookViewId="0">
      <selection activeCell="Q5" sqref="Q5"/>
    </sheetView>
    <sheetView view="pageBreakPreview" topLeftCell="A7" zoomScale="60" zoomScaleNormal="100" workbookViewId="1">
      <selection activeCell="X43" sqref="X43"/>
    </sheetView>
  </sheetViews>
  <sheetFormatPr defaultColWidth="9.33203125" defaultRowHeight="12.75"/>
  <cols>
    <col min="1" max="1" width="17.33203125" style="1" customWidth="1"/>
    <col min="2" max="8" width="14.1640625" style="1" customWidth="1"/>
    <col min="9" max="9" width="1.83203125" style="1" customWidth="1"/>
    <col min="10" max="15" width="16.5" style="1" customWidth="1"/>
    <col min="16" max="16" width="2.83203125" style="1" customWidth="1"/>
    <col min="17" max="17" width="17.33203125" style="1" customWidth="1"/>
    <col min="18" max="24" width="14.1640625" style="1" customWidth="1"/>
    <col min="25" max="25" width="1.83203125" style="1" customWidth="1"/>
    <col min="26" max="31" width="16.5" style="1" customWidth="1"/>
    <col min="32" max="32" width="2.83203125" style="1" customWidth="1"/>
    <col min="33" max="16384" width="9.33203125" style="1"/>
  </cols>
  <sheetData>
    <row r="1" spans="1:32" s="15" customFormat="1" ht="15">
      <c r="A1" s="63" t="str">
        <f>'H-12.5b'!A1</f>
        <v>EL PASO ELECTRIC COMPANY</v>
      </c>
      <c r="B1" s="120"/>
      <c r="C1" s="120"/>
      <c r="D1" s="120"/>
      <c r="E1" s="120"/>
      <c r="F1" s="120"/>
      <c r="G1" s="120"/>
      <c r="H1" s="120"/>
      <c r="I1" s="43"/>
      <c r="J1" s="120"/>
      <c r="K1" s="120"/>
      <c r="L1" s="23"/>
      <c r="M1" s="23"/>
      <c r="N1" s="23"/>
      <c r="O1" s="23"/>
      <c r="P1" s="43" t="s">
        <v>67</v>
      </c>
      <c r="Q1" s="63" t="str">
        <f>A1</f>
        <v>EL PASO ELECTRIC COMPANY</v>
      </c>
      <c r="R1" s="120"/>
      <c r="S1" s="120"/>
      <c r="T1" s="23"/>
      <c r="U1" s="23"/>
      <c r="V1" s="23"/>
      <c r="W1" s="23"/>
      <c r="X1" s="23"/>
      <c r="Y1" s="43"/>
      <c r="Z1" s="120"/>
      <c r="AA1" s="120"/>
      <c r="AB1" s="23"/>
      <c r="AC1" s="23"/>
      <c r="AD1" s="23"/>
      <c r="AE1" s="23"/>
      <c r="AF1" s="43" t="s">
        <v>67</v>
      </c>
    </row>
    <row r="2" spans="1:32" s="15" customFormat="1" ht="15">
      <c r="A2" s="63" t="str">
        <f>'H-12.5b'!A2</f>
        <v>2021 TEXAS RATE CASE FILING</v>
      </c>
      <c r="B2" s="120"/>
      <c r="C2" s="120"/>
      <c r="D2" s="120"/>
      <c r="E2" s="120"/>
      <c r="F2" s="120"/>
      <c r="G2" s="120"/>
      <c r="H2" s="120"/>
      <c r="I2" s="43"/>
      <c r="J2" s="120"/>
      <c r="K2" s="120"/>
      <c r="L2" s="23"/>
      <c r="M2" s="23"/>
      <c r="N2" s="23"/>
      <c r="O2" s="23"/>
      <c r="P2" s="43" t="s">
        <v>46</v>
      </c>
      <c r="Q2" s="63" t="str">
        <f>A2</f>
        <v>2021 TEXAS RATE CASE FILING</v>
      </c>
      <c r="R2" s="120"/>
      <c r="S2" s="120"/>
      <c r="T2" s="23"/>
      <c r="U2" s="23"/>
      <c r="V2" s="23"/>
      <c r="W2" s="23"/>
      <c r="X2" s="23"/>
      <c r="Y2" s="43"/>
      <c r="Z2" s="120"/>
      <c r="AA2" s="120"/>
      <c r="AB2" s="23"/>
      <c r="AC2" s="23"/>
      <c r="AD2" s="23"/>
      <c r="AE2" s="23"/>
      <c r="AF2" s="43" t="s">
        <v>47</v>
      </c>
    </row>
    <row r="3" spans="1:32" s="15" customFormat="1" ht="15">
      <c r="A3" s="63" t="s">
        <v>86</v>
      </c>
      <c r="B3" s="120"/>
      <c r="C3" s="120"/>
      <c r="D3" s="120"/>
      <c r="E3" s="120"/>
      <c r="F3" s="120"/>
      <c r="G3" s="120"/>
      <c r="H3" s="120"/>
      <c r="I3" s="23"/>
      <c r="J3" s="120"/>
      <c r="K3" s="120"/>
      <c r="L3" s="120"/>
      <c r="M3" s="222"/>
      <c r="N3" s="120"/>
      <c r="O3" s="120"/>
      <c r="P3" s="23"/>
      <c r="Q3" s="63" t="s">
        <v>86</v>
      </c>
      <c r="R3" s="120"/>
      <c r="S3" s="120"/>
      <c r="T3" s="120"/>
      <c r="U3" s="120"/>
      <c r="V3" s="120"/>
      <c r="W3" s="120"/>
      <c r="X3" s="120"/>
      <c r="Y3" s="23"/>
      <c r="Z3" s="120"/>
      <c r="AA3" s="120"/>
      <c r="AB3" s="120"/>
      <c r="AC3" s="120"/>
      <c r="AD3" s="23"/>
      <c r="AE3" s="23"/>
      <c r="AF3" s="23"/>
    </row>
    <row r="4" spans="1:32" s="15" customFormat="1" ht="15">
      <c r="A4" s="121" t="str">
        <f>'H-12.5b'!A4</f>
        <v>SPONSOR:  DAVID C. HAWKINS</v>
      </c>
      <c r="B4" s="120"/>
      <c r="C4" s="120"/>
      <c r="D4" s="120"/>
      <c r="E4" s="120"/>
      <c r="F4" s="120"/>
      <c r="G4" s="120"/>
      <c r="H4" s="120"/>
      <c r="I4" s="23"/>
      <c r="J4" s="120"/>
      <c r="K4" s="141"/>
      <c r="L4" s="120"/>
      <c r="M4" s="120"/>
      <c r="N4" s="120"/>
      <c r="O4" s="120"/>
      <c r="P4" s="23"/>
      <c r="Q4" s="121" t="str">
        <f>A4</f>
        <v>SPONSOR:  DAVID C. HAWKINS</v>
      </c>
      <c r="R4" s="120"/>
      <c r="S4" s="120"/>
      <c r="T4" s="120"/>
      <c r="U4" s="120"/>
      <c r="V4" s="120"/>
      <c r="W4" s="120"/>
      <c r="X4" s="120"/>
      <c r="Y4" s="23"/>
      <c r="Z4" s="120"/>
      <c r="AA4" s="120"/>
      <c r="AB4" s="120"/>
      <c r="AC4" s="120"/>
      <c r="AD4" s="23"/>
      <c r="AE4" s="23"/>
      <c r="AF4" s="23"/>
    </row>
    <row r="5" spans="1:32" s="15" customFormat="1" ht="15">
      <c r="A5" s="121" t="s">
        <v>115</v>
      </c>
      <c r="B5" s="120"/>
      <c r="C5" s="44"/>
      <c r="D5" s="44"/>
      <c r="E5" s="44"/>
      <c r="F5" s="44"/>
      <c r="G5" s="44"/>
      <c r="H5" s="44"/>
      <c r="I5" s="23"/>
      <c r="J5" s="44"/>
      <c r="K5" s="141"/>
      <c r="L5" s="23"/>
      <c r="M5" s="44"/>
      <c r="N5" s="44"/>
      <c r="O5" s="43"/>
      <c r="P5" s="23"/>
      <c r="Q5" s="215" t="s">
        <v>115</v>
      </c>
      <c r="R5" s="44"/>
      <c r="S5" s="44"/>
      <c r="T5" s="44"/>
      <c r="U5" s="44"/>
      <c r="V5" s="44"/>
      <c r="W5" s="44"/>
      <c r="X5" s="44"/>
      <c r="Y5" s="23"/>
      <c r="Z5" s="44"/>
      <c r="AA5" s="44"/>
      <c r="AB5" s="44"/>
      <c r="AC5" s="43"/>
      <c r="AD5" s="23"/>
      <c r="AE5" s="23"/>
      <c r="AF5" s="23"/>
    </row>
    <row r="6" spans="1:32" s="15" customFormat="1" ht="12.75" customHeight="1">
      <c r="A6" s="73" t="str">
        <f>'H-12.5b'!A6</f>
        <v>FOR THE TEST YEAR ENDED DECEMBER 31, 2020</v>
      </c>
      <c r="B6" s="24"/>
      <c r="C6" s="24"/>
      <c r="D6" s="24"/>
      <c r="E6" s="24"/>
      <c r="F6" s="24"/>
      <c r="G6" s="24"/>
      <c r="H6" s="24"/>
      <c r="I6" s="23"/>
      <c r="J6" s="24"/>
      <c r="K6" s="24"/>
      <c r="L6" s="24"/>
      <c r="M6" s="24"/>
      <c r="N6" s="24"/>
      <c r="O6" s="24"/>
      <c r="P6" s="23"/>
      <c r="Q6" s="73" t="str">
        <f>A6</f>
        <v>FOR THE TEST YEAR ENDED DECEMBER 31, 2020</v>
      </c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</row>
    <row r="7" spans="1:32" ht="12.75" customHeight="1">
      <c r="A7" s="74"/>
      <c r="B7" s="20"/>
      <c r="C7" s="20"/>
      <c r="D7" s="20"/>
      <c r="E7" s="20"/>
      <c r="F7" s="20"/>
      <c r="G7" s="20"/>
      <c r="H7" s="20"/>
      <c r="I7" s="115"/>
      <c r="J7" s="20"/>
      <c r="K7" s="21"/>
      <c r="L7" s="21"/>
      <c r="M7" s="21"/>
      <c r="N7" s="21"/>
      <c r="O7" s="21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32" s="15" customFormat="1" ht="12.75" customHeight="1">
      <c r="A8" s="23"/>
      <c r="B8" s="236" t="s">
        <v>70</v>
      </c>
      <c r="C8" s="237"/>
      <c r="D8" s="237"/>
      <c r="E8" s="237"/>
      <c r="F8" s="237"/>
      <c r="G8" s="237"/>
      <c r="H8" s="238"/>
      <c r="I8" s="34"/>
      <c r="J8" s="236" t="s">
        <v>104</v>
      </c>
      <c r="K8" s="237"/>
      <c r="L8" s="237"/>
      <c r="M8" s="237"/>
      <c r="N8" s="237"/>
      <c r="O8" s="238"/>
      <c r="P8" s="23"/>
      <c r="Q8" s="23"/>
      <c r="R8" s="236" t="s">
        <v>50</v>
      </c>
      <c r="S8" s="237"/>
      <c r="T8" s="237"/>
      <c r="U8" s="237"/>
      <c r="V8" s="237"/>
      <c r="W8" s="237"/>
      <c r="X8" s="238"/>
      <c r="Y8" s="23"/>
      <c r="Z8" s="236" t="s">
        <v>35</v>
      </c>
      <c r="AA8" s="237"/>
      <c r="AB8" s="237"/>
      <c r="AC8" s="237"/>
      <c r="AD8" s="237"/>
      <c r="AE8" s="238"/>
      <c r="AF8" s="23"/>
    </row>
    <row r="9" spans="1:32" s="15" customFormat="1" ht="12.75" customHeight="1">
      <c r="A9" s="23"/>
      <c r="B9" s="25"/>
      <c r="C9" s="25"/>
      <c r="D9" s="25"/>
      <c r="E9" s="25"/>
      <c r="F9" s="25"/>
      <c r="G9" s="25"/>
      <c r="H9" s="142" t="s">
        <v>9</v>
      </c>
      <c r="I9" s="92"/>
      <c r="J9" s="25"/>
      <c r="K9" s="25"/>
      <c r="L9" s="25"/>
      <c r="M9" s="25"/>
      <c r="N9" s="25"/>
      <c r="O9" s="35" t="s">
        <v>9</v>
      </c>
      <c r="P9" s="23"/>
      <c r="Q9" s="23"/>
      <c r="R9" s="85" t="s">
        <v>53</v>
      </c>
      <c r="S9" s="85" t="s">
        <v>41</v>
      </c>
      <c r="T9" s="85" t="s">
        <v>42</v>
      </c>
      <c r="U9" s="85" t="s">
        <v>43</v>
      </c>
      <c r="V9" s="85" t="s">
        <v>44</v>
      </c>
      <c r="W9" s="85" t="s">
        <v>25</v>
      </c>
      <c r="X9" s="88" t="s">
        <v>9</v>
      </c>
      <c r="Y9" s="23"/>
      <c r="Z9" s="85" t="s">
        <v>12</v>
      </c>
      <c r="AA9" s="85" t="s">
        <v>26</v>
      </c>
      <c r="AB9" s="85" t="s">
        <v>27</v>
      </c>
      <c r="AC9" s="85" t="s">
        <v>28</v>
      </c>
      <c r="AD9" s="85" t="s">
        <v>29</v>
      </c>
      <c r="AE9" s="88" t="s">
        <v>9</v>
      </c>
      <c r="AF9" s="23"/>
    </row>
    <row r="10" spans="1:32" s="15" customFormat="1" ht="12.75" customHeight="1">
      <c r="A10" s="23" t="s">
        <v>143</v>
      </c>
      <c r="B10" s="89"/>
      <c r="C10" s="89"/>
      <c r="D10" s="27"/>
      <c r="E10" s="27"/>
      <c r="F10" s="27"/>
      <c r="G10" s="27"/>
      <c r="H10" s="27"/>
      <c r="I10" s="23"/>
      <c r="J10" s="39"/>
      <c r="K10" s="143"/>
      <c r="L10" s="89"/>
      <c r="M10" s="27"/>
      <c r="N10" s="27"/>
      <c r="O10" s="90"/>
      <c r="P10" s="23"/>
      <c r="Q10" s="23" t="s">
        <v>89</v>
      </c>
      <c r="R10" s="89"/>
      <c r="S10" s="89"/>
      <c r="T10" s="27"/>
      <c r="U10" s="27"/>
      <c r="V10" s="27"/>
      <c r="W10" s="27"/>
      <c r="X10" s="27"/>
      <c r="Y10" s="23"/>
      <c r="Z10" s="39"/>
      <c r="AA10" s="89"/>
      <c r="AB10" s="89"/>
      <c r="AC10" s="27"/>
      <c r="AD10" s="27"/>
      <c r="AE10" s="27"/>
      <c r="AF10" s="23"/>
    </row>
    <row r="11" spans="1:32" s="15" customFormat="1" ht="12.75" customHeight="1">
      <c r="A11" s="40" t="s">
        <v>114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  <c r="H11" s="53">
        <v>0</v>
      </c>
      <c r="I11" s="144"/>
      <c r="J11" s="47">
        <v>0</v>
      </c>
      <c r="K11" s="47">
        <v>0</v>
      </c>
      <c r="L11" s="47">
        <v>0</v>
      </c>
      <c r="M11" s="47">
        <v>0</v>
      </c>
      <c r="N11" s="53">
        <v>0</v>
      </c>
      <c r="O11" s="145">
        <f t="shared" ref="O11:O36" si="0">SUM(B11:N11)</f>
        <v>0</v>
      </c>
      <c r="P11" s="23"/>
      <c r="Q11" s="126"/>
      <c r="R11" s="95"/>
      <c r="S11" s="95"/>
      <c r="T11" s="95"/>
      <c r="U11" s="95"/>
      <c r="V11" s="95"/>
      <c r="W11" s="95"/>
      <c r="X11" s="95"/>
      <c r="Y11" s="34"/>
      <c r="Z11" s="95"/>
      <c r="AA11" s="95"/>
      <c r="AB11" s="95"/>
      <c r="AC11" s="95"/>
      <c r="AD11" s="95"/>
      <c r="AE11" s="146"/>
      <c r="AF11" s="23"/>
    </row>
    <row r="12" spans="1:32" s="15" customFormat="1" ht="12.75" customHeight="1">
      <c r="A12" s="40" t="s">
        <v>114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  <c r="H12" s="53">
        <v>0</v>
      </c>
      <c r="I12" s="144"/>
      <c r="J12" s="47">
        <v>0</v>
      </c>
      <c r="K12" s="47">
        <v>0</v>
      </c>
      <c r="L12" s="47">
        <v>0</v>
      </c>
      <c r="M12" s="47">
        <v>0</v>
      </c>
      <c r="N12" s="53">
        <v>0</v>
      </c>
      <c r="O12" s="145">
        <f t="shared" si="0"/>
        <v>0</v>
      </c>
      <c r="P12" s="23"/>
      <c r="Q12" s="126"/>
      <c r="R12" s="95"/>
      <c r="S12" s="95"/>
      <c r="T12" s="95"/>
      <c r="U12" s="95"/>
      <c r="V12" s="95"/>
      <c r="W12" s="95"/>
      <c r="X12" s="95"/>
      <c r="Y12" s="34"/>
      <c r="Z12" s="95"/>
      <c r="AA12" s="95"/>
      <c r="AB12" s="95"/>
      <c r="AC12" s="95"/>
      <c r="AD12" s="95"/>
      <c r="AE12" s="146"/>
      <c r="AF12" s="23"/>
    </row>
    <row r="13" spans="1:32" s="15" customFormat="1" ht="12.75" customHeight="1">
      <c r="A13" s="41" t="s">
        <v>114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  <c r="H13" s="53">
        <v>0</v>
      </c>
      <c r="I13" s="144"/>
      <c r="J13" s="47">
        <v>0</v>
      </c>
      <c r="K13" s="47">
        <v>0</v>
      </c>
      <c r="L13" s="47">
        <v>0</v>
      </c>
      <c r="M13" s="47">
        <v>0</v>
      </c>
      <c r="N13" s="53">
        <v>0</v>
      </c>
      <c r="O13" s="145">
        <f t="shared" si="0"/>
        <v>0</v>
      </c>
      <c r="P13" s="23"/>
      <c r="Q13" s="126"/>
      <c r="R13" s="95"/>
      <c r="S13" s="95"/>
      <c r="T13" s="95"/>
      <c r="U13" s="95"/>
      <c r="V13" s="95"/>
      <c r="W13" s="95"/>
      <c r="X13" s="95"/>
      <c r="Y13" s="34"/>
      <c r="Z13" s="95"/>
      <c r="AA13" s="95"/>
      <c r="AB13" s="95"/>
      <c r="AC13" s="95"/>
      <c r="AD13" s="95"/>
      <c r="AE13" s="146"/>
      <c r="AF13" s="23"/>
    </row>
    <row r="14" spans="1:32" s="15" customFormat="1" ht="12.75" customHeight="1">
      <c r="A14" s="40" t="s">
        <v>114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  <c r="H14" s="53">
        <v>0</v>
      </c>
      <c r="I14" s="144"/>
      <c r="J14" s="47">
        <v>0</v>
      </c>
      <c r="K14" s="47">
        <v>0</v>
      </c>
      <c r="L14" s="47">
        <v>0</v>
      </c>
      <c r="M14" s="47">
        <v>0</v>
      </c>
      <c r="N14" s="53">
        <v>0</v>
      </c>
      <c r="O14" s="145">
        <f t="shared" si="0"/>
        <v>0</v>
      </c>
      <c r="P14" s="23"/>
      <c r="Q14" s="126"/>
      <c r="R14" s="95"/>
      <c r="S14" s="95"/>
      <c r="T14" s="95"/>
      <c r="U14" s="95"/>
      <c r="V14" s="95"/>
      <c r="W14" s="95"/>
      <c r="X14" s="95"/>
      <c r="Y14" s="34"/>
      <c r="Z14" s="95"/>
      <c r="AA14" s="95"/>
      <c r="AB14" s="95"/>
      <c r="AC14" s="95"/>
      <c r="AD14" s="95"/>
      <c r="AE14" s="146"/>
      <c r="AF14" s="23"/>
    </row>
    <row r="15" spans="1:32" s="15" customFormat="1" ht="12.75" customHeight="1">
      <c r="A15" s="40" t="s">
        <v>114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  <c r="H15" s="53">
        <v>0</v>
      </c>
      <c r="I15" s="144"/>
      <c r="J15" s="47">
        <v>0</v>
      </c>
      <c r="K15" s="47">
        <v>0</v>
      </c>
      <c r="L15" s="47">
        <v>0</v>
      </c>
      <c r="M15" s="47">
        <v>0</v>
      </c>
      <c r="N15" s="53">
        <v>0</v>
      </c>
      <c r="O15" s="145">
        <f t="shared" si="0"/>
        <v>0</v>
      </c>
      <c r="P15" s="23"/>
      <c r="Q15" s="126"/>
      <c r="R15" s="95"/>
      <c r="S15" s="95"/>
      <c r="T15" s="95"/>
      <c r="U15" s="95"/>
      <c r="V15" s="95"/>
      <c r="W15" s="95"/>
      <c r="X15" s="95"/>
      <c r="Y15" s="34"/>
      <c r="Z15" s="95"/>
      <c r="AA15" s="95"/>
      <c r="AB15" s="95"/>
      <c r="AC15" s="95"/>
      <c r="AD15" s="95"/>
      <c r="AE15" s="146"/>
      <c r="AF15" s="23"/>
    </row>
    <row r="16" spans="1:32" s="15" customFormat="1" ht="12.75" customHeight="1">
      <c r="A16" s="41" t="s">
        <v>114</v>
      </c>
      <c r="B16" s="47">
        <v>0</v>
      </c>
      <c r="C16" s="47">
        <v>0</v>
      </c>
      <c r="D16" s="47">
        <v>0</v>
      </c>
      <c r="E16" s="47">
        <v>0</v>
      </c>
      <c r="F16" s="47">
        <v>0</v>
      </c>
      <c r="G16" s="47">
        <v>0</v>
      </c>
      <c r="H16" s="53">
        <v>0</v>
      </c>
      <c r="I16" s="144"/>
      <c r="J16" s="47">
        <v>0</v>
      </c>
      <c r="K16" s="47">
        <v>0</v>
      </c>
      <c r="L16" s="47">
        <v>0</v>
      </c>
      <c r="M16" s="47">
        <v>0</v>
      </c>
      <c r="N16" s="53">
        <v>0</v>
      </c>
      <c r="O16" s="145">
        <f t="shared" si="0"/>
        <v>0</v>
      </c>
      <c r="P16" s="23"/>
      <c r="Q16" s="126"/>
      <c r="R16" s="95"/>
      <c r="S16" s="95"/>
      <c r="T16" s="95"/>
      <c r="U16" s="95"/>
      <c r="V16" s="95"/>
      <c r="W16" s="95"/>
      <c r="X16" s="95"/>
      <c r="Y16" s="34"/>
      <c r="Z16" s="95"/>
      <c r="AA16" s="95"/>
      <c r="AB16" s="95"/>
      <c r="AC16" s="95"/>
      <c r="AD16" s="95"/>
      <c r="AE16" s="146"/>
      <c r="AF16" s="23"/>
    </row>
    <row r="17" spans="1:32" s="15" customFormat="1" ht="12.75" customHeight="1">
      <c r="A17" s="40" t="s">
        <v>114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  <c r="H17" s="53">
        <v>0</v>
      </c>
      <c r="I17" s="144"/>
      <c r="J17" s="47">
        <v>0</v>
      </c>
      <c r="K17" s="47">
        <v>0</v>
      </c>
      <c r="L17" s="47">
        <v>0</v>
      </c>
      <c r="M17" s="47">
        <v>0</v>
      </c>
      <c r="N17" s="53">
        <v>0</v>
      </c>
      <c r="O17" s="145">
        <f t="shared" si="0"/>
        <v>0</v>
      </c>
      <c r="P17" s="23"/>
      <c r="Q17" s="126"/>
      <c r="R17" s="95"/>
      <c r="S17" s="95"/>
      <c r="T17" s="95"/>
      <c r="U17" s="95"/>
      <c r="V17" s="95"/>
      <c r="W17" s="95"/>
      <c r="X17" s="95"/>
      <c r="Y17" s="34"/>
      <c r="Z17" s="95"/>
      <c r="AA17" s="95"/>
      <c r="AB17" s="95"/>
      <c r="AC17" s="95"/>
      <c r="AD17" s="95"/>
      <c r="AE17" s="146"/>
      <c r="AF17" s="23"/>
    </row>
    <row r="18" spans="1:32" s="15" customFormat="1" ht="12.75" customHeight="1">
      <c r="A18" s="40" t="s">
        <v>114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  <c r="H18" s="53">
        <v>0</v>
      </c>
      <c r="I18" s="144"/>
      <c r="J18" s="47">
        <v>0</v>
      </c>
      <c r="K18" s="47">
        <v>0</v>
      </c>
      <c r="L18" s="47">
        <v>0</v>
      </c>
      <c r="M18" s="47">
        <v>0</v>
      </c>
      <c r="N18" s="53">
        <v>0</v>
      </c>
      <c r="O18" s="145">
        <f t="shared" si="0"/>
        <v>0</v>
      </c>
      <c r="P18" s="23"/>
      <c r="Q18" s="126"/>
      <c r="R18" s="95"/>
      <c r="S18" s="95"/>
      <c r="T18" s="95"/>
      <c r="U18" s="95"/>
      <c r="V18" s="95"/>
      <c r="W18" s="95"/>
      <c r="X18" s="95"/>
      <c r="Y18" s="34"/>
      <c r="Z18" s="95"/>
      <c r="AA18" s="95"/>
      <c r="AB18" s="95"/>
      <c r="AC18" s="95"/>
      <c r="AD18" s="95"/>
      <c r="AE18" s="146"/>
      <c r="AF18" s="23"/>
    </row>
    <row r="19" spans="1:32" s="15" customFormat="1" ht="12.75" customHeight="1">
      <c r="A19" s="41" t="s">
        <v>114</v>
      </c>
      <c r="B19" s="47">
        <v>0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  <c r="H19" s="53">
        <v>0</v>
      </c>
      <c r="I19" s="144"/>
      <c r="J19" s="47">
        <v>0</v>
      </c>
      <c r="K19" s="47">
        <v>0</v>
      </c>
      <c r="L19" s="47">
        <v>0</v>
      </c>
      <c r="M19" s="47">
        <v>0</v>
      </c>
      <c r="N19" s="53">
        <v>0</v>
      </c>
      <c r="O19" s="145">
        <f t="shared" si="0"/>
        <v>0</v>
      </c>
      <c r="P19" s="23"/>
      <c r="Q19" s="126"/>
      <c r="R19" s="95"/>
      <c r="S19" s="95"/>
      <c r="T19" s="95"/>
      <c r="U19" s="95"/>
      <c r="V19" s="95"/>
      <c r="W19" s="95"/>
      <c r="X19" s="95"/>
      <c r="Y19" s="34"/>
      <c r="Z19" s="95"/>
      <c r="AA19" s="95"/>
      <c r="AB19" s="95"/>
      <c r="AC19" s="95"/>
      <c r="AD19" s="95"/>
      <c r="AE19" s="146"/>
      <c r="AF19" s="23"/>
    </row>
    <row r="20" spans="1:32" s="15" customFormat="1" ht="12.75" customHeight="1">
      <c r="A20" s="42" t="s">
        <v>114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53">
        <v>0</v>
      </c>
      <c r="I20" s="144"/>
      <c r="J20" s="47">
        <v>0</v>
      </c>
      <c r="K20" s="47">
        <v>0</v>
      </c>
      <c r="L20" s="47">
        <v>0</v>
      </c>
      <c r="M20" s="47">
        <v>0</v>
      </c>
      <c r="N20" s="53">
        <v>0</v>
      </c>
      <c r="O20" s="145">
        <f t="shared" si="0"/>
        <v>0</v>
      </c>
      <c r="P20" s="23"/>
      <c r="Q20" s="126"/>
      <c r="R20" s="95"/>
      <c r="S20" s="95"/>
      <c r="T20" s="95"/>
      <c r="U20" s="95"/>
      <c r="V20" s="95"/>
      <c r="W20" s="95"/>
      <c r="X20" s="95"/>
      <c r="Y20" s="34"/>
      <c r="Z20" s="95"/>
      <c r="AA20" s="95"/>
      <c r="AB20" s="95"/>
      <c r="AC20" s="95"/>
      <c r="AD20" s="95"/>
      <c r="AE20" s="146"/>
      <c r="AF20" s="23"/>
    </row>
    <row r="21" spans="1:32" s="15" customFormat="1" ht="12.75" customHeight="1">
      <c r="A21" s="40" t="s">
        <v>114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  <c r="H21" s="53">
        <v>0</v>
      </c>
      <c r="I21" s="144"/>
      <c r="J21" s="47">
        <v>0</v>
      </c>
      <c r="K21" s="47">
        <v>0</v>
      </c>
      <c r="L21" s="47">
        <v>0</v>
      </c>
      <c r="M21" s="47">
        <v>0</v>
      </c>
      <c r="N21" s="53">
        <v>0</v>
      </c>
      <c r="O21" s="145">
        <f t="shared" si="0"/>
        <v>0</v>
      </c>
      <c r="P21" s="23"/>
      <c r="Q21" s="126"/>
      <c r="R21" s="95"/>
      <c r="S21" s="95"/>
      <c r="T21" s="95"/>
      <c r="U21" s="95"/>
      <c r="V21" s="95"/>
      <c r="W21" s="95"/>
      <c r="X21" s="95"/>
      <c r="Y21" s="34"/>
      <c r="Z21" s="95"/>
      <c r="AA21" s="95"/>
      <c r="AB21" s="95"/>
      <c r="AC21" s="95"/>
      <c r="AD21" s="95"/>
      <c r="AE21" s="146"/>
      <c r="AF21" s="23"/>
    </row>
    <row r="22" spans="1:32" s="15" customFormat="1" ht="12.75" customHeight="1">
      <c r="A22" s="41" t="s">
        <v>114</v>
      </c>
      <c r="B22" s="55">
        <v>0</v>
      </c>
      <c r="C22" s="55">
        <v>0</v>
      </c>
      <c r="D22" s="55">
        <v>0</v>
      </c>
      <c r="E22" s="55">
        <v>0</v>
      </c>
      <c r="F22" s="55">
        <v>0</v>
      </c>
      <c r="G22" s="55">
        <v>0</v>
      </c>
      <c r="H22" s="56">
        <v>0</v>
      </c>
      <c r="I22" s="147"/>
      <c r="J22" s="55">
        <v>0</v>
      </c>
      <c r="K22" s="55">
        <v>0</v>
      </c>
      <c r="L22" s="55">
        <v>0</v>
      </c>
      <c r="M22" s="55">
        <v>0</v>
      </c>
      <c r="N22" s="56">
        <v>0</v>
      </c>
      <c r="O22" s="56">
        <f t="shared" si="0"/>
        <v>0</v>
      </c>
      <c r="P22" s="23"/>
      <c r="Q22" s="126"/>
      <c r="R22" s="95"/>
      <c r="S22" s="95"/>
      <c r="T22" s="95"/>
      <c r="U22" s="95"/>
      <c r="V22" s="95"/>
      <c r="W22" s="95"/>
      <c r="X22" s="95"/>
      <c r="Y22" s="34"/>
      <c r="Z22" s="95"/>
      <c r="AA22" s="95"/>
      <c r="AB22" s="95"/>
      <c r="AC22" s="95"/>
      <c r="AD22" s="95"/>
      <c r="AE22" s="95"/>
      <c r="AF22" s="23"/>
    </row>
    <row r="23" spans="1:32" s="15" customFormat="1" ht="12.75" customHeight="1">
      <c r="A23" s="23"/>
      <c r="B23" s="187" t="s">
        <v>83</v>
      </c>
      <c r="C23" s="47"/>
      <c r="D23" s="47"/>
      <c r="E23" s="47"/>
      <c r="F23" s="47"/>
      <c r="G23" s="47"/>
      <c r="H23" s="53"/>
      <c r="I23" s="144"/>
      <c r="J23" s="47"/>
      <c r="K23" s="47"/>
      <c r="L23" s="47"/>
      <c r="M23" s="47"/>
      <c r="N23" s="53"/>
      <c r="O23" s="145"/>
      <c r="P23" s="23"/>
      <c r="Q23" s="40"/>
      <c r="R23" s="100"/>
      <c r="S23" s="101"/>
      <c r="T23" s="101"/>
      <c r="U23" s="101"/>
      <c r="V23" s="101"/>
      <c r="W23" s="101"/>
      <c r="X23" s="148"/>
      <c r="Y23" s="23"/>
      <c r="Z23" s="100"/>
      <c r="AA23" s="101"/>
      <c r="AB23" s="101"/>
      <c r="AC23" s="101"/>
      <c r="AD23" s="101"/>
      <c r="AE23" s="149"/>
      <c r="AF23" s="34"/>
    </row>
    <row r="24" spans="1:32" s="15" customFormat="1" ht="12.75" customHeight="1" thickBot="1">
      <c r="A24" s="42" t="s">
        <v>127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53">
        <v>0</v>
      </c>
      <c r="I24" s="144"/>
      <c r="J24" s="47">
        <v>0</v>
      </c>
      <c r="K24" s="47">
        <v>0</v>
      </c>
      <c r="L24" s="47">
        <v>0</v>
      </c>
      <c r="M24" s="47">
        <v>0</v>
      </c>
      <c r="N24" s="53">
        <v>0</v>
      </c>
      <c r="O24" s="145">
        <f t="shared" si="0"/>
        <v>0</v>
      </c>
      <c r="P24" s="23"/>
      <c r="Q24" s="200" t="s">
        <v>39</v>
      </c>
      <c r="R24" s="150"/>
      <c r="S24" s="150"/>
      <c r="T24" s="150"/>
      <c r="U24" s="150"/>
      <c r="V24" s="150"/>
      <c r="W24" s="150"/>
      <c r="X24" s="150"/>
      <c r="Y24" s="23"/>
      <c r="Z24" s="150"/>
      <c r="AA24" s="150"/>
      <c r="AB24" s="150"/>
      <c r="AC24" s="150"/>
      <c r="AD24" s="150"/>
      <c r="AE24" s="150"/>
      <c r="AF24" s="23"/>
    </row>
    <row r="25" spans="1:32" s="15" customFormat="1" ht="12.75" customHeight="1" thickTop="1">
      <c r="A25" s="30" t="s">
        <v>8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53">
        <v>0</v>
      </c>
      <c r="I25" s="144"/>
      <c r="J25" s="47">
        <v>0</v>
      </c>
      <c r="K25" s="47">
        <v>0</v>
      </c>
      <c r="L25" s="47">
        <v>0</v>
      </c>
      <c r="M25" s="47">
        <v>0</v>
      </c>
      <c r="N25" s="53">
        <v>0</v>
      </c>
      <c r="O25" s="145">
        <f t="shared" si="0"/>
        <v>0</v>
      </c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</row>
    <row r="26" spans="1:32" s="15" customFormat="1" ht="12.75" customHeight="1">
      <c r="A26" s="30" t="s">
        <v>10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  <c r="H26" s="53">
        <v>0</v>
      </c>
      <c r="I26" s="144"/>
      <c r="J26" s="47">
        <v>0</v>
      </c>
      <c r="K26" s="47">
        <v>0</v>
      </c>
      <c r="L26" s="47">
        <v>0</v>
      </c>
      <c r="M26" s="47">
        <v>0</v>
      </c>
      <c r="N26" s="53">
        <v>0</v>
      </c>
      <c r="O26" s="145">
        <f t="shared" si="0"/>
        <v>0</v>
      </c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</row>
    <row r="27" spans="1:32" s="15" customFormat="1" ht="12.75" customHeight="1">
      <c r="A27" s="30" t="s">
        <v>1</v>
      </c>
      <c r="B27" s="47">
        <v>0</v>
      </c>
      <c r="C27" s="47">
        <v>0</v>
      </c>
      <c r="D27" s="47">
        <v>0</v>
      </c>
      <c r="E27" s="47">
        <v>0</v>
      </c>
      <c r="F27" s="47">
        <v>0</v>
      </c>
      <c r="G27" s="47">
        <v>0</v>
      </c>
      <c r="H27" s="53">
        <v>0</v>
      </c>
      <c r="I27" s="144"/>
      <c r="J27" s="47">
        <v>0</v>
      </c>
      <c r="K27" s="47">
        <v>0</v>
      </c>
      <c r="L27" s="47">
        <v>0</v>
      </c>
      <c r="M27" s="47">
        <v>0</v>
      </c>
      <c r="N27" s="53">
        <v>0</v>
      </c>
      <c r="O27" s="145">
        <f t="shared" si="0"/>
        <v>0</v>
      </c>
      <c r="P27" s="23"/>
      <c r="Q27" s="84" t="s">
        <v>48</v>
      </c>
      <c r="R27" s="213" t="s">
        <v>124</v>
      </c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</row>
    <row r="28" spans="1:32" s="15" customFormat="1" ht="12.75" customHeight="1">
      <c r="A28" s="30" t="s">
        <v>2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53">
        <v>0</v>
      </c>
      <c r="I28" s="144"/>
      <c r="J28" s="47">
        <v>0</v>
      </c>
      <c r="K28" s="47">
        <v>0</v>
      </c>
      <c r="L28" s="47">
        <v>0</v>
      </c>
      <c r="M28" s="47">
        <v>0</v>
      </c>
      <c r="N28" s="53">
        <v>0</v>
      </c>
      <c r="O28" s="145">
        <f t="shared" si="0"/>
        <v>0</v>
      </c>
      <c r="P28" s="23"/>
      <c r="Q28" s="84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</row>
    <row r="29" spans="1:32" s="15" customFormat="1" ht="12.75" customHeight="1">
      <c r="A29" s="30" t="s">
        <v>3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53">
        <v>0</v>
      </c>
      <c r="I29" s="144"/>
      <c r="J29" s="47">
        <v>0</v>
      </c>
      <c r="K29" s="47">
        <v>0</v>
      </c>
      <c r="L29" s="47">
        <v>0</v>
      </c>
      <c r="M29" s="47">
        <v>0</v>
      </c>
      <c r="N29" s="53">
        <v>0</v>
      </c>
      <c r="O29" s="145">
        <f t="shared" si="0"/>
        <v>0</v>
      </c>
      <c r="P29" s="23"/>
      <c r="Q29" s="41"/>
      <c r="R29" s="109"/>
      <c r="S29" s="109"/>
      <c r="T29" s="109"/>
      <c r="U29" s="109"/>
      <c r="V29" s="109"/>
      <c r="W29" s="109"/>
      <c r="X29" s="110"/>
      <c r="Y29" s="34"/>
      <c r="Z29" s="109"/>
      <c r="AA29" s="109"/>
      <c r="AB29" s="109"/>
      <c r="AC29" s="109"/>
      <c r="AD29" s="109"/>
      <c r="AE29" s="57"/>
      <c r="AF29" s="34"/>
    </row>
    <row r="30" spans="1:32" s="15" customFormat="1" ht="12.75" customHeight="1">
      <c r="A30" s="30" t="s">
        <v>4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53">
        <v>0</v>
      </c>
      <c r="I30" s="144"/>
      <c r="J30" s="47">
        <v>0</v>
      </c>
      <c r="K30" s="47">
        <v>0</v>
      </c>
      <c r="L30" s="47">
        <v>0</v>
      </c>
      <c r="M30" s="47">
        <v>0</v>
      </c>
      <c r="N30" s="53">
        <v>0</v>
      </c>
      <c r="O30" s="145">
        <f t="shared" si="0"/>
        <v>0</v>
      </c>
      <c r="P30" s="138"/>
      <c r="Q30" s="41"/>
      <c r="R30" s="109"/>
      <c r="S30" s="109"/>
      <c r="T30" s="109"/>
      <c r="U30" s="109"/>
      <c r="V30" s="109"/>
      <c r="W30" s="109"/>
      <c r="X30" s="110"/>
      <c r="Y30" s="34"/>
      <c r="Z30" s="109"/>
      <c r="AA30" s="109"/>
      <c r="AB30" s="109"/>
      <c r="AC30" s="109"/>
      <c r="AD30" s="109"/>
      <c r="AE30" s="57"/>
      <c r="AF30" s="34"/>
    </row>
    <row r="31" spans="1:32" s="15" customFormat="1" ht="12.75" customHeight="1">
      <c r="A31" s="30" t="s">
        <v>5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  <c r="H31" s="53">
        <v>0</v>
      </c>
      <c r="I31" s="144"/>
      <c r="J31" s="47">
        <v>0</v>
      </c>
      <c r="K31" s="47">
        <v>0</v>
      </c>
      <c r="L31" s="47">
        <v>0</v>
      </c>
      <c r="M31" s="47">
        <v>0</v>
      </c>
      <c r="N31" s="53">
        <v>0</v>
      </c>
      <c r="O31" s="145">
        <f t="shared" si="0"/>
        <v>0</v>
      </c>
      <c r="P31" s="138"/>
      <c r="Q31" s="41"/>
      <c r="R31" s="109"/>
      <c r="S31" s="109"/>
      <c r="T31" s="109"/>
      <c r="U31" s="109"/>
      <c r="V31" s="109"/>
      <c r="W31" s="109"/>
      <c r="X31" s="110"/>
      <c r="Y31" s="34"/>
      <c r="Z31" s="109"/>
      <c r="AA31" s="109"/>
      <c r="AB31" s="109"/>
      <c r="AC31" s="109"/>
      <c r="AD31" s="109"/>
      <c r="AE31" s="57"/>
      <c r="AF31" s="34"/>
    </row>
    <row r="32" spans="1:32" s="15" customFormat="1" ht="12.75" customHeight="1">
      <c r="A32" s="30" t="s">
        <v>69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53">
        <v>0</v>
      </c>
      <c r="I32" s="144"/>
      <c r="J32" s="47">
        <v>0</v>
      </c>
      <c r="K32" s="47">
        <v>0</v>
      </c>
      <c r="L32" s="47">
        <v>0</v>
      </c>
      <c r="M32" s="47">
        <v>0</v>
      </c>
      <c r="N32" s="53">
        <v>0</v>
      </c>
      <c r="O32" s="145">
        <f t="shared" si="0"/>
        <v>0</v>
      </c>
      <c r="P32" s="138"/>
      <c r="Q32" s="41"/>
      <c r="R32" s="109"/>
      <c r="S32" s="109"/>
      <c r="T32" s="109"/>
      <c r="U32" s="109"/>
      <c r="V32" s="109"/>
      <c r="W32" s="109"/>
      <c r="X32" s="110"/>
      <c r="Y32" s="34"/>
      <c r="Z32" s="109"/>
      <c r="AA32" s="109"/>
      <c r="AB32" s="109"/>
      <c r="AC32" s="109"/>
      <c r="AD32" s="109"/>
      <c r="AE32" s="57"/>
      <c r="AF32" s="34"/>
    </row>
    <row r="33" spans="1:32" s="15" customFormat="1" ht="12.75" customHeight="1">
      <c r="A33" s="23" t="s">
        <v>128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  <c r="H33" s="53">
        <v>0</v>
      </c>
      <c r="I33" s="144"/>
      <c r="J33" s="47">
        <v>0</v>
      </c>
      <c r="K33" s="47">
        <v>0</v>
      </c>
      <c r="L33" s="47">
        <v>0</v>
      </c>
      <c r="M33" s="47">
        <v>0</v>
      </c>
      <c r="N33" s="53">
        <v>0</v>
      </c>
      <c r="O33" s="145">
        <f t="shared" si="0"/>
        <v>0</v>
      </c>
      <c r="P33" s="138"/>
      <c r="Q33" s="41"/>
      <c r="R33" s="109"/>
      <c r="S33" s="109"/>
      <c r="T33" s="109"/>
      <c r="U33" s="109"/>
      <c r="V33" s="109"/>
      <c r="W33" s="109"/>
      <c r="X33" s="110"/>
      <c r="Y33" s="34"/>
      <c r="Z33" s="109"/>
      <c r="AA33" s="109"/>
      <c r="AB33" s="109"/>
      <c r="AC33" s="109"/>
      <c r="AD33" s="109"/>
      <c r="AE33" s="57"/>
      <c r="AF33" s="112"/>
    </row>
    <row r="34" spans="1:32" s="15" customFormat="1" ht="12.75" customHeight="1">
      <c r="A34" s="23" t="s">
        <v>6</v>
      </c>
      <c r="B34" s="47">
        <v>0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  <c r="H34" s="53">
        <v>0</v>
      </c>
      <c r="I34" s="144"/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53">
        <f t="shared" si="0"/>
        <v>0</v>
      </c>
      <c r="P34" s="138"/>
      <c r="Q34" s="41"/>
      <c r="R34" s="109"/>
      <c r="S34" s="109"/>
      <c r="T34" s="109"/>
      <c r="U34" s="109"/>
      <c r="V34" s="109"/>
      <c r="W34" s="109"/>
      <c r="X34" s="110"/>
      <c r="Y34" s="34"/>
      <c r="Z34" s="109"/>
      <c r="AA34" s="109"/>
      <c r="AB34" s="109"/>
      <c r="AC34" s="109"/>
      <c r="AD34" s="109"/>
      <c r="AE34" s="57"/>
      <c r="AF34" s="112"/>
    </row>
    <row r="35" spans="1:32" s="15" customFormat="1" ht="12.75" customHeight="1">
      <c r="A35" s="23" t="s">
        <v>7</v>
      </c>
      <c r="B35" s="47">
        <v>0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  <c r="H35" s="53">
        <v>0</v>
      </c>
      <c r="I35" s="144"/>
      <c r="J35" s="47">
        <v>0</v>
      </c>
      <c r="K35" s="47">
        <v>0</v>
      </c>
      <c r="L35" s="47">
        <v>0</v>
      </c>
      <c r="M35" s="47">
        <v>0</v>
      </c>
      <c r="N35" s="47">
        <v>0</v>
      </c>
      <c r="O35" s="56">
        <f t="shared" si="0"/>
        <v>0</v>
      </c>
      <c r="P35" s="138"/>
      <c r="Q35" s="41"/>
      <c r="R35" s="109"/>
      <c r="S35" s="109"/>
      <c r="T35" s="109"/>
      <c r="U35" s="109"/>
      <c r="V35" s="109"/>
      <c r="W35" s="109"/>
      <c r="X35" s="110"/>
      <c r="Y35" s="34"/>
      <c r="Z35" s="109"/>
      <c r="AA35" s="109"/>
      <c r="AB35" s="109"/>
      <c r="AC35" s="109"/>
      <c r="AD35" s="109"/>
      <c r="AE35" s="57"/>
      <c r="AF35" s="112"/>
    </row>
    <row r="36" spans="1:32" s="15" customFormat="1" ht="12.75" customHeight="1" thickBot="1">
      <c r="A36" s="34" t="s">
        <v>84</v>
      </c>
      <c r="B36" s="151">
        <v>0</v>
      </c>
      <c r="C36" s="151">
        <v>0</v>
      </c>
      <c r="D36" s="151">
        <v>0</v>
      </c>
      <c r="E36" s="151">
        <v>0</v>
      </c>
      <c r="F36" s="151">
        <v>0</v>
      </c>
      <c r="G36" s="151">
        <v>0</v>
      </c>
      <c r="H36" s="152">
        <v>0</v>
      </c>
      <c r="I36" s="144"/>
      <c r="J36" s="151">
        <f>SUM(J24:J35)</f>
        <v>0</v>
      </c>
      <c r="K36" s="151">
        <v>0</v>
      </c>
      <c r="L36" s="151">
        <v>0</v>
      </c>
      <c r="M36" s="151">
        <v>0</v>
      </c>
      <c r="N36" s="151">
        <v>0</v>
      </c>
      <c r="O36" s="153">
        <f t="shared" si="0"/>
        <v>0</v>
      </c>
      <c r="P36" s="138"/>
      <c r="Q36" s="41"/>
      <c r="R36" s="109"/>
      <c r="S36" s="109"/>
      <c r="T36" s="109"/>
      <c r="U36" s="109"/>
      <c r="V36" s="109"/>
      <c r="W36" s="109"/>
      <c r="X36" s="110"/>
      <c r="Y36" s="34"/>
      <c r="Z36" s="109"/>
      <c r="AA36" s="109"/>
      <c r="AB36" s="109"/>
      <c r="AC36" s="109"/>
      <c r="AD36" s="109"/>
      <c r="AE36" s="57"/>
      <c r="AF36" s="112"/>
    </row>
    <row r="37" spans="1:32" s="15" customFormat="1" ht="12.75" customHeight="1" thickTop="1" thickBot="1">
      <c r="A37" s="34" t="s">
        <v>85</v>
      </c>
      <c r="B37" s="151"/>
      <c r="C37" s="151"/>
      <c r="D37" s="151"/>
      <c r="E37" s="151"/>
      <c r="F37" s="151"/>
      <c r="G37" s="151"/>
      <c r="H37" s="152"/>
      <c r="I37" s="144"/>
      <c r="J37" s="151"/>
      <c r="K37" s="151"/>
      <c r="L37" s="151"/>
      <c r="M37" s="151"/>
      <c r="N37" s="151"/>
      <c r="O37" s="154"/>
      <c r="P37" s="138"/>
      <c r="Q37" s="41"/>
      <c r="R37" s="109"/>
      <c r="S37" s="109"/>
      <c r="T37" s="109"/>
      <c r="U37" s="109"/>
      <c r="V37" s="109"/>
      <c r="W37" s="109"/>
      <c r="X37" s="110"/>
      <c r="Y37" s="34"/>
      <c r="Z37" s="109"/>
      <c r="AA37" s="109"/>
      <c r="AB37" s="109"/>
      <c r="AC37" s="109"/>
      <c r="AD37" s="109"/>
      <c r="AE37" s="57"/>
      <c r="AF37" s="112"/>
    </row>
    <row r="38" spans="1:32" ht="12.75" customHeight="1" thickTop="1">
      <c r="A38" s="155"/>
      <c r="B38" s="156"/>
      <c r="C38" s="157"/>
      <c r="D38" s="158"/>
      <c r="E38" s="158"/>
      <c r="F38" s="158"/>
      <c r="G38" s="158"/>
      <c r="H38" s="158"/>
      <c r="I38" s="5"/>
      <c r="J38" s="156"/>
      <c r="K38" s="157"/>
      <c r="L38" s="158"/>
      <c r="M38" s="158"/>
      <c r="N38" s="158"/>
      <c r="O38" s="158"/>
      <c r="P38" s="114"/>
      <c r="Q38" s="10"/>
      <c r="R38" s="159"/>
      <c r="S38" s="159"/>
      <c r="T38" s="159"/>
      <c r="U38" s="159"/>
      <c r="V38" s="159"/>
      <c r="W38" s="159"/>
      <c r="X38" s="160"/>
      <c r="Y38" s="115"/>
      <c r="Z38" s="159"/>
      <c r="AA38" s="159"/>
      <c r="AB38" s="159"/>
      <c r="AC38" s="159"/>
      <c r="AD38" s="159"/>
      <c r="AE38" s="161"/>
      <c r="AF38" s="116"/>
    </row>
    <row r="39" spans="1:32" s="15" customFormat="1" ht="12.75" customHeight="1">
      <c r="A39" s="43" t="s">
        <v>45</v>
      </c>
      <c r="B39" s="23" t="s">
        <v>105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</row>
    <row r="40" spans="1:32" s="15" customFormat="1" ht="12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</row>
    <row r="41" spans="1:32" s="15" customFormat="1" ht="12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</row>
    <row r="42" spans="1:32" s="15" customFormat="1" ht="12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</row>
    <row r="43" spans="1:32" s="15" customFormat="1" ht="14.2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Q43" s="8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</row>
    <row r="44" spans="1:32" ht="43.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244" t="s">
        <v>93</v>
      </c>
      <c r="O44" s="244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244" t="s">
        <v>109</v>
      </c>
      <c r="AE44" s="244"/>
      <c r="AF44" s="135"/>
    </row>
    <row r="45" spans="1:3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244"/>
      <c r="O45" s="244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244"/>
      <c r="AE45" s="244"/>
      <c r="AF45" s="135"/>
    </row>
    <row r="46" spans="1:32" ht="12.6" customHeight="1">
      <c r="N46" s="244"/>
      <c r="O46" s="244"/>
      <c r="P46" s="135"/>
      <c r="AD46" s="244"/>
      <c r="AE46" s="244"/>
      <c r="AF46" s="135"/>
    </row>
    <row r="47" spans="1:32">
      <c r="N47" s="244"/>
      <c r="O47" s="244"/>
      <c r="P47" s="135"/>
      <c r="AD47" s="244"/>
      <c r="AE47" s="244"/>
      <c r="AF47" s="135"/>
    </row>
    <row r="48" spans="1:32">
      <c r="N48" s="244"/>
      <c r="O48" s="244"/>
      <c r="P48" s="135"/>
      <c r="AD48" s="244"/>
      <c r="AE48" s="244"/>
      <c r="AF48" s="135"/>
    </row>
    <row r="49" spans="14:32">
      <c r="N49" s="244"/>
      <c r="O49" s="244"/>
      <c r="P49" s="135"/>
      <c r="AD49" s="244"/>
      <c r="AE49" s="244"/>
      <c r="AF49" s="135"/>
    </row>
    <row r="50" spans="14:32">
      <c r="N50" s="244"/>
      <c r="O50" s="244"/>
      <c r="P50" s="135"/>
      <c r="AD50" s="244"/>
      <c r="AE50" s="244"/>
      <c r="AF50" s="135"/>
    </row>
    <row r="51" spans="14:32">
      <c r="N51" s="135"/>
      <c r="O51" s="135"/>
      <c r="P51" s="135"/>
    </row>
    <row r="52" spans="14:32">
      <c r="N52" s="135"/>
      <c r="O52" s="135"/>
      <c r="P52" s="135"/>
    </row>
  </sheetData>
  <mergeCells count="6">
    <mergeCell ref="R8:X8"/>
    <mergeCell ref="Z8:AE8"/>
    <mergeCell ref="B8:H8"/>
    <mergeCell ref="J8:O8"/>
    <mergeCell ref="N44:O50"/>
    <mergeCell ref="AD44:AE50"/>
  </mergeCells>
  <phoneticPr fontId="0" type="noConversion"/>
  <printOptions horizontalCentered="1"/>
  <pageMargins left="0.75" right="0.75" top="1.25" bottom="0.75" header="0.5" footer="0.5"/>
  <pageSetup scale="68" orientation="landscape" r:id="rId1"/>
  <headerFooter alignWithMargins="0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CN65"/>
  <sheetViews>
    <sheetView zoomScale="85" zoomScaleNormal="85" workbookViewId="0">
      <selection activeCell="D14" sqref="D14"/>
    </sheetView>
    <sheetView tabSelected="1" view="pageBreakPreview" zoomScale="90" zoomScaleNormal="100" zoomScaleSheetLayoutView="90" workbookViewId="1"/>
  </sheetViews>
  <sheetFormatPr defaultColWidth="9.33203125" defaultRowHeight="12.75"/>
  <cols>
    <col min="1" max="1" width="14" style="1" customWidth="1"/>
    <col min="2" max="2" width="18" style="1" customWidth="1"/>
    <col min="3" max="3" width="17.83203125" style="1" customWidth="1"/>
    <col min="4" max="14" width="15.83203125" style="1" customWidth="1"/>
    <col min="15" max="15" width="18.5" style="1" customWidth="1"/>
    <col min="16" max="16" width="2.6640625" style="1" customWidth="1"/>
    <col min="17" max="17" width="15.83203125" style="1" customWidth="1"/>
    <col min="18" max="27" width="20.6640625" style="1" customWidth="1"/>
    <col min="28" max="28" width="18.5" style="5" customWidth="1"/>
    <col min="29" max="29" width="3.83203125" style="1" customWidth="1"/>
    <col min="30" max="30" width="15.83203125" style="1" customWidth="1"/>
    <col min="31" max="40" width="20.6640625" style="1" customWidth="1"/>
    <col min="41" max="41" width="18.5" style="1" customWidth="1"/>
    <col min="42" max="42" width="3.83203125" style="1" customWidth="1"/>
    <col min="43" max="43" width="15.83203125" style="1" customWidth="1"/>
    <col min="44" max="53" width="20.6640625" style="1" customWidth="1"/>
    <col min="54" max="54" width="18.5" style="1" customWidth="1"/>
    <col min="55" max="55" width="3.83203125" style="1" customWidth="1"/>
    <col min="56" max="56" width="15.83203125" style="1" customWidth="1"/>
    <col min="57" max="58" width="13.83203125" style="1" customWidth="1"/>
    <col min="59" max="59" width="14" style="1" customWidth="1"/>
    <col min="60" max="60" width="14.1640625" style="1" customWidth="1"/>
    <col min="61" max="71" width="14" style="1" customWidth="1"/>
    <col min="72" max="72" width="15" style="1" customWidth="1"/>
    <col min="73" max="73" width="4.33203125" style="1" customWidth="1"/>
    <col min="74" max="74" width="16" style="1" customWidth="1"/>
    <col min="75" max="83" width="16.1640625" style="1" customWidth="1"/>
    <col min="84" max="88" width="16" style="1" customWidth="1"/>
    <col min="89" max="90" width="3.33203125" style="1" customWidth="1"/>
    <col min="91" max="16384" width="9.33203125" style="1"/>
  </cols>
  <sheetData>
    <row r="1" spans="1:89" s="15" customFormat="1" ht="15">
      <c r="A1" s="14" t="str">
        <f>'H-12.5b'!A1</f>
        <v>EL PASO ELECTRIC COMPANY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O1" s="16"/>
      <c r="P1" s="17" t="s">
        <v>68</v>
      </c>
      <c r="Q1" s="18" t="s">
        <v>0</v>
      </c>
      <c r="R1" s="16"/>
      <c r="S1" s="16"/>
      <c r="T1" s="16"/>
      <c r="U1" s="16"/>
      <c r="V1" s="16"/>
      <c r="W1" s="16"/>
      <c r="AB1" s="23"/>
      <c r="AC1" s="17" t="s">
        <v>68</v>
      </c>
      <c r="AD1" s="18" t="s">
        <v>0</v>
      </c>
      <c r="AH1" s="16"/>
      <c r="AK1" s="16"/>
      <c r="AO1" s="17"/>
      <c r="AP1" s="17" t="s">
        <v>68</v>
      </c>
      <c r="AQ1" s="18" t="s">
        <v>0</v>
      </c>
      <c r="BC1" s="17" t="s">
        <v>68</v>
      </c>
      <c r="BD1" s="14" t="s">
        <v>0</v>
      </c>
      <c r="BE1" s="16"/>
      <c r="BF1" s="16"/>
      <c r="BG1" s="16"/>
      <c r="BH1" s="16"/>
      <c r="BI1" s="16"/>
      <c r="BJ1" s="16"/>
      <c r="BK1" s="16"/>
      <c r="BU1" s="17" t="s">
        <v>68</v>
      </c>
      <c r="BV1" s="14" t="s">
        <v>0</v>
      </c>
      <c r="BW1" s="16"/>
      <c r="BX1" s="16"/>
      <c r="BY1" s="16"/>
      <c r="BZ1" s="16"/>
      <c r="CA1" s="16"/>
      <c r="CB1" s="16"/>
      <c r="CC1" s="16"/>
      <c r="CK1" s="17" t="s">
        <v>68</v>
      </c>
    </row>
    <row r="2" spans="1:89" s="15" customFormat="1" ht="15">
      <c r="A2" s="14" t="str">
        <f>'H-12.5b'!A2</f>
        <v>2021 TEXAS RATE CASE FILING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O2" s="16"/>
      <c r="P2" s="17" t="s">
        <v>59</v>
      </c>
      <c r="Q2" s="18" t="str">
        <f>$A$2</f>
        <v>2021 TEXAS RATE CASE FILING</v>
      </c>
      <c r="R2" s="16"/>
      <c r="S2" s="16"/>
      <c r="T2" s="16"/>
      <c r="U2" s="16"/>
      <c r="V2" s="16"/>
      <c r="W2" s="16"/>
      <c r="AB2" s="23"/>
      <c r="AC2" s="17" t="s">
        <v>63</v>
      </c>
      <c r="AD2" s="18" t="str">
        <f>$A$2</f>
        <v>2021 TEXAS RATE CASE FILING</v>
      </c>
      <c r="AH2" s="16"/>
      <c r="AK2" s="16"/>
      <c r="AO2" s="17"/>
      <c r="AP2" s="17" t="s">
        <v>64</v>
      </c>
      <c r="AQ2" s="18" t="str">
        <f>$A$2</f>
        <v>2021 TEXAS RATE CASE FILING</v>
      </c>
      <c r="BC2" s="17" t="s">
        <v>58</v>
      </c>
      <c r="BD2" s="14" t="s">
        <v>125</v>
      </c>
      <c r="BE2" s="16"/>
      <c r="BF2" s="16"/>
      <c r="BG2" s="16"/>
      <c r="BH2" s="16"/>
      <c r="BI2" s="16"/>
      <c r="BJ2" s="16"/>
      <c r="BK2" s="16"/>
      <c r="BU2" s="17" t="s">
        <v>57</v>
      </c>
      <c r="BV2" s="14" t="s">
        <v>125</v>
      </c>
      <c r="BW2" s="16"/>
      <c r="BX2" s="16"/>
      <c r="BY2" s="16"/>
      <c r="BZ2" s="16"/>
      <c r="CA2" s="16"/>
      <c r="CB2" s="16"/>
      <c r="CC2" s="16"/>
      <c r="CK2" s="17" t="s">
        <v>56</v>
      </c>
    </row>
    <row r="3" spans="1:89" s="15" customFormat="1" ht="15">
      <c r="A3" s="14" t="s">
        <v>87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23"/>
      <c r="Q3" s="121" t="str">
        <f>$A$3</f>
        <v>SCHEDULE H-12.5e: SUMMARY OF OFF-SYSTEM SALES REVENUE (ENERGY CHARGE PER MWh)</v>
      </c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23"/>
      <c r="AC3" s="23"/>
      <c r="AD3" s="121" t="str">
        <f>$A$3</f>
        <v>SCHEDULE H-12.5e: SUMMARY OF OFF-SYSTEM SALES REVENUE (ENERGY CHARGE PER MWh)</v>
      </c>
      <c r="AE3" s="23"/>
      <c r="AF3" s="120"/>
      <c r="AG3" s="23"/>
      <c r="AH3" s="120"/>
      <c r="AI3" s="23"/>
      <c r="AJ3" s="23"/>
      <c r="AK3" s="120"/>
      <c r="AL3" s="120"/>
      <c r="AM3" s="120"/>
      <c r="AN3" s="120"/>
      <c r="AO3" s="120"/>
      <c r="AP3" s="120"/>
      <c r="AQ3" s="121" t="str">
        <f>$A$3</f>
        <v>SCHEDULE H-12.5e: SUMMARY OF OFF-SYSTEM SALES REVENUE (ENERGY CHARGE PER MWh)</v>
      </c>
      <c r="AR3" s="120"/>
      <c r="AS3" s="120"/>
      <c r="AT3" s="120"/>
      <c r="AU3" s="23"/>
      <c r="AV3" s="120"/>
      <c r="AW3" s="23"/>
      <c r="AX3" s="23"/>
      <c r="AY3" s="23"/>
      <c r="AZ3" s="120"/>
      <c r="BA3" s="120"/>
      <c r="BB3" s="120"/>
      <c r="BC3" s="120"/>
      <c r="BD3" s="14" t="s">
        <v>87</v>
      </c>
      <c r="BE3" s="120"/>
      <c r="BF3" s="120"/>
      <c r="BG3" s="120"/>
      <c r="BH3" s="120"/>
      <c r="BI3" s="120"/>
      <c r="BJ3" s="120"/>
      <c r="BK3" s="120"/>
      <c r="BL3" s="120"/>
      <c r="BM3" s="120"/>
      <c r="BN3" s="120"/>
      <c r="BO3" s="120"/>
      <c r="BP3" s="120"/>
      <c r="BQ3" s="120"/>
      <c r="BR3" s="120"/>
      <c r="BS3" s="120"/>
      <c r="BT3" s="120"/>
      <c r="BU3" s="23"/>
      <c r="BV3" s="14" t="s">
        <v>87</v>
      </c>
      <c r="BW3" s="120"/>
      <c r="BX3" s="120"/>
      <c r="BY3" s="120"/>
      <c r="BZ3" s="120"/>
      <c r="CA3" s="120"/>
      <c r="CB3" s="120"/>
      <c r="CC3" s="120"/>
      <c r="CD3" s="120"/>
      <c r="CE3" s="120"/>
      <c r="CF3" s="120"/>
      <c r="CG3" s="120"/>
      <c r="CH3" s="120"/>
      <c r="CI3" s="120"/>
      <c r="CJ3" s="16"/>
    </row>
    <row r="4" spans="1:89" s="15" customFormat="1" ht="15">
      <c r="A4" s="18" t="str">
        <f>'H-12.5b'!A4</f>
        <v>SPONSOR:  DAVID C. HAWKINS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23"/>
      <c r="Q4" s="63" t="str">
        <f>A4</f>
        <v>SPONSOR:  DAVID C. HAWKINS</v>
      </c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23"/>
      <c r="AC4" s="23"/>
      <c r="AD4" s="63" t="str">
        <f>A4</f>
        <v>SPONSOR:  DAVID C. HAWKINS</v>
      </c>
      <c r="AE4" s="23"/>
      <c r="AF4" s="120"/>
      <c r="AG4" s="23"/>
      <c r="AH4" s="120"/>
      <c r="AI4" s="23"/>
      <c r="AJ4" s="23"/>
      <c r="AK4" s="120"/>
      <c r="AL4" s="120"/>
      <c r="AM4" s="120"/>
      <c r="AN4" s="120"/>
      <c r="AO4" s="120"/>
      <c r="AP4" s="120"/>
      <c r="AQ4" s="63" t="str">
        <f>A4</f>
        <v>SPONSOR:  DAVID C. HAWKINS</v>
      </c>
      <c r="AR4" s="120"/>
      <c r="AS4" s="120"/>
      <c r="AT4" s="120"/>
      <c r="AU4" s="23"/>
      <c r="AV4" s="120"/>
      <c r="AW4" s="23"/>
      <c r="AX4" s="23"/>
      <c r="AY4" s="23"/>
      <c r="AZ4" s="120"/>
      <c r="BA4" s="120"/>
      <c r="BB4" s="120"/>
      <c r="BC4" s="120"/>
      <c r="BD4" s="18" t="str">
        <f>AQ4</f>
        <v>SPONSOR:  DAVID C. HAWKINS</v>
      </c>
      <c r="BE4" s="120"/>
      <c r="BF4" s="120"/>
      <c r="BG4" s="120"/>
      <c r="BH4" s="120"/>
      <c r="BI4" s="120"/>
      <c r="BJ4" s="120"/>
      <c r="BK4" s="120"/>
      <c r="BL4" s="120"/>
      <c r="BM4" s="120"/>
      <c r="BN4" s="120"/>
      <c r="BO4" s="120"/>
      <c r="BP4" s="120"/>
      <c r="BQ4" s="120"/>
      <c r="BR4" s="120"/>
      <c r="BS4" s="120"/>
      <c r="BT4" s="120"/>
      <c r="BU4" s="23"/>
      <c r="BV4" s="214" t="str">
        <f>A4</f>
        <v>SPONSOR:  DAVID C. HAWKINS</v>
      </c>
      <c r="BW4" s="120"/>
      <c r="BX4" s="120"/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6"/>
    </row>
    <row r="5" spans="1:89" s="15" customFormat="1" ht="15">
      <c r="A5" s="18" t="s">
        <v>115</v>
      </c>
      <c r="B5" s="120"/>
      <c r="C5" s="120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23"/>
      <c r="Q5" s="63" t="str">
        <f>$A$5</f>
        <v xml:space="preserve">PREPARER: ANA R. BOISSELIER </v>
      </c>
      <c r="R5" s="44"/>
      <c r="S5" s="44"/>
      <c r="T5" s="44"/>
      <c r="U5" s="44"/>
      <c r="V5" s="44"/>
      <c r="W5" s="44"/>
      <c r="X5" s="44"/>
      <c r="Y5" s="44"/>
      <c r="Z5" s="44"/>
      <c r="AA5" s="44"/>
      <c r="AB5" s="23"/>
      <c r="AC5" s="23"/>
      <c r="AD5" s="63" t="str">
        <f>$A$5</f>
        <v xml:space="preserve">PREPARER: ANA R. BOISSELIER </v>
      </c>
      <c r="AE5" s="23"/>
      <c r="AF5" s="44"/>
      <c r="AG5" s="23"/>
      <c r="AH5" s="44"/>
      <c r="AI5" s="23"/>
      <c r="AJ5" s="23"/>
      <c r="AK5" s="44"/>
      <c r="AL5" s="44"/>
      <c r="AM5" s="44"/>
      <c r="AN5" s="44"/>
      <c r="AO5" s="44"/>
      <c r="AP5" s="44"/>
      <c r="AQ5" s="63" t="str">
        <f>$A$5</f>
        <v xml:space="preserve">PREPARER: ANA R. BOISSELIER </v>
      </c>
      <c r="AR5" s="43"/>
      <c r="AS5" s="44"/>
      <c r="AT5" s="44"/>
      <c r="AU5" s="23"/>
      <c r="AV5" s="44"/>
      <c r="AW5" s="23"/>
      <c r="AX5" s="23"/>
      <c r="AY5" s="23"/>
      <c r="AZ5" s="44"/>
      <c r="BA5" s="44"/>
      <c r="BB5" s="44"/>
      <c r="BC5" s="44"/>
      <c r="BD5" s="214" t="s">
        <v>115</v>
      </c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3"/>
      <c r="BU5" s="23"/>
      <c r="BV5" s="214" t="s">
        <v>115</v>
      </c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17"/>
    </row>
    <row r="6" spans="1:89" s="15" customFormat="1" ht="15">
      <c r="A6" s="22" t="str">
        <f>'H-12.5b'!A6</f>
        <v>FOR THE TEST YEAR ENDED DECEMBER 31, 2020</v>
      </c>
      <c r="B6" s="120"/>
      <c r="C6" s="120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23"/>
      <c r="Q6" s="63" t="str">
        <f>$A$6</f>
        <v>FOR THE TEST YEAR ENDED DECEMBER 31, 2020</v>
      </c>
      <c r="R6" s="44"/>
      <c r="S6" s="44"/>
      <c r="T6" s="44"/>
      <c r="U6" s="44"/>
      <c r="V6" s="44"/>
      <c r="W6" s="44"/>
      <c r="X6" s="44"/>
      <c r="Y6" s="44"/>
      <c r="Z6" s="44"/>
      <c r="AA6" s="44"/>
      <c r="AB6" s="23"/>
      <c r="AC6" s="23"/>
      <c r="AD6" s="63" t="str">
        <f>$A$6</f>
        <v>FOR THE TEST YEAR ENDED DECEMBER 31, 2020</v>
      </c>
      <c r="AE6" s="23"/>
      <c r="AF6" s="44"/>
      <c r="AG6" s="23"/>
      <c r="AH6" s="44"/>
      <c r="AI6" s="23"/>
      <c r="AJ6" s="23"/>
      <c r="AK6" s="44"/>
      <c r="AL6" s="44"/>
      <c r="AM6" s="44"/>
      <c r="AN6" s="44"/>
      <c r="AO6" s="44"/>
      <c r="AP6" s="44"/>
      <c r="AQ6" s="63" t="str">
        <f>$A$6</f>
        <v>FOR THE TEST YEAR ENDED DECEMBER 31, 2020</v>
      </c>
      <c r="AR6" s="43"/>
      <c r="AS6" s="44"/>
      <c r="AT6" s="44"/>
      <c r="AU6" s="23"/>
      <c r="AV6" s="44"/>
      <c r="AW6" s="23"/>
      <c r="AX6" s="23"/>
      <c r="AY6" s="23"/>
      <c r="AZ6" s="44"/>
      <c r="BA6" s="44"/>
      <c r="BB6" s="44"/>
      <c r="BC6" s="44"/>
      <c r="BD6" s="22" t="s">
        <v>126</v>
      </c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3"/>
      <c r="BU6" s="23"/>
      <c r="BV6" s="22" t="s">
        <v>126</v>
      </c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17"/>
    </row>
    <row r="7" spans="1:89">
      <c r="A7" s="5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5"/>
      <c r="Q7" s="5"/>
      <c r="R7" s="20"/>
      <c r="S7" s="20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0"/>
      <c r="AG7" s="20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0"/>
      <c r="AT7" s="20"/>
      <c r="AU7" s="21"/>
      <c r="AV7" s="21"/>
      <c r="AW7" s="21"/>
      <c r="AX7" s="21"/>
      <c r="AY7" s="21"/>
      <c r="AZ7" s="21"/>
      <c r="BA7" s="21"/>
      <c r="BB7" s="21"/>
      <c r="BC7" s="21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</row>
    <row r="8" spans="1:89" s="15" customFormat="1" ht="14.25">
      <c r="A8" s="23"/>
      <c r="B8" s="236" t="s">
        <v>76</v>
      </c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8"/>
      <c r="P8" s="23"/>
      <c r="Q8" s="23"/>
      <c r="R8" s="239" t="s">
        <v>155</v>
      </c>
      <c r="S8" s="240"/>
      <c r="T8" s="240"/>
      <c r="U8" s="240"/>
      <c r="V8" s="240"/>
      <c r="W8" s="240"/>
      <c r="X8" s="240"/>
      <c r="Y8" s="240"/>
      <c r="Z8" s="240"/>
      <c r="AA8" s="240"/>
      <c r="AB8" s="241"/>
      <c r="AC8" s="24"/>
      <c r="AD8" s="23"/>
      <c r="AE8" s="239" t="s">
        <v>155</v>
      </c>
      <c r="AF8" s="240"/>
      <c r="AG8" s="240"/>
      <c r="AH8" s="240"/>
      <c r="AI8" s="240"/>
      <c r="AJ8" s="240"/>
      <c r="AK8" s="240"/>
      <c r="AL8" s="240"/>
      <c r="AM8" s="240"/>
      <c r="AN8" s="240"/>
      <c r="AO8" s="241"/>
      <c r="AP8" s="24"/>
      <c r="AQ8" s="23"/>
      <c r="AR8" s="239" t="s">
        <v>155</v>
      </c>
      <c r="AS8" s="240"/>
      <c r="AT8" s="240"/>
      <c r="AU8" s="240"/>
      <c r="AV8" s="240"/>
      <c r="AW8" s="240"/>
      <c r="AX8" s="240"/>
      <c r="AY8" s="240"/>
      <c r="AZ8" s="240"/>
      <c r="BA8" s="240"/>
      <c r="BB8" s="241"/>
      <c r="BC8" s="24"/>
      <c r="BD8" s="23"/>
      <c r="BE8" s="236" t="s">
        <v>51</v>
      </c>
      <c r="BF8" s="237"/>
      <c r="BG8" s="237"/>
      <c r="BH8" s="237"/>
      <c r="BI8" s="237"/>
      <c r="BJ8" s="237"/>
      <c r="BK8" s="237"/>
      <c r="BL8" s="237"/>
      <c r="BM8" s="237"/>
      <c r="BN8" s="237"/>
      <c r="BO8" s="237"/>
      <c r="BP8" s="237"/>
      <c r="BQ8" s="237"/>
      <c r="BR8" s="237"/>
      <c r="BS8" s="237"/>
      <c r="BT8" s="162" t="s">
        <v>36</v>
      </c>
      <c r="BU8" s="23"/>
      <c r="BV8" s="23"/>
      <c r="BW8" s="236" t="s">
        <v>37</v>
      </c>
      <c r="BX8" s="237"/>
      <c r="BY8" s="237"/>
      <c r="BZ8" s="237"/>
      <c r="CA8" s="237"/>
      <c r="CB8" s="237"/>
      <c r="CC8" s="237"/>
      <c r="CD8" s="237"/>
      <c r="CE8" s="237"/>
      <c r="CF8" s="237"/>
      <c r="CG8" s="237"/>
      <c r="CH8" s="237"/>
      <c r="CI8" s="237"/>
      <c r="CJ8" s="45" t="s">
        <v>36</v>
      </c>
    </row>
    <row r="9" spans="1:89" s="15" customFormat="1" ht="14.25">
      <c r="A9" s="23"/>
      <c r="B9" s="25" t="s">
        <v>88</v>
      </c>
      <c r="C9" s="25" t="s">
        <v>94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35" t="s">
        <v>9</v>
      </c>
      <c r="P9" s="24"/>
      <c r="Q9" s="23"/>
      <c r="R9" s="25" t="s">
        <v>13</v>
      </c>
      <c r="S9" s="25" t="s">
        <v>14</v>
      </c>
      <c r="T9" s="25" t="s">
        <v>112</v>
      </c>
      <c r="U9" s="25" t="s">
        <v>15</v>
      </c>
      <c r="V9" s="25" t="s">
        <v>113</v>
      </c>
      <c r="W9" s="25" t="s">
        <v>16</v>
      </c>
      <c r="X9" s="228" t="s">
        <v>52</v>
      </c>
      <c r="Y9" s="228" t="s">
        <v>129</v>
      </c>
      <c r="Z9" s="228" t="s">
        <v>79</v>
      </c>
      <c r="AA9" s="35" t="s">
        <v>130</v>
      </c>
      <c r="AB9" s="35" t="s">
        <v>106</v>
      </c>
      <c r="AC9" s="24"/>
      <c r="AD9" s="23"/>
      <c r="AE9" s="228" t="s">
        <v>80</v>
      </c>
      <c r="AF9" s="228" t="s">
        <v>131</v>
      </c>
      <c r="AG9" s="228" t="s">
        <v>12</v>
      </c>
      <c r="AH9" s="228" t="s">
        <v>132</v>
      </c>
      <c r="AI9" s="228" t="s">
        <v>110</v>
      </c>
      <c r="AJ9" s="228" t="s">
        <v>17</v>
      </c>
      <c r="AK9" s="228" t="s">
        <v>133</v>
      </c>
      <c r="AL9" s="35" t="s">
        <v>134</v>
      </c>
      <c r="AM9" s="35" t="s">
        <v>18</v>
      </c>
      <c r="AN9" s="228" t="s">
        <v>135</v>
      </c>
      <c r="AO9" s="35" t="s">
        <v>19</v>
      </c>
      <c r="AP9" s="24"/>
      <c r="AQ9" s="23"/>
      <c r="AR9" s="228" t="s">
        <v>136</v>
      </c>
      <c r="AS9" s="228" t="s">
        <v>62</v>
      </c>
      <c r="AT9" s="228" t="s">
        <v>81</v>
      </c>
      <c r="AU9" s="228" t="s">
        <v>20</v>
      </c>
      <c r="AV9" s="228" t="s">
        <v>94</v>
      </c>
      <c r="AW9" s="228" t="s">
        <v>21</v>
      </c>
      <c r="AX9" s="228" t="s">
        <v>22</v>
      </c>
      <c r="AY9" s="228" t="s">
        <v>23</v>
      </c>
      <c r="AZ9" s="228" t="s">
        <v>82</v>
      </c>
      <c r="BA9" s="228"/>
      <c r="BB9" s="35" t="s">
        <v>9</v>
      </c>
      <c r="BC9" s="163"/>
      <c r="BD9" s="23"/>
      <c r="BE9" s="85" t="s">
        <v>60</v>
      </c>
      <c r="BF9" s="86" t="s">
        <v>41</v>
      </c>
      <c r="BG9" s="86" t="s">
        <v>42</v>
      </c>
      <c r="BH9" s="86" t="s">
        <v>43</v>
      </c>
      <c r="BI9" s="86" t="s">
        <v>44</v>
      </c>
      <c r="BJ9" s="86" t="s">
        <v>25</v>
      </c>
      <c r="BK9" s="86" t="s">
        <v>30</v>
      </c>
      <c r="BL9" s="86" t="s">
        <v>31</v>
      </c>
      <c r="BM9" s="86" t="s">
        <v>26</v>
      </c>
      <c r="BN9" s="86" t="s">
        <v>27</v>
      </c>
      <c r="BO9" s="86" t="s">
        <v>28</v>
      </c>
      <c r="BP9" s="86" t="s">
        <v>29</v>
      </c>
      <c r="BQ9" s="86" t="s">
        <v>32</v>
      </c>
      <c r="BR9" s="86" t="s">
        <v>33</v>
      </c>
      <c r="BS9" s="86" t="s">
        <v>54</v>
      </c>
      <c r="BT9" s="88" t="s">
        <v>38</v>
      </c>
      <c r="BU9" s="23"/>
      <c r="BV9" s="23"/>
      <c r="BW9" s="85" t="s">
        <v>40</v>
      </c>
      <c r="BX9" s="86" t="s">
        <v>41</v>
      </c>
      <c r="BY9" s="86" t="s">
        <v>42</v>
      </c>
      <c r="BZ9" s="86" t="s">
        <v>43</v>
      </c>
      <c r="CA9" s="86" t="s">
        <v>44</v>
      </c>
      <c r="CB9" s="86" t="s">
        <v>25</v>
      </c>
      <c r="CC9" s="86" t="s">
        <v>30</v>
      </c>
      <c r="CD9" s="86" t="s">
        <v>31</v>
      </c>
      <c r="CE9" s="86" t="s">
        <v>26</v>
      </c>
      <c r="CF9" s="86" t="s">
        <v>27</v>
      </c>
      <c r="CG9" s="86" t="s">
        <v>28</v>
      </c>
      <c r="CH9" s="86" t="s">
        <v>29</v>
      </c>
      <c r="CI9" s="86" t="s">
        <v>32</v>
      </c>
      <c r="CJ9" s="26" t="s">
        <v>38</v>
      </c>
    </row>
    <row r="10" spans="1:89" s="15" customFormat="1" ht="14.25">
      <c r="A10" s="23" t="s">
        <v>143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123"/>
      <c r="P10" s="23"/>
      <c r="Q10" s="23" t="s">
        <v>143</v>
      </c>
      <c r="R10" s="89"/>
      <c r="S10" s="89"/>
      <c r="T10" s="27"/>
      <c r="U10" s="27"/>
      <c r="V10" s="27"/>
      <c r="W10" s="27"/>
      <c r="X10" s="27"/>
      <c r="Y10" s="27"/>
      <c r="Z10" s="27"/>
      <c r="AA10" s="90"/>
      <c r="AB10" s="90"/>
      <c r="AC10" s="34"/>
      <c r="AD10" s="23" t="s">
        <v>143</v>
      </c>
      <c r="AE10" s="27"/>
      <c r="AF10" s="89"/>
      <c r="AG10" s="27"/>
      <c r="AH10" s="27"/>
      <c r="AI10" s="27"/>
      <c r="AJ10" s="27"/>
      <c r="AK10" s="90"/>
      <c r="AL10" s="90"/>
      <c r="AM10" s="90"/>
      <c r="AN10" s="90"/>
      <c r="AO10" s="90"/>
      <c r="AP10" s="34"/>
      <c r="AQ10" s="23" t="s">
        <v>143</v>
      </c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164"/>
      <c r="BC10" s="165"/>
      <c r="BD10" s="23" t="s">
        <v>89</v>
      </c>
      <c r="BE10" s="89"/>
      <c r="BF10" s="89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166"/>
      <c r="BU10" s="23"/>
      <c r="BV10" s="23" t="s">
        <v>89</v>
      </c>
      <c r="BW10" s="89"/>
      <c r="BX10" s="89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46"/>
    </row>
    <row r="11" spans="1:89" s="15" customFormat="1" ht="14.25">
      <c r="A11" s="30" t="s">
        <v>114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167"/>
      <c r="P11" s="23"/>
      <c r="Q11" s="30" t="str">
        <f>$A$11</f>
        <v xml:space="preserve"> </v>
      </c>
      <c r="R11" s="47"/>
      <c r="S11" s="47"/>
      <c r="T11" s="47"/>
      <c r="U11" s="47"/>
      <c r="V11" s="47"/>
      <c r="W11" s="47"/>
      <c r="X11" s="47"/>
      <c r="Y11" s="47"/>
      <c r="Z11" s="47"/>
      <c r="AA11" s="167"/>
      <c r="AB11" s="167"/>
      <c r="AC11" s="168"/>
      <c r="AD11" s="30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168"/>
      <c r="AQ11" s="30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168"/>
      <c r="BD11" s="126"/>
      <c r="BE11" s="169"/>
      <c r="BF11" s="169"/>
      <c r="BG11" s="169"/>
      <c r="BH11" s="169"/>
      <c r="BI11" s="169"/>
      <c r="BJ11" s="169"/>
      <c r="BK11" s="169"/>
      <c r="BL11" s="169"/>
      <c r="BM11" s="169"/>
      <c r="BN11" s="169"/>
      <c r="BO11" s="169"/>
      <c r="BP11" s="169"/>
      <c r="BQ11" s="169"/>
      <c r="BR11" s="169"/>
      <c r="BS11" s="169"/>
      <c r="BT11" s="169"/>
      <c r="BU11" s="23"/>
      <c r="BV11" s="126"/>
      <c r="BW11" s="170"/>
      <c r="BX11" s="170"/>
      <c r="BY11" s="170"/>
      <c r="BZ11" s="170"/>
      <c r="CA11" s="170"/>
      <c r="CB11" s="170"/>
      <c r="CC11" s="170"/>
      <c r="CD11" s="170"/>
      <c r="CE11" s="170"/>
      <c r="CF11" s="170"/>
      <c r="CG11" s="170"/>
      <c r="CH11" s="170"/>
      <c r="CI11" s="170"/>
      <c r="CJ11" s="50"/>
    </row>
    <row r="12" spans="1:89" s="15" customFormat="1" ht="14.25">
      <c r="A12" s="30" t="s">
        <v>114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53"/>
      <c r="P12" s="23"/>
      <c r="Q12" s="30" t="str">
        <f>$A$12</f>
        <v xml:space="preserve"> </v>
      </c>
      <c r="R12" s="47"/>
      <c r="S12" s="47"/>
      <c r="T12" s="47"/>
      <c r="U12" s="47"/>
      <c r="V12" s="47"/>
      <c r="W12" s="47"/>
      <c r="X12" s="47"/>
      <c r="Y12" s="47"/>
      <c r="Z12" s="47"/>
      <c r="AA12" s="53"/>
      <c r="AB12" s="53"/>
      <c r="AC12" s="168"/>
      <c r="AD12" s="30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168"/>
      <c r="AQ12" s="30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168"/>
      <c r="BD12" s="126"/>
      <c r="BE12" s="169"/>
      <c r="BF12" s="169"/>
      <c r="BG12" s="169"/>
      <c r="BH12" s="169"/>
      <c r="BI12" s="169"/>
      <c r="BJ12" s="169"/>
      <c r="BK12" s="169"/>
      <c r="BL12" s="169"/>
      <c r="BM12" s="169"/>
      <c r="BN12" s="169"/>
      <c r="BO12" s="169"/>
      <c r="BP12" s="169"/>
      <c r="BQ12" s="169"/>
      <c r="BR12" s="169"/>
      <c r="BS12" s="169"/>
      <c r="BT12" s="169"/>
      <c r="BU12" s="23"/>
      <c r="BV12" s="126"/>
      <c r="BW12" s="170"/>
      <c r="BX12" s="170"/>
      <c r="BY12" s="170"/>
      <c r="BZ12" s="170"/>
      <c r="CA12" s="170"/>
      <c r="CB12" s="170"/>
      <c r="CC12" s="170"/>
      <c r="CD12" s="170"/>
      <c r="CE12" s="170"/>
      <c r="CF12" s="170"/>
      <c r="CG12" s="170"/>
      <c r="CH12" s="170"/>
      <c r="CI12" s="170"/>
      <c r="CJ12" s="50"/>
    </row>
    <row r="13" spans="1:89" s="15" customFormat="1" ht="14.25">
      <c r="A13" s="30" t="s">
        <v>114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53"/>
      <c r="P13" s="23"/>
      <c r="Q13" s="30" t="str">
        <f>$A$13</f>
        <v xml:space="preserve"> </v>
      </c>
      <c r="R13" s="47"/>
      <c r="S13" s="47"/>
      <c r="T13" s="47"/>
      <c r="U13" s="47"/>
      <c r="V13" s="47"/>
      <c r="W13" s="47"/>
      <c r="X13" s="47"/>
      <c r="Y13" s="47"/>
      <c r="Z13" s="47"/>
      <c r="AA13" s="53"/>
      <c r="AB13" s="53"/>
      <c r="AC13" s="168"/>
      <c r="AD13" s="30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168"/>
      <c r="AQ13" s="30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168"/>
      <c r="BD13" s="126"/>
      <c r="BE13" s="169"/>
      <c r="BF13" s="169"/>
      <c r="BG13" s="169"/>
      <c r="BH13" s="169"/>
      <c r="BI13" s="169"/>
      <c r="BJ13" s="169"/>
      <c r="BK13" s="169"/>
      <c r="BL13" s="169"/>
      <c r="BM13" s="169"/>
      <c r="BN13" s="169"/>
      <c r="BO13" s="169"/>
      <c r="BP13" s="169"/>
      <c r="BQ13" s="169"/>
      <c r="BR13" s="169"/>
      <c r="BS13" s="169"/>
      <c r="BT13" s="169"/>
      <c r="BU13" s="23"/>
      <c r="BV13" s="126"/>
      <c r="BW13" s="170"/>
      <c r="BX13" s="170"/>
      <c r="BY13" s="170"/>
      <c r="BZ13" s="170"/>
      <c r="CA13" s="170"/>
      <c r="CB13" s="170"/>
      <c r="CC13" s="170"/>
      <c r="CD13" s="170"/>
      <c r="CE13" s="170"/>
      <c r="CF13" s="170"/>
      <c r="CG13" s="170"/>
      <c r="CH13" s="170"/>
      <c r="CI13" s="170"/>
      <c r="CJ13" s="50"/>
    </row>
    <row r="14" spans="1:89" s="15" customFormat="1" ht="14.25">
      <c r="A14" s="30" t="s">
        <v>114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53"/>
      <c r="P14" s="23"/>
      <c r="Q14" s="30" t="str">
        <f>$A$14</f>
        <v xml:space="preserve"> </v>
      </c>
      <c r="R14" s="47"/>
      <c r="S14" s="47"/>
      <c r="T14" s="47"/>
      <c r="U14" s="47"/>
      <c r="V14" s="47"/>
      <c r="W14" s="47"/>
      <c r="X14" s="47"/>
      <c r="Y14" s="47"/>
      <c r="Z14" s="47"/>
      <c r="AA14" s="53"/>
      <c r="AB14" s="53"/>
      <c r="AC14" s="168"/>
      <c r="AD14" s="30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168"/>
      <c r="AQ14" s="30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168"/>
      <c r="BD14" s="126"/>
      <c r="BE14" s="169"/>
      <c r="BF14" s="169"/>
      <c r="BG14" s="169"/>
      <c r="BH14" s="169"/>
      <c r="BI14" s="169"/>
      <c r="BJ14" s="169"/>
      <c r="BK14" s="169"/>
      <c r="BL14" s="169"/>
      <c r="BM14" s="169"/>
      <c r="BN14" s="169"/>
      <c r="BO14" s="169"/>
      <c r="BP14" s="169"/>
      <c r="BQ14" s="169"/>
      <c r="BR14" s="169"/>
      <c r="BS14" s="169"/>
      <c r="BT14" s="169"/>
      <c r="BU14" s="23"/>
      <c r="BV14" s="126"/>
      <c r="BW14" s="170"/>
      <c r="BX14" s="170"/>
      <c r="BY14" s="170"/>
      <c r="BZ14" s="170"/>
      <c r="CA14" s="170"/>
      <c r="CB14" s="170"/>
      <c r="CC14" s="170"/>
      <c r="CD14" s="170"/>
      <c r="CE14" s="170"/>
      <c r="CF14" s="170"/>
      <c r="CG14" s="170"/>
      <c r="CH14" s="170"/>
      <c r="CI14" s="170"/>
      <c r="CJ14" s="50"/>
    </row>
    <row r="15" spans="1:89" s="15" customFormat="1" ht="14.25">
      <c r="A15" s="30" t="s">
        <v>114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53"/>
      <c r="P15" s="23"/>
      <c r="Q15" s="30" t="str">
        <f>$A$15</f>
        <v xml:space="preserve"> </v>
      </c>
      <c r="R15" s="47"/>
      <c r="S15" s="47"/>
      <c r="T15" s="47"/>
      <c r="U15" s="47"/>
      <c r="V15" s="47"/>
      <c r="W15" s="47"/>
      <c r="X15" s="47"/>
      <c r="Y15" s="47"/>
      <c r="Z15" s="47"/>
      <c r="AA15" s="53"/>
      <c r="AB15" s="53"/>
      <c r="AC15" s="168"/>
      <c r="AD15" s="30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168"/>
      <c r="AQ15" s="30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168"/>
      <c r="BD15" s="126"/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69"/>
      <c r="BQ15" s="169"/>
      <c r="BR15" s="169"/>
      <c r="BS15" s="169"/>
      <c r="BT15" s="169"/>
      <c r="BU15" s="23"/>
      <c r="BV15" s="126"/>
      <c r="BW15" s="170"/>
      <c r="BX15" s="170"/>
      <c r="BY15" s="170"/>
      <c r="BZ15" s="170"/>
      <c r="CA15" s="170"/>
      <c r="CB15" s="170"/>
      <c r="CC15" s="170"/>
      <c r="CD15" s="170"/>
      <c r="CE15" s="170"/>
      <c r="CF15" s="170"/>
      <c r="CG15" s="170"/>
      <c r="CH15" s="170"/>
      <c r="CI15" s="170"/>
      <c r="CJ15" s="50"/>
    </row>
    <row r="16" spans="1:89" s="15" customFormat="1" ht="14.25">
      <c r="A16" s="30" t="s">
        <v>114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53"/>
      <c r="P16" s="23"/>
      <c r="Q16" s="30" t="str">
        <f>$A$16</f>
        <v xml:space="preserve"> </v>
      </c>
      <c r="R16" s="47"/>
      <c r="S16" s="47"/>
      <c r="T16" s="47"/>
      <c r="U16" s="47"/>
      <c r="V16" s="47"/>
      <c r="W16" s="47"/>
      <c r="X16" s="47"/>
      <c r="Y16" s="47"/>
      <c r="Z16" s="47"/>
      <c r="AA16" s="53"/>
      <c r="AB16" s="53"/>
      <c r="AC16" s="168"/>
      <c r="AD16" s="30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168"/>
      <c r="AQ16" s="30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168"/>
      <c r="BD16" s="126"/>
      <c r="BE16" s="169"/>
      <c r="BF16" s="169"/>
      <c r="BG16" s="169"/>
      <c r="BH16" s="169"/>
      <c r="BI16" s="169"/>
      <c r="BJ16" s="169"/>
      <c r="BK16" s="169"/>
      <c r="BL16" s="169"/>
      <c r="BM16" s="169"/>
      <c r="BN16" s="169"/>
      <c r="BO16" s="169"/>
      <c r="BP16" s="169"/>
      <c r="BQ16" s="169"/>
      <c r="BR16" s="169"/>
      <c r="BS16" s="169"/>
      <c r="BT16" s="169"/>
      <c r="BU16" s="23"/>
      <c r="BV16" s="126"/>
      <c r="BW16" s="170"/>
      <c r="BX16" s="170"/>
      <c r="BY16" s="170"/>
      <c r="BZ16" s="170"/>
      <c r="CA16" s="170"/>
      <c r="CB16" s="170"/>
      <c r="CC16" s="170"/>
      <c r="CD16" s="170"/>
      <c r="CE16" s="170"/>
      <c r="CF16" s="170"/>
      <c r="CG16" s="170"/>
      <c r="CH16" s="170"/>
      <c r="CI16" s="170"/>
      <c r="CJ16" s="50"/>
    </row>
    <row r="17" spans="1:89" s="15" customFormat="1" ht="14.25">
      <c r="A17" s="30" t="s">
        <v>114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53"/>
      <c r="P17" s="23"/>
      <c r="Q17" s="30" t="str">
        <f>$A$17</f>
        <v xml:space="preserve"> </v>
      </c>
      <c r="R17" s="47"/>
      <c r="S17" s="47"/>
      <c r="T17" s="47"/>
      <c r="U17" s="47"/>
      <c r="V17" s="47"/>
      <c r="W17" s="47"/>
      <c r="X17" s="47"/>
      <c r="Y17" s="47"/>
      <c r="Z17" s="47"/>
      <c r="AA17" s="53"/>
      <c r="AB17" s="53"/>
      <c r="AC17" s="168"/>
      <c r="AD17" s="30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168"/>
      <c r="AQ17" s="30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168"/>
      <c r="BD17" s="126"/>
      <c r="BE17" s="169"/>
      <c r="BF17" s="169"/>
      <c r="BG17" s="169"/>
      <c r="BH17" s="169"/>
      <c r="BI17" s="169"/>
      <c r="BJ17" s="169"/>
      <c r="BK17" s="169"/>
      <c r="BL17" s="169"/>
      <c r="BM17" s="169"/>
      <c r="BN17" s="169"/>
      <c r="BO17" s="169"/>
      <c r="BP17" s="169"/>
      <c r="BQ17" s="169"/>
      <c r="BR17" s="169"/>
      <c r="BS17" s="169"/>
      <c r="BT17" s="169"/>
      <c r="BU17" s="23"/>
      <c r="BV17" s="126"/>
      <c r="BW17" s="170"/>
      <c r="BX17" s="170"/>
      <c r="BY17" s="170"/>
      <c r="BZ17" s="170"/>
      <c r="CA17" s="170"/>
      <c r="CB17" s="170"/>
      <c r="CC17" s="170"/>
      <c r="CD17" s="170"/>
      <c r="CE17" s="170"/>
      <c r="CF17" s="170"/>
      <c r="CG17" s="170"/>
      <c r="CH17" s="170"/>
      <c r="CI17" s="170"/>
      <c r="CJ17" s="50"/>
    </row>
    <row r="18" spans="1:89" s="15" customFormat="1" ht="14.25">
      <c r="A18" s="30" t="s">
        <v>114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53"/>
      <c r="P18" s="23"/>
      <c r="Q18" s="30" t="str">
        <f>$A$18</f>
        <v xml:space="preserve"> </v>
      </c>
      <c r="R18" s="47"/>
      <c r="S18" s="47"/>
      <c r="T18" s="47"/>
      <c r="U18" s="47"/>
      <c r="V18" s="47"/>
      <c r="W18" s="47"/>
      <c r="X18" s="47"/>
      <c r="Y18" s="47"/>
      <c r="Z18" s="47"/>
      <c r="AA18" s="53"/>
      <c r="AB18" s="53"/>
      <c r="AC18" s="168"/>
      <c r="AD18" s="30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168"/>
      <c r="AQ18" s="30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168"/>
      <c r="BD18" s="126"/>
      <c r="BE18" s="169"/>
      <c r="BF18" s="169"/>
      <c r="BG18" s="169"/>
      <c r="BH18" s="169"/>
      <c r="BI18" s="169"/>
      <c r="BJ18" s="169"/>
      <c r="BK18" s="169"/>
      <c r="BL18" s="169"/>
      <c r="BM18" s="169"/>
      <c r="BN18" s="169"/>
      <c r="BO18" s="169"/>
      <c r="BP18" s="169"/>
      <c r="BQ18" s="169"/>
      <c r="BR18" s="169"/>
      <c r="BS18" s="169"/>
      <c r="BT18" s="169"/>
      <c r="BU18" s="23"/>
      <c r="BV18" s="126"/>
      <c r="BW18" s="170"/>
      <c r="BX18" s="170"/>
      <c r="BY18" s="170"/>
      <c r="BZ18" s="170"/>
      <c r="CA18" s="170"/>
      <c r="CB18" s="170"/>
      <c r="CC18" s="170"/>
      <c r="CD18" s="170"/>
      <c r="CE18" s="170"/>
      <c r="CF18" s="170"/>
      <c r="CG18" s="170"/>
      <c r="CH18" s="170"/>
      <c r="CI18" s="170"/>
      <c r="CJ18" s="50"/>
    </row>
    <row r="19" spans="1:89" s="15" customFormat="1" ht="14.25">
      <c r="A19" s="30" t="s">
        <v>114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53"/>
      <c r="P19" s="23"/>
      <c r="Q19" s="30" t="str">
        <f>$A$19</f>
        <v xml:space="preserve"> </v>
      </c>
      <c r="R19" s="47"/>
      <c r="S19" s="47"/>
      <c r="T19" s="47"/>
      <c r="U19" s="47"/>
      <c r="V19" s="47"/>
      <c r="W19" s="47"/>
      <c r="X19" s="47"/>
      <c r="Y19" s="47"/>
      <c r="Z19" s="47"/>
      <c r="AA19" s="53"/>
      <c r="AB19" s="53"/>
      <c r="AC19" s="168"/>
      <c r="AD19" s="30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168"/>
      <c r="AQ19" s="30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168"/>
      <c r="BD19" s="126"/>
      <c r="BE19" s="169"/>
      <c r="BF19" s="169"/>
      <c r="BG19" s="169"/>
      <c r="BH19" s="169"/>
      <c r="BI19" s="169"/>
      <c r="BJ19" s="169"/>
      <c r="BK19" s="169"/>
      <c r="BL19" s="169"/>
      <c r="BM19" s="169"/>
      <c r="BN19" s="169"/>
      <c r="BO19" s="169"/>
      <c r="BP19" s="169"/>
      <c r="BQ19" s="169"/>
      <c r="BR19" s="169"/>
      <c r="BS19" s="169"/>
      <c r="BT19" s="169"/>
      <c r="BU19" s="23"/>
      <c r="BV19" s="126"/>
      <c r="BW19" s="170"/>
      <c r="BX19" s="170"/>
      <c r="BY19" s="170"/>
      <c r="BZ19" s="170"/>
      <c r="CA19" s="170"/>
      <c r="CB19" s="170"/>
      <c r="CC19" s="170"/>
      <c r="CD19" s="170"/>
      <c r="CE19" s="170"/>
      <c r="CF19" s="170"/>
      <c r="CG19" s="170"/>
      <c r="CH19" s="170"/>
      <c r="CI19" s="170"/>
      <c r="CJ19" s="50"/>
    </row>
    <row r="20" spans="1:89" s="15" customFormat="1" ht="14.25">
      <c r="A20" s="30" t="s">
        <v>114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53"/>
      <c r="P20" s="23"/>
      <c r="Q20" s="30" t="str">
        <f>$A$20</f>
        <v xml:space="preserve"> </v>
      </c>
      <c r="R20" s="47"/>
      <c r="S20" s="47"/>
      <c r="T20" s="47"/>
      <c r="U20" s="47"/>
      <c r="V20" s="47"/>
      <c r="W20" s="47"/>
      <c r="X20" s="47"/>
      <c r="Y20" s="47"/>
      <c r="Z20" s="47"/>
      <c r="AA20" s="53"/>
      <c r="AB20" s="53"/>
      <c r="AC20" s="168"/>
      <c r="AD20" s="30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168"/>
      <c r="AQ20" s="30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168"/>
      <c r="BD20" s="126"/>
      <c r="BE20" s="169"/>
      <c r="BF20" s="169"/>
      <c r="BG20" s="169"/>
      <c r="BH20" s="169"/>
      <c r="BI20" s="169"/>
      <c r="BJ20" s="169"/>
      <c r="BK20" s="169"/>
      <c r="BL20" s="169"/>
      <c r="BM20" s="169"/>
      <c r="BN20" s="169"/>
      <c r="BO20" s="169"/>
      <c r="BP20" s="169"/>
      <c r="BQ20" s="169"/>
      <c r="BR20" s="169"/>
      <c r="BS20" s="169"/>
      <c r="BT20" s="169"/>
      <c r="BU20" s="23"/>
      <c r="BV20" s="126"/>
      <c r="BW20" s="170"/>
      <c r="BX20" s="170"/>
      <c r="BY20" s="170"/>
      <c r="BZ20" s="170"/>
      <c r="CA20" s="170"/>
      <c r="CB20" s="170"/>
      <c r="CC20" s="170"/>
      <c r="CD20" s="170"/>
      <c r="CE20" s="170"/>
      <c r="CF20" s="170"/>
      <c r="CG20" s="170"/>
      <c r="CH20" s="170"/>
      <c r="CI20" s="170"/>
      <c r="CJ20" s="50"/>
    </row>
    <row r="21" spans="1:89" s="15" customFormat="1" ht="14.25">
      <c r="A21" s="30" t="s">
        <v>114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53"/>
      <c r="P21" s="23"/>
      <c r="Q21" s="30" t="str">
        <f>$A$21</f>
        <v xml:space="preserve"> </v>
      </c>
      <c r="R21" s="47"/>
      <c r="S21" s="47"/>
      <c r="T21" s="47"/>
      <c r="U21" s="47"/>
      <c r="V21" s="47"/>
      <c r="W21" s="47"/>
      <c r="X21" s="47"/>
      <c r="Y21" s="47"/>
      <c r="Z21" s="47"/>
      <c r="AA21" s="53"/>
      <c r="AB21" s="53"/>
      <c r="AC21" s="168"/>
      <c r="AD21" s="30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168"/>
      <c r="AQ21" s="30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168"/>
      <c r="BD21" s="126"/>
      <c r="BE21" s="169"/>
      <c r="BF21" s="169"/>
      <c r="BG21" s="169"/>
      <c r="BH21" s="169"/>
      <c r="BI21" s="169"/>
      <c r="BJ21" s="169"/>
      <c r="BK21" s="169"/>
      <c r="BL21" s="169"/>
      <c r="BM21" s="169"/>
      <c r="BN21" s="169"/>
      <c r="BO21" s="169"/>
      <c r="BP21" s="169"/>
      <c r="BQ21" s="169"/>
      <c r="BR21" s="169"/>
      <c r="BS21" s="169"/>
      <c r="BT21" s="169"/>
      <c r="BU21" s="23"/>
      <c r="BV21" s="126"/>
      <c r="BW21" s="170"/>
      <c r="BX21" s="170"/>
      <c r="BY21" s="170"/>
      <c r="BZ21" s="170"/>
      <c r="CA21" s="170"/>
      <c r="CB21" s="170"/>
      <c r="CC21" s="170"/>
      <c r="CD21" s="170"/>
      <c r="CE21" s="170"/>
      <c r="CF21" s="170"/>
      <c r="CG21" s="170"/>
      <c r="CH21" s="170"/>
      <c r="CI21" s="170"/>
      <c r="CJ21" s="50"/>
      <c r="CK21" s="19"/>
    </row>
    <row r="22" spans="1:89" s="15" customFormat="1" ht="14.25">
      <c r="A22" s="31" t="s">
        <v>114</v>
      </c>
      <c r="B22" s="171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6"/>
      <c r="P22" s="34"/>
      <c r="Q22" s="31" t="str">
        <f>$A$22</f>
        <v xml:space="preserve"> </v>
      </c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168"/>
      <c r="AD22" s="31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168"/>
      <c r="AQ22" s="31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168"/>
      <c r="BD22" s="126"/>
      <c r="BE22" s="169"/>
      <c r="BF22" s="169"/>
      <c r="BG22" s="169"/>
      <c r="BH22" s="169"/>
      <c r="BI22" s="169"/>
      <c r="BJ22" s="169"/>
      <c r="BK22" s="169"/>
      <c r="BL22" s="169"/>
      <c r="BM22" s="169"/>
      <c r="BN22" s="169"/>
      <c r="BO22" s="169"/>
      <c r="BP22" s="169"/>
      <c r="BQ22" s="169"/>
      <c r="BR22" s="169"/>
      <c r="BS22" s="169"/>
      <c r="BT22" s="169"/>
      <c r="BU22" s="23"/>
      <c r="BV22" s="126"/>
      <c r="BW22" s="169"/>
      <c r="BX22" s="169"/>
      <c r="BY22" s="169"/>
      <c r="BZ22" s="169"/>
      <c r="CA22" s="169"/>
      <c r="CB22" s="169"/>
      <c r="CC22" s="169"/>
      <c r="CD22" s="169"/>
      <c r="CE22" s="169"/>
      <c r="CF22" s="169"/>
      <c r="CG22" s="169"/>
      <c r="CH22" s="169"/>
      <c r="CI22" s="169"/>
      <c r="CJ22" s="49"/>
      <c r="CK22" s="48"/>
    </row>
    <row r="23" spans="1:89" s="15" customFormat="1" ht="14.25">
      <c r="B23" s="190" t="s">
        <v>83</v>
      </c>
      <c r="C23" s="195"/>
      <c r="D23" s="195"/>
      <c r="E23" s="195"/>
      <c r="F23" s="195"/>
      <c r="G23" s="195"/>
      <c r="H23" s="195"/>
      <c r="I23" s="195"/>
      <c r="J23" s="195"/>
      <c r="K23" s="195"/>
      <c r="L23" s="195"/>
      <c r="M23" s="195"/>
      <c r="N23" s="195"/>
      <c r="O23" s="196"/>
      <c r="P23" s="34"/>
      <c r="Q23" s="23"/>
      <c r="R23" s="190" t="s">
        <v>83</v>
      </c>
      <c r="S23" s="195"/>
      <c r="T23" s="195"/>
      <c r="U23" s="195"/>
      <c r="V23" s="195"/>
      <c r="W23" s="195"/>
      <c r="X23" s="195"/>
      <c r="Y23" s="195"/>
      <c r="Z23" s="195"/>
      <c r="AA23" s="197"/>
      <c r="AB23" s="198"/>
      <c r="AC23" s="34"/>
      <c r="AD23" s="23"/>
      <c r="AE23" s="190" t="s">
        <v>83</v>
      </c>
      <c r="AF23" s="197"/>
      <c r="AG23" s="195"/>
      <c r="AH23" s="195"/>
      <c r="AI23" s="195"/>
      <c r="AJ23" s="195"/>
      <c r="AK23" s="195"/>
      <c r="AL23" s="195"/>
      <c r="AM23" s="195"/>
      <c r="AN23" s="195"/>
      <c r="AO23" s="196"/>
      <c r="AP23" s="168"/>
      <c r="AQ23" s="23"/>
      <c r="AR23" s="190" t="s">
        <v>83</v>
      </c>
      <c r="AS23" s="195"/>
      <c r="AT23" s="195"/>
      <c r="AU23" s="195"/>
      <c r="AV23" s="195"/>
      <c r="AW23" s="195"/>
      <c r="AX23" s="195"/>
      <c r="AY23" s="195"/>
      <c r="AZ23" s="195"/>
      <c r="BA23" s="195"/>
      <c r="BB23" s="196"/>
      <c r="BC23" s="168"/>
      <c r="BD23" s="34"/>
      <c r="BE23" s="172"/>
      <c r="BF23" s="173"/>
      <c r="BG23" s="173"/>
      <c r="BH23" s="173"/>
      <c r="BI23" s="173"/>
      <c r="BJ23" s="173"/>
      <c r="BK23" s="173"/>
      <c r="BL23" s="173"/>
      <c r="BM23" s="173"/>
      <c r="BN23" s="173"/>
      <c r="BO23" s="173"/>
      <c r="BP23" s="173"/>
      <c r="BQ23" s="173"/>
      <c r="BR23" s="173"/>
      <c r="BS23" s="173"/>
      <c r="BT23" s="174"/>
      <c r="BU23" s="34"/>
      <c r="BV23" s="34"/>
      <c r="BW23" s="173"/>
      <c r="BX23" s="173"/>
      <c r="BY23" s="173"/>
      <c r="BZ23" s="173"/>
      <c r="CA23" s="173"/>
      <c r="CB23" s="173"/>
      <c r="CC23" s="173"/>
      <c r="CD23" s="173"/>
      <c r="CE23" s="173"/>
      <c r="CF23" s="173"/>
      <c r="CG23" s="173"/>
      <c r="CH23" s="173"/>
      <c r="CI23" s="173"/>
      <c r="CJ23" s="51"/>
      <c r="CK23" s="48"/>
    </row>
    <row r="24" spans="1:89" s="15" customFormat="1" ht="15" thickBot="1">
      <c r="A24" s="42" t="s">
        <v>127</v>
      </c>
      <c r="B24" s="47">
        <f>IF('H-12.5b'!B24=0,0,ROUND('H-12.5c'!B24/'H-12.5b'!B24,2))</f>
        <v>0</v>
      </c>
      <c r="C24" s="47">
        <f>IF('H-12.5b'!C24=0,0,ROUND('H-12.5c'!C24/'H-12.5b'!C24,2))</f>
        <v>24.5</v>
      </c>
      <c r="D24" s="47">
        <f>IF('H-12.5b'!D24=0,0,ROUND('H-12.5c'!D24/'H-12.5b'!D24,2))</f>
        <v>0</v>
      </c>
      <c r="E24" s="47">
        <f>IF('H-12.5b'!E24=0,0,ROUND('H-12.5c'!E24/'H-12.5b'!E24,2))</f>
        <v>0</v>
      </c>
      <c r="F24" s="47">
        <f>IF('H-12.5b'!F24=0,0,ROUND('H-12.5c'!F24/'H-12.5b'!F24,2))</f>
        <v>0</v>
      </c>
      <c r="G24" s="47">
        <f>IF('H-12.5b'!G24=0,0,ROUND('H-12.5c'!G24/'H-12.5b'!G24,2))</f>
        <v>0</v>
      </c>
      <c r="H24" s="47">
        <f>IF('H-12.5b'!H24=0,0,ROUND('H-12.5c'!H24/'H-12.5b'!H24,2))</f>
        <v>0</v>
      </c>
      <c r="I24" s="47">
        <f>IF('H-12.5b'!I24=0,0,ROUND('H-12.5c'!I24/'H-12.5b'!I24,2))</f>
        <v>0</v>
      </c>
      <c r="J24" s="47">
        <f>IF('H-12.5b'!J24=0,0,ROUND('H-12.5c'!J24/'H-12.5b'!J24,2))</f>
        <v>0</v>
      </c>
      <c r="K24" s="47">
        <f>IF('H-12.5b'!K24=0,0,ROUND('H-12.5c'!K24/'H-12.5b'!K24,2))</f>
        <v>0</v>
      </c>
      <c r="L24" s="47">
        <f>IF('H-12.5b'!L24=0,0,ROUND('H-12.5c'!L24/'H-12.5b'!L24,2))</f>
        <v>0</v>
      </c>
      <c r="M24" s="47">
        <f>IF('H-12.5b'!M24=0,0,ROUND('H-12.5c'!M24/'H-12.5b'!M24,2))</f>
        <v>0</v>
      </c>
      <c r="N24" s="47">
        <f>IF('H-12.5b'!N24=0,0,ROUND('H-12.5c'!N24/'H-12.5b'!N24,2))</f>
        <v>0</v>
      </c>
      <c r="O24" s="53">
        <f>IF('H-12.5b'!O24=0,0,ROUND('H-12.5c'!O24/'H-12.5b'!O24,2))</f>
        <v>27.5</v>
      </c>
      <c r="P24" s="23"/>
      <c r="Q24" s="30" t="str">
        <f>$A$24</f>
        <v>Jan 2020</v>
      </c>
      <c r="R24" s="175">
        <f>IF('H-12.5b'!R24=0,0,ROUND('H-12.5c'!R24/'H-12.5b'!R24,2))</f>
        <v>18.510000000000002</v>
      </c>
      <c r="S24" s="175">
        <f>IF('H-12.5b'!S24=0,0,ROUND('H-12.5c'!S24/'H-12.5b'!S24,2))</f>
        <v>0</v>
      </c>
      <c r="T24" s="175">
        <f>IF('H-12.5b'!T24=0,0,ROUND('H-12.5c'!T24/'H-12.5b'!T24,2))</f>
        <v>0</v>
      </c>
      <c r="U24" s="175">
        <f>IF('H-12.5b'!U24=0,0,ROUND('H-12.5c'!U24/'H-12.5b'!U24,2))</f>
        <v>0</v>
      </c>
      <c r="V24" s="175">
        <f>IF('H-12.5b'!V24=0,0,ROUND('H-12.5c'!V24/'H-12.5b'!V24,2))</f>
        <v>21.47</v>
      </c>
      <c r="W24" s="175">
        <f>IF('H-12.5b'!W24=0,0,ROUND('H-12.5c'!W24/'H-12.5b'!W24,2))</f>
        <v>0</v>
      </c>
      <c r="X24" s="175">
        <f>IF('H-12.5b'!X24=0,0,ROUND('H-12.5c'!X24/'H-12.5b'!X24,2))</f>
        <v>20.84</v>
      </c>
      <c r="Y24" s="175">
        <f>IF('H-12.5b'!Y24=0,0,ROUND('H-12.5c'!Y24/'H-12.5b'!Y24,2))</f>
        <v>0</v>
      </c>
      <c r="Z24" s="175">
        <f>IF('H-12.5b'!Z24=0,0,ROUND('H-12.5c'!Z24/'H-12.5b'!Z24,2))</f>
        <v>16.399999999999999</v>
      </c>
      <c r="AA24" s="176">
        <f>IF('H-12.5b'!AA24=0,0,ROUND('H-12.5c'!AA24/'H-12.5b'!AA24,2))</f>
        <v>0</v>
      </c>
      <c r="AB24" s="53">
        <f>IF('H-12.5b'!AB24=0,0,ROUND('H-12.5c'!AB24/'H-12.5b'!AB24,2))</f>
        <v>19.75</v>
      </c>
      <c r="AC24" s="168"/>
      <c r="AD24" s="30" t="str">
        <f>$A$24</f>
        <v>Jan 2020</v>
      </c>
      <c r="AE24" s="53">
        <f>IF('H-12.5b'!AE24=0,0,ROUND('H-12.5c'!AE24/'H-12.5b'!AE24,2))</f>
        <v>2.0499999999999998</v>
      </c>
      <c r="AF24" s="53">
        <f>IF('H-12.5b'!AF24=0,0,ROUND('H-12.5c'!AF24/'H-12.5b'!AF24,2))</f>
        <v>25</v>
      </c>
      <c r="AG24" s="53">
        <f>IF('H-12.5b'!AG24=0,0,ROUND('H-12.5c'!AG24/'H-12.5b'!AG24,2))</f>
        <v>19.510000000000002</v>
      </c>
      <c r="AH24" s="53">
        <f>IF('H-12.5b'!AH24=0,0,ROUND('H-12.5c'!AH24/'H-12.5b'!AH24,2))</f>
        <v>0</v>
      </c>
      <c r="AI24" s="53">
        <f>IF('H-12.5b'!AI24=0,0,ROUND('H-12.5c'!AI24/'H-12.5b'!AI24,2))</f>
        <v>22.64</v>
      </c>
      <c r="AJ24" s="53">
        <f>IF('H-12.5b'!AJ24=0,0,ROUND('H-12.5c'!AJ24/'H-12.5b'!AJ24,2))</f>
        <v>20.57</v>
      </c>
      <c r="AK24" s="53">
        <f>IF('H-12.5b'!AK24=0,0,ROUND('H-12.5c'!AK24/'H-12.5b'!AK24,2))</f>
        <v>0</v>
      </c>
      <c r="AL24" s="53">
        <f>IF('H-12.5b'!AL24=0,0,ROUND('H-12.5c'!AL24/'H-12.5b'!AL24,2))</f>
        <v>17.170000000000002</v>
      </c>
      <c r="AM24" s="47">
        <f>IF('H-12.5b'!AM24=0,0,ROUND('H-12.5c'!AM24/'H-12.5b'!AM24,2))</f>
        <v>0</v>
      </c>
      <c r="AN24" s="53">
        <f>IF('H-12.5b'!AN24=0,0,ROUND('H-12.5c'!AN24/'H-12.5b'!AN24,2))</f>
        <v>0</v>
      </c>
      <c r="AO24" s="53">
        <f>IF('H-12.5b'!AO24=0,0,ROUND('H-12.5c'!AO24/'H-12.5b'!AO24,2))</f>
        <v>0</v>
      </c>
      <c r="AP24" s="168"/>
      <c r="AQ24" s="30" t="str">
        <f>$A$24</f>
        <v>Jan 2020</v>
      </c>
      <c r="AR24" s="53">
        <f>IF('H-12.5b'!AR24=0,0,ROUND('H-12.5c'!AR24/'H-12.5b'!AR24,2))</f>
        <v>21.91</v>
      </c>
      <c r="AS24" s="53">
        <f>IF('H-12.5b'!AS24=0,0,ROUND('H-12.5c'!AS24/'H-12.5b'!AS24,2))</f>
        <v>0</v>
      </c>
      <c r="AT24" s="53">
        <f>IF('H-12.5b'!AT24=0,0,ROUND('H-12.5c'!AT24/'H-12.5b'!AT24,2))</f>
        <v>20.51</v>
      </c>
      <c r="AU24" s="53">
        <f>IF('H-12.5b'!AU24=0,0,ROUND('H-12.5c'!AU24/'H-12.5b'!AU24,2))</f>
        <v>4.9000000000000004</v>
      </c>
      <c r="AV24" s="53">
        <f>IF('H-12.5b'!AV24=0,0,ROUND('H-12.5c'!AV24/'H-12.5b'!AV24,2))</f>
        <v>22.19</v>
      </c>
      <c r="AW24" s="53">
        <f>IF('H-12.5b'!AW24=0,0,ROUND('H-12.5c'!AW24/'H-12.5b'!AW24,2))</f>
        <v>18.829999999999998</v>
      </c>
      <c r="AX24" s="53">
        <f>IF('H-12.5b'!AX24=0,0,ROUND('H-12.5c'!AX24/'H-12.5b'!AX24,2))</f>
        <v>19.89</v>
      </c>
      <c r="AY24" s="53">
        <f>IF('H-12.5b'!AY24=0,0,ROUND('H-12.5c'!AY24/'H-12.5b'!AY24,2))</f>
        <v>10</v>
      </c>
      <c r="AZ24" s="53">
        <f>IF('H-12.5b'!AZ24=0,0,ROUND('H-12.5c'!AZ24/'H-12.5b'!AZ24,2))</f>
        <v>21.26</v>
      </c>
      <c r="BA24" s="53"/>
      <c r="BB24" s="53">
        <f>IF('H-12.5b'!BB24=0,0,ROUND('H-12.5c'!BB24/'H-12.5b'!BB24,2))</f>
        <v>16.7</v>
      </c>
      <c r="BC24" s="168"/>
      <c r="BD24" s="194" t="s">
        <v>39</v>
      </c>
      <c r="BE24" s="177"/>
      <c r="BF24" s="177"/>
      <c r="BG24" s="177"/>
      <c r="BH24" s="177"/>
      <c r="BI24" s="177"/>
      <c r="BJ24" s="177"/>
      <c r="BK24" s="177"/>
      <c r="BL24" s="177"/>
      <c r="BM24" s="177"/>
      <c r="BN24" s="177"/>
      <c r="BO24" s="177"/>
      <c r="BP24" s="177"/>
      <c r="BQ24" s="177"/>
      <c r="BR24" s="177"/>
      <c r="BS24" s="177"/>
      <c r="BT24" s="177"/>
      <c r="BU24" s="23"/>
      <c r="BV24" s="194" t="s">
        <v>39</v>
      </c>
      <c r="BW24" s="177"/>
      <c r="BX24" s="177"/>
      <c r="BY24" s="177"/>
      <c r="BZ24" s="177"/>
      <c r="CA24" s="177"/>
      <c r="CB24" s="177"/>
      <c r="CC24" s="177"/>
      <c r="CD24" s="177"/>
      <c r="CE24" s="177"/>
      <c r="CF24" s="177"/>
      <c r="CG24" s="177"/>
      <c r="CH24" s="177"/>
      <c r="CI24" s="177"/>
      <c r="CJ24" s="52"/>
      <c r="CK24" s="48"/>
    </row>
    <row r="25" spans="1:89" s="15" customFormat="1" ht="15" thickTop="1">
      <c r="A25" s="30" t="s">
        <v>8</v>
      </c>
      <c r="B25" s="47">
        <f>IF('H-12.5b'!B25=0,0,ROUND('H-12.5c'!B25/'H-12.5b'!B25,2))</f>
        <v>0</v>
      </c>
      <c r="C25" s="47">
        <f>IF('H-12.5b'!C25=0,0,ROUND('H-12.5c'!C25/'H-12.5b'!C25,2))</f>
        <v>0</v>
      </c>
      <c r="D25" s="47">
        <f>IF('H-12.5b'!D25=0,0,ROUND('H-12.5c'!D25/'H-12.5b'!D25,2))</f>
        <v>0</v>
      </c>
      <c r="E25" s="47">
        <f>IF('H-12.5b'!E25=0,0,ROUND('H-12.5c'!E25/'H-12.5b'!E25,2))</f>
        <v>0</v>
      </c>
      <c r="F25" s="47">
        <f>IF('H-12.5b'!F25=0,0,ROUND('H-12.5c'!F25/'H-12.5b'!F25,2))</f>
        <v>0</v>
      </c>
      <c r="G25" s="47">
        <f>IF('H-12.5b'!G25=0,0,ROUND('H-12.5c'!G25/'H-12.5b'!G25,2))</f>
        <v>0</v>
      </c>
      <c r="H25" s="47">
        <f>IF('H-12.5b'!H25=0,0,ROUND('H-12.5c'!H25/'H-12.5b'!H25,2))</f>
        <v>0</v>
      </c>
      <c r="I25" s="47">
        <f>IF('H-12.5b'!I25=0,0,ROUND('H-12.5c'!I25/'H-12.5b'!I25,2))</f>
        <v>0</v>
      </c>
      <c r="J25" s="47">
        <f>IF('H-12.5b'!J25=0,0,ROUND('H-12.5c'!J25/'H-12.5b'!J25,2))</f>
        <v>0</v>
      </c>
      <c r="K25" s="47">
        <f>IF('H-12.5b'!K25=0,0,ROUND('H-12.5c'!K25/'H-12.5b'!K25,2))</f>
        <v>0</v>
      </c>
      <c r="L25" s="47">
        <f>IF('H-12.5b'!L25=0,0,ROUND('H-12.5c'!L25/'H-12.5b'!L25,2))</f>
        <v>0</v>
      </c>
      <c r="M25" s="47">
        <f>IF('H-12.5b'!M25=0,0,ROUND('H-12.5c'!M25/'H-12.5b'!M25,2))</f>
        <v>0</v>
      </c>
      <c r="N25" s="47">
        <f>IF('H-12.5b'!N25=0,0,ROUND('H-12.5c'!N25/'H-12.5b'!N25,2))</f>
        <v>0</v>
      </c>
      <c r="O25" s="53">
        <f>IF('H-12.5b'!O25=0,0,ROUND('H-12.5c'!O25/'H-12.5b'!O25,2))</f>
        <v>0</v>
      </c>
      <c r="P25" s="23"/>
      <c r="Q25" s="30" t="str">
        <f>$A$25</f>
        <v>Feb</v>
      </c>
      <c r="R25" s="175">
        <f>IF('H-12.5b'!R25=0,0,ROUND('H-12.5c'!R25/'H-12.5b'!R25,2))</f>
        <v>16.48</v>
      </c>
      <c r="S25" s="175">
        <f>IF('H-12.5b'!S25=0,0,ROUND('H-12.5c'!S25/'H-12.5b'!S25,2))</f>
        <v>32.31</v>
      </c>
      <c r="T25" s="175">
        <f>IF('H-12.5b'!T25=0,0,ROUND('H-12.5c'!T25/'H-12.5b'!T25,2))</f>
        <v>0</v>
      </c>
      <c r="U25" s="175">
        <f>IF('H-12.5b'!U25=0,0,ROUND('H-12.5c'!U25/'H-12.5b'!U25,2))</f>
        <v>18.5</v>
      </c>
      <c r="V25" s="175">
        <f>IF('H-12.5b'!V25=0,0,ROUND('H-12.5c'!V25/'H-12.5b'!V25,2))</f>
        <v>18.579999999999998</v>
      </c>
      <c r="W25" s="175">
        <f>IF('H-12.5b'!W25=0,0,ROUND('H-12.5c'!W25/'H-12.5b'!W25,2))</f>
        <v>0</v>
      </c>
      <c r="X25" s="175">
        <f>IF('H-12.5b'!X25=0,0,ROUND('H-12.5c'!X25/'H-12.5b'!X25,2))</f>
        <v>17.059999999999999</v>
      </c>
      <c r="Y25" s="175">
        <f>IF('H-12.5b'!Y25=0,0,ROUND('H-12.5c'!Y25/'H-12.5b'!Y25,2))</f>
        <v>0</v>
      </c>
      <c r="Z25" s="175">
        <f>IF('H-12.5b'!Z25=0,0,ROUND('H-12.5c'!Z25/'H-12.5b'!Z25,2))</f>
        <v>13.37</v>
      </c>
      <c r="AA25" s="176">
        <f>IF('H-12.5b'!AA25=0,0,ROUND('H-12.5c'!AA25/'H-12.5b'!AA25,2))</f>
        <v>0</v>
      </c>
      <c r="AB25" s="53">
        <f>IF('H-12.5b'!AB25=0,0,ROUND('H-12.5c'!AB25/'H-12.5b'!AB25,2))</f>
        <v>19</v>
      </c>
      <c r="AC25" s="168"/>
      <c r="AD25" s="30" t="str">
        <f>$A$25</f>
        <v>Feb</v>
      </c>
      <c r="AE25" s="53">
        <f>IF('H-12.5b'!AE25=0,0,ROUND('H-12.5c'!AE25/'H-12.5b'!AE25,2))</f>
        <v>2.0499999999999998</v>
      </c>
      <c r="AF25" s="53">
        <f>IF('H-12.5b'!AF25=0,0,ROUND('H-12.5c'!AF25/'H-12.5b'!AF25,2))</f>
        <v>17.88</v>
      </c>
      <c r="AG25" s="53">
        <f>IF('H-12.5b'!AG25=0,0,ROUND('H-12.5c'!AG25/'H-12.5b'!AG25,2))</f>
        <v>22.63</v>
      </c>
      <c r="AH25" s="53">
        <f>IF('H-12.5b'!AH25=0,0,ROUND('H-12.5c'!AH25/'H-12.5b'!AH25,2))</f>
        <v>0</v>
      </c>
      <c r="AI25" s="53">
        <f>IF('H-12.5b'!AI25=0,0,ROUND('H-12.5c'!AI25/'H-12.5b'!AI25,2))</f>
        <v>18.09</v>
      </c>
      <c r="AJ25" s="53">
        <f>IF('H-12.5b'!AJ25=0,0,ROUND('H-12.5c'!AJ25/'H-12.5b'!AJ25,2))</f>
        <v>17.079999999999998</v>
      </c>
      <c r="AK25" s="53">
        <f>IF('H-12.5b'!AK25=0,0,ROUND('H-12.5c'!AK25/'H-12.5b'!AK25,2))</f>
        <v>0</v>
      </c>
      <c r="AL25" s="53">
        <f>IF('H-12.5b'!AL25=0,0,ROUND('H-12.5c'!AL25/'H-12.5b'!AL25,2))</f>
        <v>16.100000000000001</v>
      </c>
      <c r="AM25" s="53">
        <f>IF('H-12.5b'!AM25=0,0,ROUND('H-12.5c'!AM25/'H-12.5b'!AM25,2))</f>
        <v>25</v>
      </c>
      <c r="AN25" s="53">
        <f>IF('H-12.5b'!AN25=0,0,ROUND('H-12.5c'!AN25/'H-12.5b'!AN25,2))</f>
        <v>-5</v>
      </c>
      <c r="AO25" s="53">
        <f>IF('H-12.5b'!AO25=0,0,ROUND('H-12.5c'!AO25/'H-12.5b'!AO25,2))</f>
        <v>19.28</v>
      </c>
      <c r="AP25" s="168"/>
      <c r="AQ25" s="30" t="str">
        <f>$A$25</f>
        <v>Feb</v>
      </c>
      <c r="AR25" s="53">
        <f>IF('H-12.5b'!AR25=0,0,ROUND('H-12.5c'!AR25/'H-12.5b'!AR25,2))</f>
        <v>14.63</v>
      </c>
      <c r="AS25" s="53">
        <f>IF('H-12.5b'!AS25=0,0,ROUND('H-12.5c'!AS25/'H-12.5b'!AS25,2))</f>
        <v>15.75</v>
      </c>
      <c r="AT25" s="53">
        <f>IF('H-12.5b'!AT25=0,0,ROUND('H-12.5c'!AT25/'H-12.5b'!AT25,2))</f>
        <v>16.28</v>
      </c>
      <c r="AU25" s="53">
        <f>IF('H-12.5b'!AU25=0,0,ROUND('H-12.5c'!AU25/'H-12.5b'!AU25,2))</f>
        <v>19.48</v>
      </c>
      <c r="AV25" s="53">
        <f>IF('H-12.5b'!AV25=0,0,ROUND('H-12.5c'!AV25/'H-12.5b'!AV25,2))</f>
        <v>19.329999999999998</v>
      </c>
      <c r="AW25" s="53">
        <f>IF('H-12.5b'!AW25=0,0,ROUND('H-12.5c'!AW25/'H-12.5b'!AW25,2))</f>
        <v>14.86</v>
      </c>
      <c r="AX25" s="53">
        <f>IF('H-12.5b'!AX25=0,0,ROUND('H-12.5c'!AX25/'H-12.5b'!AX25,2))</f>
        <v>17.07</v>
      </c>
      <c r="AY25" s="53">
        <f>IF('H-12.5b'!AY25=0,0,ROUND('H-12.5c'!AY25/'H-12.5b'!AY25,2))</f>
        <v>17.940000000000001</v>
      </c>
      <c r="AZ25" s="53">
        <f>IF('H-12.5b'!AZ25=0,0,ROUND('H-12.5c'!AZ25/'H-12.5b'!AZ25,2))</f>
        <v>0</v>
      </c>
      <c r="BA25" s="53"/>
      <c r="BB25" s="53">
        <f>IF('H-12.5b'!BB25=0,0,ROUND('H-12.5c'!BB25/'H-12.5b'!BB25,2))</f>
        <v>13.81</v>
      </c>
      <c r="BC25" s="168"/>
      <c r="BD25" s="193"/>
      <c r="BE25" s="23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23"/>
      <c r="BV25" s="178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19"/>
    </row>
    <row r="26" spans="1:89" s="15" customFormat="1" ht="14.25">
      <c r="A26" s="30" t="s">
        <v>10</v>
      </c>
      <c r="B26" s="47">
        <f>IF('H-12.5b'!B26=0,0,ROUND('H-12.5c'!B26/'H-12.5b'!B26,2))</f>
        <v>0</v>
      </c>
      <c r="C26" s="47">
        <f>IF('H-12.5b'!C26=0,0,ROUND('H-12.5c'!C26/'H-12.5b'!C26,2))</f>
        <v>0</v>
      </c>
      <c r="D26" s="47">
        <f>IF('H-12.5b'!D26=0,0,ROUND('H-12.5c'!D26/'H-12.5b'!D26,2))</f>
        <v>0</v>
      </c>
      <c r="E26" s="47">
        <f>IF('H-12.5b'!E26=0,0,ROUND('H-12.5c'!E26/'H-12.5b'!E26,2))</f>
        <v>0</v>
      </c>
      <c r="F26" s="47">
        <f>IF('H-12.5b'!F26=0,0,ROUND('H-12.5c'!F26/'H-12.5b'!F26,2))</f>
        <v>0</v>
      </c>
      <c r="G26" s="47">
        <f>IF('H-12.5b'!G26=0,0,ROUND('H-12.5c'!G26/'H-12.5b'!G26,2))</f>
        <v>0</v>
      </c>
      <c r="H26" s="47">
        <f>IF('H-12.5b'!H26=0,0,ROUND('H-12.5c'!H26/'H-12.5b'!H26,2))</f>
        <v>0</v>
      </c>
      <c r="I26" s="47">
        <f>IF('H-12.5b'!I26=0,0,ROUND('H-12.5c'!I26/'H-12.5b'!I26,2))</f>
        <v>0</v>
      </c>
      <c r="J26" s="47">
        <f>IF('H-12.5b'!J26=0,0,ROUND('H-12.5c'!J26/'H-12.5b'!J26,2))</f>
        <v>0</v>
      </c>
      <c r="K26" s="47">
        <f>IF('H-12.5b'!K26=0,0,ROUND('H-12.5c'!K26/'H-12.5b'!K26,2))</f>
        <v>0</v>
      </c>
      <c r="L26" s="47">
        <f>IF('H-12.5b'!L26=0,0,ROUND('H-12.5c'!L26/'H-12.5b'!L26,2))</f>
        <v>0</v>
      </c>
      <c r="M26" s="47">
        <f>IF('H-12.5b'!M26=0,0,ROUND('H-12.5c'!M26/'H-12.5b'!M26,2))</f>
        <v>0</v>
      </c>
      <c r="N26" s="47">
        <f>IF('H-12.5b'!N26=0,0,ROUND('H-12.5c'!N26/'H-12.5b'!N26,2))</f>
        <v>0</v>
      </c>
      <c r="O26" s="53">
        <f>IF('H-12.5b'!O26=0,0,ROUND('H-12.5c'!O26/'H-12.5b'!O26,2))</f>
        <v>0</v>
      </c>
      <c r="P26" s="23"/>
      <c r="Q26" s="30" t="str">
        <f>$A$26</f>
        <v>Mar</v>
      </c>
      <c r="R26" s="175">
        <f>IF('H-12.5b'!R26=0,0,ROUND('H-12.5c'!R26/'H-12.5b'!R26,2))</f>
        <v>17.670000000000002</v>
      </c>
      <c r="S26" s="175">
        <f>IF('H-12.5b'!S26=0,0,ROUND('H-12.5c'!S26/'H-12.5b'!S26,2))</f>
        <v>0</v>
      </c>
      <c r="T26" s="175">
        <f>IF('H-12.5b'!T26=0,0,ROUND('H-12.5c'!T26/'H-12.5b'!T26,2))</f>
        <v>0</v>
      </c>
      <c r="U26" s="175">
        <f>IF('H-12.5b'!U26=0,0,ROUND('H-12.5c'!U26/'H-12.5b'!U26,2))</f>
        <v>27.03</v>
      </c>
      <c r="V26" s="175">
        <f>IF('H-12.5b'!V26=0,0,ROUND('H-12.5c'!V26/'H-12.5b'!V26,2))</f>
        <v>21.04</v>
      </c>
      <c r="W26" s="175">
        <f>IF('H-12.5b'!W26=0,0,ROUND('H-12.5c'!W26/'H-12.5b'!W26,2))</f>
        <v>10.5</v>
      </c>
      <c r="X26" s="175">
        <f>IF('H-12.5b'!X26=0,0,ROUND('H-12.5c'!X26/'H-12.5b'!X26,2))</f>
        <v>21.57</v>
      </c>
      <c r="Y26" s="175">
        <f>IF('H-12.5b'!Y26=0,0,ROUND('H-12.5c'!Y26/'H-12.5b'!Y26,2))</f>
        <v>0</v>
      </c>
      <c r="Z26" s="175">
        <f>IF('H-12.5b'!Z26=0,0,ROUND('H-12.5c'!Z26/'H-12.5b'!Z26,2))</f>
        <v>0</v>
      </c>
      <c r="AA26" s="176">
        <f>IF('H-12.5b'!AA26=0,0,ROUND('H-12.5c'!AA26/'H-12.5b'!AA26,2))</f>
        <v>0</v>
      </c>
      <c r="AB26" s="53">
        <f>IF('H-12.5b'!AB26=0,0,ROUND('H-12.5c'!AB26/'H-12.5b'!AB26,2))</f>
        <v>26.85</v>
      </c>
      <c r="AC26" s="168"/>
      <c r="AD26" s="30" t="str">
        <f>$A$26</f>
        <v>Mar</v>
      </c>
      <c r="AE26" s="53">
        <f>IF('H-12.5b'!AE26=0,0,ROUND('H-12.5c'!AE26/'H-12.5b'!AE26,2))</f>
        <v>2.0499999999999998</v>
      </c>
      <c r="AF26" s="53">
        <f>IF('H-12.5b'!AF26=0,0,ROUND('H-12.5c'!AF26/'H-12.5b'!AF26,2))</f>
        <v>20</v>
      </c>
      <c r="AG26" s="53">
        <f>IF('H-12.5b'!AG26=0,0,ROUND('H-12.5c'!AG26/'H-12.5b'!AG26,2))</f>
        <v>25.44</v>
      </c>
      <c r="AH26" s="53">
        <f>IF('H-12.5b'!AH26=0,0,ROUND('H-12.5c'!AH26/'H-12.5b'!AH26,2))</f>
        <v>40</v>
      </c>
      <c r="AI26" s="53">
        <f>IF('H-12.5b'!AI26=0,0,ROUND('H-12.5c'!AI26/'H-12.5b'!AI26,2))</f>
        <v>21.24</v>
      </c>
      <c r="AJ26" s="53">
        <f>IF('H-12.5b'!AJ26=0,0,ROUND('H-12.5c'!AJ26/'H-12.5b'!AJ26,2))</f>
        <v>21.83</v>
      </c>
      <c r="AK26" s="53">
        <f>IF('H-12.5b'!AK26=0,0,ROUND('H-12.5c'!AK26/'H-12.5b'!AK26,2))</f>
        <v>0</v>
      </c>
      <c r="AL26" s="53">
        <f>IF('H-12.5b'!AL26=0,0,ROUND('H-12.5c'!AL26/'H-12.5b'!AL26,2))</f>
        <v>19.7</v>
      </c>
      <c r="AM26" s="53">
        <f>IF('H-12.5b'!AM26=0,0,ROUND('H-12.5c'!AM26/'H-12.5b'!AM26,2))</f>
        <v>10</v>
      </c>
      <c r="AN26" s="53">
        <f>IF('H-12.5b'!AN26=0,0,ROUND('H-12.5c'!AN26/'H-12.5b'!AN26,2))</f>
        <v>0</v>
      </c>
      <c r="AO26" s="53">
        <f>IF('H-12.5b'!AO26=0,0,ROUND('H-12.5c'!AO26/'H-12.5b'!AO26,2))</f>
        <v>27</v>
      </c>
      <c r="AP26" s="168"/>
      <c r="AQ26" s="30" t="str">
        <f>$A$26</f>
        <v>Mar</v>
      </c>
      <c r="AR26" s="53">
        <f>IF('H-12.5b'!AR26=0,0,ROUND('H-12.5c'!AR26/'H-12.5b'!AR26,2))</f>
        <v>28</v>
      </c>
      <c r="AS26" s="53">
        <f>IF('H-12.5b'!AS26=0,0,ROUND('H-12.5c'!AS26/'H-12.5b'!AS26,2))</f>
        <v>15.75</v>
      </c>
      <c r="AT26" s="53">
        <f>IF('H-12.5b'!AT26=0,0,ROUND('H-12.5c'!AT26/'H-12.5b'!AT26,2))</f>
        <v>17.68</v>
      </c>
      <c r="AU26" s="53">
        <f>IF('H-12.5b'!AU26=0,0,ROUND('H-12.5c'!AU26/'H-12.5b'!AU26,2))</f>
        <v>0</v>
      </c>
      <c r="AV26" s="53">
        <f>IF('H-12.5b'!AV26=0,0,ROUND('H-12.5c'!AV26/'H-12.5b'!AV26,2))</f>
        <v>24.92</v>
      </c>
      <c r="AW26" s="53">
        <f>IF('H-12.5b'!AW26=0,0,ROUND('H-12.5c'!AW26/'H-12.5b'!AW26,2))</f>
        <v>22.45</v>
      </c>
      <c r="AX26" s="53">
        <f>IF('H-12.5b'!AX26=0,0,ROUND('H-12.5c'!AX26/'H-12.5b'!AX26,2))</f>
        <v>20.36</v>
      </c>
      <c r="AY26" s="53">
        <f>IF('H-12.5b'!AY26=0,0,ROUND('H-12.5c'!AY26/'H-12.5b'!AY26,2))</f>
        <v>19.04</v>
      </c>
      <c r="AZ26" s="53">
        <f>IF('H-12.5b'!AZ26=0,0,ROUND('H-12.5c'!AZ26/'H-12.5b'!AZ26,2))</f>
        <v>18.03</v>
      </c>
      <c r="BA26" s="53"/>
      <c r="BB26" s="53">
        <f>IF('H-12.5b'!BB26=0,0,ROUND('H-12.5c'!BB26/'H-12.5b'!BB26,2))</f>
        <v>17.399999999999999</v>
      </c>
      <c r="BC26" s="168"/>
      <c r="BD26" s="178"/>
      <c r="BE26" s="23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23"/>
      <c r="BV26" s="178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19"/>
    </row>
    <row r="27" spans="1:89" s="15" customFormat="1" ht="14.25">
      <c r="A27" s="30" t="s">
        <v>1</v>
      </c>
      <c r="B27" s="47">
        <f>IF('H-12.5b'!B27=0,0,ROUND('H-12.5c'!B27/'H-12.5b'!B27,2))</f>
        <v>0</v>
      </c>
      <c r="C27" s="47">
        <f>IF('H-12.5b'!C27=0,0,ROUND('H-12.5c'!C27/'H-12.5b'!C27,2))</f>
        <v>0</v>
      </c>
      <c r="D27" s="47">
        <f>IF('H-12.5b'!D27=0,0,ROUND('H-12.5c'!D27/'H-12.5b'!D27,2))</f>
        <v>0</v>
      </c>
      <c r="E27" s="47">
        <f>IF('H-12.5b'!E27=0,0,ROUND('H-12.5c'!E27/'H-12.5b'!E27,2))</f>
        <v>0</v>
      </c>
      <c r="F27" s="47">
        <f>IF('H-12.5b'!F27=0,0,ROUND('H-12.5c'!F27/'H-12.5b'!F27,2))</f>
        <v>0</v>
      </c>
      <c r="G27" s="47">
        <f>IF('H-12.5b'!G27=0,0,ROUND('H-12.5c'!G27/'H-12.5b'!G27,2))</f>
        <v>0</v>
      </c>
      <c r="H27" s="47">
        <f>IF('H-12.5b'!H27=0,0,ROUND('H-12.5c'!H27/'H-12.5b'!H27,2))</f>
        <v>0</v>
      </c>
      <c r="I27" s="47">
        <f>IF('H-12.5b'!I27=0,0,ROUND('H-12.5c'!I27/'H-12.5b'!I27,2))</f>
        <v>0</v>
      </c>
      <c r="J27" s="47">
        <f>IF('H-12.5b'!J27=0,0,ROUND('H-12.5c'!J27/'H-12.5b'!J27,2))</f>
        <v>0</v>
      </c>
      <c r="K27" s="47">
        <f>IF('H-12.5b'!K27=0,0,ROUND('H-12.5c'!K27/'H-12.5b'!K27,2))</f>
        <v>0</v>
      </c>
      <c r="L27" s="47">
        <f>IF('H-12.5b'!L27=0,0,ROUND('H-12.5c'!L27/'H-12.5b'!L27,2))</f>
        <v>0</v>
      </c>
      <c r="M27" s="47">
        <f>IF('H-12.5b'!M27=0,0,ROUND('H-12.5c'!M27/'H-12.5b'!M27,2))</f>
        <v>0</v>
      </c>
      <c r="N27" s="47">
        <f>IF('H-12.5b'!N27=0,0,ROUND('H-12.5c'!N27/'H-12.5b'!N27,2))</f>
        <v>0</v>
      </c>
      <c r="O27" s="53">
        <f>IF('H-12.5b'!O27=0,0,ROUND('H-12.5c'!O27/'H-12.5b'!O27,2))</f>
        <v>0</v>
      </c>
      <c r="P27" s="23"/>
      <c r="Q27" s="30" t="str">
        <f>$A$27</f>
        <v>Apr</v>
      </c>
      <c r="R27" s="175">
        <f>IF('H-12.5b'!R27=0,0,ROUND('H-12.5c'!R27/'H-12.5b'!R27,2))</f>
        <v>13.62</v>
      </c>
      <c r="S27" s="175">
        <f>IF('H-12.5b'!S27=0,0,ROUND('H-12.5c'!S27/'H-12.5b'!S27,2))</f>
        <v>0</v>
      </c>
      <c r="T27" s="175">
        <f>IF('H-12.5b'!T27=0,0,ROUND('H-12.5c'!T27/'H-12.5b'!T27,2))</f>
        <v>17.899999999999999</v>
      </c>
      <c r="U27" s="175">
        <f>IF('H-12.5b'!U27=0,0,ROUND('H-12.5c'!U27/'H-12.5b'!U27,2))</f>
        <v>0</v>
      </c>
      <c r="V27" s="175">
        <f>IF('H-12.5b'!V27=0,0,ROUND('H-12.5c'!V27/'H-12.5b'!V27,2))</f>
        <v>15.54</v>
      </c>
      <c r="W27" s="175">
        <f>IF('H-12.5b'!W27=0,0,ROUND('H-12.5c'!W27/'H-12.5b'!W27,2))</f>
        <v>0</v>
      </c>
      <c r="X27" s="175">
        <f>IF('H-12.5b'!X27=0,0,ROUND('H-12.5c'!X27/'H-12.5b'!X27,2))</f>
        <v>16.36</v>
      </c>
      <c r="Y27" s="175">
        <f>IF('H-12.5b'!Y27=0,0,ROUND('H-12.5c'!Y27/'H-12.5b'!Y27,2))</f>
        <v>0</v>
      </c>
      <c r="Z27" s="175">
        <f>IF('H-12.5b'!Z27=0,0,ROUND('H-12.5c'!Z27/'H-12.5b'!Z27,2))</f>
        <v>0</v>
      </c>
      <c r="AA27" s="176">
        <f>IF('H-12.5b'!AA27=0,0,ROUND('H-12.5c'!AA27/'H-12.5b'!AA27,2))</f>
        <v>0</v>
      </c>
      <c r="AB27" s="53">
        <f>IF('H-12.5b'!AB27=0,0,ROUND('H-12.5c'!AB27/'H-12.5b'!AB27,2))</f>
        <v>12</v>
      </c>
      <c r="AC27" s="168"/>
      <c r="AD27" s="30" t="str">
        <f>$A$27</f>
        <v>Apr</v>
      </c>
      <c r="AE27" s="53">
        <f>IF('H-12.5b'!AE27=0,0,ROUND('H-12.5c'!AE27/'H-12.5b'!AE27,2))</f>
        <v>2.0499999999999998</v>
      </c>
      <c r="AF27" s="53">
        <f>IF('H-12.5b'!AF27=0,0,ROUND('H-12.5c'!AF27/'H-12.5b'!AF27,2))</f>
        <v>14.27</v>
      </c>
      <c r="AG27" s="53">
        <f>IF('H-12.5b'!AG27=0,0,ROUND('H-12.5c'!AG27/'H-12.5b'!AG27,2))</f>
        <v>18.149999999999999</v>
      </c>
      <c r="AH27" s="53">
        <f>IF('H-12.5b'!AH27=0,0,ROUND('H-12.5c'!AH27/'H-12.5b'!AH27,2))</f>
        <v>0</v>
      </c>
      <c r="AI27" s="53">
        <f>IF('H-12.5b'!AI27=0,0,ROUND('H-12.5c'!AI27/'H-12.5b'!AI27,2))</f>
        <v>15.09</v>
      </c>
      <c r="AJ27" s="53">
        <f>IF('H-12.5b'!AJ27=0,0,ROUND('H-12.5c'!AJ27/'H-12.5b'!AJ27,2))</f>
        <v>12.34</v>
      </c>
      <c r="AK27" s="53">
        <f>IF('H-12.5b'!AK27=0,0,ROUND('H-12.5c'!AK27/'H-12.5b'!AK27,2))</f>
        <v>0</v>
      </c>
      <c r="AL27" s="53">
        <f>IF('H-12.5b'!AL27=0,0,ROUND('H-12.5c'!AL27/'H-12.5b'!AL27,2))</f>
        <v>13.11</v>
      </c>
      <c r="AM27" s="53">
        <f>IF('H-12.5b'!AM27=0,0,ROUND('H-12.5c'!AM27/'H-12.5b'!AM27,2))</f>
        <v>8.93</v>
      </c>
      <c r="AN27" s="53">
        <f>IF('H-12.5b'!AN27=0,0,ROUND('H-12.5c'!AN27/'H-12.5b'!AN27,2))</f>
        <v>0</v>
      </c>
      <c r="AO27" s="53">
        <f>IF('H-12.5b'!AO27=0,0,ROUND('H-12.5c'!AO27/'H-12.5b'!AO27,2))</f>
        <v>13.43</v>
      </c>
      <c r="AP27" s="168"/>
      <c r="AQ27" s="30" t="str">
        <f>$A$27</f>
        <v>Apr</v>
      </c>
      <c r="AR27" s="53">
        <f>IF('H-12.5b'!AR27=0,0,ROUND('H-12.5c'!AR27/'H-12.5b'!AR27,2))</f>
        <v>0</v>
      </c>
      <c r="AS27" s="53">
        <f>IF('H-12.5b'!AS27=0,0,ROUND('H-12.5c'!AS27/'H-12.5b'!AS27,2))</f>
        <v>0</v>
      </c>
      <c r="AT27" s="53">
        <f>IF('H-12.5b'!AT27=0,0,ROUND('H-12.5c'!AT27/'H-12.5b'!AT27,2))</f>
        <v>14.74</v>
      </c>
      <c r="AU27" s="53">
        <f>IF('H-12.5b'!AU27=0,0,ROUND('H-12.5c'!AU27/'H-12.5b'!AU27,2))</f>
        <v>27</v>
      </c>
      <c r="AV27" s="53">
        <f>IF('H-12.5b'!AV27=0,0,ROUND('H-12.5c'!AV27/'H-12.5b'!AV27,2))</f>
        <v>18.7</v>
      </c>
      <c r="AW27" s="53">
        <f>IF('H-12.5b'!AW27=0,0,ROUND('H-12.5c'!AW27/'H-12.5b'!AW27,2))</f>
        <v>19.989999999999998</v>
      </c>
      <c r="AX27" s="53">
        <f>IF('H-12.5b'!AX27=0,0,ROUND('H-12.5c'!AX27/'H-12.5b'!AX27,2))</f>
        <v>15.75</v>
      </c>
      <c r="AY27" s="53">
        <f>IF('H-12.5b'!AY27=0,0,ROUND('H-12.5c'!AY27/'H-12.5b'!AY27,2))</f>
        <v>15.4</v>
      </c>
      <c r="AZ27" s="53">
        <f>IF('H-12.5b'!AZ27=0,0,ROUND('H-12.5c'!AZ27/'H-12.5b'!AZ27,2))</f>
        <v>14.7</v>
      </c>
      <c r="BA27" s="53"/>
      <c r="BB27" s="53">
        <f>IF('H-12.5b'!BB27=0,0,ROUND('H-12.5c'!BB27/'H-12.5b'!BB27,2))</f>
        <v>12.79</v>
      </c>
      <c r="BC27" s="168"/>
      <c r="BD27" s="136" t="s">
        <v>24</v>
      </c>
      <c r="BE27" s="213" t="s">
        <v>124</v>
      </c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136" t="s">
        <v>24</v>
      </c>
      <c r="BW27" s="213" t="s">
        <v>124</v>
      </c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</row>
    <row r="28" spans="1:89" s="15" customFormat="1" ht="14.25">
      <c r="A28" s="30" t="s">
        <v>2</v>
      </c>
      <c r="B28" s="47">
        <f>IF('H-12.5b'!B28=0,0,ROUND('H-12.5c'!B28/'H-12.5b'!B28,2))</f>
        <v>0</v>
      </c>
      <c r="C28" s="47">
        <f>IF('H-12.5b'!C28=0,0,ROUND('H-12.5c'!C28/'H-12.5b'!C28,2))</f>
        <v>0</v>
      </c>
      <c r="D28" s="47">
        <f>IF('H-12.5b'!D28=0,0,ROUND('H-12.5c'!D28/'H-12.5b'!D28,2))</f>
        <v>0</v>
      </c>
      <c r="E28" s="47">
        <f>IF('H-12.5b'!E28=0,0,ROUND('H-12.5c'!E28/'H-12.5b'!E28,2))</f>
        <v>0</v>
      </c>
      <c r="F28" s="47">
        <f>IF('H-12.5b'!F28=0,0,ROUND('H-12.5c'!F28/'H-12.5b'!F28,2))</f>
        <v>0</v>
      </c>
      <c r="G28" s="47">
        <f>IF('H-12.5b'!G28=0,0,ROUND('H-12.5c'!G28/'H-12.5b'!G28,2))</f>
        <v>0</v>
      </c>
      <c r="H28" s="47">
        <f>IF('H-12.5b'!H28=0,0,ROUND('H-12.5c'!H28/'H-12.5b'!H28,2))</f>
        <v>0</v>
      </c>
      <c r="I28" s="47">
        <f>IF('H-12.5b'!I28=0,0,ROUND('H-12.5c'!I28/'H-12.5b'!I28,2))</f>
        <v>0</v>
      </c>
      <c r="J28" s="47">
        <f>IF('H-12.5b'!J28=0,0,ROUND('H-12.5c'!J28/'H-12.5b'!J28,2))</f>
        <v>0</v>
      </c>
      <c r="K28" s="47">
        <f>IF('H-12.5b'!K28=0,0,ROUND('H-12.5c'!K28/'H-12.5b'!K28,2))</f>
        <v>0</v>
      </c>
      <c r="L28" s="47">
        <f>IF('H-12.5b'!L28=0,0,ROUND('H-12.5c'!L28/'H-12.5b'!L28,2))</f>
        <v>0</v>
      </c>
      <c r="M28" s="47">
        <f>IF('H-12.5b'!M28=0,0,ROUND('H-12.5c'!M28/'H-12.5b'!M28,2))</f>
        <v>0</v>
      </c>
      <c r="N28" s="47">
        <f>IF('H-12.5b'!N28=0,0,ROUND('H-12.5c'!N28/'H-12.5b'!N28,2))</f>
        <v>0</v>
      </c>
      <c r="O28" s="53">
        <f>IF('H-12.5b'!O28=0,0,ROUND('H-12.5c'!O28/'H-12.5b'!O28,2))</f>
        <v>0</v>
      </c>
      <c r="P28" s="23"/>
      <c r="Q28" s="30" t="str">
        <f>$A$28</f>
        <v>May</v>
      </c>
      <c r="R28" s="175">
        <f>IF('H-12.5b'!R28=0,0,ROUND('H-12.5c'!R28/'H-12.5b'!R28,2))</f>
        <v>13.84</v>
      </c>
      <c r="S28" s="175">
        <f>IF('H-12.5b'!S28=0,0,ROUND('H-12.5c'!S28/'H-12.5b'!S28,2))</f>
        <v>13.33</v>
      </c>
      <c r="T28" s="175">
        <f>IF('H-12.5b'!T28=0,0,ROUND('H-12.5c'!T28/'H-12.5b'!T28,2))</f>
        <v>0</v>
      </c>
      <c r="U28" s="175">
        <f>IF('H-12.5b'!U28=0,0,ROUND('H-12.5c'!U28/'H-12.5b'!U28,2))</f>
        <v>0</v>
      </c>
      <c r="V28" s="175">
        <f>IF('H-12.5b'!V28=0,0,ROUND('H-12.5c'!V28/'H-12.5b'!V28,2))</f>
        <v>11.24</v>
      </c>
      <c r="W28" s="175">
        <f>IF('H-12.5b'!W28=0,0,ROUND('H-12.5c'!W28/'H-12.5b'!W28,2))</f>
        <v>13.5</v>
      </c>
      <c r="X28" s="175">
        <f>IF('H-12.5b'!X28=0,0,ROUND('H-12.5c'!X28/'H-12.5b'!X28,2))</f>
        <v>13.05</v>
      </c>
      <c r="Y28" s="175">
        <f>IF('H-12.5b'!Y28=0,0,ROUND('H-12.5c'!Y28/'H-12.5b'!Y28,2))</f>
        <v>0</v>
      </c>
      <c r="Z28" s="175">
        <f>IF('H-12.5b'!Z28=0,0,ROUND('H-12.5c'!Z28/'H-12.5b'!Z28,2))</f>
        <v>13.7</v>
      </c>
      <c r="AA28" s="176">
        <f>IF('H-12.5b'!AA28=0,0,ROUND('H-12.5c'!AA28/'H-12.5b'!AA28,2))</f>
        <v>0</v>
      </c>
      <c r="AB28" s="53">
        <f>IF('H-12.5b'!AB28=0,0,ROUND('H-12.5c'!AB28/'H-12.5b'!AB28,2))</f>
        <v>15.05</v>
      </c>
      <c r="AC28" s="168"/>
      <c r="AD28" s="30" t="str">
        <f>$A$28</f>
        <v>May</v>
      </c>
      <c r="AE28" s="53">
        <f>IF('H-12.5b'!AE28=0,0,ROUND('H-12.5c'!AE28/'H-12.5b'!AE28,2))</f>
        <v>2.0499999999999998</v>
      </c>
      <c r="AF28" s="53">
        <f>IF('H-12.5b'!AF28=0,0,ROUND('H-12.5c'!AF28/'H-12.5b'!AF28,2))</f>
        <v>14.45</v>
      </c>
      <c r="AG28" s="53">
        <f>IF('H-12.5b'!AG28=0,0,ROUND('H-12.5c'!AG28/'H-12.5b'!AG28,2))</f>
        <v>15.89</v>
      </c>
      <c r="AH28" s="53">
        <f>IF('H-12.5b'!AH28=0,0,ROUND('H-12.5c'!AH28/'H-12.5b'!AH28,2))</f>
        <v>0</v>
      </c>
      <c r="AI28" s="53">
        <f>IF('H-12.5b'!AI28=0,0,ROUND('H-12.5c'!AI28/'H-12.5b'!AI28,2))</f>
        <v>13.94</v>
      </c>
      <c r="AJ28" s="53">
        <f>IF('H-12.5b'!AJ28=0,0,ROUND('H-12.5c'!AJ28/'H-12.5b'!AJ28,2))</f>
        <v>15.86</v>
      </c>
      <c r="AK28" s="53">
        <f>IF('H-12.5b'!AK28=0,0,ROUND('H-12.5c'!AK28/'H-12.5b'!AK28,2))</f>
        <v>0</v>
      </c>
      <c r="AL28" s="53">
        <f>IF('H-12.5b'!AL28=0,0,ROUND('H-12.5c'!AL28/'H-12.5b'!AL28,2))</f>
        <v>11.56</v>
      </c>
      <c r="AM28" s="53">
        <f>IF('H-12.5b'!AM28=0,0,ROUND('H-12.5c'!AM28/'H-12.5b'!AM28,2))</f>
        <v>17.329999999999998</v>
      </c>
      <c r="AN28" s="53">
        <f>IF('H-12.5b'!AN28=0,0,ROUND('H-12.5c'!AN28/'H-12.5b'!AN28,2))</f>
        <v>-15</v>
      </c>
      <c r="AO28" s="53">
        <f>IF('H-12.5b'!AO28=0,0,ROUND('H-12.5c'!AO28/'H-12.5b'!AO28,2))</f>
        <v>0</v>
      </c>
      <c r="AP28" s="168"/>
      <c r="AQ28" s="30" t="str">
        <f>$A$28</f>
        <v>May</v>
      </c>
      <c r="AR28" s="53">
        <f>IF('H-12.5b'!AR28=0,0,ROUND('H-12.5c'!AR28/'H-12.5b'!AR28,2))</f>
        <v>6</v>
      </c>
      <c r="AS28" s="53">
        <f>IF('H-12.5b'!AS28=0,0,ROUND('H-12.5c'!AS28/'H-12.5b'!AS28,2))</f>
        <v>0</v>
      </c>
      <c r="AT28" s="53">
        <f>IF('H-12.5b'!AT28=0,0,ROUND('H-12.5c'!AT28/'H-12.5b'!AT28,2))</f>
        <v>14.03</v>
      </c>
      <c r="AU28" s="53">
        <f>IF('H-12.5b'!AU28=0,0,ROUND('H-12.5c'!AU28/'H-12.5b'!AU28,2))</f>
        <v>12.95</v>
      </c>
      <c r="AV28" s="53">
        <f>IF('H-12.5b'!AV28=0,0,ROUND('H-12.5c'!AV28/'H-12.5b'!AV28,2))</f>
        <v>16.86</v>
      </c>
      <c r="AW28" s="53">
        <f>IF('H-12.5b'!AW28=0,0,ROUND('H-12.5c'!AW28/'H-12.5b'!AW28,2))</f>
        <v>12.9</v>
      </c>
      <c r="AX28" s="53">
        <f>IF('H-12.5b'!AX28=0,0,ROUND('H-12.5c'!AX28/'H-12.5b'!AX28,2))</f>
        <v>12.4</v>
      </c>
      <c r="AY28" s="53">
        <f>IF('H-12.5b'!AY28=0,0,ROUND('H-12.5c'!AY28/'H-12.5b'!AY28,2))</f>
        <v>13.49</v>
      </c>
      <c r="AZ28" s="53">
        <f>IF('H-12.5b'!AZ28=0,0,ROUND('H-12.5c'!AZ28/'H-12.5b'!AZ28,2))</f>
        <v>18.5</v>
      </c>
      <c r="BA28" s="53"/>
      <c r="BB28" s="53">
        <f>IF('H-12.5b'!BB28=0,0,ROUND('H-12.5c'!BB28/'H-12.5b'!BB28,2))</f>
        <v>11.17</v>
      </c>
      <c r="BC28" s="168"/>
      <c r="BD28" s="136"/>
      <c r="BE28" s="28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179"/>
      <c r="BW28" s="28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</row>
    <row r="29" spans="1:89" s="15" customFormat="1" ht="14.25">
      <c r="A29" s="30" t="s">
        <v>3</v>
      </c>
      <c r="B29" s="47">
        <f>IF('H-12.5b'!B29=0,0,ROUND('H-12.5c'!B29/'H-12.5b'!B29,2))</f>
        <v>0</v>
      </c>
      <c r="C29" s="47">
        <f>IF('H-12.5b'!C29=0,0,ROUND('H-12.5c'!C29/'H-12.5b'!C29,2))</f>
        <v>0</v>
      </c>
      <c r="D29" s="47">
        <f>IF('H-12.5b'!D29=0,0,ROUND('H-12.5c'!D29/'H-12.5b'!D29,2))</f>
        <v>0</v>
      </c>
      <c r="E29" s="47">
        <f>IF('H-12.5b'!E29=0,0,ROUND('H-12.5c'!E29/'H-12.5b'!E29,2))</f>
        <v>0</v>
      </c>
      <c r="F29" s="47">
        <f>IF('H-12.5b'!F29=0,0,ROUND('H-12.5c'!F29/'H-12.5b'!F29,2))</f>
        <v>0</v>
      </c>
      <c r="G29" s="47">
        <f>IF('H-12.5b'!G29=0,0,ROUND('H-12.5c'!G29/'H-12.5b'!G29,2))</f>
        <v>0</v>
      </c>
      <c r="H29" s="47">
        <f>IF('H-12.5b'!H29=0,0,ROUND('H-12.5c'!H29/'H-12.5b'!H29,2))</f>
        <v>0</v>
      </c>
      <c r="I29" s="47">
        <f>IF('H-12.5b'!I29=0,0,ROUND('H-12.5c'!I29/'H-12.5b'!I29,2))</f>
        <v>0</v>
      </c>
      <c r="J29" s="47">
        <f>IF('H-12.5b'!J29=0,0,ROUND('H-12.5c'!J29/'H-12.5b'!J29,2))</f>
        <v>0</v>
      </c>
      <c r="K29" s="47">
        <f>IF('H-12.5b'!K29=0,0,ROUND('H-12.5c'!K29/'H-12.5b'!K29,2))</f>
        <v>0</v>
      </c>
      <c r="L29" s="47">
        <f>IF('H-12.5b'!L29=0,0,ROUND('H-12.5c'!L29/'H-12.5b'!L29,2))</f>
        <v>0</v>
      </c>
      <c r="M29" s="47">
        <f>IF('H-12.5b'!M29=0,0,ROUND('H-12.5c'!M29/'H-12.5b'!M29,2))</f>
        <v>0</v>
      </c>
      <c r="N29" s="47">
        <f>IF('H-12.5b'!N29=0,0,ROUND('H-12.5c'!N29/'H-12.5b'!N29,2))</f>
        <v>0</v>
      </c>
      <c r="O29" s="53">
        <f>IF('H-12.5b'!O29=0,0,ROUND('H-12.5c'!O29/'H-12.5b'!O29,2))</f>
        <v>0</v>
      </c>
      <c r="P29" s="23"/>
      <c r="Q29" s="30" t="str">
        <f>$A$29</f>
        <v>Jun</v>
      </c>
      <c r="R29" s="175">
        <f>IF('H-12.5b'!R29=0,0,ROUND('H-12.5c'!R29/'H-12.5b'!R29,2))</f>
        <v>14.07</v>
      </c>
      <c r="S29" s="175">
        <f>IF('H-12.5b'!S29=0,0,ROUND('H-12.5c'!S29/'H-12.5b'!S29,2))</f>
        <v>0</v>
      </c>
      <c r="T29" s="175">
        <f>IF('H-12.5b'!T29=0,0,ROUND('H-12.5c'!T29/'H-12.5b'!T29,2))</f>
        <v>0</v>
      </c>
      <c r="U29" s="175">
        <f>IF('H-12.5b'!U29=0,0,ROUND('H-12.5c'!U29/'H-12.5b'!U29,2))</f>
        <v>0</v>
      </c>
      <c r="V29" s="175">
        <f>IF('H-12.5b'!V29=0,0,ROUND('H-12.5c'!V29/'H-12.5b'!V29,2))</f>
        <v>21.46</v>
      </c>
      <c r="W29" s="175">
        <f>IF('H-12.5b'!W29=0,0,ROUND('H-12.5c'!W29/'H-12.5b'!W29,2))</f>
        <v>0</v>
      </c>
      <c r="X29" s="175">
        <f>IF('H-12.5b'!X29=0,0,ROUND('H-12.5c'!X29/'H-12.5b'!X29,2))</f>
        <v>17.28</v>
      </c>
      <c r="Y29" s="175">
        <f>IF('H-12.5b'!Y29=0,0,ROUND('H-12.5c'!Y29/'H-12.5b'!Y29,2))</f>
        <v>17.39</v>
      </c>
      <c r="Z29" s="175">
        <f>IF('H-12.5b'!Z29=0,0,ROUND('H-12.5c'!Z29/'H-12.5b'!Z29,2))</f>
        <v>0</v>
      </c>
      <c r="AA29" s="176">
        <f>IF('H-12.5b'!AA29=0,0,ROUND('H-12.5c'!AA29/'H-12.5b'!AA29,2))</f>
        <v>0</v>
      </c>
      <c r="AB29" s="53">
        <f>IF('H-12.5b'!AB29=0,0,ROUND('H-12.5c'!AB29/'H-12.5b'!AB29,2))</f>
        <v>0</v>
      </c>
      <c r="AC29" s="168"/>
      <c r="AD29" s="30" t="str">
        <f>$A$29</f>
        <v>Jun</v>
      </c>
      <c r="AE29" s="53">
        <f>IF('H-12.5b'!AE29=0,0,ROUND('H-12.5c'!AE29/'H-12.5b'!AE29,2))</f>
        <v>2.0499999999999998</v>
      </c>
      <c r="AF29" s="53">
        <f>IF('H-12.5b'!AF29=0,0,ROUND('H-12.5c'!AF29/'H-12.5b'!AF29,2))</f>
        <v>0</v>
      </c>
      <c r="AG29" s="53">
        <f>IF('H-12.5b'!AG29=0,0,ROUND('H-12.5c'!AG29/'H-12.5b'!AG29,2))</f>
        <v>0</v>
      </c>
      <c r="AH29" s="53">
        <f>IF('H-12.5b'!AH29=0,0,ROUND('H-12.5c'!AH29/'H-12.5b'!AH29,2))</f>
        <v>0</v>
      </c>
      <c r="AI29" s="53">
        <f>IF('H-12.5b'!AI29=0,0,ROUND('H-12.5c'!AI29/'H-12.5b'!AI29,2))</f>
        <v>17.329999999999998</v>
      </c>
      <c r="AJ29" s="53">
        <f>IF('H-12.5b'!AJ29=0,0,ROUND('H-12.5c'!AJ29/'H-12.5b'!AJ29,2))</f>
        <v>14.65</v>
      </c>
      <c r="AK29" s="53">
        <f>IF('H-12.5b'!AK29=0,0,ROUND('H-12.5c'!AK29/'H-12.5b'!AK29,2))</f>
        <v>0</v>
      </c>
      <c r="AL29" s="53">
        <f>IF('H-12.5b'!AL29=0,0,ROUND('H-12.5c'!AL29/'H-12.5b'!AL29,2))</f>
        <v>8.9700000000000006</v>
      </c>
      <c r="AM29" s="53">
        <f>IF('H-12.5b'!AM29=0,0,ROUND('H-12.5c'!AM29/'H-12.5b'!AM29,2))</f>
        <v>0</v>
      </c>
      <c r="AN29" s="53">
        <f>IF('H-12.5b'!AN29=0,0,ROUND('H-12.5c'!AN29/'H-12.5b'!AN29,2))</f>
        <v>21.01</v>
      </c>
      <c r="AO29" s="53">
        <f>IF('H-12.5b'!AO29=0,0,ROUND('H-12.5c'!AO29/'H-12.5b'!AO29,2))</f>
        <v>0</v>
      </c>
      <c r="AP29" s="168"/>
      <c r="AQ29" s="30" t="str">
        <f>$A$29</f>
        <v>Jun</v>
      </c>
      <c r="AR29" s="53">
        <f>IF('H-12.5b'!AR29=0,0,ROUND('H-12.5c'!AR29/'H-12.5b'!AR29,2))</f>
        <v>18.11</v>
      </c>
      <c r="AS29" s="53">
        <f>IF('H-12.5b'!AS29=0,0,ROUND('H-12.5c'!AS29/'H-12.5b'!AS29,2))</f>
        <v>0</v>
      </c>
      <c r="AT29" s="53">
        <f>IF('H-12.5b'!AT29=0,0,ROUND('H-12.5c'!AT29/'H-12.5b'!AT29,2))</f>
        <v>24.1</v>
      </c>
      <c r="AU29" s="53">
        <f>IF('H-12.5b'!AU29=0,0,ROUND('H-12.5c'!AU29/'H-12.5b'!AU29,2))</f>
        <v>0</v>
      </c>
      <c r="AV29" s="53">
        <f>IF('H-12.5b'!AV29=0,0,ROUND('H-12.5c'!AV29/'H-12.5b'!AV29,2))</f>
        <v>24.54</v>
      </c>
      <c r="AW29" s="53">
        <f>IF('H-12.5b'!AW29=0,0,ROUND('H-12.5c'!AW29/'H-12.5b'!AW29,2))</f>
        <v>22.82</v>
      </c>
      <c r="AX29" s="53">
        <f>IF('H-12.5b'!AX29=0,0,ROUND('H-12.5c'!AX29/'H-12.5b'!AX29,2))</f>
        <v>14.45</v>
      </c>
      <c r="AY29" s="53">
        <f>IF('H-12.5b'!AY29=0,0,ROUND('H-12.5c'!AY29/'H-12.5b'!AY29,2))</f>
        <v>18.02</v>
      </c>
      <c r="AZ29" s="53">
        <f>IF('H-12.5b'!AZ29=0,0,ROUND('H-12.5c'!AZ29/'H-12.5b'!AZ29,2))</f>
        <v>0</v>
      </c>
      <c r="BA29" s="53"/>
      <c r="BB29" s="53">
        <f>IF('H-12.5b'!BB29=0,0,ROUND('H-12.5c'!BB29/'H-12.5b'!BB29,2))</f>
        <v>14.69</v>
      </c>
      <c r="BC29" s="168"/>
      <c r="BD29" s="136"/>
      <c r="BE29" s="28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179"/>
      <c r="BW29" s="28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</row>
    <row r="30" spans="1:89" s="15" customFormat="1" ht="14.25">
      <c r="A30" s="30" t="s">
        <v>4</v>
      </c>
      <c r="B30" s="47">
        <f>IF('H-12.5b'!B30=0,0,ROUND('H-12.5c'!B30/'H-12.5b'!B30,2))</f>
        <v>0</v>
      </c>
      <c r="C30" s="47">
        <f>IF('H-12.5b'!C30=0,0,ROUND('H-12.5c'!C30/'H-12.5b'!C30,2))</f>
        <v>0</v>
      </c>
      <c r="D30" s="47">
        <f>IF('H-12.5b'!D30=0,0,ROUND('H-12.5c'!D30/'H-12.5b'!D30,2))</f>
        <v>0</v>
      </c>
      <c r="E30" s="47">
        <f>IF('H-12.5b'!E30=0,0,ROUND('H-12.5c'!E30/'H-12.5b'!E30,2))</f>
        <v>0</v>
      </c>
      <c r="F30" s="47">
        <f>IF('H-12.5b'!F30=0,0,ROUND('H-12.5c'!F30/'H-12.5b'!F30,2))</f>
        <v>0</v>
      </c>
      <c r="G30" s="47">
        <f>IF('H-12.5b'!G30=0,0,ROUND('H-12.5c'!G30/'H-12.5b'!G30,2))</f>
        <v>0</v>
      </c>
      <c r="H30" s="47">
        <f>IF('H-12.5b'!H30=0,0,ROUND('H-12.5c'!H30/'H-12.5b'!H30,2))</f>
        <v>0</v>
      </c>
      <c r="I30" s="47">
        <f>IF('H-12.5b'!I30=0,0,ROUND('H-12.5c'!I30/'H-12.5b'!I30,2))</f>
        <v>0</v>
      </c>
      <c r="J30" s="47">
        <f>IF('H-12.5b'!J30=0,0,ROUND('H-12.5c'!J30/'H-12.5b'!J30,2))</f>
        <v>0</v>
      </c>
      <c r="K30" s="47">
        <f>IF('H-12.5b'!K30=0,0,ROUND('H-12.5c'!K30/'H-12.5b'!K30,2))</f>
        <v>0</v>
      </c>
      <c r="L30" s="47">
        <f>IF('H-12.5b'!L30=0,0,ROUND('H-12.5c'!L30/'H-12.5b'!L30,2))</f>
        <v>0</v>
      </c>
      <c r="M30" s="47">
        <f>IF('H-12.5b'!M30=0,0,ROUND('H-12.5c'!M30/'H-12.5b'!M30,2))</f>
        <v>0</v>
      </c>
      <c r="N30" s="47">
        <f>IF('H-12.5b'!N30=0,0,ROUND('H-12.5c'!N30/'H-12.5b'!N30,2))</f>
        <v>0</v>
      </c>
      <c r="O30" s="53">
        <f>IF('H-12.5b'!O30=0,0,ROUND('H-12.5c'!O30/'H-12.5b'!O30,2))</f>
        <v>0</v>
      </c>
      <c r="P30" s="23"/>
      <c r="Q30" s="30" t="str">
        <f>$A$30</f>
        <v>Jul</v>
      </c>
      <c r="R30" s="175">
        <f>IF('H-12.5b'!R30=0,0,ROUND('H-12.5c'!R30/'H-12.5b'!R30,2))</f>
        <v>22.17</v>
      </c>
      <c r="S30" s="175">
        <f>IF('H-12.5b'!S30=0,0,ROUND('H-12.5c'!S30/'H-12.5b'!S30,2))</f>
        <v>0</v>
      </c>
      <c r="T30" s="175">
        <f>IF('H-12.5b'!T30=0,0,ROUND('H-12.5c'!T30/'H-12.5b'!T30,2))</f>
        <v>0</v>
      </c>
      <c r="U30" s="175">
        <f>IF('H-12.5b'!U30=0,0,ROUND('H-12.5c'!U30/'H-12.5b'!U30,2))</f>
        <v>18.5</v>
      </c>
      <c r="V30" s="175">
        <f>IF('H-12.5b'!V30=0,0,ROUND('H-12.5c'!V30/'H-12.5b'!V30,2))</f>
        <v>34.18</v>
      </c>
      <c r="W30" s="175">
        <f>IF('H-12.5b'!W30=0,0,ROUND('H-12.5c'!W30/'H-12.5b'!W30,2))</f>
        <v>0</v>
      </c>
      <c r="X30" s="175">
        <f>IF('H-12.5b'!X30=0,0,ROUND('H-12.5c'!X30/'H-12.5b'!X30,2))</f>
        <v>31.49</v>
      </c>
      <c r="Y30" s="175">
        <f>IF('H-12.5b'!Y30=0,0,ROUND('H-12.5c'!Y30/'H-12.5b'!Y30,2))</f>
        <v>0</v>
      </c>
      <c r="Z30" s="175">
        <f>IF('H-12.5b'!Z30=0,0,ROUND('H-12.5c'!Z30/'H-12.5b'!Z30,2))</f>
        <v>0</v>
      </c>
      <c r="AA30" s="176">
        <f>IF('H-12.5b'!AA30=0,0,ROUND('H-12.5c'!AA30/'H-12.5b'!AA30,2))</f>
        <v>0</v>
      </c>
      <c r="AB30" s="53">
        <f>IF('H-12.5b'!AB30=0,0,ROUND('H-12.5c'!AB30/'H-12.5b'!AB30,2))</f>
        <v>0</v>
      </c>
      <c r="AC30" s="168"/>
      <c r="AD30" s="30" t="str">
        <f>$A$30</f>
        <v>Jul</v>
      </c>
      <c r="AE30" s="53">
        <f>IF('H-12.5b'!AE30=0,0,ROUND('H-12.5c'!AE30/'H-12.5b'!AE30,2))</f>
        <v>2.0499999999999998</v>
      </c>
      <c r="AF30" s="53">
        <f>IF('H-12.5b'!AF30=0,0,ROUND('H-12.5c'!AF30/'H-12.5b'!AF30,2))</f>
        <v>48.13</v>
      </c>
      <c r="AG30" s="53">
        <f>IF('H-12.5b'!AG30=0,0,ROUND('H-12.5c'!AG30/'H-12.5b'!AG30,2))</f>
        <v>30</v>
      </c>
      <c r="AH30" s="53">
        <f>IF('H-12.5b'!AH30=0,0,ROUND('H-12.5c'!AH30/'H-12.5b'!AH30,2))</f>
        <v>0</v>
      </c>
      <c r="AI30" s="53">
        <f>IF('H-12.5b'!AI30=0,0,ROUND('H-12.5c'!AI30/'H-12.5b'!AI30,2))</f>
        <v>20.68</v>
      </c>
      <c r="AJ30" s="53">
        <f>IF('H-12.5b'!AJ30=0,0,ROUND('H-12.5c'!AJ30/'H-12.5b'!AJ30,2))</f>
        <v>25.3</v>
      </c>
      <c r="AK30" s="53">
        <f>IF('H-12.5b'!AK30=0,0,ROUND('H-12.5c'!AK30/'H-12.5b'!AK30,2))</f>
        <v>0</v>
      </c>
      <c r="AL30" s="53">
        <f>IF('H-12.5b'!AL30=0,0,ROUND('H-12.5c'!AL30/'H-12.5b'!AL30,2))</f>
        <v>0</v>
      </c>
      <c r="AM30" s="53">
        <f>IF('H-12.5b'!AM30=0,0,ROUND('H-12.5c'!AM30/'H-12.5b'!AM30,2))</f>
        <v>0</v>
      </c>
      <c r="AN30" s="53">
        <f>IF('H-12.5b'!AN30=0,0,ROUND('H-12.5c'!AN30/'H-12.5b'!AN30,2))</f>
        <v>-10</v>
      </c>
      <c r="AO30" s="53">
        <f>IF('H-12.5b'!AO30=0,0,ROUND('H-12.5c'!AO30/'H-12.5b'!AO30,2))</f>
        <v>26.51</v>
      </c>
      <c r="AP30" s="168"/>
      <c r="AQ30" s="30" t="str">
        <f>$A$30</f>
        <v>Jul</v>
      </c>
      <c r="AR30" s="53">
        <f>IF('H-12.5b'!AR30=0,0,ROUND('H-12.5c'!AR30/'H-12.5b'!AR30,2))</f>
        <v>28.98</v>
      </c>
      <c r="AS30" s="53">
        <f>IF('H-12.5b'!AS30=0,0,ROUND('H-12.5c'!AS30/'H-12.5b'!AS30,2))</f>
        <v>0</v>
      </c>
      <c r="AT30" s="53">
        <f>IF('H-12.5b'!AT30=0,0,ROUND('H-12.5c'!AT30/'H-12.5b'!AT30,2))</f>
        <v>0</v>
      </c>
      <c r="AU30" s="53">
        <f>IF('H-12.5b'!AU30=0,0,ROUND('H-12.5c'!AU30/'H-12.5b'!AU30,2))</f>
        <v>19.5</v>
      </c>
      <c r="AV30" s="53">
        <f>IF('H-12.5b'!AV30=0,0,ROUND('H-12.5c'!AV30/'H-12.5b'!AV30,2))</f>
        <v>34</v>
      </c>
      <c r="AW30" s="53">
        <f>IF('H-12.5b'!AW30=0,0,ROUND('H-12.5c'!AW30/'H-12.5b'!AW30,2))</f>
        <v>25.87</v>
      </c>
      <c r="AX30" s="53">
        <f>IF('H-12.5b'!AX30=0,0,ROUND('H-12.5c'!AX30/'H-12.5b'!AX30,2))</f>
        <v>19.59</v>
      </c>
      <c r="AY30" s="53">
        <f>IF('H-12.5b'!AY30=0,0,ROUND('H-12.5c'!AY30/'H-12.5b'!AY30,2))</f>
        <v>19.329999999999998</v>
      </c>
      <c r="AZ30" s="53">
        <f>IF('H-12.5b'!AZ30=0,0,ROUND('H-12.5c'!AZ30/'H-12.5b'!AZ30,2))</f>
        <v>23.16</v>
      </c>
      <c r="BA30" s="53"/>
      <c r="BB30" s="53">
        <f>IF('H-12.5b'!BB30=0,0,ROUND('H-12.5c'!BB30/'H-12.5b'!BB30,2))</f>
        <v>21.24</v>
      </c>
      <c r="BC30" s="168"/>
      <c r="BD30" s="136"/>
      <c r="BE30" s="28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84"/>
      <c r="BW30" s="28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</row>
    <row r="31" spans="1:89" s="15" customFormat="1" ht="14.25">
      <c r="A31" s="30" t="s">
        <v>5</v>
      </c>
      <c r="B31" s="47">
        <f>IF('H-12.5b'!B31=0,0,ROUND('H-12.5c'!B31/'H-12.5b'!B31,2))</f>
        <v>0</v>
      </c>
      <c r="C31" s="47">
        <f>IF('H-12.5b'!C31=0,0,ROUND('H-12.5c'!C31/'H-12.5b'!C31,2))</f>
        <v>0</v>
      </c>
      <c r="D31" s="47">
        <f>IF('H-12.5b'!D31=0,0,ROUND('H-12.5c'!D31/'H-12.5b'!D31,2))</f>
        <v>0</v>
      </c>
      <c r="E31" s="47">
        <f>IF('H-12.5b'!E31=0,0,ROUND('H-12.5c'!E31/'H-12.5b'!E31,2))</f>
        <v>0</v>
      </c>
      <c r="F31" s="47">
        <f>IF('H-12.5b'!F31=0,0,ROUND('H-12.5c'!F31/'H-12.5b'!F31,2))</f>
        <v>0</v>
      </c>
      <c r="G31" s="47">
        <f>IF('H-12.5b'!G31=0,0,ROUND('H-12.5c'!G31/'H-12.5b'!G31,2))</f>
        <v>0</v>
      </c>
      <c r="H31" s="47">
        <f>IF('H-12.5b'!H31=0,0,ROUND('H-12.5c'!H31/'H-12.5b'!H31,2))</f>
        <v>0</v>
      </c>
      <c r="I31" s="47">
        <f>IF('H-12.5b'!I31=0,0,ROUND('H-12.5c'!I31/'H-12.5b'!I31,2))</f>
        <v>0</v>
      </c>
      <c r="J31" s="47">
        <f>IF('H-12.5b'!J31=0,0,ROUND('H-12.5c'!J31/'H-12.5b'!J31,2))</f>
        <v>0</v>
      </c>
      <c r="K31" s="47">
        <f>IF('H-12.5b'!K31=0,0,ROUND('H-12.5c'!K31/'H-12.5b'!K31,2))</f>
        <v>0</v>
      </c>
      <c r="L31" s="47">
        <f>IF('H-12.5b'!L31=0,0,ROUND('H-12.5c'!L31/'H-12.5b'!L31,2))</f>
        <v>0</v>
      </c>
      <c r="M31" s="47">
        <f>IF('H-12.5b'!M31=0,0,ROUND('H-12.5c'!M31/'H-12.5b'!M31,2))</f>
        <v>0</v>
      </c>
      <c r="N31" s="47">
        <f>IF('H-12.5b'!N31=0,0,ROUND('H-12.5c'!N31/'H-12.5b'!N31,2))</f>
        <v>0</v>
      </c>
      <c r="O31" s="53">
        <f>IF('H-12.5b'!O31=0,0,ROUND('H-12.5c'!O31/'H-12.5b'!O31,2))</f>
        <v>0</v>
      </c>
      <c r="P31" s="23"/>
      <c r="Q31" s="30" t="str">
        <f>$A$31</f>
        <v>Aug</v>
      </c>
      <c r="R31" s="175">
        <f>IF('H-12.5b'!R31=0,0,ROUND('H-12.5c'!R31/'H-12.5b'!R31,2))</f>
        <v>32.78</v>
      </c>
      <c r="S31" s="175">
        <f>IF('H-12.5b'!S31=0,0,ROUND('H-12.5c'!S31/'H-12.5b'!S31,2))</f>
        <v>0</v>
      </c>
      <c r="T31" s="175">
        <f>IF('H-12.5b'!T31=0,0,ROUND('H-12.5c'!T31/'H-12.5b'!T31,2))</f>
        <v>0</v>
      </c>
      <c r="U31" s="175">
        <f>IF('H-12.5b'!U31=0,0,ROUND('H-12.5c'!U31/'H-12.5b'!U31,2))</f>
        <v>0</v>
      </c>
      <c r="V31" s="175">
        <f>IF('H-12.5b'!V31=0,0,ROUND('H-12.5c'!V31/'H-12.5b'!V31,2))</f>
        <v>238.32</v>
      </c>
      <c r="W31" s="175">
        <f>IF('H-12.5b'!W31=0,0,ROUND('H-12.5c'!W31/'H-12.5b'!W31,2))</f>
        <v>0</v>
      </c>
      <c r="X31" s="175">
        <f>IF('H-12.5b'!X31=0,0,ROUND('H-12.5c'!X31/'H-12.5b'!X31,2))</f>
        <v>27.68</v>
      </c>
      <c r="Y31" s="175">
        <f>IF('H-12.5b'!Y31=0,0,ROUND('H-12.5c'!Y31/'H-12.5b'!Y31,2))</f>
        <v>21.19</v>
      </c>
      <c r="Z31" s="175">
        <f>IF('H-12.5b'!Z31=0,0,ROUND('H-12.5c'!Z31/'H-12.5b'!Z31,2))</f>
        <v>68.75</v>
      </c>
      <c r="AA31" s="176">
        <f>IF('H-12.5b'!AA31=0,0,ROUND('H-12.5c'!AA31/'H-12.5b'!AA31,2))</f>
        <v>139.09</v>
      </c>
      <c r="AB31" s="53">
        <f>IF('H-12.5b'!AB31=0,0,ROUND('H-12.5c'!AB31/'H-12.5b'!AB31,2))</f>
        <v>0</v>
      </c>
      <c r="AC31" s="168"/>
      <c r="AD31" s="30" t="str">
        <f>$A$31</f>
        <v>Aug</v>
      </c>
      <c r="AE31" s="53">
        <f>IF('H-12.5b'!AE31=0,0,ROUND('H-12.5c'!AE31/'H-12.5b'!AE31,2))</f>
        <v>1.78</v>
      </c>
      <c r="AF31" s="53">
        <f>IF('H-12.5b'!AF31=0,0,ROUND('H-12.5c'!AF31/'H-12.5b'!AF31,2))</f>
        <v>65.5</v>
      </c>
      <c r="AG31" s="53">
        <f>IF('H-12.5b'!AG31=0,0,ROUND('H-12.5c'!AG31/'H-12.5b'!AG31,2))</f>
        <v>24.17</v>
      </c>
      <c r="AH31" s="53">
        <f>IF('H-12.5b'!AH31=0,0,ROUND('H-12.5c'!AH31/'H-12.5b'!AH31,2))</f>
        <v>0</v>
      </c>
      <c r="AI31" s="53">
        <f>IF('H-12.5b'!AI31=0,0,ROUND('H-12.5c'!AI31/'H-12.5b'!AI31,2))</f>
        <v>31.79</v>
      </c>
      <c r="AJ31" s="53">
        <f>IF('H-12.5b'!AJ31=0,0,ROUND('H-12.5c'!AJ31/'H-12.5b'!AJ31,2))</f>
        <v>30.05</v>
      </c>
      <c r="AK31" s="53">
        <f>IF('H-12.5b'!AK31=0,0,ROUND('H-12.5c'!AK31/'H-12.5b'!AK31,2))</f>
        <v>0</v>
      </c>
      <c r="AL31" s="53">
        <f>IF('H-12.5b'!AL31=0,0,ROUND('H-12.5c'!AL31/'H-12.5b'!AL31,2))</f>
        <v>5</v>
      </c>
      <c r="AM31" s="53">
        <f>IF('H-12.5b'!AM31=0,0,ROUND('H-12.5c'!AM31/'H-12.5b'!AM31,2))</f>
        <v>0</v>
      </c>
      <c r="AN31" s="53">
        <f>IF('H-12.5b'!AN31=0,0,ROUND('H-12.5c'!AN31/'H-12.5b'!AN31,2))</f>
        <v>0</v>
      </c>
      <c r="AO31" s="53">
        <f>IF('H-12.5b'!AO31=0,0,ROUND('H-12.5c'!AO31/'H-12.5b'!AO31,2))</f>
        <v>24.11</v>
      </c>
      <c r="AP31" s="168"/>
      <c r="AQ31" s="30" t="str">
        <f>$A$31</f>
        <v>Aug</v>
      </c>
      <c r="AR31" s="53">
        <f>IF('H-12.5b'!AR31=0,0,ROUND('H-12.5c'!AR31/'H-12.5b'!AR31,2))</f>
        <v>0</v>
      </c>
      <c r="AS31" s="53">
        <f>IF('H-12.5b'!AS31=0,0,ROUND('H-12.5c'!AS31/'H-12.5b'!AS31,2))</f>
        <v>0</v>
      </c>
      <c r="AT31" s="53">
        <f>IF('H-12.5b'!AT31=0,0,ROUND('H-12.5c'!AT31/'H-12.5b'!AT31,2))</f>
        <v>1700</v>
      </c>
      <c r="AU31" s="53">
        <f>IF('H-12.5b'!AU31=0,0,ROUND('H-12.5c'!AU31/'H-12.5b'!AU31,2))</f>
        <v>0</v>
      </c>
      <c r="AV31" s="53">
        <f>IF('H-12.5b'!AV31=0,0,ROUND('H-12.5c'!AV31/'H-12.5b'!AV31,2))</f>
        <v>121.71</v>
      </c>
      <c r="AW31" s="53">
        <f>IF('H-12.5b'!AW31=0,0,ROUND('H-12.5c'!AW31/'H-12.5b'!AW31,2))</f>
        <v>47.02</v>
      </c>
      <c r="AX31" s="53">
        <f>IF('H-12.5b'!AX31=0,0,ROUND('H-12.5c'!AX31/'H-12.5b'!AX31,2))</f>
        <v>114.92</v>
      </c>
      <c r="AY31" s="53">
        <f>IF('H-12.5b'!AY31=0,0,ROUND('H-12.5c'!AY31/'H-12.5b'!AY31,2))</f>
        <v>14.2</v>
      </c>
      <c r="AZ31" s="53">
        <f>IF('H-12.5b'!AZ31=0,0,ROUND('H-12.5c'!AZ31/'H-12.5b'!AZ31,2))</f>
        <v>61.29</v>
      </c>
      <c r="BA31" s="53"/>
      <c r="BB31" s="53">
        <f>IF('H-12.5b'!BB31=0,0,ROUND('H-12.5c'!BB31/'H-12.5b'!BB31,2))</f>
        <v>71.150000000000006</v>
      </c>
      <c r="BC31" s="168"/>
      <c r="BD31" s="180"/>
      <c r="BE31" s="28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181"/>
      <c r="BW31" s="28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</row>
    <row r="32" spans="1:89" s="15" customFormat="1" ht="14.25">
      <c r="A32" s="30" t="s">
        <v>69</v>
      </c>
      <c r="B32" s="47">
        <f>IF('H-12.5b'!B32=0,0,ROUND('H-12.5c'!B32/'H-12.5b'!B32,2))</f>
        <v>0</v>
      </c>
      <c r="C32" s="47">
        <f>IF('H-12.5b'!C32=0,0,ROUND('H-12.5c'!C32/'H-12.5b'!C32,2))</f>
        <v>0</v>
      </c>
      <c r="D32" s="47">
        <f>IF('H-12.5b'!D32=0,0,ROUND('H-12.5c'!D32/'H-12.5b'!D32,2))</f>
        <v>0</v>
      </c>
      <c r="E32" s="47">
        <f>IF('H-12.5b'!E32=0,0,ROUND('H-12.5c'!E32/'H-12.5b'!E32,2))</f>
        <v>0</v>
      </c>
      <c r="F32" s="47">
        <f>IF('H-12.5b'!F32=0,0,ROUND('H-12.5c'!F32/'H-12.5b'!F32,2))</f>
        <v>0</v>
      </c>
      <c r="G32" s="47">
        <f>IF('H-12.5b'!G32=0,0,ROUND('H-12.5c'!G32/'H-12.5b'!G32,2))</f>
        <v>0</v>
      </c>
      <c r="H32" s="47">
        <f>IF('H-12.5b'!H32=0,0,ROUND('H-12.5c'!H32/'H-12.5b'!H32,2))</f>
        <v>0</v>
      </c>
      <c r="I32" s="47">
        <f>IF('H-12.5b'!I32=0,0,ROUND('H-12.5c'!I32/'H-12.5b'!I32,2))</f>
        <v>0</v>
      </c>
      <c r="J32" s="47">
        <f>IF('H-12.5b'!J32=0,0,ROUND('H-12.5c'!J32/'H-12.5b'!J32,2))</f>
        <v>0</v>
      </c>
      <c r="K32" s="47">
        <f>IF('H-12.5b'!K32=0,0,ROUND('H-12.5c'!K32/'H-12.5b'!K32,2))</f>
        <v>0</v>
      </c>
      <c r="L32" s="47">
        <f>IF('H-12.5b'!L32=0,0,ROUND('H-12.5c'!L32/'H-12.5b'!L32,2))</f>
        <v>0</v>
      </c>
      <c r="M32" s="47">
        <f>IF('H-12.5b'!M32=0,0,ROUND('H-12.5c'!M32/'H-12.5b'!M32,2))</f>
        <v>0</v>
      </c>
      <c r="N32" s="47">
        <f>IF('H-12.5b'!N32=0,0,ROUND('H-12.5c'!N32/'H-12.5b'!N32,2))</f>
        <v>0</v>
      </c>
      <c r="O32" s="53">
        <f>IF('H-12.5b'!O32=0,0,ROUND('H-12.5c'!O32/'H-12.5b'!O32,2))</f>
        <v>0</v>
      </c>
      <c r="P32" s="23"/>
      <c r="Q32" s="30" t="str">
        <f>$A$32</f>
        <v>Sep</v>
      </c>
      <c r="R32" s="175">
        <f>IF('H-12.5b'!R32=0,0,ROUND('H-12.5c'!R32/'H-12.5b'!R32,2))</f>
        <v>36.479999999999997</v>
      </c>
      <c r="S32" s="175">
        <f>IF('H-12.5b'!S32=0,0,ROUND('H-12.5c'!S32/'H-12.5b'!S32,2))</f>
        <v>0</v>
      </c>
      <c r="T32" s="175">
        <f>IF('H-12.5b'!T32=0,0,ROUND('H-12.5c'!T32/'H-12.5b'!T32,2))</f>
        <v>118</v>
      </c>
      <c r="U32" s="175">
        <f>IF('H-12.5b'!U32=0,0,ROUND('H-12.5c'!U32/'H-12.5b'!U32,2))</f>
        <v>47.73</v>
      </c>
      <c r="V32" s="175">
        <f>IF('H-12.5b'!V32=0,0,ROUND('H-12.5c'!V32/'H-12.5b'!V32,2))</f>
        <v>84.76</v>
      </c>
      <c r="W32" s="175">
        <f>IF('H-12.5b'!W32=0,0,ROUND('H-12.5c'!W32/'H-12.5b'!W32,2))</f>
        <v>0</v>
      </c>
      <c r="X32" s="175">
        <f>IF('H-12.5b'!X32=0,0,ROUND('H-12.5c'!X32/'H-12.5b'!X32,2))</f>
        <v>42.28</v>
      </c>
      <c r="Y32" s="175">
        <f>IF('H-12.5b'!Y32=0,0,ROUND('H-12.5c'!Y32/'H-12.5b'!Y32,2))</f>
        <v>0</v>
      </c>
      <c r="Z32" s="175">
        <f>IF('H-12.5b'!Z32=0,0,ROUND('H-12.5c'!Z32/'H-12.5b'!Z32,2))</f>
        <v>111.5</v>
      </c>
      <c r="AA32" s="176">
        <f>IF('H-12.5b'!AA32=0,0,ROUND('H-12.5c'!AA32/'H-12.5b'!AA32,2))</f>
        <v>0</v>
      </c>
      <c r="AB32" s="53">
        <f>IF('H-12.5b'!AB32=0,0,ROUND('H-12.5c'!AB32/'H-12.5b'!AB32,2))</f>
        <v>58.34</v>
      </c>
      <c r="AC32" s="168"/>
      <c r="AD32" s="30" t="str">
        <f>$A$32</f>
        <v>Sep</v>
      </c>
      <c r="AE32" s="53">
        <f>IF('H-12.5b'!AE32=0,0,ROUND('H-12.5c'!AE32/'H-12.5b'!AE32,2))</f>
        <v>0</v>
      </c>
      <c r="AF32" s="53">
        <f>IF('H-12.5b'!AF32=0,0,ROUND('H-12.5c'!AF32/'H-12.5b'!AF32,2))</f>
        <v>0</v>
      </c>
      <c r="AG32" s="53">
        <f>IF('H-12.5b'!AG32=0,0,ROUND('H-12.5c'!AG32/'H-12.5b'!AG32,2))</f>
        <v>137.22</v>
      </c>
      <c r="AH32" s="53">
        <f>IF('H-12.5b'!AH32=0,0,ROUND('H-12.5c'!AH32/'H-12.5b'!AH32,2))</f>
        <v>0</v>
      </c>
      <c r="AI32" s="53">
        <f>IF('H-12.5b'!AI32=0,0,ROUND('H-12.5c'!AI32/'H-12.5b'!AI32,2))</f>
        <v>30.2</v>
      </c>
      <c r="AJ32" s="53">
        <f>IF('H-12.5b'!AJ32=0,0,ROUND('H-12.5c'!AJ32/'H-12.5b'!AJ32,2))</f>
        <v>29.54</v>
      </c>
      <c r="AK32" s="53">
        <f>IF('H-12.5b'!AK32=0,0,ROUND('H-12.5c'!AK32/'H-12.5b'!AK32,2))</f>
        <v>37.36</v>
      </c>
      <c r="AL32" s="53">
        <f>IF('H-12.5b'!AL32=0,0,ROUND('H-12.5c'!AL32/'H-12.5b'!AL32,2))</f>
        <v>21.54</v>
      </c>
      <c r="AM32" s="53">
        <f>IF('H-12.5b'!AM32=0,0,ROUND('H-12.5c'!AM32/'H-12.5b'!AM32,2))</f>
        <v>22</v>
      </c>
      <c r="AN32" s="53">
        <f>IF('H-12.5b'!AN32=0,0,ROUND('H-12.5c'!AN32/'H-12.5b'!AN32,2))</f>
        <v>125</v>
      </c>
      <c r="AO32" s="53">
        <f>IF('H-12.5b'!AO32=0,0,ROUND('H-12.5c'!AO32/'H-12.5b'!AO32,2))</f>
        <v>23.33</v>
      </c>
      <c r="AP32" s="168"/>
      <c r="AQ32" s="30" t="str">
        <f>$A$32</f>
        <v>Sep</v>
      </c>
      <c r="AR32" s="53">
        <f>IF('H-12.5b'!AR32=0,0,ROUND('H-12.5c'!AR32/'H-12.5b'!AR32,2))</f>
        <v>0</v>
      </c>
      <c r="AS32" s="53">
        <f>IF('H-12.5b'!AS32=0,0,ROUND('H-12.5c'!AS32/'H-12.5b'!AS32,2))</f>
        <v>0</v>
      </c>
      <c r="AT32" s="53">
        <f>IF('H-12.5b'!AT32=0,0,ROUND('H-12.5c'!AT32/'H-12.5b'!AT32,2))</f>
        <v>23.8</v>
      </c>
      <c r="AU32" s="53">
        <f>IF('H-12.5b'!AU32=0,0,ROUND('H-12.5c'!AU32/'H-12.5b'!AU32,2))</f>
        <v>368.61</v>
      </c>
      <c r="AV32" s="53">
        <f>IF('H-12.5b'!AV32=0,0,ROUND('H-12.5c'!AV32/'H-12.5b'!AV32,2))</f>
        <v>63.69</v>
      </c>
      <c r="AW32" s="53">
        <f>IF('H-12.5b'!AW32=0,0,ROUND('H-12.5c'!AW32/'H-12.5b'!AW32,2))</f>
        <v>23.67</v>
      </c>
      <c r="AX32" s="53">
        <f>IF('H-12.5b'!AX32=0,0,ROUND('H-12.5c'!AX32/'H-12.5b'!AX32,2))</f>
        <v>28.15</v>
      </c>
      <c r="AY32" s="53">
        <f>IF('H-12.5b'!AY32=0,0,ROUND('H-12.5c'!AY32/'H-12.5b'!AY32,2))</f>
        <v>13.54</v>
      </c>
      <c r="AZ32" s="53">
        <f>IF('H-12.5b'!AZ32=0,0,ROUND('H-12.5c'!AZ32/'H-12.5b'!AZ32,2))</f>
        <v>239.42</v>
      </c>
      <c r="BA32" s="53"/>
      <c r="BB32" s="53">
        <f>IF('H-12.5b'!BB32=0,0,ROUND('H-12.5c'!BB32/'H-12.5b'!BB32,2))</f>
        <v>42.68</v>
      </c>
      <c r="BC32" s="168"/>
      <c r="BD32" s="180"/>
      <c r="BE32" s="28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136"/>
      <c r="BW32" s="28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</row>
    <row r="33" spans="1:92" s="15" customFormat="1" ht="14.25">
      <c r="A33" s="23" t="s">
        <v>128</v>
      </c>
      <c r="B33" s="47">
        <f>IF('H-12.5b'!B33=0,0,ROUND('H-12.5c'!B33/'H-12.5b'!B33,2))</f>
        <v>0</v>
      </c>
      <c r="C33" s="47">
        <f>IF('H-12.5b'!C33=0,0,ROUND('H-12.5c'!C33/'H-12.5b'!C33,2))</f>
        <v>0</v>
      </c>
      <c r="D33" s="47">
        <f>IF('H-12.5b'!D33=0,0,ROUND('H-12.5c'!D33/'H-12.5b'!D33,2))</f>
        <v>0</v>
      </c>
      <c r="E33" s="47">
        <f>IF('H-12.5b'!E33=0,0,ROUND('H-12.5c'!E33/'H-12.5b'!E33,2))</f>
        <v>0</v>
      </c>
      <c r="F33" s="47">
        <f>IF('H-12.5b'!F33=0,0,ROUND('H-12.5c'!F33/'H-12.5b'!F33,2))</f>
        <v>0</v>
      </c>
      <c r="G33" s="47">
        <f>IF('H-12.5b'!G33=0,0,ROUND('H-12.5c'!G33/'H-12.5b'!G33,2))</f>
        <v>0</v>
      </c>
      <c r="H33" s="47">
        <f>IF('H-12.5b'!H33=0,0,ROUND('H-12.5c'!H33/'H-12.5b'!H33,2))</f>
        <v>0</v>
      </c>
      <c r="I33" s="47">
        <f>IF('H-12.5b'!I33=0,0,ROUND('H-12.5c'!I33/'H-12.5b'!I33,2))</f>
        <v>0</v>
      </c>
      <c r="J33" s="47">
        <f>IF('H-12.5b'!J33=0,0,ROUND('H-12.5c'!J33/'H-12.5b'!J33,2))</f>
        <v>0</v>
      </c>
      <c r="K33" s="47">
        <f>IF('H-12.5b'!K33=0,0,ROUND('H-12.5c'!K33/'H-12.5b'!K33,2))</f>
        <v>0</v>
      </c>
      <c r="L33" s="47">
        <f>IF('H-12.5b'!L33=0,0,ROUND('H-12.5c'!L33/'H-12.5b'!L33,2))</f>
        <v>0</v>
      </c>
      <c r="M33" s="47">
        <f>IF('H-12.5b'!M33=0,0,ROUND('H-12.5c'!M33/'H-12.5b'!M33,2))</f>
        <v>0</v>
      </c>
      <c r="N33" s="47">
        <f>IF('H-12.5b'!N33=0,0,ROUND('H-12.5c'!N33/'H-12.5b'!N33,2))</f>
        <v>0</v>
      </c>
      <c r="O33" s="53">
        <f>IF('H-12.5b'!O33=0,0,ROUND('H-12.5c'!O33/'H-12.5b'!O33,2))</f>
        <v>0</v>
      </c>
      <c r="P33" s="23"/>
      <c r="Q33" s="30" t="str">
        <f>$A$33</f>
        <v>Oct</v>
      </c>
      <c r="R33" s="175">
        <f>IF('H-12.5b'!R33=0,0,ROUND('H-12.5c'!R33/'H-12.5b'!R33,2))</f>
        <v>17.91</v>
      </c>
      <c r="S33" s="175">
        <f>IF('H-12.5b'!S33=0,0,ROUND('H-12.5c'!S33/'H-12.5b'!S33,2))</f>
        <v>78</v>
      </c>
      <c r="T33" s="175">
        <f>IF('H-12.5b'!T33=0,0,ROUND('H-12.5c'!T33/'H-12.5b'!T33,2))</f>
        <v>73.48</v>
      </c>
      <c r="U33" s="175">
        <f>IF('H-12.5b'!U33=0,0,ROUND('H-12.5c'!U33/'H-12.5b'!U33,2))</f>
        <v>0</v>
      </c>
      <c r="V33" s="175">
        <f>IF('H-12.5b'!V33=0,0,ROUND('H-12.5c'!V33/'H-12.5b'!V33,2))</f>
        <v>34.21</v>
      </c>
      <c r="W33" s="175">
        <f>IF('H-12.5b'!W33=0,0,ROUND('H-12.5c'!W33/'H-12.5b'!W33,2))</f>
        <v>0</v>
      </c>
      <c r="X33" s="175">
        <f>IF('H-12.5b'!X33=0,0,ROUND('H-12.5c'!X33/'H-12.5b'!X33,2))</f>
        <v>48.5</v>
      </c>
      <c r="Y33" s="175">
        <f>IF('H-12.5b'!Y33=0,0,ROUND('H-12.5c'!Y33/'H-12.5b'!Y33,2))</f>
        <v>0</v>
      </c>
      <c r="Z33" s="175">
        <f>IF('H-12.5b'!Z33=0,0,ROUND('H-12.5c'!Z33/'H-12.5b'!Z33,2))</f>
        <v>0</v>
      </c>
      <c r="AA33" s="176">
        <f>IF('H-12.5b'!AA33=0,0,ROUND('H-12.5c'!AA33/'H-12.5b'!AA33,2))</f>
        <v>0</v>
      </c>
      <c r="AB33" s="53">
        <f>IF('H-12.5b'!AB33=0,0,ROUND('H-12.5c'!AB33/'H-12.5b'!AB33,2))</f>
        <v>0</v>
      </c>
      <c r="AC33" s="168"/>
      <c r="AD33" s="30" t="str">
        <f>$A$33</f>
        <v>Oct</v>
      </c>
      <c r="AE33" s="53">
        <f>IF('H-12.5b'!AE33=0,0,ROUND('H-12.5c'!AE33/'H-12.5b'!AE33,2))</f>
        <v>0</v>
      </c>
      <c r="AF33" s="53">
        <f>IF('H-12.5b'!AF33=0,0,ROUND('H-12.5c'!AF33/'H-12.5b'!AF33,2))</f>
        <v>32.479999999999997</v>
      </c>
      <c r="AG33" s="53">
        <f>IF('H-12.5b'!AG33=0,0,ROUND('H-12.5c'!AG33/'H-12.5b'!AG33,2))</f>
        <v>105.81</v>
      </c>
      <c r="AH33" s="53">
        <f>IF('H-12.5b'!AH33=0,0,ROUND('H-12.5c'!AH33/'H-12.5b'!AH33,2))</f>
        <v>0</v>
      </c>
      <c r="AI33" s="53">
        <f>IF('H-12.5b'!AI33=0,0,ROUND('H-12.5c'!AI33/'H-12.5b'!AI33,2))</f>
        <v>28.02</v>
      </c>
      <c r="AJ33" s="53">
        <f>IF('H-12.5b'!AJ33=0,0,ROUND('H-12.5c'!AJ33/'H-12.5b'!AJ33,2))</f>
        <v>34.6</v>
      </c>
      <c r="AK33" s="53">
        <f>IF('H-12.5b'!AK33=0,0,ROUND('H-12.5c'!AK33/'H-12.5b'!AK33,2))</f>
        <v>0</v>
      </c>
      <c r="AL33" s="53">
        <f>IF('H-12.5b'!AL33=0,0,ROUND('H-12.5c'!AL33/'H-12.5b'!AL33,2))</f>
        <v>8.35</v>
      </c>
      <c r="AM33" s="53">
        <f>IF('H-12.5b'!AM33=0,0,ROUND('H-12.5c'!AM33/'H-12.5b'!AM33,2))</f>
        <v>20.87</v>
      </c>
      <c r="AN33" s="53">
        <f>IF('H-12.5b'!AN33=0,0,ROUND('H-12.5c'!AN33/'H-12.5b'!AN33,2))</f>
        <v>0</v>
      </c>
      <c r="AO33" s="53">
        <f>IF('H-12.5b'!AO33=0,0,ROUND('H-12.5c'!AO33/'H-12.5b'!AO33,2))</f>
        <v>32.33</v>
      </c>
      <c r="AP33" s="168"/>
      <c r="AQ33" s="30" t="str">
        <f>$A$33</f>
        <v>Oct</v>
      </c>
      <c r="AR33" s="53">
        <f>IF('H-12.5b'!AR33=0,0,ROUND('H-12.5c'!AR33/'H-12.5b'!AR33,2))</f>
        <v>29.77</v>
      </c>
      <c r="AS33" s="53">
        <f>IF('H-12.5b'!AS33=0,0,ROUND('H-12.5c'!AS33/'H-12.5b'!AS33,2))</f>
        <v>0</v>
      </c>
      <c r="AT33" s="53">
        <f>IF('H-12.5b'!AT33=0,0,ROUND('H-12.5c'!AT33/'H-12.5b'!AT33,2))</f>
        <v>22.64</v>
      </c>
      <c r="AU33" s="53">
        <f>IF('H-12.5b'!AU33=0,0,ROUND('H-12.5c'!AU33/'H-12.5b'!AU33,2))</f>
        <v>0</v>
      </c>
      <c r="AV33" s="53">
        <f>IF('H-12.5b'!AV33=0,0,ROUND('H-12.5c'!AV33/'H-12.5b'!AV33,2))</f>
        <v>42.67</v>
      </c>
      <c r="AW33" s="53">
        <f>IF('H-12.5b'!AW33=0,0,ROUND('H-12.5c'!AW33/'H-12.5b'!AW33,2))</f>
        <v>20.239999999999998</v>
      </c>
      <c r="AX33" s="53">
        <f>IF('H-12.5b'!AX33=0,0,ROUND('H-12.5c'!AX33/'H-12.5b'!AX33,2))</f>
        <v>17.3</v>
      </c>
      <c r="AY33" s="53">
        <f>IF('H-12.5b'!AY33=0,0,ROUND('H-12.5c'!AY33/'H-12.5b'!AY33,2))</f>
        <v>20.07</v>
      </c>
      <c r="AZ33" s="53">
        <f>IF('H-12.5b'!AZ33=0,0,ROUND('H-12.5c'!AZ33/'H-12.5b'!AZ33,2))</f>
        <v>29.26</v>
      </c>
      <c r="BA33" s="53"/>
      <c r="BB33" s="53">
        <f>IF('H-12.5b'!BB33=0,0,ROUND('H-12.5c'!BB33/'H-12.5b'!BB33,2))</f>
        <v>25.65</v>
      </c>
      <c r="BC33" s="168"/>
      <c r="BD33" s="180"/>
      <c r="BE33" s="182"/>
      <c r="BF33" s="182"/>
      <c r="BG33" s="182"/>
      <c r="BH33" s="182"/>
      <c r="BI33" s="182"/>
      <c r="BJ33" s="182"/>
      <c r="BK33" s="182"/>
      <c r="BL33" s="182"/>
      <c r="BM33" s="182"/>
      <c r="BN33" s="182"/>
      <c r="BO33" s="182"/>
      <c r="BP33" s="182"/>
      <c r="BQ33" s="182"/>
      <c r="BR33" s="182"/>
      <c r="BS33" s="182"/>
      <c r="BT33" s="182"/>
      <c r="BU33" s="34"/>
      <c r="BV33" s="183"/>
      <c r="BW33" s="182"/>
      <c r="BX33" s="182"/>
      <c r="BY33" s="182"/>
      <c r="BZ33" s="182"/>
      <c r="CA33" s="182"/>
      <c r="CB33" s="182"/>
      <c r="CC33" s="182"/>
      <c r="CD33" s="182"/>
      <c r="CE33" s="182"/>
      <c r="CF33" s="182"/>
      <c r="CG33" s="182"/>
      <c r="CH33" s="182"/>
      <c r="CI33" s="182"/>
      <c r="CJ33" s="54"/>
      <c r="CK33" s="19"/>
      <c r="CL33" s="19"/>
      <c r="CM33" s="19"/>
      <c r="CN33" s="19"/>
    </row>
    <row r="34" spans="1:92" s="15" customFormat="1" ht="14.25">
      <c r="A34" s="23" t="s">
        <v>6</v>
      </c>
      <c r="B34" s="47">
        <f>IF('H-12.5b'!B34=0,0,ROUND('H-12.5c'!B34/'H-12.5b'!B34,2))</f>
        <v>0</v>
      </c>
      <c r="C34" s="47">
        <f>IF('H-12.5b'!C34=0,0,ROUND('H-12.5c'!C34/'H-12.5b'!C34,2))</f>
        <v>0</v>
      </c>
      <c r="D34" s="47">
        <f>IF('H-12.5b'!D34=0,0,ROUND('H-12.5c'!D34/'H-12.5b'!D34,2))</f>
        <v>0</v>
      </c>
      <c r="E34" s="47">
        <f>IF('H-12.5b'!E34=0,0,ROUND('H-12.5c'!E34/'H-12.5b'!E34,2))</f>
        <v>0</v>
      </c>
      <c r="F34" s="47">
        <f>IF('H-12.5b'!F34=0,0,ROUND('H-12.5c'!F34/'H-12.5b'!F34,2))</f>
        <v>0</v>
      </c>
      <c r="G34" s="47">
        <f>IF('H-12.5b'!G34=0,0,ROUND('H-12.5c'!G34/'H-12.5b'!G34,2))</f>
        <v>0</v>
      </c>
      <c r="H34" s="47">
        <f>IF('H-12.5b'!H34=0,0,ROUND('H-12.5c'!H34/'H-12.5b'!H34,2))</f>
        <v>0</v>
      </c>
      <c r="I34" s="47">
        <f>IF('H-12.5b'!I34=0,0,ROUND('H-12.5c'!I34/'H-12.5b'!I34,2))</f>
        <v>0</v>
      </c>
      <c r="J34" s="47">
        <f>IF('H-12.5b'!J34=0,0,ROUND('H-12.5c'!J34/'H-12.5b'!J34,2))</f>
        <v>0</v>
      </c>
      <c r="K34" s="47">
        <f>IF('H-12.5b'!K34=0,0,ROUND('H-12.5c'!K34/'H-12.5b'!K34,2))</f>
        <v>0</v>
      </c>
      <c r="L34" s="47">
        <f>IF('H-12.5b'!L34=0,0,ROUND('H-12.5c'!L34/'H-12.5b'!L34,2))</f>
        <v>0</v>
      </c>
      <c r="M34" s="47">
        <f>IF('H-12.5b'!M34=0,0,ROUND('H-12.5c'!M34/'H-12.5b'!M34,2))</f>
        <v>0</v>
      </c>
      <c r="N34" s="47">
        <f>IF('H-12.5b'!N34=0,0,ROUND('H-12.5c'!N34/'H-12.5b'!N34,2))</f>
        <v>0</v>
      </c>
      <c r="O34" s="53">
        <f>IF('H-12.5b'!O34=0,0,ROUND('H-12.5c'!O34/'H-12.5b'!O34,2))</f>
        <v>0</v>
      </c>
      <c r="P34" s="23"/>
      <c r="Q34" s="30" t="str">
        <f>$A$34</f>
        <v>Nov</v>
      </c>
      <c r="R34" s="175">
        <f>IF('H-12.5b'!R34=0,0,ROUND('H-12.5c'!R34/'H-12.5b'!R34,2))</f>
        <v>35.24</v>
      </c>
      <c r="S34" s="175">
        <f>IF('H-12.5b'!S34=0,0,ROUND('H-12.5c'!S34/'H-12.5b'!S34,2))</f>
        <v>0</v>
      </c>
      <c r="T34" s="175">
        <f>IF('H-12.5b'!T34=0,0,ROUND('H-12.5c'!T34/'H-12.5b'!T34,2))</f>
        <v>0</v>
      </c>
      <c r="U34" s="175">
        <f>IF('H-12.5b'!U34=0,0,ROUND('H-12.5c'!U34/'H-12.5b'!U34,2))</f>
        <v>0</v>
      </c>
      <c r="V34" s="175">
        <f>IF('H-12.5b'!V34=0,0,ROUND('H-12.5c'!V34/'H-12.5b'!V34,2))</f>
        <v>24.57</v>
      </c>
      <c r="W34" s="175">
        <f>IF('H-12.5b'!W34=0,0,ROUND('H-12.5c'!W34/'H-12.5b'!W34,2))</f>
        <v>0</v>
      </c>
      <c r="X34" s="175">
        <f>IF('H-12.5b'!X34=0,0,ROUND('H-12.5c'!X34/'H-12.5b'!X34,2))</f>
        <v>0</v>
      </c>
      <c r="Y34" s="175">
        <f>IF('H-12.5b'!Y34=0,0,ROUND('H-12.5c'!Y34/'H-12.5b'!Y34,2))</f>
        <v>0</v>
      </c>
      <c r="Z34" s="175">
        <f>IF('H-12.5b'!Z34=0,0,ROUND('H-12.5c'!Z34/'H-12.5b'!Z34,2))</f>
        <v>0</v>
      </c>
      <c r="AA34" s="176">
        <f>IF('H-12.5b'!AA34=0,0,ROUND('H-12.5c'!AA34/'H-12.5b'!AA34,2))</f>
        <v>0</v>
      </c>
      <c r="AB34" s="53">
        <f>IF('H-12.5b'!AB34=0,0,ROUND('H-12.5c'!AB34/'H-12.5b'!AB34,2))</f>
        <v>0</v>
      </c>
      <c r="AC34" s="168"/>
      <c r="AD34" s="30" t="str">
        <f>$A$34</f>
        <v>Nov</v>
      </c>
      <c r="AE34" s="53">
        <f>IF('H-12.5b'!AE34=0,0,ROUND('H-12.5c'!AE34/'H-12.5b'!AE34,2))</f>
        <v>0</v>
      </c>
      <c r="AF34" s="53">
        <f>IF('H-12.5b'!AF34=0,0,ROUND('H-12.5c'!AF34/'H-12.5b'!AF34,2))</f>
        <v>30.52</v>
      </c>
      <c r="AG34" s="53">
        <f>IF('H-12.5b'!AG34=0,0,ROUND('H-12.5c'!AG34/'H-12.5b'!AG34,2))</f>
        <v>0</v>
      </c>
      <c r="AH34" s="53">
        <f>IF('H-12.5b'!AH34=0,0,ROUND('H-12.5c'!AH34/'H-12.5b'!AH34,2))</f>
        <v>0</v>
      </c>
      <c r="AI34" s="53">
        <f>IF('H-12.5b'!AI34=0,0,ROUND('H-12.5c'!AI34/'H-12.5b'!AI34,2))</f>
        <v>25.95</v>
      </c>
      <c r="AJ34" s="53">
        <f>IF('H-12.5b'!AJ34=0,0,ROUND('H-12.5c'!AJ34/'H-12.5b'!AJ34,2))</f>
        <v>39</v>
      </c>
      <c r="AK34" s="53">
        <f>IF('H-12.5b'!AK34=0,0,ROUND('H-12.5c'!AK34/'H-12.5b'!AK34,2))</f>
        <v>0</v>
      </c>
      <c r="AL34" s="53">
        <f>IF('H-12.5b'!AL34=0,0,ROUND('H-12.5c'!AL34/'H-12.5b'!AL34,2))</f>
        <v>8.18</v>
      </c>
      <c r="AM34" s="53">
        <f>IF('H-12.5b'!AM34=0,0,ROUND('H-12.5c'!AM34/'H-12.5b'!AM34,2))</f>
        <v>25.42</v>
      </c>
      <c r="AN34" s="53">
        <f>IF('H-12.5b'!AN34=0,0,ROUND('H-12.5c'!AN34/'H-12.5b'!AN34,2))</f>
        <v>30</v>
      </c>
      <c r="AO34" s="53">
        <f>IF('H-12.5b'!AO34=0,0,ROUND('H-12.5c'!AO34/'H-12.5b'!AO34,2))</f>
        <v>30</v>
      </c>
      <c r="AP34" s="168"/>
      <c r="AQ34" s="30" t="str">
        <f>$A$34</f>
        <v>Nov</v>
      </c>
      <c r="AR34" s="53">
        <f>IF('H-12.5b'!AR34=0,0,ROUND('H-12.5c'!AR34/'H-12.5b'!AR34,2))</f>
        <v>0</v>
      </c>
      <c r="AS34" s="53">
        <f>IF('H-12.5b'!AS34=0,0,ROUND('H-12.5c'!AS34/'H-12.5b'!AS34,2))</f>
        <v>0</v>
      </c>
      <c r="AT34" s="53">
        <f>IF('H-12.5b'!AT34=0,0,ROUND('H-12.5c'!AT34/'H-12.5b'!AT34,2))</f>
        <v>21.68</v>
      </c>
      <c r="AU34" s="53">
        <f>IF('H-12.5b'!AU34=0,0,ROUND('H-12.5c'!AU34/'H-12.5b'!AU34,2))</f>
        <v>0</v>
      </c>
      <c r="AV34" s="53">
        <f>IF('H-12.5b'!AV34=0,0,ROUND('H-12.5c'!AV34/'H-12.5b'!AV34,2))</f>
        <v>30.5</v>
      </c>
      <c r="AW34" s="53">
        <f>IF('H-12.5b'!AW34=0,0,ROUND('H-12.5c'!AW34/'H-12.5b'!AW34,2))</f>
        <v>24.9</v>
      </c>
      <c r="AX34" s="53">
        <f>IF('H-12.5b'!AX34=0,0,ROUND('H-12.5c'!AX34/'H-12.5b'!AX34,2))</f>
        <v>18.62</v>
      </c>
      <c r="AY34" s="53">
        <f>IF('H-12.5b'!AY34=0,0,ROUND('H-12.5c'!AY34/'H-12.5b'!AY34,2))</f>
        <v>17.79</v>
      </c>
      <c r="AZ34" s="53">
        <f>IF('H-12.5b'!AZ34=0,0,ROUND('H-12.5c'!AZ34/'H-12.5b'!AZ34,2))</f>
        <v>28.44</v>
      </c>
      <c r="BA34" s="53"/>
      <c r="BB34" s="53">
        <f>IF('H-12.5b'!BB34=0,0,ROUND('H-12.5c'!BB34/'H-12.5b'!BB34,2))</f>
        <v>16.920000000000002</v>
      </c>
      <c r="BC34" s="168"/>
      <c r="BD34" s="180"/>
      <c r="BE34" s="182"/>
      <c r="BF34" s="182"/>
      <c r="BG34" s="182"/>
      <c r="BH34" s="182"/>
      <c r="BI34" s="182"/>
      <c r="BJ34" s="182"/>
      <c r="BK34" s="182"/>
      <c r="BL34" s="182"/>
      <c r="BM34" s="182"/>
      <c r="BN34" s="182"/>
      <c r="BO34" s="182"/>
      <c r="BP34" s="182"/>
      <c r="BQ34" s="182"/>
      <c r="BR34" s="182"/>
      <c r="BS34" s="182"/>
      <c r="BT34" s="182"/>
      <c r="BU34" s="34"/>
      <c r="BV34" s="183"/>
      <c r="BW34" s="182"/>
      <c r="BX34" s="182"/>
      <c r="BY34" s="182"/>
      <c r="BZ34" s="182"/>
      <c r="CA34" s="182"/>
      <c r="CB34" s="182"/>
      <c r="CC34" s="182"/>
      <c r="CD34" s="182"/>
      <c r="CE34" s="182"/>
      <c r="CF34" s="182"/>
      <c r="CG34" s="182"/>
      <c r="CH34" s="182"/>
      <c r="CI34" s="182"/>
      <c r="CJ34" s="54"/>
      <c r="CK34" s="19"/>
      <c r="CL34" s="19"/>
      <c r="CM34" s="19"/>
      <c r="CN34" s="19"/>
    </row>
    <row r="35" spans="1:92" s="15" customFormat="1" ht="14.25">
      <c r="A35" s="23" t="s">
        <v>7</v>
      </c>
      <c r="B35" s="56">
        <f>IF('H-12.5b'!B35=0,0,ROUND('H-12.5c'!B35/'H-12.5b'!B35,2))</f>
        <v>0</v>
      </c>
      <c r="C35" s="55">
        <f>IF('H-12.5b'!C35=0,0,ROUND('H-12.5c'!C35/'H-12.5b'!C35,2))</f>
        <v>0</v>
      </c>
      <c r="D35" s="55">
        <f>IF('H-12.5b'!D35=0,0,ROUND('H-12.5c'!D35/'H-12.5b'!D35,2))</f>
        <v>0</v>
      </c>
      <c r="E35" s="55">
        <f>IF('H-12.5b'!E35=0,0,ROUND('H-12.5c'!E35/'H-12.5b'!E35,2))</f>
        <v>0</v>
      </c>
      <c r="F35" s="55">
        <f>IF('H-12.5b'!F35=0,0,ROUND('H-12.5c'!F35/'H-12.5b'!F35,2))</f>
        <v>0</v>
      </c>
      <c r="G35" s="55">
        <f>IF('H-12.5b'!G35=0,0,ROUND('H-12.5c'!G35/'H-12.5b'!G35,2))</f>
        <v>0</v>
      </c>
      <c r="H35" s="55">
        <f>IF('H-12.5b'!H35=0,0,ROUND('H-12.5c'!H35/'H-12.5b'!H35,2))</f>
        <v>0</v>
      </c>
      <c r="I35" s="55">
        <f>IF('H-12.5b'!I35=0,0,ROUND('H-12.5c'!I35/'H-12.5b'!I35,2))</f>
        <v>0</v>
      </c>
      <c r="J35" s="55">
        <f>IF('H-12.5b'!J35=0,0,ROUND('H-12.5c'!J35/'H-12.5b'!J35,2))</f>
        <v>0</v>
      </c>
      <c r="K35" s="55">
        <f>IF('H-12.5b'!K35=0,0,ROUND('H-12.5c'!K35/'H-12.5b'!K35,2))</f>
        <v>0</v>
      </c>
      <c r="L35" s="55">
        <f>IF('H-12.5b'!L35=0,0,ROUND('H-12.5c'!L35/'H-12.5b'!L35,2))</f>
        <v>0</v>
      </c>
      <c r="M35" s="55">
        <f>IF('H-12.5b'!M35=0,0,ROUND('H-12.5c'!M35/'H-12.5b'!M35,2))</f>
        <v>0</v>
      </c>
      <c r="N35" s="55">
        <f>IF('H-12.5b'!N35=0,0,ROUND('H-12.5c'!N35/'H-12.5b'!N35,2))</f>
        <v>0</v>
      </c>
      <c r="O35" s="56">
        <f>IF('H-12.5b'!O35=0,0,ROUND('H-12.5c'!O35/'H-12.5b'!O35,2))</f>
        <v>0</v>
      </c>
      <c r="P35" s="23"/>
      <c r="Q35" s="30" t="str">
        <f>$A$35</f>
        <v>Dec</v>
      </c>
      <c r="R35" s="175">
        <f>IF('H-12.5b'!R35=0,0,ROUND('H-12.5c'!R35/'H-12.5b'!R35,2))</f>
        <v>27.05</v>
      </c>
      <c r="S35" s="175">
        <f>IF('H-12.5b'!S35=0,0,ROUND('H-12.5c'!S35/'H-12.5b'!S35,2))</f>
        <v>0</v>
      </c>
      <c r="T35" s="175">
        <f>IF('H-12.5b'!T35=0,0,ROUND('H-12.5c'!T35/'H-12.5b'!T35,2))</f>
        <v>26.31</v>
      </c>
      <c r="U35" s="175">
        <f>IF('H-12.5b'!U35=0,0,ROUND('H-12.5c'!U35/'H-12.5b'!U35,2))</f>
        <v>26</v>
      </c>
      <c r="V35" s="175">
        <f>IF('H-12.5b'!V35=0,0,ROUND('H-12.5c'!V35/'H-12.5b'!V35,2))</f>
        <v>28.1</v>
      </c>
      <c r="W35" s="175">
        <f>IF('H-12.5b'!W35=0,0,ROUND('H-12.5c'!W35/'H-12.5b'!W35,2))</f>
        <v>0</v>
      </c>
      <c r="X35" s="175">
        <f>IF('H-12.5b'!X35=0,0,ROUND('H-12.5c'!X35/'H-12.5b'!X35,2))</f>
        <v>24</v>
      </c>
      <c r="Y35" s="175">
        <f>IF('H-12.5b'!Y35=0,0,ROUND('H-12.5c'!Y35/'H-12.5b'!Y35,2))</f>
        <v>0</v>
      </c>
      <c r="Z35" s="175">
        <f>IF('H-12.5b'!Z35=0,0,ROUND('H-12.5c'!Z35/'H-12.5b'!Z35,2))</f>
        <v>0</v>
      </c>
      <c r="AA35" s="176">
        <f>IF('H-12.5b'!AA35=0,0,ROUND('H-12.5c'!AA35/'H-12.5b'!AA35,2))</f>
        <v>0</v>
      </c>
      <c r="AB35" s="53">
        <f>IF('H-12.5b'!AB35=0,0,ROUND('H-12.5c'!AB35/'H-12.5b'!AB35,2))</f>
        <v>0</v>
      </c>
      <c r="AC35" s="168"/>
      <c r="AD35" s="30" t="str">
        <f>$A$35</f>
        <v>Dec</v>
      </c>
      <c r="AE35" s="53">
        <f>IF('H-12.5b'!AE35=0,0,ROUND('H-12.5c'!AE35/'H-12.5b'!AE35,2))</f>
        <v>0</v>
      </c>
      <c r="AF35" s="53">
        <f>IF('H-12.5b'!AF35=0,0,ROUND('H-12.5c'!AF35/'H-12.5b'!AF35,2))</f>
        <v>0</v>
      </c>
      <c r="AG35" s="53">
        <f>IF('H-12.5b'!AG35=0,0,ROUND('H-12.5c'!AG35/'H-12.5b'!AG35,2))</f>
        <v>27.89</v>
      </c>
      <c r="AH35" s="53">
        <f>IF('H-12.5b'!AH35=0,0,ROUND('H-12.5c'!AH35/'H-12.5b'!AH35,2))</f>
        <v>0</v>
      </c>
      <c r="AI35" s="53">
        <f>IF('H-12.5b'!AI35=0,0,ROUND('H-12.5c'!AI35/'H-12.5b'!AI35,2))</f>
        <v>25.89</v>
      </c>
      <c r="AJ35" s="53">
        <f>IF('H-12.5b'!AJ35=0,0,ROUND('H-12.5c'!AJ35/'H-12.5b'!AJ35,2))</f>
        <v>28.18</v>
      </c>
      <c r="AK35" s="53">
        <f>IF('H-12.5b'!AK35=0,0,ROUND('H-12.5c'!AK35/'H-12.5b'!AK35,2))</f>
        <v>0</v>
      </c>
      <c r="AL35" s="53">
        <f>IF('H-12.5b'!AL35=0,0,ROUND('H-12.5c'!AL35/'H-12.5b'!AL35,2))</f>
        <v>13.64</v>
      </c>
      <c r="AM35" s="53">
        <f>IF('H-12.5b'!AM35=0,0,ROUND('H-12.5c'!AM35/'H-12.5b'!AM35,2))</f>
        <v>35</v>
      </c>
      <c r="AN35" s="53">
        <f>IF('H-12.5b'!AN35=0,0,ROUND('H-12.5c'!AN35/'H-12.5b'!AN35,2))</f>
        <v>0</v>
      </c>
      <c r="AO35" s="53">
        <f>IF('H-12.5b'!AO35=0,0,ROUND('H-12.5c'!AO35/'H-12.5b'!AO35,2))</f>
        <v>0</v>
      </c>
      <c r="AP35" s="168"/>
      <c r="AQ35" s="30" t="str">
        <f>$A$35</f>
        <v>Dec</v>
      </c>
      <c r="AR35" s="53">
        <f>IF('H-12.5b'!AR35=0,0,ROUND('H-12.5c'!AR35/'H-12.5b'!AR35,2))</f>
        <v>0</v>
      </c>
      <c r="AS35" s="53">
        <f>IF('H-12.5b'!AS35=0,0,ROUND('H-12.5c'!AS35/'H-12.5b'!AS35,2))</f>
        <v>0</v>
      </c>
      <c r="AT35" s="53">
        <f>IF('H-12.5b'!AT35=0,0,ROUND('H-12.5c'!AT35/'H-12.5b'!AT35,2))</f>
        <v>27.65</v>
      </c>
      <c r="AU35" s="53">
        <f>IF('H-12.5b'!AU35=0,0,ROUND('H-12.5c'!AU35/'H-12.5b'!AU35,2))</f>
        <v>0</v>
      </c>
      <c r="AV35" s="53">
        <f>IF('H-12.5b'!AV35=0,0,ROUND('H-12.5c'!AV35/'H-12.5b'!AV35,2))</f>
        <v>30.76</v>
      </c>
      <c r="AW35" s="53">
        <f>IF('H-12.5b'!AW35=0,0,ROUND('H-12.5c'!AW35/'H-12.5b'!AW35,2))</f>
        <v>16.329999999999998</v>
      </c>
      <c r="AX35" s="53">
        <f>IF('H-12.5b'!AX35=0,0,ROUND('H-12.5c'!AX35/'H-12.5b'!AX35,2))</f>
        <v>22.03</v>
      </c>
      <c r="AY35" s="53">
        <f>IF('H-12.5b'!AY35=0,0,ROUND('H-12.5c'!AY35/'H-12.5b'!AY35,2))</f>
        <v>24.04</v>
      </c>
      <c r="AZ35" s="53">
        <f>IF('H-12.5b'!AZ35=0,0,ROUND('H-12.5c'!AZ35/'H-12.5b'!AZ35,2))</f>
        <v>29.22</v>
      </c>
      <c r="BA35" s="53"/>
      <c r="BB35" s="53">
        <f>IF('H-12.5b'!BB35=0,0,ROUND('H-12.5c'!BB35/'H-12.5b'!BB35,2))</f>
        <v>21.27</v>
      </c>
      <c r="BC35" s="168"/>
      <c r="BD35" s="180"/>
      <c r="BE35" s="182"/>
      <c r="BF35" s="182"/>
      <c r="BG35" s="182"/>
      <c r="BH35" s="182"/>
      <c r="BI35" s="182"/>
      <c r="BJ35" s="182"/>
      <c r="BK35" s="182"/>
      <c r="BL35" s="182"/>
      <c r="BM35" s="182"/>
      <c r="BN35" s="182"/>
      <c r="BO35" s="182"/>
      <c r="BP35" s="182"/>
      <c r="BQ35" s="182"/>
      <c r="BR35" s="182"/>
      <c r="BS35" s="182"/>
      <c r="BT35" s="182"/>
      <c r="BU35" s="34"/>
      <c r="BV35" s="183"/>
      <c r="BW35" s="182"/>
      <c r="BX35" s="182"/>
      <c r="BY35" s="182"/>
      <c r="BZ35" s="182"/>
      <c r="CA35" s="182"/>
      <c r="CB35" s="182"/>
      <c r="CC35" s="182"/>
      <c r="CD35" s="182"/>
      <c r="CE35" s="182"/>
      <c r="CF35" s="182"/>
      <c r="CG35" s="182"/>
      <c r="CH35" s="182"/>
      <c r="CI35" s="182"/>
      <c r="CJ35" s="54"/>
      <c r="CK35" s="19"/>
      <c r="CL35" s="19"/>
      <c r="CM35" s="19"/>
      <c r="CN35" s="19"/>
    </row>
    <row r="36" spans="1:92" s="15" customFormat="1" ht="15" thickBot="1">
      <c r="A36" s="19" t="s">
        <v>84</v>
      </c>
      <c r="B36" s="151">
        <f>IF('H-12.5b'!B36=0,0,ROUND('H-12.5c'!B36/'H-12.5b'!B36,2))</f>
        <v>0</v>
      </c>
      <c r="C36" s="151">
        <f>IF('H-12.5b'!C36=0,0,ROUND('H-12.5c'!C36/'H-12.5b'!C36,2))</f>
        <v>24.5</v>
      </c>
      <c r="D36" s="151">
        <f>IF('H-12.5b'!D36=0,0,ROUND('H-12.5c'!D36/'H-12.5b'!D36,2))</f>
        <v>0</v>
      </c>
      <c r="E36" s="151">
        <f>IF('H-12.5b'!E36=0,0,ROUND('H-12.5c'!E36/'H-12.5b'!E36,2))</f>
        <v>0</v>
      </c>
      <c r="F36" s="151">
        <f>IF('H-12.5b'!F36=0,0,ROUND('H-12.5c'!F36/'H-12.5b'!F36,2))</f>
        <v>0</v>
      </c>
      <c r="G36" s="151">
        <f>IF('H-12.5b'!G36=0,0,ROUND('H-12.5c'!G36/'H-12.5b'!G36,2))</f>
        <v>0</v>
      </c>
      <c r="H36" s="151">
        <f>IF('H-12.5b'!H36=0,0,ROUND('H-12.5c'!H36/'H-12.5b'!H36,2))</f>
        <v>0</v>
      </c>
      <c r="I36" s="151">
        <f>IF('H-12.5b'!I36=0,0,ROUND('H-12.5c'!I36/'H-12.5b'!I36,2))</f>
        <v>0</v>
      </c>
      <c r="J36" s="151">
        <f>IF('H-12.5b'!J36=0,0,ROUND('H-12.5c'!J36/'H-12.5b'!J36,2))</f>
        <v>0</v>
      </c>
      <c r="K36" s="151">
        <f>IF('H-12.5b'!K36=0,0,ROUND('H-12.5c'!K36/'H-12.5b'!K36,2))</f>
        <v>0</v>
      </c>
      <c r="L36" s="151">
        <f>IF('H-12.5b'!L36=0,0,ROUND('H-12.5c'!L36/'H-12.5b'!L36,2))</f>
        <v>0</v>
      </c>
      <c r="M36" s="151">
        <f>IF('H-12.5b'!M36=0,0,ROUND('H-12.5c'!M36/'H-12.5b'!M36,2))</f>
        <v>0</v>
      </c>
      <c r="N36" s="151">
        <f>IF('H-12.5b'!N36=0,0,ROUND('H-12.5c'!N36/'H-12.5b'!N36,2))</f>
        <v>0</v>
      </c>
      <c r="O36" s="152">
        <f>IF('H-12.5b'!O36=0,0,ROUND('H-12.5c'!O36/'H-12.5b'!O36,2))</f>
        <v>63.53</v>
      </c>
      <c r="P36" s="23"/>
      <c r="Q36" s="34" t="s">
        <v>84</v>
      </c>
      <c r="R36" s="151">
        <f>IF('H-12.5b'!R36=0,0,ROUND('H-12.5c'!R36/'H-12.5b'!R36,2))</f>
        <v>20.92</v>
      </c>
      <c r="S36" s="151">
        <f>IF('H-12.5b'!S36=0,0,ROUND('H-12.5c'!S36/'H-12.5b'!S36,2))</f>
        <v>29.97</v>
      </c>
      <c r="T36" s="151">
        <f>IF('H-12.5b'!T36=0,0,ROUND('H-12.5c'!T36/'H-12.5b'!T36,2))</f>
        <v>42.52</v>
      </c>
      <c r="U36" s="151">
        <f>IF('H-12.5b'!U36=0,0,ROUND('H-12.5c'!U36/'H-12.5b'!U36,2))</f>
        <v>32.380000000000003</v>
      </c>
      <c r="V36" s="151">
        <f>IF('H-12.5b'!V36=0,0,ROUND('H-12.5c'!V36/'H-12.5b'!V36,2))</f>
        <v>53.51</v>
      </c>
      <c r="W36" s="151">
        <f>IF('H-12.5b'!W36=0,0,ROUND('H-12.5c'!W36/'H-12.5b'!W36,2))</f>
        <v>11.5</v>
      </c>
      <c r="X36" s="151">
        <f>IF('H-12.5b'!X36=0,0,ROUND('H-12.5c'!X36/'H-12.5b'!X36,2))</f>
        <v>24.43</v>
      </c>
      <c r="Y36" s="151">
        <f>IF('H-12.5b'!Y36=0,0,ROUND('H-12.5c'!Y36/'H-12.5b'!Y36,2))</f>
        <v>17.420000000000002</v>
      </c>
      <c r="Z36" s="151">
        <f>IF('H-12.5b'!Z36=0,0,ROUND('H-12.5c'!Z36/'H-12.5b'!Z36,2))</f>
        <v>48.01</v>
      </c>
      <c r="AA36" s="151">
        <f>IF('H-12.5b'!AA36=0,0,ROUND('H-12.5c'!AA36/'H-12.5b'!AA36,2))</f>
        <v>139.09</v>
      </c>
      <c r="AB36" s="152">
        <f>IF('H-12.5b'!AB36=0,0,ROUND('H-12.5c'!AB36/'H-12.5b'!AB36,2))</f>
        <v>34.299999999999997</v>
      </c>
      <c r="AC36" s="184"/>
      <c r="AD36" s="34" t="s">
        <v>84</v>
      </c>
      <c r="AE36" s="152">
        <f>IF('H-12.5b'!AE36=0,0,ROUND('H-12.5c'!AE36/'H-12.5b'!AE36,2))</f>
        <v>1.41</v>
      </c>
      <c r="AF36" s="152">
        <f>IF('H-12.5b'!AF36=0,0,ROUND('H-12.5c'!AF36/'H-12.5b'!AF36,2))</f>
        <v>23.13</v>
      </c>
      <c r="AG36" s="152">
        <f>IF('H-12.5b'!AG36=0,0,ROUND('H-12.5c'!AG36/'H-12.5b'!AG36,2))</f>
        <v>39.76</v>
      </c>
      <c r="AH36" s="152">
        <f>IF('H-12.5b'!AH36=0,0,ROUND('H-12.5c'!AH36/'H-12.5b'!AH36,2))</f>
        <v>40</v>
      </c>
      <c r="AI36" s="152">
        <f>IF('H-12.5b'!AI36=0,0,ROUND('H-12.5c'!AI36/'H-12.5b'!AI36,2))</f>
        <v>23.13</v>
      </c>
      <c r="AJ36" s="152">
        <f>IF('H-12.5b'!AJ36=0,0,ROUND('H-12.5c'!AJ36/'H-12.5b'!AJ36,2))</f>
        <v>22.82</v>
      </c>
      <c r="AK36" s="152">
        <f>IF('H-12.5b'!AK36=0,0,ROUND('H-12.5c'!AK36/'H-12.5b'!AK36,2))</f>
        <v>37.36</v>
      </c>
      <c r="AL36" s="152">
        <f>IF('H-12.5b'!AL36=0,0,ROUND('H-12.5c'!AL36/'H-12.5b'!AL36,2))</f>
        <v>15.81</v>
      </c>
      <c r="AM36" s="152">
        <f>IF('H-12.5b'!AM36=0,0,ROUND('H-12.5c'!AM36/'H-12.5b'!AM36,2))</f>
        <v>19.440000000000001</v>
      </c>
      <c r="AN36" s="152">
        <f>IF('H-12.5b'!AN36=0,0,ROUND('H-12.5c'!AN36/'H-12.5b'!AN36,2))</f>
        <v>28.09</v>
      </c>
      <c r="AO36" s="152">
        <f>IF('H-12.5b'!AO36=0,0,ROUND('H-12.5c'!AO36/'H-12.5b'!AO36,2))</f>
        <v>23.22</v>
      </c>
      <c r="AP36" s="184"/>
      <c r="AQ36" s="34" t="s">
        <v>84</v>
      </c>
      <c r="AR36" s="152">
        <f>IF('H-12.5b'!AR36=0,0,ROUND('H-12.5c'!AR36/'H-12.5b'!AR36,2))</f>
        <v>23.09</v>
      </c>
      <c r="AS36" s="152">
        <f>IF('H-12.5b'!AS36=0,0,ROUND('H-12.5c'!AS36/'H-12.5b'!AS36,2))</f>
        <v>15.75</v>
      </c>
      <c r="AT36" s="152">
        <f>IF('H-12.5b'!AT36=0,0,ROUND('H-12.5c'!AT36/'H-12.5b'!AT36,2))</f>
        <v>22.64</v>
      </c>
      <c r="AU36" s="152">
        <f>IF('H-12.5b'!AU36=0,0,ROUND('H-12.5c'!AU36/'H-12.5b'!AU36,2))</f>
        <v>184.18</v>
      </c>
      <c r="AV36" s="152">
        <f>IF('H-12.5b'!AV36=0,0,ROUND('H-12.5c'!AV36/'H-12.5b'!AV36,2))</f>
        <v>36.94</v>
      </c>
      <c r="AW36" s="152">
        <f>IF('H-12.5b'!AW36=0,0,ROUND('H-12.5c'!AW36/'H-12.5b'!AW36,2))</f>
        <v>22.08</v>
      </c>
      <c r="AX36" s="152">
        <f>IF('H-12.5b'!AX36=0,0,ROUND('H-12.5c'!AX36/'H-12.5b'!AX36,2))</f>
        <v>20.98</v>
      </c>
      <c r="AY36" s="152">
        <f>IF('H-12.5b'!AY36=0,0,ROUND('H-12.5c'!AY36/'H-12.5b'!AY36,2))</f>
        <v>15.42</v>
      </c>
      <c r="AZ36" s="152">
        <f>IF('H-12.5b'!AZ36=0,0,ROUND('H-12.5c'!AZ36/'H-12.5b'!AZ36,2))</f>
        <v>39.020000000000003</v>
      </c>
      <c r="BA36" s="152"/>
      <c r="BB36" s="152">
        <f>IF('H-12.5b'!BB36=0,0,ROUND('H-12.5c'!BB36/'H-12.5b'!BB36,2))</f>
        <v>23.2</v>
      </c>
      <c r="BC36" s="184"/>
      <c r="BD36" s="180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19"/>
      <c r="CK36" s="19"/>
      <c r="CL36" s="19"/>
      <c r="CM36" s="19"/>
      <c r="CN36" s="19"/>
    </row>
    <row r="37" spans="1:92" s="15" customFormat="1" ht="15.75" thickTop="1" thickBot="1">
      <c r="A37" s="19" t="s">
        <v>85</v>
      </c>
      <c r="B37" s="185"/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5"/>
      <c r="O37" s="186"/>
      <c r="P37" s="23"/>
      <c r="Q37" s="34" t="s">
        <v>85</v>
      </c>
      <c r="R37" s="185"/>
      <c r="S37" s="185"/>
      <c r="T37" s="185"/>
      <c r="U37" s="185"/>
      <c r="V37" s="185"/>
      <c r="W37" s="185"/>
      <c r="X37" s="185"/>
      <c r="Y37" s="185"/>
      <c r="Z37" s="185"/>
      <c r="AA37" s="185"/>
      <c r="AB37" s="186"/>
      <c r="AC37" s="184"/>
      <c r="AD37" s="34" t="s">
        <v>85</v>
      </c>
      <c r="AE37" s="186"/>
      <c r="AF37" s="186"/>
      <c r="AG37" s="186"/>
      <c r="AH37" s="186"/>
      <c r="AI37" s="186"/>
      <c r="AJ37" s="186"/>
      <c r="AK37" s="186"/>
      <c r="AL37" s="186"/>
      <c r="AM37" s="186"/>
      <c r="AN37" s="186"/>
      <c r="AO37" s="186"/>
      <c r="AP37" s="184"/>
      <c r="AQ37" s="34" t="s">
        <v>85</v>
      </c>
      <c r="AR37" s="186"/>
      <c r="AS37" s="186"/>
      <c r="AT37" s="186"/>
      <c r="AU37" s="186"/>
      <c r="AV37" s="186"/>
      <c r="AW37" s="186"/>
      <c r="AX37" s="186"/>
      <c r="AY37" s="186"/>
      <c r="AZ37" s="186"/>
      <c r="BA37" s="186"/>
      <c r="BB37" s="186"/>
      <c r="BC37" s="184"/>
      <c r="BD37" s="180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19"/>
      <c r="CK37" s="19"/>
      <c r="CL37" s="19"/>
      <c r="CM37" s="19"/>
      <c r="CN37" s="19"/>
    </row>
    <row r="38" spans="1:92" ht="15" thickTop="1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180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  <c r="BR38" s="115"/>
      <c r="BS38" s="115"/>
      <c r="BT38" s="115"/>
      <c r="BU38" s="115"/>
      <c r="BV38" s="115"/>
      <c r="BW38" s="115"/>
      <c r="BX38" s="115"/>
      <c r="BY38" s="115"/>
      <c r="BZ38" s="115"/>
      <c r="CA38" s="115"/>
      <c r="CB38" s="115"/>
      <c r="CC38" s="115"/>
      <c r="CD38" s="115"/>
      <c r="CE38" s="115"/>
      <c r="CF38" s="115"/>
      <c r="CG38" s="115"/>
      <c r="CH38" s="115"/>
      <c r="CI38" s="115"/>
      <c r="CJ38" s="2"/>
      <c r="CK38" s="2"/>
      <c r="CL38" s="2"/>
      <c r="CM38" s="2"/>
      <c r="CN38" s="2"/>
    </row>
    <row r="39" spans="1:92" s="15" customFormat="1" ht="14.25">
      <c r="B39" s="136" t="s">
        <v>24</v>
      </c>
      <c r="C39" s="218" t="s">
        <v>157</v>
      </c>
      <c r="D39" s="23"/>
      <c r="E39" s="23"/>
      <c r="F39" s="23"/>
      <c r="G39" s="23"/>
      <c r="H39" s="23"/>
      <c r="I39" s="23"/>
      <c r="J39" s="23"/>
      <c r="K39" s="23"/>
      <c r="L39" s="23"/>
      <c r="M39" s="23"/>
      <c r="Q39" s="23"/>
      <c r="R39" s="136" t="s">
        <v>24</v>
      </c>
      <c r="S39" s="218" t="s">
        <v>157</v>
      </c>
      <c r="T39" s="23"/>
      <c r="U39" s="23"/>
      <c r="V39" s="23"/>
      <c r="W39" s="23"/>
      <c r="X39" s="23"/>
      <c r="Y39" s="23"/>
      <c r="Z39" s="23"/>
      <c r="AA39" s="23"/>
      <c r="AB39" s="23"/>
      <c r="AD39" s="23"/>
      <c r="AE39" s="136" t="s">
        <v>24</v>
      </c>
      <c r="AF39" s="218" t="s">
        <v>157</v>
      </c>
      <c r="AG39" s="23"/>
      <c r="AH39" s="23"/>
      <c r="AI39" s="23"/>
      <c r="AJ39" s="23"/>
      <c r="AK39" s="23"/>
      <c r="AQ39" s="23"/>
      <c r="AR39" s="136" t="s">
        <v>24</v>
      </c>
      <c r="AS39" s="218" t="s">
        <v>157</v>
      </c>
      <c r="AT39" s="23"/>
      <c r="AU39" s="23"/>
      <c r="AV39" s="23"/>
      <c r="AW39" s="23"/>
      <c r="AX39" s="23"/>
      <c r="AY39" s="23"/>
      <c r="AZ39" s="23"/>
      <c r="BA39" s="23"/>
      <c r="BD39" s="180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L39" s="19"/>
      <c r="CM39" s="19"/>
      <c r="CN39" s="19"/>
    </row>
    <row r="40" spans="1:92" s="15" customFormat="1" ht="14.25">
      <c r="B40" s="136"/>
      <c r="C40" s="218" t="s">
        <v>75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Q40" s="23"/>
      <c r="R40" s="23"/>
      <c r="S40" s="218" t="s">
        <v>75</v>
      </c>
      <c r="T40" s="23"/>
      <c r="U40" s="23"/>
      <c r="V40" s="23"/>
      <c r="W40" s="23"/>
      <c r="X40" s="23"/>
      <c r="Y40" s="23"/>
      <c r="Z40" s="23"/>
      <c r="AA40" s="23"/>
      <c r="AB40" s="23"/>
      <c r="AD40" s="23"/>
      <c r="AE40" s="23"/>
      <c r="AF40" s="218" t="s">
        <v>75</v>
      </c>
      <c r="AG40" s="23"/>
      <c r="AH40" s="23"/>
      <c r="AI40" s="23"/>
      <c r="AJ40" s="23"/>
      <c r="AK40" s="23"/>
      <c r="AQ40" s="23"/>
      <c r="AR40" s="23"/>
      <c r="AS40" s="218" t="s">
        <v>75</v>
      </c>
      <c r="AT40" s="23"/>
      <c r="AU40" s="23"/>
      <c r="AV40" s="23"/>
      <c r="AW40" s="23"/>
      <c r="AX40" s="23"/>
      <c r="AY40" s="23"/>
      <c r="AZ40" s="23"/>
      <c r="BA40" s="23"/>
      <c r="BD40" s="180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L40" s="19"/>
      <c r="CM40" s="19"/>
      <c r="CN40" s="19"/>
    </row>
    <row r="41" spans="1:92" s="15" customFormat="1" ht="14.25">
      <c r="B41" s="136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Q41" s="23"/>
      <c r="R41" s="23"/>
      <c r="S41" s="218" t="s">
        <v>77</v>
      </c>
      <c r="T41" s="23"/>
      <c r="U41" s="23"/>
      <c r="V41" s="23"/>
      <c r="W41" s="23"/>
      <c r="X41" s="23"/>
      <c r="Y41" s="23"/>
      <c r="Z41" s="23"/>
      <c r="AA41" s="23"/>
      <c r="AB41" s="23"/>
      <c r="AD41" s="23"/>
      <c r="AE41" s="23"/>
      <c r="AF41" s="218" t="s">
        <v>77</v>
      </c>
      <c r="AG41" s="23"/>
      <c r="AH41" s="23"/>
      <c r="AI41" s="23"/>
      <c r="AJ41" s="23"/>
      <c r="AK41" s="23"/>
      <c r="AQ41" s="23"/>
      <c r="AR41" s="23"/>
      <c r="AS41" s="218" t="s">
        <v>77</v>
      </c>
      <c r="AT41" s="23"/>
      <c r="AU41" s="23"/>
      <c r="AV41" s="23"/>
      <c r="AW41" s="23"/>
      <c r="AX41" s="23"/>
      <c r="AY41" s="23"/>
      <c r="AZ41" s="23"/>
      <c r="BA41" s="23"/>
      <c r="BD41" s="180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L41" s="19"/>
      <c r="CM41" s="19"/>
      <c r="CN41" s="19"/>
    </row>
    <row r="42" spans="1:92" s="15" customFormat="1" ht="14.25">
      <c r="B42" s="136"/>
      <c r="C42" s="28"/>
      <c r="D42" s="23"/>
      <c r="E42" s="23"/>
      <c r="F42" s="23"/>
      <c r="G42" s="23"/>
      <c r="H42" s="23"/>
      <c r="I42" s="23"/>
      <c r="J42" s="23"/>
      <c r="K42" s="23"/>
      <c r="L42" s="23"/>
      <c r="M42" s="23"/>
      <c r="Q42" s="23"/>
      <c r="R42" s="23"/>
      <c r="S42" s="218" t="s">
        <v>156</v>
      </c>
      <c r="T42" s="23"/>
      <c r="U42" s="23"/>
      <c r="V42" s="23"/>
      <c r="W42" s="23"/>
      <c r="X42" s="23"/>
      <c r="Y42" s="23"/>
      <c r="Z42" s="23"/>
      <c r="AA42" s="23"/>
      <c r="AB42" s="23"/>
      <c r="AD42" s="23"/>
      <c r="AE42" s="23"/>
      <c r="AF42" s="218" t="s">
        <v>156</v>
      </c>
      <c r="AG42" s="23"/>
      <c r="AH42" s="23"/>
      <c r="AI42" s="23"/>
      <c r="AJ42" s="23"/>
      <c r="AK42" s="23"/>
      <c r="AQ42" s="23"/>
      <c r="AR42" s="28"/>
      <c r="AS42" s="218" t="s">
        <v>156</v>
      </c>
      <c r="AT42" s="23"/>
      <c r="AU42" s="23"/>
      <c r="AV42" s="23"/>
      <c r="AW42" s="23"/>
      <c r="AX42" s="23"/>
      <c r="AY42" s="23"/>
      <c r="AZ42" s="23"/>
      <c r="BA42" s="23"/>
      <c r="BD42" s="180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L42" s="19"/>
      <c r="CM42" s="19"/>
      <c r="CN42" s="19"/>
    </row>
    <row r="43" spans="1:92" s="15" customFormat="1" ht="14.25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Q43" s="23"/>
      <c r="R43" s="28"/>
      <c r="S43" s="23"/>
      <c r="T43" s="23"/>
      <c r="U43" s="23"/>
      <c r="V43" s="23"/>
      <c r="W43" s="23"/>
      <c r="X43" s="23"/>
      <c r="Y43" s="23"/>
      <c r="Z43" s="23"/>
      <c r="AA43" s="23"/>
      <c r="AB43" s="23"/>
      <c r="AD43" s="23"/>
      <c r="AE43" s="23"/>
      <c r="AF43" s="23"/>
      <c r="AG43" s="23"/>
      <c r="AH43" s="23"/>
      <c r="AI43" s="23"/>
      <c r="AJ43" s="23"/>
      <c r="AK43" s="23"/>
      <c r="AQ43" s="23"/>
      <c r="AR43" s="28"/>
      <c r="AS43" s="23"/>
      <c r="AT43" s="23"/>
      <c r="AU43" s="23"/>
      <c r="AV43" s="23"/>
      <c r="AW43" s="23"/>
      <c r="AX43" s="23"/>
      <c r="AY43" s="23"/>
      <c r="AZ43" s="23"/>
      <c r="BA43" s="23"/>
      <c r="BD43" s="180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L43" s="19"/>
      <c r="CM43" s="19"/>
      <c r="CN43" s="19"/>
    </row>
    <row r="44" spans="1:92" s="15" customFormat="1" ht="14.25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44" t="s">
        <v>100</v>
      </c>
      <c r="O44" s="244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44" t="s">
        <v>120</v>
      </c>
      <c r="AC44" s="244"/>
      <c r="AD44" s="23"/>
      <c r="AE44" s="23"/>
      <c r="AF44" s="23"/>
      <c r="AG44" s="23"/>
      <c r="AH44" s="23"/>
      <c r="AI44" s="23"/>
      <c r="AJ44" s="23"/>
      <c r="AK44" s="23"/>
      <c r="AN44" s="244" t="s">
        <v>101</v>
      </c>
      <c r="AO44" s="244"/>
      <c r="AQ44" s="23"/>
      <c r="AR44" s="23"/>
      <c r="AS44" s="23"/>
      <c r="AT44" s="23"/>
      <c r="AU44" s="28"/>
      <c r="AV44" s="23"/>
      <c r="AW44" s="23"/>
      <c r="AX44" s="23"/>
      <c r="AY44" s="23"/>
      <c r="AZ44" s="23"/>
      <c r="BA44" s="23"/>
      <c r="BB44" s="244" t="s">
        <v>121</v>
      </c>
      <c r="BC44" s="244"/>
      <c r="BD44" s="180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244" t="s">
        <v>102</v>
      </c>
      <c r="BU44" s="24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242" t="s">
        <v>103</v>
      </c>
      <c r="CK44" s="242"/>
      <c r="CL44" s="19"/>
      <c r="CM44" s="19"/>
      <c r="CN44" s="19"/>
    </row>
    <row r="45" spans="1:92" s="15" customFormat="1" ht="14.25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44"/>
      <c r="O45" s="244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44"/>
      <c r="AC45" s="244"/>
      <c r="AD45" s="23"/>
      <c r="AE45" s="23"/>
      <c r="AF45" s="23"/>
      <c r="AG45" s="23"/>
      <c r="AH45" s="23"/>
      <c r="AI45" s="23"/>
      <c r="AJ45" s="23"/>
      <c r="AK45" s="23"/>
      <c r="AN45" s="244"/>
      <c r="AO45" s="244"/>
      <c r="AQ45" s="23"/>
      <c r="AR45" s="23"/>
      <c r="AS45" s="28"/>
      <c r="AT45" s="23"/>
      <c r="AU45" s="23"/>
      <c r="AV45" s="23"/>
      <c r="AW45" s="23"/>
      <c r="AX45" s="23"/>
      <c r="AY45" s="23"/>
      <c r="AZ45" s="23"/>
      <c r="BA45" s="23"/>
      <c r="BB45" s="244"/>
      <c r="BC45" s="24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244"/>
      <c r="BU45" s="24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242"/>
      <c r="CK45" s="242"/>
      <c r="CL45" s="19"/>
      <c r="CM45" s="19"/>
      <c r="CN45" s="19"/>
    </row>
    <row r="46" spans="1:92" s="15" customFormat="1" ht="15" customHeight="1">
      <c r="B46" s="23"/>
      <c r="C46" s="23"/>
      <c r="D46" s="23"/>
      <c r="E46" s="23"/>
      <c r="F46" s="23"/>
      <c r="G46" s="136"/>
      <c r="H46" s="28"/>
      <c r="I46" s="23"/>
      <c r="J46" s="23"/>
      <c r="K46" s="23"/>
      <c r="L46" s="23"/>
      <c r="M46" s="23"/>
      <c r="N46" s="244"/>
      <c r="O46" s="244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44"/>
      <c r="AC46" s="244"/>
      <c r="AD46" s="23"/>
      <c r="AE46" s="23"/>
      <c r="AF46" s="23"/>
      <c r="AG46" s="23"/>
      <c r="AH46" s="23"/>
      <c r="AI46" s="23"/>
      <c r="AJ46" s="23"/>
      <c r="AK46" s="23"/>
      <c r="AN46" s="244"/>
      <c r="AO46" s="244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44"/>
      <c r="BC46" s="24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244"/>
      <c r="BU46" s="24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242"/>
      <c r="CK46" s="242"/>
      <c r="CL46" s="19"/>
      <c r="CM46" s="19"/>
      <c r="CN46" s="19"/>
    </row>
    <row r="47" spans="1:92" s="15" customFormat="1" ht="12.75" customHeight="1">
      <c r="B47" s="23"/>
      <c r="C47" s="23"/>
      <c r="D47" s="23"/>
      <c r="E47" s="23"/>
      <c r="F47" s="23"/>
      <c r="G47" s="23"/>
      <c r="H47" s="28"/>
      <c r="I47" s="23"/>
      <c r="J47" s="23"/>
      <c r="K47" s="23"/>
      <c r="L47" s="23"/>
      <c r="M47" s="23"/>
      <c r="N47" s="244"/>
      <c r="O47" s="244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44"/>
      <c r="AC47" s="244"/>
      <c r="AD47" s="23"/>
      <c r="AE47" s="23"/>
      <c r="AF47" s="23"/>
      <c r="AG47" s="23"/>
      <c r="AH47" s="23"/>
      <c r="AI47" s="23"/>
      <c r="AJ47" s="23"/>
      <c r="AK47" s="23"/>
      <c r="AN47" s="244"/>
      <c r="AO47" s="244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44"/>
      <c r="BC47" s="24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244"/>
      <c r="BU47" s="24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242"/>
      <c r="CK47" s="242"/>
      <c r="CL47" s="19"/>
      <c r="CM47" s="19"/>
      <c r="CN47" s="19"/>
    </row>
    <row r="48" spans="1:92">
      <c r="H48" s="11"/>
      <c r="N48" s="244"/>
      <c r="O48" s="244"/>
      <c r="AB48" s="244"/>
      <c r="AC48" s="244"/>
      <c r="AN48" s="244"/>
      <c r="AO48" s="244"/>
      <c r="BB48" s="244"/>
      <c r="BC48" s="244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44"/>
      <c r="BU48" s="244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42"/>
      <c r="CK48" s="242"/>
      <c r="CL48" s="2"/>
      <c r="CM48" s="2"/>
      <c r="CN48" s="2"/>
    </row>
    <row r="49" spans="1:92" ht="12.75" customHeight="1">
      <c r="N49" s="244"/>
      <c r="O49" s="244"/>
      <c r="P49" s="135"/>
      <c r="AB49" s="244"/>
      <c r="AC49" s="244"/>
      <c r="AN49" s="244"/>
      <c r="AO49" s="244"/>
      <c r="AP49" s="135"/>
      <c r="BB49" s="244"/>
      <c r="BC49" s="244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44"/>
      <c r="BU49" s="244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42"/>
      <c r="CK49" s="242"/>
      <c r="CL49" s="2"/>
      <c r="CM49" s="2"/>
      <c r="CN49" s="2"/>
    </row>
    <row r="50" spans="1:92" ht="12.75" customHeight="1">
      <c r="H50" s="6"/>
      <c r="N50" s="244"/>
      <c r="O50" s="244"/>
      <c r="P50" s="135"/>
      <c r="AB50" s="244"/>
      <c r="AC50" s="244"/>
      <c r="AN50" s="244"/>
      <c r="AO50" s="244"/>
      <c r="AP50" s="135"/>
      <c r="BB50" s="244"/>
      <c r="BC50" s="244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44"/>
      <c r="BU50" s="244"/>
      <c r="BV50" s="13"/>
      <c r="BW50" s="9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42"/>
      <c r="CK50" s="242"/>
      <c r="CL50" s="2"/>
      <c r="CM50" s="2"/>
      <c r="CN50" s="2"/>
    </row>
    <row r="51" spans="1:92">
      <c r="N51" s="244"/>
      <c r="O51" s="244"/>
      <c r="P51" s="135"/>
      <c r="AB51" s="244"/>
      <c r="AC51" s="244"/>
      <c r="AN51" s="244"/>
      <c r="AO51" s="244"/>
      <c r="AP51" s="135"/>
      <c r="BB51" s="244"/>
      <c r="BC51" s="244"/>
      <c r="BD51" s="9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244"/>
      <c r="BU51" s="244"/>
      <c r="BV51" s="9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242"/>
      <c r="CK51" s="242"/>
      <c r="CL51" s="2"/>
      <c r="CM51" s="2"/>
      <c r="CN51" s="2"/>
    </row>
    <row r="52" spans="1:92">
      <c r="N52" s="244"/>
      <c r="O52" s="244"/>
      <c r="P52" s="135"/>
      <c r="AB52" s="244"/>
      <c r="AC52" s="244"/>
      <c r="AN52" s="244"/>
      <c r="AO52" s="244"/>
      <c r="AP52" s="135"/>
      <c r="BB52" s="244"/>
      <c r="BC52" s="244"/>
      <c r="BD52" s="9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244"/>
      <c r="BU52" s="244"/>
      <c r="BV52" s="9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242"/>
      <c r="CK52" s="242"/>
      <c r="CL52" s="2"/>
      <c r="CM52" s="2"/>
      <c r="CN52" s="2"/>
    </row>
    <row r="53" spans="1:92">
      <c r="N53" s="244"/>
      <c r="O53" s="244"/>
      <c r="P53" s="135"/>
      <c r="AB53" s="244"/>
      <c r="AC53" s="244"/>
      <c r="AN53" s="244"/>
      <c r="AO53" s="244"/>
      <c r="AP53" s="135"/>
      <c r="BB53" s="244"/>
      <c r="BC53" s="244"/>
      <c r="BD53" s="9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244"/>
      <c r="BU53" s="244"/>
      <c r="BV53" s="9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242"/>
      <c r="CK53" s="242"/>
      <c r="CL53" s="2"/>
      <c r="CM53" s="2"/>
      <c r="CN53" s="2"/>
    </row>
    <row r="54" spans="1:92">
      <c r="N54" s="244"/>
      <c r="O54" s="244"/>
      <c r="P54" s="135"/>
      <c r="AB54" s="244"/>
      <c r="AC54" s="244"/>
      <c r="AN54" s="244"/>
      <c r="AO54" s="244"/>
      <c r="AP54" s="135"/>
      <c r="BB54" s="244"/>
      <c r="BC54" s="244"/>
      <c r="BD54" s="2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244"/>
      <c r="BU54" s="244"/>
      <c r="BV54" s="2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242"/>
      <c r="CK54" s="242"/>
      <c r="CL54" s="2"/>
      <c r="CM54" s="2"/>
      <c r="CN54" s="2"/>
    </row>
    <row r="55" spans="1:92">
      <c r="N55" s="244"/>
      <c r="O55" s="244"/>
      <c r="P55" s="135"/>
      <c r="AB55" s="244"/>
      <c r="AC55" s="244"/>
      <c r="AN55" s="244"/>
      <c r="AO55" s="244"/>
      <c r="AP55" s="135"/>
      <c r="BB55" s="244"/>
      <c r="BC55" s="244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44"/>
      <c r="BU55" s="244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42"/>
      <c r="CK55" s="242"/>
      <c r="CL55" s="2"/>
      <c r="CM55" s="2"/>
      <c r="CN55" s="2"/>
    </row>
    <row r="56" spans="1:92">
      <c r="A56" s="1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Q56" s="12"/>
      <c r="R56" s="2"/>
      <c r="S56" s="2"/>
      <c r="T56" s="2"/>
      <c r="U56" s="2"/>
      <c r="V56" s="2"/>
      <c r="W56" s="2"/>
      <c r="X56" s="2"/>
      <c r="Y56" s="2"/>
      <c r="Z56" s="2"/>
      <c r="AA56" s="2"/>
      <c r="AB56" s="115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</row>
    <row r="57" spans="1:92">
      <c r="C57" s="4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</row>
    <row r="58" spans="1:92"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</row>
    <row r="59" spans="1:92" ht="11.25" customHeight="1"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</row>
    <row r="60" spans="1:92">
      <c r="BD60" s="7"/>
      <c r="BE60" s="4"/>
      <c r="BV60" s="7"/>
      <c r="BW60" s="4"/>
      <c r="CL60" s="2"/>
      <c r="CM60" s="2"/>
      <c r="CN60" s="2"/>
    </row>
    <row r="61" spans="1:92">
      <c r="AS61" s="4"/>
      <c r="CL61" s="2"/>
      <c r="CM61" s="2"/>
      <c r="CN61" s="2"/>
    </row>
    <row r="62" spans="1:92">
      <c r="AS62" s="4"/>
      <c r="CL62" s="2"/>
      <c r="CM62" s="2"/>
      <c r="CN62" s="2"/>
    </row>
    <row r="63" spans="1:92">
      <c r="AS63" s="4"/>
    </row>
    <row r="64" spans="1:92">
      <c r="AS64" s="4"/>
    </row>
    <row r="65" spans="45:45">
      <c r="AS65" s="4"/>
    </row>
  </sheetData>
  <mergeCells count="12">
    <mergeCell ref="CJ44:CK55"/>
    <mergeCell ref="N44:O55"/>
    <mergeCell ref="AB44:AC55"/>
    <mergeCell ref="AN44:AO55"/>
    <mergeCell ref="BB44:BC55"/>
    <mergeCell ref="BT44:BU55"/>
    <mergeCell ref="B8:O8"/>
    <mergeCell ref="BW8:CI8"/>
    <mergeCell ref="R8:AB8"/>
    <mergeCell ref="AR8:BB8"/>
    <mergeCell ref="BE8:BS8"/>
    <mergeCell ref="AE8:AO8"/>
  </mergeCells>
  <phoneticPr fontId="0" type="noConversion"/>
  <printOptions horizontalCentered="1"/>
  <pageMargins left="0.75" right="0.75" top="1.25" bottom="0.75" header="0.5" footer="0.44"/>
  <pageSetup scale="59" fitToWidth="6" orientation="landscape" r:id="rId1"/>
  <headerFooter alignWithMargins="0"/>
  <colBreaks count="5" manualBreakCount="5">
    <brk id="16" max="57" man="1"/>
    <brk id="29" max="57" man="1"/>
    <brk id="42" max="57" man="1"/>
    <brk id="55" max="54" man="1"/>
    <brk id="73" max="5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H-12.5b</vt:lpstr>
      <vt:lpstr>H-12.5c</vt:lpstr>
      <vt:lpstr>H-12.5d</vt:lpstr>
      <vt:lpstr>H-12.5e</vt:lpstr>
      <vt:lpstr>'H-12.5c'!Print_Area</vt:lpstr>
      <vt:lpstr>'H-12.5d'!Print_Area</vt:lpstr>
      <vt:lpstr>'H-12.5e'!Print_Area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2017-02-03T21:41:12Z</dcterms:created>
  <dcterms:modified xsi:type="dcterms:W3CDTF">2021-05-21T21:18:27Z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{C3B11D55-CE39-4509-9F84-46AB105F8B89}</vt:lpwstr>
  </property>
</Properties>
</file>