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menapar\AppData\Roaming\OpenText\OTEdit\EC_livelink\c81753159\"/>
    </mc:Choice>
  </mc:AlternateContent>
  <xr:revisionPtr revIDLastSave="0" documentId="13_ncr:1_{33675473-8DEE-4CE8-9421-4C088783E0A9}" xr6:coauthVersionLast="45" xr6:coauthVersionMax="45" xr10:uidLastSave="{00000000-0000-0000-0000-000000000000}"/>
  <bookViews>
    <workbookView xWindow="-110" yWindow="-110" windowWidth="19420" windowHeight="10420" xr2:uid="{C0266382-7069-4055-A6AC-97D42A78D73E}"/>
  </bookViews>
  <sheets>
    <sheet name="H-12.5a" sheetId="1" r:id="rId1"/>
  </sheets>
  <definedNames>
    <definedName name="_xlnm.Print_Area" localSheetId="0">'H-12.5a'!$A$1:$U$44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29" i="1" l="1"/>
  <c r="S28" i="1"/>
  <c r="R28" i="1"/>
  <c r="Q28" i="1"/>
  <c r="P28" i="1"/>
  <c r="K28" i="1"/>
  <c r="J28" i="1"/>
  <c r="I28" i="1"/>
  <c r="H28" i="1"/>
  <c r="G28" i="1"/>
  <c r="F28" i="1"/>
  <c r="E28" i="1"/>
  <c r="D28" i="1"/>
  <c r="C28" i="1"/>
  <c r="B28" i="1"/>
  <c r="S27" i="1"/>
  <c r="L27" i="1"/>
  <c r="N27" i="1" s="1"/>
  <c r="M27" i="1" s="1"/>
  <c r="S26" i="1"/>
  <c r="L26" i="1"/>
  <c r="N26" i="1" s="1"/>
  <c r="M26" i="1" s="1"/>
  <c r="S25" i="1"/>
  <c r="L25" i="1"/>
  <c r="N25" i="1" s="1"/>
  <c r="M25" i="1" s="1"/>
  <c r="S24" i="1"/>
  <c r="L24" i="1"/>
  <c r="N24" i="1" s="1"/>
  <c r="M24" i="1" s="1"/>
  <c r="S23" i="1"/>
  <c r="L23" i="1"/>
  <c r="N23" i="1" s="1"/>
  <c r="M23" i="1" s="1"/>
  <c r="S22" i="1"/>
  <c r="L22" i="1"/>
  <c r="N22" i="1" s="1"/>
  <c r="M22" i="1" s="1"/>
  <c r="S21" i="1"/>
  <c r="L21" i="1"/>
  <c r="N21" i="1" s="1"/>
  <c r="M21" i="1" s="1"/>
  <c r="S20" i="1"/>
  <c r="L20" i="1"/>
  <c r="N20" i="1" s="1"/>
  <c r="M20" i="1" s="1"/>
  <c r="S19" i="1"/>
  <c r="L19" i="1"/>
  <c r="N19" i="1" s="1"/>
  <c r="M19" i="1" s="1"/>
  <c r="S18" i="1"/>
  <c r="L18" i="1"/>
  <c r="N18" i="1" s="1"/>
  <c r="M18" i="1" s="1"/>
  <c r="S17" i="1"/>
  <c r="L17" i="1"/>
  <c r="N17" i="1" s="1"/>
  <c r="M17" i="1" s="1"/>
  <c r="S16" i="1"/>
  <c r="L16" i="1"/>
  <c r="N16" i="1" s="1"/>
  <c r="N28" i="1" l="1"/>
  <c r="M16" i="1"/>
  <c r="M28" i="1" s="1"/>
  <c r="L28" i="1"/>
</calcChain>
</file>

<file path=xl/sharedStrings.xml><?xml version="1.0" encoding="utf-8"?>
<sst xmlns="http://schemas.openxmlformats.org/spreadsheetml/2006/main" count="62" uniqueCount="57">
  <si>
    <t>EL PASO ELECTRIC COMPANY</t>
  </si>
  <si>
    <t>SCHEDULE H-12.5a</t>
  </si>
  <si>
    <t>2021 TEXAS RATE CASE FILING</t>
  </si>
  <si>
    <t>PAGE 1 OF 1</t>
  </si>
  <si>
    <t>SCHEDULE H-12.5a:  SUMMARY OF LINE LOSSES AND SYSTEM'S OWN USE</t>
  </si>
  <si>
    <t>SPONSOR:  GEORGE NOVELA / JAMES SCHICHTL</t>
  </si>
  <si>
    <t>PREPARER:  ERIC GALVAN</t>
  </si>
  <si>
    <t>FOR THE TEST YEAR ENDED DECEMBER 31, 2020</t>
  </si>
  <si>
    <t>SYSTEM LOSSES (MWh)</t>
  </si>
  <si>
    <t>SYSTEM'S OWN USE (MWh), (2)</t>
  </si>
  <si>
    <t>STEP-UP</t>
  </si>
  <si>
    <t>345 kV</t>
  </si>
  <si>
    <t>345 kV/</t>
  </si>
  <si>
    <t>115 kV</t>
  </si>
  <si>
    <t>115 kV/</t>
  </si>
  <si>
    <t>69 kV</t>
  </si>
  <si>
    <t>POWER</t>
  </si>
  <si>
    <t>DIST</t>
  </si>
  <si>
    <t>SEC (5)</t>
  </si>
  <si>
    <t>SUB</t>
  </si>
  <si>
    <t>DIF</t>
  </si>
  <si>
    <t>BOOK LOSSES</t>
  </si>
  <si>
    <t xml:space="preserve">OFFICES AND </t>
  </si>
  <si>
    <t>TOTAL</t>
  </si>
  <si>
    <t>XFMR (3)</t>
  </si>
  <si>
    <t>TRANS (3)</t>
  </si>
  <si>
    <t>115 kV (3)</t>
  </si>
  <si>
    <t>LINES (3)</t>
  </si>
  <si>
    <t>69 kV (3)</t>
  </si>
  <si>
    <t>TRANS (4)</t>
  </si>
  <si>
    <t>PRI (4)</t>
  </si>
  <si>
    <t>TRANS</t>
  </si>
  <si>
    <t>LESS</t>
  </si>
  <si>
    <t>MAIN REPORTING</t>
  </si>
  <si>
    <t>WAREHOUSES</t>
  </si>
  <si>
    <t>MISCELLANEOUS</t>
  </si>
  <si>
    <t>SYSTEM</t>
  </si>
  <si>
    <t>AUTO</t>
  </si>
  <si>
    <t>SYSTEM USE</t>
  </si>
  <si>
    <t>PLACES</t>
  </si>
  <si>
    <t>USE</t>
  </si>
  <si>
    <t>RECONCILIATION PERIOD (RP), (6)</t>
  </si>
  <si>
    <t>TOTAL TY</t>
  </si>
  <si>
    <t>TOTAL RP</t>
  </si>
  <si>
    <t>NOTES:</t>
  </si>
  <si>
    <t>(1)</t>
  </si>
  <si>
    <t>All values in this schedule are estimated.</t>
  </si>
  <si>
    <t>(2)</t>
  </si>
  <si>
    <t>System's Own Use shall provide metered usage for office buildings, district offices, service centers, warehouses, and maintenance facilities, except that an intermittent basis may be estimated.  Electric usage of facilities associated with the transmission or distribution of electricity (e.g., switchyards, substations, etc.) may be estimated based on a statistical sampling technique.</t>
  </si>
  <si>
    <t>(3)</t>
  </si>
  <si>
    <t>EPE's transmission voltage system is comprised of 345, 115, and 69 kV levels.</t>
  </si>
  <si>
    <t>(4)</t>
  </si>
  <si>
    <t>EPE's primary distribution voltage system is an aggregation of 2.4, 4.16, 13.8 and 23.9 kV levels.</t>
  </si>
  <si>
    <t>(5)</t>
  </si>
  <si>
    <t>EPE's secondary distribution voltage system is all service below the 2.4 kV level.</t>
  </si>
  <si>
    <t>(6)</t>
  </si>
  <si>
    <t>Not applicable. EPE has not included a fuel reconciliation in this proceeding.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</si>
</sst>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8"/>
      <name val="Arial"/>
      <family val="2"/>
    </font>
    <font>
      <sz val="8"/>
      <name val="Arial"/>
      <family val="2"/>
    </font>
    <font>
      <sz val="11"/>
      <name val="Arial"/>
      <family val="2"/>
    </font>
    <font>
      <b/>
      <sz val="11"/>
      <name val="Arial"/>
      <family val="2"/>
    </font>
    <font>
      <sz val="11"/>
      <color indexed="8"/>
      <name val="Arial"/>
      <family val="2"/>
    </font>
    <font>
      <u/>
      <sz val="11"/>
      <name val="Arial"/>
      <family val="2"/>
    </font>
    <font>
      <sz val="10"/>
      <name val="Arial"/>
      <family val="2"/>
    </font>
    <font>
      <sz val="12"/>
      <name val="Arial"/>
      <family val="2"/>
    </font>
    <font>
      <sz val="11"/>
      <color theme="1"/>
      <name val="Arial"/>
      <family val="2"/>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thin">
        <color indexed="64"/>
      </left>
      <right style="thin">
        <color indexed="64"/>
      </right>
      <top/>
      <bottom/>
      <diagonal/>
    </border>
    <border>
      <left/>
      <right style="thin">
        <color indexed="64"/>
      </right>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s>
  <cellStyleXfs count="5">
    <xf numFmtId="0" fontId="0" fillId="0" borderId="0"/>
    <xf numFmtId="43" fontId="1" fillId="0" borderId="0" applyFont="0" applyFill="0" applyBorder="0" applyAlignment="0" applyProtection="0"/>
    <xf numFmtId="43" fontId="6" fillId="0" borderId="0" applyFont="0" applyFill="0" applyBorder="0" applyAlignment="0" applyProtection="0"/>
    <xf numFmtId="0" fontId="7" fillId="0" borderId="0"/>
    <xf numFmtId="43" fontId="6" fillId="0" borderId="0" applyFont="0" applyFill="0" applyBorder="0" applyAlignment="0" applyProtection="0"/>
  </cellStyleXfs>
  <cellXfs count="70">
    <xf numFmtId="0" fontId="0" fillId="0" borderId="0" xfId="0"/>
    <xf numFmtId="0" fontId="2" fillId="0" borderId="0" xfId="0" applyFont="1" applyAlignment="1">
      <alignment horizontal="left"/>
    </xf>
    <xf numFmtId="0" fontId="3" fillId="0" borderId="0" xfId="0" applyFont="1"/>
    <xf numFmtId="0" fontId="2" fillId="0" borderId="0" xfId="0" applyFont="1"/>
    <xf numFmtId="0" fontId="2" fillId="0" borderId="0" xfId="0" applyFont="1" applyAlignment="1">
      <alignment horizontal="right"/>
    </xf>
    <xf numFmtId="0" fontId="4" fillId="0" borderId="0" xfId="0" applyFont="1" applyAlignment="1" applyProtection="1">
      <alignment horizontal="left"/>
      <protection locked="0"/>
    </xf>
    <xf numFmtId="0" fontId="3" fillId="0" borderId="0" xfId="0" applyFont="1" applyAlignment="1">
      <alignment horizontal="centerContinuous"/>
    </xf>
    <xf numFmtId="0" fontId="2" fillId="0" borderId="4" xfId="0" applyFont="1" applyBorder="1" applyAlignment="1">
      <alignment horizontal="center"/>
    </xf>
    <xf numFmtId="0" fontId="2" fillId="0" borderId="0" xfId="0" applyFont="1" applyAlignment="1">
      <alignment horizontal="center"/>
    </xf>
    <xf numFmtId="43" fontId="2" fillId="0" borderId="5" xfId="1" applyFont="1" applyBorder="1" applyAlignment="1">
      <alignment horizontal="center"/>
    </xf>
    <xf numFmtId="0" fontId="2" fillId="0" borderId="5" xfId="0" applyFont="1" applyBorder="1" applyAlignment="1">
      <alignment horizontal="center"/>
    </xf>
    <xf numFmtId="0" fontId="2" fillId="0" borderId="6" xfId="0" applyFont="1" applyBorder="1"/>
    <xf numFmtId="0" fontId="2" fillId="0" borderId="7" xfId="0" applyFont="1" applyBorder="1"/>
    <xf numFmtId="43" fontId="2" fillId="0" borderId="8" xfId="1"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xf numFmtId="0" fontId="2" fillId="0" borderId="2" xfId="0" applyFont="1" applyBorder="1"/>
    <xf numFmtId="164" fontId="2" fillId="0" borderId="4" xfId="2" applyNumberFormat="1" applyFont="1" applyFill="1" applyBorder="1" applyAlignment="1"/>
    <xf numFmtId="164" fontId="2" fillId="0" borderId="0" xfId="2" applyNumberFormat="1" applyFont="1" applyFill="1" applyAlignment="1"/>
    <xf numFmtId="37" fontId="2" fillId="0" borderId="0" xfId="0" applyNumberFormat="1" applyFont="1"/>
    <xf numFmtId="37" fontId="2" fillId="0" borderId="2" xfId="0" applyNumberFormat="1" applyFont="1" applyBorder="1"/>
    <xf numFmtId="37" fontId="2" fillId="0" borderId="5" xfId="3" applyNumberFormat="1" applyFont="1" applyBorder="1"/>
    <xf numFmtId="1" fontId="2" fillId="0" borderId="1" xfId="3" applyNumberFormat="1" applyFont="1" applyBorder="1"/>
    <xf numFmtId="1" fontId="2" fillId="0" borderId="2" xfId="3" applyNumberFormat="1" applyFont="1" applyBorder="1"/>
    <xf numFmtId="0" fontId="2" fillId="0" borderId="3" xfId="0" applyFont="1" applyBorder="1"/>
    <xf numFmtId="164" fontId="2" fillId="0" borderId="6" xfId="2" applyNumberFormat="1" applyFont="1" applyFill="1" applyBorder="1" applyAlignment="1"/>
    <xf numFmtId="164" fontId="2" fillId="0" borderId="7" xfId="2" applyNumberFormat="1" applyFont="1" applyFill="1" applyBorder="1" applyAlignment="1"/>
    <xf numFmtId="37" fontId="2" fillId="0" borderId="8" xfId="3" applyNumberFormat="1" applyFont="1" applyBorder="1"/>
    <xf numFmtId="1" fontId="2" fillId="0" borderId="6" xfId="3" applyNumberFormat="1" applyFont="1" applyBorder="1"/>
    <xf numFmtId="1" fontId="2" fillId="0" borderId="7" xfId="3" applyNumberFormat="1" applyFont="1" applyBorder="1"/>
    <xf numFmtId="0" fontId="2" fillId="0" borderId="8" xfId="0" applyFont="1" applyBorder="1"/>
    <xf numFmtId="43" fontId="2" fillId="0" borderId="0" xfId="4" applyFont="1" applyFill="1" applyAlignment="1"/>
    <xf numFmtId="37" fontId="2" fillId="0" borderId="9" xfId="0" applyNumberFormat="1" applyFont="1" applyBorder="1"/>
    <xf numFmtId="17" fontId="2" fillId="0" borderId="0" xfId="0" applyNumberFormat="1" applyFont="1" applyAlignment="1">
      <alignment horizontal="right"/>
    </xf>
    <xf numFmtId="164" fontId="2" fillId="0" borderId="1" xfId="1" applyNumberFormat="1" applyFont="1" applyFill="1" applyBorder="1" applyAlignment="1"/>
    <xf numFmtId="164" fontId="2" fillId="0" borderId="2" xfId="1" applyNumberFormat="1" applyFont="1" applyFill="1" applyBorder="1" applyAlignment="1"/>
    <xf numFmtId="164" fontId="2" fillId="0" borderId="0" xfId="1" applyNumberFormat="1" applyFont="1" applyBorder="1"/>
    <xf numFmtId="164" fontId="2" fillId="0" borderId="3" xfId="1" applyNumberFormat="1" applyFont="1" applyFill="1" applyBorder="1" applyAlignment="1"/>
    <xf numFmtId="164" fontId="2" fillId="0" borderId="1" xfId="1" applyNumberFormat="1" applyFont="1" applyBorder="1"/>
    <xf numFmtId="164" fontId="2" fillId="0" borderId="2" xfId="1" applyNumberFormat="1" applyFont="1" applyBorder="1"/>
    <xf numFmtId="164" fontId="2" fillId="0" borderId="3" xfId="1" applyNumberFormat="1" applyFont="1" applyBorder="1"/>
    <xf numFmtId="164" fontId="2" fillId="0" borderId="4" xfId="1" applyNumberFormat="1" applyFont="1" applyFill="1" applyBorder="1" applyAlignment="1"/>
    <xf numFmtId="164" fontId="2" fillId="0" borderId="0" xfId="1" applyNumberFormat="1" applyFont="1" applyFill="1" applyAlignment="1"/>
    <xf numFmtId="164" fontId="2" fillId="0" borderId="5" xfId="1" applyNumberFormat="1" applyFont="1" applyFill="1" applyBorder="1" applyAlignment="1"/>
    <xf numFmtId="164" fontId="2" fillId="0" borderId="4" xfId="1" applyNumberFormat="1" applyFont="1" applyBorder="1"/>
    <xf numFmtId="164" fontId="2" fillId="0" borderId="5" xfId="1" applyNumberFormat="1" applyFont="1" applyBorder="1"/>
    <xf numFmtId="164" fontId="2" fillId="0" borderId="6" xfId="1" applyNumberFormat="1" applyFont="1" applyFill="1" applyBorder="1" applyAlignment="1"/>
    <xf numFmtId="164" fontId="2" fillId="0" borderId="7" xfId="1" applyNumberFormat="1" applyFont="1" applyBorder="1"/>
    <xf numFmtId="164" fontId="2" fillId="0" borderId="8" xfId="1" applyNumberFormat="1" applyFont="1" applyFill="1" applyBorder="1" applyAlignment="1"/>
    <xf numFmtId="164" fontId="2" fillId="0" borderId="6" xfId="1" applyNumberFormat="1" applyFont="1" applyBorder="1"/>
    <xf numFmtId="164" fontId="2" fillId="0" borderId="8" xfId="1" applyNumberFormat="1" applyFont="1" applyBorder="1"/>
    <xf numFmtId="0" fontId="2" fillId="0" borderId="10" xfId="0" applyFont="1" applyBorder="1"/>
    <xf numFmtId="37" fontId="2" fillId="0" borderId="11" xfId="0" applyNumberFormat="1" applyFont="1" applyBorder="1"/>
    <xf numFmtId="37" fontId="2" fillId="0" borderId="10" xfId="0" applyNumberFormat="1" applyFont="1" applyBorder="1"/>
    <xf numFmtId="37" fontId="2" fillId="0" borderId="12" xfId="0" applyNumberFormat="1" applyFont="1" applyBorder="1"/>
    <xf numFmtId="37" fontId="2" fillId="0" borderId="13" xfId="0" applyNumberFormat="1" applyFont="1" applyBorder="1"/>
    <xf numFmtId="37" fontId="2" fillId="0" borderId="14" xfId="0" applyNumberFormat="1" applyFont="1" applyBorder="1"/>
    <xf numFmtId="0" fontId="2" fillId="0" borderId="12" xfId="0" applyFont="1" applyBorder="1"/>
    <xf numFmtId="37" fontId="2" fillId="0" borderId="15" xfId="0" applyNumberFormat="1" applyFont="1" applyBorder="1"/>
    <xf numFmtId="37" fontId="2" fillId="0" borderId="16" xfId="0" applyNumberFormat="1" applyFont="1" applyBorder="1"/>
    <xf numFmtId="0" fontId="2" fillId="0" borderId="0" xfId="0" quotePrefix="1" applyFont="1"/>
    <xf numFmtId="0" fontId="2" fillId="0" borderId="0" xfId="0" applyFont="1" applyAlignment="1">
      <alignment horizontal="left" wrapText="1"/>
    </xf>
    <xf numFmtId="0" fontId="2" fillId="0" borderId="0" xfId="0" applyFont="1" applyAlignment="1" applyProtection="1">
      <alignment horizontal="left"/>
      <protection locked="0"/>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2" fillId="0" borderId="0" xfId="0" applyFont="1" applyAlignment="1">
      <alignment textRotation="180"/>
    </xf>
    <xf numFmtId="0" fontId="8" fillId="0" borderId="0" xfId="0" applyFont="1" applyAlignment="1">
      <alignment horizontal="left" vertical="top" wrapText="1"/>
    </xf>
  </cellXfs>
  <cellStyles count="5">
    <cellStyle name="Comma" xfId="1" builtinId="3"/>
    <cellStyle name="Comma 19" xfId="4" xr:uid="{9128C35A-5021-4F55-8866-612F138FB880}"/>
    <cellStyle name="Comma 20" xfId="2" xr:uid="{FDD2644A-AE0F-421E-BC74-CF7CCB2D7E73}"/>
    <cellStyle name="Normal" xfId="0" builtinId="0"/>
    <cellStyle name="Normal 2 2 2" xfId="3" xr:uid="{7CCB8AD9-04C9-47CB-8DE8-8F56BD8EB4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8C863-A91E-4EEF-B786-1D0421F3A359}">
  <sheetPr>
    <pageSetUpPr fitToPage="1"/>
  </sheetPr>
  <dimension ref="A1:U45"/>
  <sheetViews>
    <sheetView tabSelected="1" view="pageBreakPreview" zoomScale="60" zoomScaleNormal="100" workbookViewId="0">
      <selection activeCell="A5" sqref="A5:E6"/>
    </sheetView>
  </sheetViews>
  <sheetFormatPr defaultColWidth="9.33203125" defaultRowHeight="10" x14ac:dyDescent="0.2"/>
  <cols>
    <col min="1" max="1" width="14.44140625" customWidth="1"/>
    <col min="2" max="2" width="12.109375" customWidth="1"/>
    <col min="3" max="3" width="13.109375" customWidth="1"/>
    <col min="4" max="5" width="12.44140625" customWidth="1"/>
    <col min="6" max="6" width="11.77734375" customWidth="1"/>
    <col min="7" max="7" width="12.33203125" customWidth="1"/>
    <col min="8" max="8" width="11.77734375" customWidth="1"/>
    <col min="9" max="9" width="13.33203125" customWidth="1"/>
    <col min="10" max="10" width="13.109375" customWidth="1"/>
    <col min="11" max="11" width="12.44140625" customWidth="1"/>
    <col min="12" max="12" width="13" customWidth="1"/>
    <col min="13" max="13" width="11.77734375" customWidth="1"/>
    <col min="14" max="14" width="20.44140625" bestFit="1" customWidth="1"/>
    <col min="15" max="15" width="2.77734375" customWidth="1"/>
    <col min="16" max="16" width="22.44140625" bestFit="1" customWidth="1"/>
    <col min="17" max="17" width="19.44140625" bestFit="1" customWidth="1"/>
    <col min="18" max="18" width="22.109375" bestFit="1" customWidth="1"/>
    <col min="19" max="19" width="12.109375" bestFit="1" customWidth="1"/>
    <col min="20" max="20" width="4" bestFit="1" customWidth="1"/>
    <col min="21" max="21" width="4.6640625" customWidth="1"/>
    <col min="22" max="23" width="2.77734375" customWidth="1"/>
  </cols>
  <sheetData>
    <row r="1" spans="1:21" ht="14" x14ac:dyDescent="0.3">
      <c r="A1" s="1" t="s">
        <v>0</v>
      </c>
      <c r="B1" s="2"/>
      <c r="C1" s="2"/>
      <c r="D1" s="2"/>
      <c r="E1" s="2"/>
      <c r="F1" s="2"/>
      <c r="G1" s="3"/>
      <c r="H1" s="3"/>
      <c r="I1" s="3"/>
      <c r="J1" s="3"/>
      <c r="K1" s="3"/>
      <c r="L1" s="3"/>
      <c r="M1" s="3"/>
      <c r="N1" s="3"/>
      <c r="O1" s="3"/>
      <c r="P1" s="3"/>
      <c r="Q1" s="3"/>
      <c r="R1" s="3"/>
      <c r="S1" s="3"/>
      <c r="T1" s="3"/>
      <c r="U1" s="4" t="s">
        <v>1</v>
      </c>
    </row>
    <row r="2" spans="1:21" ht="14" x14ac:dyDescent="0.3">
      <c r="A2" s="3" t="s">
        <v>2</v>
      </c>
      <c r="B2" s="2"/>
      <c r="C2" s="2"/>
      <c r="D2" s="2"/>
      <c r="E2" s="2"/>
      <c r="F2" s="2"/>
      <c r="G2" s="3"/>
      <c r="H2" s="3"/>
      <c r="I2" s="3"/>
      <c r="J2" s="3"/>
      <c r="K2" s="3"/>
      <c r="L2" s="3"/>
      <c r="M2" s="3"/>
      <c r="N2" s="3"/>
      <c r="O2" s="3"/>
      <c r="P2" s="3"/>
      <c r="Q2" s="3"/>
      <c r="R2" s="3"/>
      <c r="S2" s="3"/>
      <c r="T2" s="3"/>
      <c r="U2" s="4" t="s">
        <v>3</v>
      </c>
    </row>
    <row r="3" spans="1:21" ht="14" x14ac:dyDescent="0.3">
      <c r="A3" s="1" t="s">
        <v>4</v>
      </c>
      <c r="B3" s="2"/>
      <c r="C3" s="2"/>
      <c r="D3" s="2"/>
      <c r="E3" s="2"/>
      <c r="F3" s="2"/>
      <c r="G3" s="2"/>
      <c r="H3" s="2"/>
      <c r="I3" s="2"/>
      <c r="J3" s="2"/>
      <c r="K3" s="2"/>
      <c r="L3" s="2"/>
      <c r="M3" s="2"/>
      <c r="N3" s="2"/>
      <c r="O3" s="3"/>
      <c r="P3" s="3"/>
      <c r="Q3" s="3"/>
      <c r="R3" s="3"/>
      <c r="S3" s="3"/>
      <c r="T3" s="3"/>
      <c r="U3" s="3"/>
    </row>
    <row r="4" spans="1:21" ht="14" x14ac:dyDescent="0.3">
      <c r="A4" s="5" t="s">
        <v>5</v>
      </c>
      <c r="B4" s="2"/>
      <c r="C4" s="2"/>
      <c r="D4" s="2"/>
      <c r="E4" s="2"/>
      <c r="F4" s="2"/>
      <c r="G4" s="2"/>
      <c r="H4" s="2"/>
      <c r="I4" s="2"/>
      <c r="J4" s="2"/>
      <c r="K4" s="2"/>
      <c r="L4" s="2"/>
      <c r="M4" s="2"/>
      <c r="N4" s="2"/>
      <c r="O4" s="3"/>
      <c r="P4" s="3"/>
      <c r="Q4" s="3"/>
      <c r="R4" s="3"/>
      <c r="S4" s="3"/>
      <c r="T4" s="3"/>
      <c r="U4" s="3"/>
    </row>
    <row r="5" spans="1:21" ht="14" x14ac:dyDescent="0.3">
      <c r="A5" s="64" t="s">
        <v>6</v>
      </c>
      <c r="B5" s="6"/>
      <c r="C5" s="6"/>
      <c r="D5" s="6"/>
      <c r="E5" s="6"/>
      <c r="F5" s="6"/>
      <c r="G5" s="6"/>
      <c r="H5" s="6"/>
      <c r="I5" s="6"/>
      <c r="J5" s="6"/>
      <c r="K5" s="6"/>
      <c r="L5" s="6"/>
      <c r="M5" s="6"/>
      <c r="N5" s="6"/>
      <c r="O5" s="3"/>
      <c r="P5" s="3"/>
      <c r="Q5" s="3"/>
      <c r="R5" s="3"/>
      <c r="S5" s="3"/>
      <c r="T5" s="3"/>
      <c r="U5" s="3"/>
    </row>
    <row r="6" spans="1:21" ht="14" x14ac:dyDescent="0.3">
      <c r="A6" s="64" t="s">
        <v>7</v>
      </c>
      <c r="B6" s="6"/>
      <c r="C6" s="6"/>
      <c r="D6" s="6"/>
      <c r="E6" s="6"/>
      <c r="F6" s="6"/>
      <c r="G6" s="6"/>
      <c r="H6" s="6"/>
      <c r="I6" s="6"/>
      <c r="J6" s="6"/>
      <c r="K6" s="6"/>
      <c r="L6" s="6"/>
      <c r="M6" s="6"/>
      <c r="N6" s="6"/>
      <c r="O6" s="3"/>
      <c r="P6" s="3"/>
      <c r="Q6" s="3"/>
      <c r="R6" s="3"/>
      <c r="S6" s="3"/>
      <c r="T6" s="3"/>
      <c r="U6" s="3"/>
    </row>
    <row r="7" spans="1:21" ht="14" x14ac:dyDescent="0.3">
      <c r="A7" s="5"/>
      <c r="B7" s="6"/>
      <c r="C7" s="6"/>
      <c r="D7" s="6"/>
      <c r="E7" s="6"/>
      <c r="F7" s="6"/>
      <c r="G7" s="6"/>
      <c r="H7" s="6"/>
      <c r="I7" s="6"/>
      <c r="J7" s="6"/>
      <c r="K7" s="6"/>
      <c r="L7" s="6"/>
      <c r="M7" s="6"/>
      <c r="N7" s="6"/>
      <c r="O7" s="3"/>
      <c r="P7" s="3"/>
      <c r="Q7" s="3"/>
      <c r="R7" s="3"/>
      <c r="S7" s="3"/>
      <c r="T7" s="3"/>
      <c r="U7" s="3"/>
    </row>
    <row r="8" spans="1:21" ht="14" x14ac:dyDescent="0.3">
      <c r="A8" s="3"/>
      <c r="B8" s="65" t="s">
        <v>8</v>
      </c>
      <c r="C8" s="66"/>
      <c r="D8" s="66"/>
      <c r="E8" s="66"/>
      <c r="F8" s="66"/>
      <c r="G8" s="66"/>
      <c r="H8" s="66"/>
      <c r="I8" s="66"/>
      <c r="J8" s="66"/>
      <c r="K8" s="66"/>
      <c r="L8" s="66"/>
      <c r="M8" s="66"/>
      <c r="N8" s="67"/>
      <c r="O8" s="3"/>
      <c r="P8" s="65" t="s">
        <v>9</v>
      </c>
      <c r="Q8" s="66"/>
      <c r="R8" s="66"/>
      <c r="S8" s="67"/>
      <c r="T8" s="3"/>
      <c r="U8" s="3"/>
    </row>
    <row r="9" spans="1:21" ht="14" x14ac:dyDescent="0.3">
      <c r="A9" s="3"/>
      <c r="B9" s="7" t="s">
        <v>10</v>
      </c>
      <c r="C9" s="8" t="s">
        <v>11</v>
      </c>
      <c r="D9" s="8" t="s">
        <v>12</v>
      </c>
      <c r="E9" s="8" t="s">
        <v>13</v>
      </c>
      <c r="F9" s="8" t="s">
        <v>14</v>
      </c>
      <c r="G9" s="8" t="s">
        <v>15</v>
      </c>
      <c r="H9" s="8" t="s">
        <v>16</v>
      </c>
      <c r="I9" s="8" t="s">
        <v>17</v>
      </c>
      <c r="J9" s="8" t="s">
        <v>17</v>
      </c>
      <c r="K9" s="8" t="s">
        <v>18</v>
      </c>
      <c r="L9" s="8" t="s">
        <v>19</v>
      </c>
      <c r="M9" s="8" t="s">
        <v>20</v>
      </c>
      <c r="N9" s="9" t="s">
        <v>21</v>
      </c>
      <c r="O9" s="3"/>
      <c r="P9" s="7" t="s">
        <v>22</v>
      </c>
      <c r="Q9" s="3"/>
      <c r="R9" s="3"/>
      <c r="S9" s="10" t="s">
        <v>23</v>
      </c>
      <c r="T9" s="3"/>
      <c r="U9" s="3"/>
    </row>
    <row r="10" spans="1:21" ht="14" x14ac:dyDescent="0.3">
      <c r="A10" s="3"/>
      <c r="B10" s="7" t="s">
        <v>24</v>
      </c>
      <c r="C10" s="8" t="s">
        <v>25</v>
      </c>
      <c r="D10" s="8" t="s">
        <v>26</v>
      </c>
      <c r="E10" s="8" t="s">
        <v>27</v>
      </c>
      <c r="F10" s="8" t="s">
        <v>28</v>
      </c>
      <c r="G10" s="8" t="s">
        <v>27</v>
      </c>
      <c r="H10" s="8" t="s">
        <v>29</v>
      </c>
      <c r="I10" s="8" t="s">
        <v>30</v>
      </c>
      <c r="J10" s="8" t="s">
        <v>31</v>
      </c>
      <c r="K10" s="8"/>
      <c r="L10" s="8" t="s">
        <v>23</v>
      </c>
      <c r="M10" s="8"/>
      <c r="N10" s="9" t="s">
        <v>32</v>
      </c>
      <c r="O10" s="3"/>
      <c r="P10" s="7" t="s">
        <v>33</v>
      </c>
      <c r="Q10" s="8" t="s">
        <v>34</v>
      </c>
      <c r="R10" s="8" t="s">
        <v>35</v>
      </c>
      <c r="S10" s="10" t="s">
        <v>36</v>
      </c>
      <c r="T10" s="3"/>
      <c r="U10" s="3"/>
    </row>
    <row r="11" spans="1:21" ht="14" x14ac:dyDescent="0.3">
      <c r="A11" s="3"/>
      <c r="B11" s="11"/>
      <c r="C11" s="12"/>
      <c r="D11" s="12" t="s">
        <v>37</v>
      </c>
      <c r="E11" s="12"/>
      <c r="F11" s="12" t="s">
        <v>37</v>
      </c>
      <c r="G11" s="12"/>
      <c r="H11" s="12"/>
      <c r="I11" s="12"/>
      <c r="J11" s="12"/>
      <c r="K11" s="12"/>
      <c r="L11" s="12"/>
      <c r="M11" s="12"/>
      <c r="N11" s="13" t="s">
        <v>38</v>
      </c>
      <c r="O11" s="3"/>
      <c r="P11" s="14" t="s">
        <v>39</v>
      </c>
      <c r="Q11" s="15"/>
      <c r="R11" s="15"/>
      <c r="S11" s="16" t="s">
        <v>40</v>
      </c>
      <c r="T11" s="3"/>
      <c r="U11" s="3"/>
    </row>
    <row r="12" spans="1:21" ht="14" x14ac:dyDescent="0.3">
      <c r="A12" s="3" t="s">
        <v>41</v>
      </c>
      <c r="B12" s="17"/>
      <c r="C12" s="17"/>
      <c r="D12" s="17"/>
      <c r="E12" s="17"/>
      <c r="F12" s="17"/>
      <c r="G12" s="17"/>
      <c r="H12" s="17"/>
      <c r="I12" s="17"/>
      <c r="J12" s="17"/>
      <c r="K12" s="17"/>
      <c r="L12" s="17"/>
      <c r="M12" s="3"/>
      <c r="N12" s="17"/>
      <c r="O12" s="3"/>
      <c r="P12" s="18"/>
      <c r="Q12" s="3"/>
      <c r="R12" s="3"/>
      <c r="S12" s="3"/>
      <c r="T12" s="3"/>
      <c r="U12" s="3"/>
    </row>
    <row r="13" spans="1:21" ht="14" x14ac:dyDescent="0.3">
      <c r="A13" s="3"/>
      <c r="B13" s="19"/>
      <c r="C13" s="20"/>
      <c r="D13" s="20"/>
      <c r="E13" s="20"/>
      <c r="F13" s="20"/>
      <c r="G13" s="20"/>
      <c r="H13" s="20"/>
      <c r="I13" s="20"/>
      <c r="J13" s="20"/>
      <c r="K13" s="20"/>
      <c r="L13" s="21"/>
      <c r="M13" s="22"/>
      <c r="N13" s="23"/>
      <c r="O13" s="21"/>
      <c r="P13" s="24"/>
      <c r="Q13" s="25"/>
      <c r="R13" s="25"/>
      <c r="S13" s="26"/>
      <c r="T13" s="1"/>
      <c r="U13" s="1"/>
    </row>
    <row r="14" spans="1:21" ht="14" x14ac:dyDescent="0.3">
      <c r="A14" s="3"/>
      <c r="B14" s="27"/>
      <c r="C14" s="28"/>
      <c r="D14" s="28"/>
      <c r="E14" s="28"/>
      <c r="F14" s="28"/>
      <c r="G14" s="28"/>
      <c r="H14" s="28"/>
      <c r="I14" s="28"/>
      <c r="J14" s="28"/>
      <c r="K14" s="28"/>
      <c r="L14" s="21"/>
      <c r="M14" s="21"/>
      <c r="N14" s="29"/>
      <c r="O14" s="21"/>
      <c r="P14" s="30"/>
      <c r="Q14" s="31"/>
      <c r="R14" s="31"/>
      <c r="S14" s="32"/>
      <c r="T14" s="3"/>
      <c r="U14" s="3"/>
    </row>
    <row r="15" spans="1:21" ht="14" x14ac:dyDescent="0.3">
      <c r="A15" s="3"/>
      <c r="B15" s="33"/>
      <c r="C15" s="33"/>
      <c r="D15" s="33"/>
      <c r="E15" s="33"/>
      <c r="F15" s="33"/>
      <c r="G15" s="33"/>
      <c r="H15" s="33"/>
      <c r="I15" s="33"/>
      <c r="J15" s="33"/>
      <c r="K15" s="33"/>
      <c r="L15" s="34"/>
      <c r="M15" s="34"/>
      <c r="N15" s="21"/>
      <c r="O15" s="21"/>
      <c r="P15" s="21"/>
      <c r="Q15" s="21"/>
      <c r="R15" s="21"/>
      <c r="S15" s="3"/>
      <c r="T15" s="3"/>
      <c r="U15" s="3"/>
    </row>
    <row r="16" spans="1:21" ht="14" x14ac:dyDescent="0.3">
      <c r="A16" s="35">
        <v>43831</v>
      </c>
      <c r="B16" s="36">
        <v>847.32886164475747</v>
      </c>
      <c r="C16" s="37">
        <v>7183.1220429920213</v>
      </c>
      <c r="D16" s="37">
        <v>700.15015118537031</v>
      </c>
      <c r="E16" s="37">
        <v>2264.6998919973521</v>
      </c>
      <c r="F16" s="37">
        <v>307.57346838859684</v>
      </c>
      <c r="G16" s="37">
        <v>680.92680941108301</v>
      </c>
      <c r="H16" s="37">
        <v>2432.8040109506251</v>
      </c>
      <c r="I16" s="37">
        <v>5219.9883250788016</v>
      </c>
      <c r="J16" s="37">
        <v>6653.0283814088752</v>
      </c>
      <c r="K16" s="37">
        <v>1011.4281177283872</v>
      </c>
      <c r="L16" s="38">
        <f>SUM(B16:K16)</f>
        <v>27301.050060785874</v>
      </c>
      <c r="M16" s="38">
        <f>N16-L16</f>
        <v>-1142.9700000000012</v>
      </c>
      <c r="N16" s="39">
        <f>L16-S16</f>
        <v>26158.080060785873</v>
      </c>
      <c r="O16" s="21"/>
      <c r="P16" s="40">
        <v>454.14</v>
      </c>
      <c r="Q16" s="41">
        <v>99.88</v>
      </c>
      <c r="R16" s="41">
        <v>588.95000000000005</v>
      </c>
      <c r="S16" s="42">
        <f>SUM(P16:R16)</f>
        <v>1142.97</v>
      </c>
      <c r="T16" s="3"/>
      <c r="U16" s="3"/>
    </row>
    <row r="17" spans="1:21" ht="14" x14ac:dyDescent="0.3">
      <c r="A17" s="35">
        <v>43862</v>
      </c>
      <c r="B17" s="43">
        <v>1027.3408537893526</v>
      </c>
      <c r="C17" s="44">
        <v>8709.1506811134714</v>
      </c>
      <c r="D17" s="44">
        <v>848.89455164231867</v>
      </c>
      <c r="E17" s="44">
        <v>2745.8273002822007</v>
      </c>
      <c r="F17" s="44">
        <v>372.91635387461793</v>
      </c>
      <c r="G17" s="44">
        <v>825.58727952515505</v>
      </c>
      <c r="H17" s="44">
        <v>2949.6445392651053</v>
      </c>
      <c r="I17" s="44">
        <v>6328.9562121692761</v>
      </c>
      <c r="J17" s="44">
        <v>8066.4405132784577</v>
      </c>
      <c r="K17" s="44">
        <v>1226.3024110811818</v>
      </c>
      <c r="L17" s="38">
        <f>SUM(B17:K17)</f>
        <v>33101.060696021137</v>
      </c>
      <c r="M17" s="38">
        <f>N17-L17</f>
        <v>-1250.7639999999992</v>
      </c>
      <c r="N17" s="45">
        <f t="shared" ref="N17:N27" si="0">L17-S17</f>
        <v>31850.296696021138</v>
      </c>
      <c r="O17" s="21"/>
      <c r="P17" s="46">
        <v>511.45</v>
      </c>
      <c r="Q17" s="38">
        <v>115.425</v>
      </c>
      <c r="R17" s="38">
        <v>623.88900000000001</v>
      </c>
      <c r="S17" s="47">
        <f t="shared" ref="S17:S27" si="1">SUM(P17:R17)</f>
        <v>1250.7640000000001</v>
      </c>
      <c r="T17" s="3"/>
      <c r="U17" s="3"/>
    </row>
    <row r="18" spans="1:21" ht="14" x14ac:dyDescent="0.3">
      <c r="A18" s="35">
        <v>43891</v>
      </c>
      <c r="B18" s="43">
        <v>1450.4621449802607</v>
      </c>
      <c r="C18" s="44">
        <v>12296.107305856529</v>
      </c>
      <c r="D18" s="44">
        <v>1198.5208294750043</v>
      </c>
      <c r="E18" s="44">
        <v>3876.7255687558791</v>
      </c>
      <c r="F18" s="44">
        <v>526.5059328109844</v>
      </c>
      <c r="G18" s="44">
        <v>1165.614208674318</v>
      </c>
      <c r="H18" s="44">
        <v>4164.4871121118831</v>
      </c>
      <c r="I18" s="44">
        <v>8935.6043509114206</v>
      </c>
      <c r="J18" s="44">
        <v>11388.690098412599</v>
      </c>
      <c r="K18" s="44">
        <v>1731.3681423361213</v>
      </c>
      <c r="L18" s="38">
        <f t="shared" ref="L18:L27" si="2">SUM(B18:K18)</f>
        <v>46734.085694324989</v>
      </c>
      <c r="M18" s="38">
        <f t="shared" ref="M18:M27" si="3">N18-L18</f>
        <v>-1007.5749999999971</v>
      </c>
      <c r="N18" s="45">
        <f t="shared" si="0"/>
        <v>45726.510694324992</v>
      </c>
      <c r="O18" s="21"/>
      <c r="P18" s="46">
        <v>447.13200000000001</v>
      </c>
      <c r="Q18" s="38">
        <v>75.843999999999994</v>
      </c>
      <c r="R18" s="38">
        <v>484.59899999999999</v>
      </c>
      <c r="S18" s="47">
        <f t="shared" si="1"/>
        <v>1007.575</v>
      </c>
      <c r="T18" s="3"/>
      <c r="U18" s="3"/>
    </row>
    <row r="19" spans="1:21" ht="14" x14ac:dyDescent="0.3">
      <c r="A19" s="35">
        <v>43922</v>
      </c>
      <c r="B19" s="43">
        <v>1129.5442141569652</v>
      </c>
      <c r="C19" s="44">
        <v>9575.5665958262198</v>
      </c>
      <c r="D19" s="44">
        <v>933.34546728106534</v>
      </c>
      <c r="E19" s="44">
        <v>3018.9915339859945</v>
      </c>
      <c r="F19" s="44">
        <v>410.01534041004334</v>
      </c>
      <c r="G19" s="44">
        <v>907.71950850543772</v>
      </c>
      <c r="H19" s="44">
        <v>3243.0852047374474</v>
      </c>
      <c r="I19" s="44">
        <v>6958.5822901328856</v>
      </c>
      <c r="J19" s="44">
        <v>8868.9174357347565</v>
      </c>
      <c r="K19" s="44">
        <v>1348.2991434968287</v>
      </c>
      <c r="L19" s="38">
        <f t="shared" si="2"/>
        <v>36394.066734267646</v>
      </c>
      <c r="M19" s="38">
        <f t="shared" si="3"/>
        <v>-935.82100000000355</v>
      </c>
      <c r="N19" s="45">
        <f t="shared" si="0"/>
        <v>35458.245734267643</v>
      </c>
      <c r="O19" s="21"/>
      <c r="P19" s="46">
        <v>414.26900000000001</v>
      </c>
      <c r="Q19" s="38">
        <v>60.536000000000001</v>
      </c>
      <c r="R19" s="38">
        <v>461.01600000000002</v>
      </c>
      <c r="S19" s="47">
        <f t="shared" si="1"/>
        <v>935.82100000000003</v>
      </c>
      <c r="T19" s="3"/>
      <c r="U19" s="3"/>
    </row>
    <row r="20" spans="1:21" ht="14" x14ac:dyDescent="0.3">
      <c r="A20" s="35">
        <v>43952</v>
      </c>
      <c r="B20" s="43">
        <v>1334.1061176440387</v>
      </c>
      <c r="C20" s="44">
        <v>11309.713967181129</v>
      </c>
      <c r="D20" s="44">
        <v>1102.3755264899874</v>
      </c>
      <c r="E20" s="44">
        <v>3565.7347664007248</v>
      </c>
      <c r="F20" s="44">
        <v>484.26964355458904</v>
      </c>
      <c r="G20" s="44">
        <v>1072.1086737678254</v>
      </c>
      <c r="H20" s="44">
        <v>3830.4120878617127</v>
      </c>
      <c r="I20" s="44">
        <v>8218.790452859319</v>
      </c>
      <c r="J20" s="44">
        <v>10475.089739381727</v>
      </c>
      <c r="K20" s="44">
        <v>1592.4778447879098</v>
      </c>
      <c r="L20" s="38">
        <f t="shared" si="2"/>
        <v>42985.07881992896</v>
      </c>
      <c r="M20" s="38">
        <f t="shared" si="3"/>
        <v>-998.93499999999767</v>
      </c>
      <c r="N20" s="45">
        <f t="shared" si="0"/>
        <v>41986.143819928962</v>
      </c>
      <c r="O20" s="21"/>
      <c r="P20" s="46">
        <v>455.99099999999999</v>
      </c>
      <c r="Q20" s="38">
        <v>51.392000000000003</v>
      </c>
      <c r="R20" s="38">
        <v>491.55200000000002</v>
      </c>
      <c r="S20" s="47">
        <f t="shared" si="1"/>
        <v>998.93499999999995</v>
      </c>
      <c r="T20" s="3"/>
      <c r="U20" s="3"/>
    </row>
    <row r="21" spans="1:21" ht="14" x14ac:dyDescent="0.3">
      <c r="A21" s="35">
        <v>43983</v>
      </c>
      <c r="B21" s="43">
        <v>1655.1792312191831</v>
      </c>
      <c r="C21" s="44">
        <v>14031.570219140855</v>
      </c>
      <c r="D21" s="44">
        <v>1367.6791166153546</v>
      </c>
      <c r="E21" s="44">
        <v>4423.8835661777512</v>
      </c>
      <c r="F21" s="44">
        <v>600.81656602922487</v>
      </c>
      <c r="G21" s="44">
        <v>1330.128081238528</v>
      </c>
      <c r="H21" s="44">
        <v>4752.2595474157297</v>
      </c>
      <c r="I21" s="44">
        <v>10196.768520437072</v>
      </c>
      <c r="J21" s="44">
        <v>12996.080860793938</v>
      </c>
      <c r="K21" s="44">
        <v>1975.7320800869891</v>
      </c>
      <c r="L21" s="38">
        <f t="shared" si="2"/>
        <v>53330.097789154621</v>
      </c>
      <c r="M21" s="38">
        <f t="shared" si="3"/>
        <v>-939.54899999999907</v>
      </c>
      <c r="N21" s="45">
        <f t="shared" si="0"/>
        <v>52390.548789154622</v>
      </c>
      <c r="O21" s="21"/>
      <c r="P21" s="46">
        <v>451.38900000000001</v>
      </c>
      <c r="Q21" s="38">
        <v>59.29</v>
      </c>
      <c r="R21" s="38">
        <v>428.87</v>
      </c>
      <c r="S21" s="47">
        <f t="shared" si="1"/>
        <v>939.54899999999998</v>
      </c>
      <c r="T21" s="3"/>
      <c r="U21" s="3"/>
    </row>
    <row r="22" spans="1:21" ht="14" x14ac:dyDescent="0.3">
      <c r="A22" s="35">
        <v>44013</v>
      </c>
      <c r="B22" s="43">
        <v>2567.7158851908016</v>
      </c>
      <c r="C22" s="44">
        <v>21767.482980873079</v>
      </c>
      <c r="D22" s="44">
        <v>2121.7106445869404</v>
      </c>
      <c r="E22" s="44">
        <v>6862.8677141762182</v>
      </c>
      <c r="F22" s="44">
        <v>932.0599313843959</v>
      </c>
      <c r="G22" s="44">
        <v>2063.4568988754154</v>
      </c>
      <c r="H22" s="44">
        <v>7372.2845842264796</v>
      </c>
      <c r="I22" s="44">
        <v>15818.470902546405</v>
      </c>
      <c r="J22" s="44">
        <v>20161.105602385225</v>
      </c>
      <c r="K22" s="44">
        <v>3064.9965582178284</v>
      </c>
      <c r="L22" s="38">
        <f t="shared" si="2"/>
        <v>82732.151702462783</v>
      </c>
      <c r="M22" s="38">
        <f t="shared" si="3"/>
        <v>-1083.5130000000063</v>
      </c>
      <c r="N22" s="45">
        <f t="shared" si="0"/>
        <v>81648.638702462777</v>
      </c>
      <c r="O22" s="21"/>
      <c r="P22" s="46">
        <v>484.70299999999997</v>
      </c>
      <c r="Q22" s="38">
        <v>75.088999999999999</v>
      </c>
      <c r="R22" s="38">
        <v>523.721</v>
      </c>
      <c r="S22" s="47">
        <f t="shared" si="1"/>
        <v>1083.5129999999999</v>
      </c>
      <c r="T22" s="3"/>
      <c r="U22" s="3"/>
    </row>
    <row r="23" spans="1:21" ht="14" x14ac:dyDescent="0.3">
      <c r="A23" s="35">
        <v>44044</v>
      </c>
      <c r="B23" s="43">
        <v>2164.8304248409759</v>
      </c>
      <c r="C23" s="44">
        <v>18352.073023725741</v>
      </c>
      <c r="D23" s="44">
        <v>1788.8052890125184</v>
      </c>
      <c r="E23" s="44">
        <v>5786.0548026338711</v>
      </c>
      <c r="F23" s="44">
        <v>785.81579405783737</v>
      </c>
      <c r="G23" s="44">
        <v>1739.6918018839035</v>
      </c>
      <c r="H23" s="44">
        <v>6215.5420155971224</v>
      </c>
      <c r="I23" s="44">
        <v>13336.486050422018</v>
      </c>
      <c r="J23" s="44">
        <v>16997.743036212974</v>
      </c>
      <c r="K23" s="44">
        <v>2584.0856613190995</v>
      </c>
      <c r="L23" s="38">
        <f t="shared" si="2"/>
        <v>69751.127899706058</v>
      </c>
      <c r="M23" s="38">
        <f t="shared" si="3"/>
        <v>-1191.6739999999991</v>
      </c>
      <c r="N23" s="45">
        <f t="shared" si="0"/>
        <v>68559.453899706059</v>
      </c>
      <c r="O23" s="21"/>
      <c r="P23" s="46">
        <v>502.58699999999999</v>
      </c>
      <c r="Q23" s="38">
        <v>67.522999999999996</v>
      </c>
      <c r="R23" s="38">
        <v>621.56399999999996</v>
      </c>
      <c r="S23" s="47">
        <f t="shared" si="1"/>
        <v>1191.674</v>
      </c>
      <c r="T23" s="3"/>
      <c r="U23" s="3"/>
    </row>
    <row r="24" spans="1:21" ht="14" x14ac:dyDescent="0.3">
      <c r="A24" s="35">
        <v>44075</v>
      </c>
      <c r="B24" s="43">
        <v>1635.4399851840171</v>
      </c>
      <c r="C24" s="44">
        <v>13864.233285719261</v>
      </c>
      <c r="D24" s="44">
        <v>1351.3685237376617</v>
      </c>
      <c r="E24" s="44">
        <v>4371.1254572692751</v>
      </c>
      <c r="F24" s="44">
        <v>593.65138065524059</v>
      </c>
      <c r="G24" s="44">
        <v>1314.2653124467092</v>
      </c>
      <c r="H24" s="44">
        <v>4695.585310172969</v>
      </c>
      <c r="I24" s="44">
        <v>10075.164455576805</v>
      </c>
      <c r="J24" s="44">
        <v>12841.092909782032</v>
      </c>
      <c r="K24" s="44">
        <v>1952.1700024020963</v>
      </c>
      <c r="L24" s="38">
        <f t="shared" si="2"/>
        <v>52694.096622946068</v>
      </c>
      <c r="M24" s="38">
        <f t="shared" si="3"/>
        <v>-956.43000000000029</v>
      </c>
      <c r="N24" s="45">
        <f t="shared" si="0"/>
        <v>51737.666622946068</v>
      </c>
      <c r="O24" s="21"/>
      <c r="P24" s="46">
        <v>438.73200000000003</v>
      </c>
      <c r="Q24" s="38">
        <v>65.141000000000005</v>
      </c>
      <c r="R24" s="38">
        <v>452.55700000000002</v>
      </c>
      <c r="S24" s="47">
        <f t="shared" si="1"/>
        <v>956.43000000000006</v>
      </c>
      <c r="T24" s="3"/>
      <c r="U24" s="3"/>
    </row>
    <row r="25" spans="1:21" ht="14" x14ac:dyDescent="0.3">
      <c r="A25" s="35">
        <v>44105</v>
      </c>
      <c r="B25" s="43">
        <v>1220.3881970892462</v>
      </c>
      <c r="C25" s="44">
        <v>10345.684841305785</v>
      </c>
      <c r="D25" s="44">
        <v>1008.410098339253</v>
      </c>
      <c r="E25" s="44">
        <v>3261.794969166986</v>
      </c>
      <c r="F25" s="44">
        <v>442.99096555100607</v>
      </c>
      <c r="G25" s="44">
        <v>980.72316299231511</v>
      </c>
      <c r="H25" s="44">
        <v>3503.9114506644273</v>
      </c>
      <c r="I25" s="44">
        <v>7518.2286703938889</v>
      </c>
      <c r="J25" s="44">
        <v>9582.2031788351487</v>
      </c>
      <c r="K25" s="44">
        <v>1456.7365670560753</v>
      </c>
      <c r="L25" s="38">
        <f t="shared" si="2"/>
        <v>39321.072101394129</v>
      </c>
      <c r="M25" s="38">
        <f t="shared" si="3"/>
        <v>-964.6160000000018</v>
      </c>
      <c r="N25" s="45">
        <f t="shared" si="0"/>
        <v>38356.456101394127</v>
      </c>
      <c r="O25" s="21"/>
      <c r="P25" s="46">
        <v>442.137</v>
      </c>
      <c r="Q25" s="38">
        <v>57.616</v>
      </c>
      <c r="R25" s="38">
        <v>464.863</v>
      </c>
      <c r="S25" s="47">
        <f t="shared" si="1"/>
        <v>964.61599999999999</v>
      </c>
      <c r="T25" s="3"/>
      <c r="U25" s="3"/>
    </row>
    <row r="26" spans="1:21" ht="14" x14ac:dyDescent="0.3">
      <c r="A26" s="35">
        <v>44136</v>
      </c>
      <c r="B26" s="43">
        <v>1004.0013679112949</v>
      </c>
      <c r="C26" s="44">
        <v>8511.2931749294494</v>
      </c>
      <c r="D26" s="44">
        <v>829.60907075548675</v>
      </c>
      <c r="E26" s="44">
        <v>2683.4466432080271</v>
      </c>
      <c r="F26" s="44">
        <v>364.44431079091311</v>
      </c>
      <c r="G26" s="44">
        <v>806.83130133105465</v>
      </c>
      <c r="H26" s="44">
        <v>2882.6334914560553</v>
      </c>
      <c r="I26" s="44">
        <v>6185.1727895672011</v>
      </c>
      <c r="J26" s="44">
        <v>7883.1843196291602</v>
      </c>
      <c r="K26" s="44">
        <v>1198.4428475292332</v>
      </c>
      <c r="L26" s="38">
        <f t="shared" si="2"/>
        <v>32349.059317107873</v>
      </c>
      <c r="M26" s="38">
        <f t="shared" si="3"/>
        <v>-946.02600000000166</v>
      </c>
      <c r="N26" s="45">
        <f t="shared" si="0"/>
        <v>31403.033317107871</v>
      </c>
      <c r="O26" s="21"/>
      <c r="P26" s="46">
        <v>399.57900000000001</v>
      </c>
      <c r="Q26" s="38">
        <v>68.23</v>
      </c>
      <c r="R26" s="38">
        <v>478.21699999999998</v>
      </c>
      <c r="S26" s="47">
        <f t="shared" si="1"/>
        <v>946.02600000000007</v>
      </c>
      <c r="T26" s="3"/>
      <c r="U26" s="3"/>
    </row>
    <row r="27" spans="1:21" ht="14" x14ac:dyDescent="0.3">
      <c r="A27" s="35">
        <v>44166</v>
      </c>
      <c r="B27" s="48">
        <v>1214.5533256197318</v>
      </c>
      <c r="C27" s="44">
        <v>10296.220464759781</v>
      </c>
      <c r="D27" s="44">
        <v>1003.588728117545</v>
      </c>
      <c r="E27" s="44">
        <v>3246.1998048984428</v>
      </c>
      <c r="F27" s="44">
        <v>440.87295478007985</v>
      </c>
      <c r="G27" s="44">
        <v>976.03416844379001</v>
      </c>
      <c r="H27" s="44">
        <v>3487.1586887121648</v>
      </c>
      <c r="I27" s="44">
        <v>7482.2828147433702</v>
      </c>
      <c r="J27" s="44">
        <v>9536.3891304228237</v>
      </c>
      <c r="K27" s="44">
        <v>1449.7716761680881</v>
      </c>
      <c r="L27" s="38">
        <f t="shared" si="2"/>
        <v>39133.071756665813</v>
      </c>
      <c r="M27" s="49">
        <f t="shared" si="3"/>
        <v>-1390.3969999999972</v>
      </c>
      <c r="N27" s="50">
        <f t="shared" si="0"/>
        <v>37742.674756665816</v>
      </c>
      <c r="O27" s="21"/>
      <c r="P27" s="51">
        <v>487.92700000000002</v>
      </c>
      <c r="Q27" s="49">
        <v>135.90600000000001</v>
      </c>
      <c r="R27" s="49">
        <v>766.56399999999996</v>
      </c>
      <c r="S27" s="52">
        <f t="shared" si="1"/>
        <v>1390.3969999999999</v>
      </c>
      <c r="T27" s="3"/>
      <c r="U27" s="3"/>
    </row>
    <row r="28" spans="1:21" ht="14.5" thickBot="1" x14ac:dyDescent="0.35">
      <c r="A28" s="53" t="s">
        <v>42</v>
      </c>
      <c r="B28" s="54">
        <f>SUM(B16:B27)</f>
        <v>17250.890609270627</v>
      </c>
      <c r="C28" s="55">
        <f t="shared" ref="C28:N28" si="4">SUM(C16:C27)</f>
        <v>146242.2185834233</v>
      </c>
      <c r="D28" s="55">
        <f t="shared" si="4"/>
        <v>14254.457997238505</v>
      </c>
      <c r="E28" s="55">
        <f t="shared" si="4"/>
        <v>46107.352018952733</v>
      </c>
      <c r="F28" s="55">
        <f t="shared" si="4"/>
        <v>6261.9326422875283</v>
      </c>
      <c r="G28" s="55">
        <f t="shared" si="4"/>
        <v>13863.087207095534</v>
      </c>
      <c r="H28" s="55">
        <f t="shared" si="4"/>
        <v>49529.808043171724</v>
      </c>
      <c r="I28" s="55">
        <f t="shared" si="4"/>
        <v>106274.49583483845</v>
      </c>
      <c r="J28" s="55">
        <f t="shared" si="4"/>
        <v>135449.9652062777</v>
      </c>
      <c r="K28" s="55">
        <f t="shared" si="4"/>
        <v>20591.81105220984</v>
      </c>
      <c r="L28" s="55">
        <f t="shared" si="4"/>
        <v>555826.01919476595</v>
      </c>
      <c r="M28" s="56">
        <f t="shared" si="4"/>
        <v>-12808.270000000004</v>
      </c>
      <c r="N28" s="56">
        <f t="shared" si="4"/>
        <v>543017.74919476593</v>
      </c>
      <c r="O28" s="57"/>
      <c r="P28" s="56">
        <f t="shared" ref="P28:S28" si="5">SUM(P16:P27)</f>
        <v>5490.0359999999991</v>
      </c>
      <c r="Q28" s="56">
        <f t="shared" si="5"/>
        <v>931.87200000000007</v>
      </c>
      <c r="R28" s="56">
        <f t="shared" si="5"/>
        <v>6386.3620000000001</v>
      </c>
      <c r="S28" s="58">
        <f t="shared" si="5"/>
        <v>12808.27</v>
      </c>
      <c r="T28" s="3"/>
      <c r="U28" s="3"/>
    </row>
    <row r="29" spans="1:21" ht="15" thickTop="1" thickBot="1" x14ac:dyDescent="0.35">
      <c r="A29" s="59" t="s">
        <v>43</v>
      </c>
      <c r="B29" s="54"/>
      <c r="C29" s="55"/>
      <c r="D29" s="55"/>
      <c r="E29" s="55"/>
      <c r="F29" s="55"/>
      <c r="G29" s="55"/>
      <c r="H29" s="55"/>
      <c r="I29" s="55"/>
      <c r="J29" s="55"/>
      <c r="K29" s="55"/>
      <c r="L29" s="55"/>
      <c r="M29" s="55"/>
      <c r="N29" s="55"/>
      <c r="O29" s="57"/>
      <c r="P29" s="60"/>
      <c r="Q29" s="60"/>
      <c r="R29" s="60"/>
      <c r="S29" s="61"/>
      <c r="T29" s="3"/>
      <c r="U29" s="68" t="str">
        <f>U1</f>
        <v>SCHEDULE H-12.5a</v>
      </c>
    </row>
    <row r="30" spans="1:21" ht="14.5" thickTop="1" x14ac:dyDescent="0.3">
      <c r="A30" s="3"/>
      <c r="B30" s="3"/>
      <c r="C30" s="3"/>
      <c r="D30" s="3"/>
      <c r="E30" s="3"/>
      <c r="F30" s="3"/>
      <c r="G30" s="3"/>
      <c r="H30" s="3"/>
      <c r="I30" s="3"/>
      <c r="J30" s="3"/>
      <c r="K30" s="3"/>
      <c r="L30" s="3"/>
      <c r="M30" s="3"/>
      <c r="N30" s="3"/>
      <c r="O30" s="3"/>
      <c r="P30" s="3"/>
      <c r="Q30" s="3"/>
      <c r="R30" s="3"/>
      <c r="S30" s="3"/>
      <c r="T30" s="3"/>
      <c r="U30" s="68"/>
    </row>
    <row r="31" spans="1:21" ht="14" x14ac:dyDescent="0.3">
      <c r="A31" s="3" t="s">
        <v>44</v>
      </c>
      <c r="B31" s="62" t="s">
        <v>45</v>
      </c>
      <c r="C31" s="3" t="s">
        <v>46</v>
      </c>
      <c r="D31" s="3"/>
      <c r="E31" s="3"/>
      <c r="F31" s="3"/>
      <c r="G31" s="3"/>
      <c r="H31" s="3"/>
      <c r="I31" s="3"/>
      <c r="J31" s="3"/>
      <c r="K31" s="3"/>
      <c r="L31" s="3"/>
      <c r="M31" s="3"/>
      <c r="N31" s="3"/>
      <c r="O31" s="3"/>
      <c r="P31" s="3"/>
      <c r="Q31" s="3"/>
      <c r="R31" s="3"/>
      <c r="S31" s="3"/>
      <c r="T31" s="68" t="s">
        <v>3</v>
      </c>
      <c r="U31" s="68"/>
    </row>
    <row r="32" spans="1:21" ht="14.25" customHeight="1" x14ac:dyDescent="0.3">
      <c r="A32" s="3"/>
      <c r="B32" s="62" t="s">
        <v>47</v>
      </c>
      <c r="C32" s="69" t="s">
        <v>48</v>
      </c>
      <c r="D32" s="69"/>
      <c r="E32" s="69"/>
      <c r="F32" s="69"/>
      <c r="G32" s="69"/>
      <c r="H32" s="69"/>
      <c r="I32" s="69"/>
      <c r="J32" s="69"/>
      <c r="K32" s="69"/>
      <c r="L32" s="69"/>
      <c r="M32" s="69"/>
      <c r="N32" s="69"/>
      <c r="O32" s="69"/>
      <c r="P32" s="69"/>
      <c r="Q32" s="69"/>
      <c r="R32" s="63"/>
      <c r="S32" s="3"/>
      <c r="T32" s="68"/>
      <c r="U32" s="68"/>
    </row>
    <row r="33" spans="2:21" ht="14" x14ac:dyDescent="0.3">
      <c r="B33" s="62"/>
      <c r="C33" s="69"/>
      <c r="D33" s="69"/>
      <c r="E33" s="69"/>
      <c r="F33" s="69"/>
      <c r="G33" s="69"/>
      <c r="H33" s="69"/>
      <c r="I33" s="69"/>
      <c r="J33" s="69"/>
      <c r="K33" s="69"/>
      <c r="L33" s="69"/>
      <c r="M33" s="69"/>
      <c r="N33" s="69"/>
      <c r="O33" s="69"/>
      <c r="P33" s="69"/>
      <c r="Q33" s="69"/>
      <c r="R33" s="63"/>
      <c r="S33" s="3"/>
      <c r="T33" s="68"/>
      <c r="U33" s="68"/>
    </row>
    <row r="34" spans="2:21" ht="14" x14ac:dyDescent="0.3">
      <c r="B34" s="62" t="s">
        <v>49</v>
      </c>
      <c r="C34" s="3" t="s">
        <v>50</v>
      </c>
      <c r="D34" s="3"/>
      <c r="E34" s="3"/>
      <c r="F34" s="3"/>
      <c r="G34" s="3"/>
      <c r="H34" s="3"/>
      <c r="I34" s="3"/>
      <c r="J34" s="3"/>
      <c r="K34" s="3"/>
      <c r="L34" s="3"/>
      <c r="M34" s="3"/>
      <c r="N34" s="3"/>
      <c r="O34" s="3"/>
      <c r="P34" s="3"/>
      <c r="Q34" s="3"/>
      <c r="R34" s="3"/>
      <c r="S34" s="3"/>
      <c r="T34" s="68"/>
      <c r="U34" s="68"/>
    </row>
    <row r="35" spans="2:21" ht="14" x14ac:dyDescent="0.3">
      <c r="B35" s="62" t="s">
        <v>51</v>
      </c>
      <c r="C35" s="3" t="s">
        <v>52</v>
      </c>
      <c r="D35" s="3"/>
      <c r="E35" s="3"/>
      <c r="F35" s="3"/>
      <c r="G35" s="3"/>
      <c r="H35" s="3"/>
      <c r="I35" s="3"/>
      <c r="J35" s="3"/>
      <c r="K35" s="3"/>
      <c r="L35" s="3"/>
      <c r="M35" s="3"/>
      <c r="N35" s="3"/>
      <c r="O35" s="3"/>
      <c r="P35" s="3"/>
      <c r="Q35" s="3"/>
      <c r="R35" s="3"/>
      <c r="S35" s="3"/>
      <c r="T35" s="68"/>
      <c r="U35" s="68"/>
    </row>
    <row r="36" spans="2:21" ht="14" x14ac:dyDescent="0.3">
      <c r="B36" s="62" t="s">
        <v>53</v>
      </c>
      <c r="C36" s="3" t="s">
        <v>54</v>
      </c>
      <c r="D36" s="3"/>
      <c r="E36" s="3"/>
      <c r="F36" s="3"/>
      <c r="G36" s="3"/>
      <c r="H36" s="3"/>
      <c r="I36" s="3"/>
      <c r="J36" s="3"/>
      <c r="K36" s="3"/>
      <c r="L36" s="3"/>
      <c r="M36" s="3"/>
      <c r="N36" s="3"/>
      <c r="O36" s="3"/>
      <c r="P36" s="3"/>
      <c r="Q36" s="3"/>
      <c r="R36" s="3"/>
      <c r="S36" s="3"/>
      <c r="T36" s="68"/>
      <c r="U36" s="68"/>
    </row>
    <row r="37" spans="2:21" ht="14" x14ac:dyDescent="0.3">
      <c r="B37" s="62" t="s">
        <v>55</v>
      </c>
      <c r="C37" s="3" t="s">
        <v>56</v>
      </c>
      <c r="D37" s="3"/>
      <c r="E37" s="3"/>
      <c r="F37" s="3"/>
      <c r="G37" s="3"/>
      <c r="H37" s="3"/>
      <c r="I37" s="3"/>
      <c r="J37" s="3"/>
      <c r="K37" s="3"/>
      <c r="L37" s="3"/>
      <c r="M37" s="3"/>
      <c r="N37" s="3"/>
      <c r="O37" s="3"/>
      <c r="P37" s="3"/>
      <c r="Q37" s="3"/>
      <c r="R37" s="3"/>
      <c r="S37" s="3"/>
      <c r="T37" s="68"/>
      <c r="U37" s="68"/>
    </row>
    <row r="38" spans="2:21" ht="14" x14ac:dyDescent="0.3">
      <c r="B38" s="62"/>
      <c r="C38" s="3"/>
      <c r="D38" s="3"/>
      <c r="E38" s="3"/>
      <c r="F38" s="3"/>
      <c r="G38" s="3"/>
      <c r="H38" s="3"/>
      <c r="I38" s="3"/>
      <c r="J38" s="3"/>
      <c r="K38" s="3"/>
      <c r="L38" s="3"/>
      <c r="M38" s="3"/>
      <c r="N38" s="3"/>
      <c r="O38" s="3"/>
      <c r="P38" s="3"/>
      <c r="Q38" s="3"/>
      <c r="R38" s="3"/>
      <c r="S38" s="3"/>
      <c r="T38" s="68"/>
      <c r="U38" s="68"/>
    </row>
    <row r="39" spans="2:21" ht="14" x14ac:dyDescent="0.3">
      <c r="B39" s="3"/>
      <c r="C39" s="3"/>
      <c r="D39" s="3"/>
      <c r="E39" s="3"/>
      <c r="F39" s="3"/>
      <c r="G39" s="3"/>
      <c r="H39" s="3"/>
      <c r="I39" s="3"/>
      <c r="J39" s="3"/>
      <c r="K39" s="3"/>
      <c r="L39" s="3"/>
      <c r="M39" s="3"/>
      <c r="N39" s="3"/>
      <c r="O39" s="3"/>
      <c r="P39" s="3"/>
      <c r="Q39" s="3"/>
      <c r="R39" s="3"/>
      <c r="S39" s="3"/>
      <c r="T39" s="68"/>
      <c r="U39" s="68"/>
    </row>
    <row r="40" spans="2:21" ht="14" x14ac:dyDescent="0.3">
      <c r="B40" s="3"/>
      <c r="C40" s="3"/>
      <c r="D40" s="3"/>
      <c r="E40" s="3"/>
      <c r="F40" s="3"/>
      <c r="G40" s="3"/>
      <c r="H40" s="3"/>
      <c r="I40" s="3"/>
      <c r="J40" s="3"/>
      <c r="K40" s="3"/>
      <c r="L40" s="3"/>
      <c r="M40" s="3"/>
      <c r="N40" s="3"/>
      <c r="O40" s="3"/>
      <c r="P40" s="3"/>
      <c r="Q40" s="3"/>
      <c r="R40" s="3"/>
      <c r="S40" s="3"/>
      <c r="T40" s="68"/>
      <c r="U40" s="68"/>
    </row>
    <row r="41" spans="2:21" ht="14" x14ac:dyDescent="0.3">
      <c r="B41" s="3"/>
      <c r="C41" s="3"/>
      <c r="D41" s="3"/>
      <c r="E41" s="3"/>
      <c r="F41" s="3"/>
      <c r="G41" s="3"/>
      <c r="H41" s="3"/>
      <c r="I41" s="3"/>
      <c r="J41" s="3"/>
      <c r="K41" s="3"/>
      <c r="L41" s="3"/>
      <c r="M41" s="3"/>
      <c r="N41" s="3"/>
      <c r="O41" s="3"/>
      <c r="P41" s="3"/>
      <c r="Q41" s="3"/>
      <c r="R41" s="3"/>
      <c r="S41" s="3"/>
      <c r="T41" s="68"/>
      <c r="U41" s="68"/>
    </row>
    <row r="42" spans="2:21" ht="14" x14ac:dyDescent="0.3">
      <c r="B42" s="3"/>
      <c r="C42" s="3"/>
      <c r="D42" s="3"/>
      <c r="E42" s="3"/>
      <c r="F42" s="3"/>
      <c r="G42" s="3"/>
      <c r="H42" s="3"/>
      <c r="I42" s="3"/>
      <c r="J42" s="3"/>
      <c r="K42" s="3"/>
      <c r="L42" s="3"/>
      <c r="M42" s="3"/>
      <c r="N42" s="3"/>
      <c r="O42" s="3"/>
      <c r="P42" s="3"/>
      <c r="Q42" s="3"/>
      <c r="R42" s="3"/>
      <c r="S42" s="3"/>
      <c r="T42" s="68"/>
      <c r="U42" s="68"/>
    </row>
    <row r="43" spans="2:21" ht="14" x14ac:dyDescent="0.3">
      <c r="B43" s="3"/>
      <c r="C43" s="3"/>
      <c r="D43" s="3"/>
      <c r="E43" s="3"/>
      <c r="F43" s="3"/>
      <c r="G43" s="3"/>
      <c r="H43" s="3"/>
      <c r="I43" s="3"/>
      <c r="J43" s="3"/>
      <c r="K43" s="3"/>
      <c r="L43" s="3"/>
      <c r="M43" s="3"/>
      <c r="N43" s="3"/>
      <c r="O43" s="3"/>
      <c r="P43" s="3"/>
      <c r="Q43" s="3"/>
      <c r="R43" s="3"/>
      <c r="S43" s="3"/>
      <c r="T43" s="68"/>
      <c r="U43" s="68"/>
    </row>
    <row r="44" spans="2:21" ht="14" hidden="1" x14ac:dyDescent="0.3">
      <c r="B44" s="3"/>
      <c r="C44" s="3"/>
      <c r="D44" s="3"/>
      <c r="E44" s="3"/>
      <c r="F44" s="3"/>
      <c r="G44" s="3"/>
      <c r="H44" s="3"/>
      <c r="I44" s="3"/>
      <c r="J44" s="3"/>
      <c r="K44" s="3"/>
      <c r="L44" s="3"/>
      <c r="M44" s="3"/>
      <c r="N44" s="3"/>
      <c r="O44" s="3"/>
      <c r="P44" s="3"/>
      <c r="Q44" s="3"/>
      <c r="R44" s="3"/>
      <c r="S44" s="3"/>
      <c r="T44" s="68"/>
      <c r="U44" s="68"/>
    </row>
    <row r="45" spans="2:21" ht="14" x14ac:dyDescent="0.3">
      <c r="B45" s="3"/>
      <c r="C45" s="3"/>
      <c r="D45" s="3"/>
      <c r="E45" s="3"/>
      <c r="F45" s="3"/>
      <c r="G45" s="3"/>
      <c r="H45" s="3"/>
      <c r="I45" s="3"/>
      <c r="J45" s="3"/>
      <c r="K45" s="3"/>
      <c r="L45" s="3"/>
      <c r="M45" s="3"/>
      <c r="N45" s="3"/>
      <c r="O45" s="3"/>
      <c r="P45" s="3"/>
      <c r="Q45" s="3"/>
      <c r="R45" s="3"/>
      <c r="S45" s="3"/>
      <c r="T45" s="3"/>
      <c r="U45" s="3"/>
    </row>
  </sheetData>
  <mergeCells count="5">
    <mergeCell ref="B8:N8"/>
    <mergeCell ref="P8:S8"/>
    <mergeCell ref="U29:U44"/>
    <mergeCell ref="T31:T44"/>
    <mergeCell ref="C32:Q33"/>
  </mergeCells>
  <pageMargins left="0.75" right="0.75" top="1.25" bottom="0.75" header="0.5" footer="0.5"/>
  <pageSetup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H-12.5a</vt:lpstr>
      <vt:lpstr>'H-12.5a'!Print_Area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Galvan, Eric</dc:creator>
  <cp:lastModifiedBy>Parsons, Judith M</cp:lastModifiedBy>
  <dcterms:created xsi:type="dcterms:W3CDTF">2021-03-01T23:43:23Z</dcterms:created>
  <dcterms:modified xsi:type="dcterms:W3CDTF">2021-05-21T19:12:00Z</dcterms:modified>
</cp:coreProperties>
</file>