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ThisWorkbook" defaultThemeVersion="124226"/>
  <xr:revisionPtr revIDLastSave="0" documentId="13_ncr:1_{AA232BB8-2E33-48F6-AF99-A6880E4292F5}" xr6:coauthVersionLast="45" xr6:coauthVersionMax="45" xr10:uidLastSave="{00000000-0000-0000-0000-000000000000}"/>
  <bookViews>
    <workbookView xWindow="-110" yWindow="-110" windowWidth="19420" windowHeight="10420" tabRatio="779" xr2:uid="{00000000-000D-0000-FFFF-FFFF00000000}"/>
  </bookViews>
  <sheets>
    <sheet name="RGD 6" sheetId="1" r:id="rId1"/>
    <sheet name="RGD 7" sheetId="5" r:id="rId2"/>
    <sheet name="RGD 8" sheetId="6" r:id="rId3"/>
    <sheet name="RGD 9" sheetId="20" r:id="rId4"/>
    <sheet name="MPS 1" sheetId="21" r:id="rId5"/>
    <sheet name="MPS 2" sheetId="22" r:id="rId6"/>
    <sheet name="MPS 3" sheetId="23" r:id="rId7"/>
    <sheet name="MPS 4" sheetId="24" r:id="rId8"/>
    <sheet name="NWM 1" sheetId="7" r:id="rId9"/>
    <sheet name="NWM 2" sheetId="8" r:id="rId10"/>
    <sheet name="NWM 3" sheetId="9" r:id="rId11"/>
    <sheet name="NWM 4GT1" sheetId="10" r:id="rId12"/>
    <sheet name="NWM 4GT2" sheetId="11" r:id="rId13"/>
    <sheet name="NWM 4ST" sheetId="12" r:id="rId14"/>
    <sheet name="NWM 5GT3" sheetId="17" r:id="rId15"/>
    <sheet name="NWM 5GT4" sheetId="18" r:id="rId16"/>
    <sheet name="NWM 5ST" sheetId="19" r:id="rId17"/>
    <sheet name="COP" sheetId="13" r:id="rId18"/>
    <sheet name="PV 123" sheetId="25" r:id="rId19"/>
  </sheets>
  <definedNames>
    <definedName name="_xlnm.Print_Area" localSheetId="18">'PV 123'!$A$1:$C$85</definedName>
    <definedName name="_xlnm.Print_Area" localSheetId="3">'RGD 9'!$A$1:$C$75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25" l="1"/>
  <c r="C1" i="13"/>
  <c r="C1" i="19"/>
  <c r="C1" i="18"/>
  <c r="C1" i="17"/>
  <c r="C1" i="12"/>
  <c r="C1" i="11"/>
  <c r="C1" i="10"/>
  <c r="C1" i="9"/>
  <c r="C1" i="8"/>
  <c r="C1" i="7"/>
  <c r="C1" i="24"/>
  <c r="C1" i="23"/>
  <c r="C1" i="22"/>
  <c r="C1" i="21"/>
  <c r="C1" i="20"/>
  <c r="C1" i="6"/>
  <c r="A6" i="25" l="1"/>
  <c r="A5" i="25"/>
  <c r="A4" i="25"/>
  <c r="A3" i="25"/>
  <c r="A2" i="25"/>
  <c r="A1" i="25"/>
  <c r="A6" i="7"/>
  <c r="A5" i="7"/>
  <c r="A4" i="7"/>
  <c r="A3" i="7"/>
  <c r="A2" i="7"/>
  <c r="A1" i="7"/>
  <c r="A1" i="13" l="1"/>
  <c r="A2" i="13"/>
  <c r="A3" i="13"/>
  <c r="A4" i="13"/>
  <c r="A5" i="13"/>
  <c r="A6" i="13"/>
  <c r="A1" i="19"/>
  <c r="A2" i="19"/>
  <c r="A3" i="19"/>
  <c r="A4" i="19"/>
  <c r="A5" i="19"/>
  <c r="A6" i="19"/>
  <c r="A1" i="18"/>
  <c r="A2" i="18"/>
  <c r="A3" i="18"/>
  <c r="A4" i="18"/>
  <c r="A5" i="18"/>
  <c r="A6" i="18"/>
  <c r="A1" i="17"/>
  <c r="A2" i="17"/>
  <c r="A3" i="17"/>
  <c r="A4" i="17"/>
  <c r="A5" i="17"/>
  <c r="A6" i="17"/>
  <c r="A1" i="12"/>
  <c r="A2" i="12"/>
  <c r="A3" i="12"/>
  <c r="A4" i="12"/>
  <c r="A5" i="12"/>
  <c r="A6" i="12"/>
  <c r="A1" i="11"/>
  <c r="A2" i="11"/>
  <c r="A3" i="11"/>
  <c r="A4" i="11"/>
  <c r="A5" i="11"/>
  <c r="A6" i="11"/>
  <c r="A1" i="10"/>
  <c r="A2" i="10"/>
  <c r="A3" i="10"/>
  <c r="A4" i="10"/>
  <c r="A5" i="10"/>
  <c r="A6" i="10"/>
  <c r="A1" i="9"/>
  <c r="A2" i="9"/>
  <c r="A3" i="9"/>
  <c r="A4" i="9"/>
  <c r="A5" i="9"/>
  <c r="A6" i="9"/>
  <c r="A1" i="8"/>
  <c r="A2" i="8"/>
  <c r="A3" i="8"/>
  <c r="A4" i="8"/>
  <c r="A5" i="8"/>
  <c r="A6" i="8"/>
  <c r="A1" i="24"/>
  <c r="A2" i="24"/>
  <c r="A3" i="24"/>
  <c r="A4" i="24"/>
  <c r="A5" i="24"/>
  <c r="A6" i="24"/>
  <c r="A1" i="23"/>
  <c r="A2" i="23"/>
  <c r="A3" i="23"/>
  <c r="A4" i="23"/>
  <c r="A5" i="23"/>
  <c r="A6" i="23"/>
  <c r="A1" i="22"/>
  <c r="A2" i="22"/>
  <c r="A3" i="22"/>
  <c r="A4" i="22"/>
  <c r="A5" i="22"/>
  <c r="A6" i="22"/>
  <c r="A6" i="21"/>
  <c r="A5" i="21"/>
  <c r="A4" i="21"/>
  <c r="A3" i="21"/>
  <c r="A2" i="21"/>
  <c r="A1" i="21"/>
  <c r="A6" i="20"/>
  <c r="A5" i="20"/>
  <c r="A4" i="20"/>
  <c r="A3" i="20"/>
  <c r="A2" i="20"/>
  <c r="A1" i="20"/>
  <c r="A6" i="6"/>
  <c r="A5" i="6"/>
  <c r="A4" i="6"/>
  <c r="A3" i="6"/>
  <c r="A2" i="6"/>
  <c r="A1" i="6"/>
  <c r="C1" i="5"/>
  <c r="A6" i="5"/>
  <c r="A5" i="5"/>
  <c r="A4" i="5"/>
  <c r="A3" i="5"/>
  <c r="A2" i="5"/>
  <c r="A1" i="5"/>
</calcChain>
</file>

<file path=xl/sharedStrings.xml><?xml version="1.0" encoding="utf-8"?>
<sst xmlns="http://schemas.openxmlformats.org/spreadsheetml/2006/main" count="2347" uniqueCount="396">
  <si>
    <t>EL PASO ELECTRIC COMPANY</t>
  </si>
  <si>
    <t>RIO GRANDE UNIT 8</t>
  </si>
  <si>
    <t>NEWMAN UNIT 1</t>
  </si>
  <si>
    <t>NEWMAN UNIT 2</t>
  </si>
  <si>
    <t>NEWMAN UNIT 3</t>
  </si>
  <si>
    <t>COPPER UNIT 1</t>
  </si>
  <si>
    <t>N/A</t>
  </si>
  <si>
    <t xml:space="preserve">RIO GRANDE UNIT 6 </t>
  </si>
  <si>
    <t>CATEGORY</t>
  </si>
  <si>
    <t>DESCRIPTION / RESPONSE</t>
  </si>
  <si>
    <t>TURBINE-GENERATOR</t>
  </si>
  <si>
    <t>Westinghouse Electric Corporation</t>
  </si>
  <si>
    <t xml:space="preserve">           THROTTLE PRESSURE (psig)</t>
  </si>
  <si>
    <t>850 psig</t>
  </si>
  <si>
    <t xml:space="preserve">           SUPERHEAT TEMPERATURE</t>
  </si>
  <si>
    <t>900 F</t>
  </si>
  <si>
    <t xml:space="preserve">           REHEAT TEMPERATURE</t>
  </si>
  <si>
    <t>N/A / 3,600 RPM</t>
  </si>
  <si>
    <t>58,882 KVA 0.85 pF</t>
  </si>
  <si>
    <t>Hydrogen</t>
  </si>
  <si>
    <t>10.  TYPE OF EXCITATION</t>
  </si>
  <si>
    <t>Shaft Driven Exciter</t>
  </si>
  <si>
    <t xml:space="preserve"> </t>
  </si>
  <si>
    <t>BOILER</t>
  </si>
  <si>
    <t>Natural Gas</t>
  </si>
  <si>
    <t>Fuel Oil</t>
  </si>
  <si>
    <t>Babcock &amp; Wilcox Company</t>
  </si>
  <si>
    <t>2 Drum Stirling</t>
  </si>
  <si>
    <t>Front Fired</t>
  </si>
  <si>
    <t>Three Rows of Three</t>
  </si>
  <si>
    <t>POLLUTION CONTROL</t>
  </si>
  <si>
    <t>Off Stoichiometric Firing/BOOS</t>
  </si>
  <si>
    <t>10.  CURRENT LEVEL OF NOx</t>
  </si>
  <si>
    <t>11.  PEAK MW LOAD OF PART. SYSTEM</t>
  </si>
  <si>
    <t>12.  PEAK MW LOAD OF SOx SYSTEM</t>
  </si>
  <si>
    <t>13.  PEAK MW LOAD OF NOx SYSTEM</t>
  </si>
  <si>
    <t>14.  APPLICABLE WATER POLLUTION REG</t>
  </si>
  <si>
    <t>15.  APPLICABLE WASTE DISPOSAL REG</t>
  </si>
  <si>
    <t>16.  MANUF. OF WASTE WATER SYSTEM</t>
  </si>
  <si>
    <t>17.  TYPE OF WASTE WATER SYSTEM</t>
  </si>
  <si>
    <t>18.  MANUF OF WASTE DISPOSAL SYSTEM</t>
  </si>
  <si>
    <t>19.  TYPE OF WASTE DISPOSAL SYSTEM</t>
  </si>
  <si>
    <t>20.  PEAK MW LOAD OF WASTE WATER SYS</t>
  </si>
  <si>
    <t>21.  PEAK MW LOAD OF WASTE DISP SYS</t>
  </si>
  <si>
    <t>AUXILIARIES &amp; COOLING WATER SYSTEM</t>
  </si>
  <si>
    <t>Cooling Tower</t>
  </si>
  <si>
    <t>Fluor Products Company</t>
  </si>
  <si>
    <t>0.954 Mw</t>
  </si>
  <si>
    <t>Two No. 4 CHTB-7 Stage Barrel Type Constant Speed Motor Driven</t>
  </si>
  <si>
    <t>Ingersoll-Rand Company</t>
  </si>
  <si>
    <t>0.6714 Mw</t>
  </si>
  <si>
    <t>One Motor Driven Constant Speed Forced Draft Fan</t>
  </si>
  <si>
    <t>0.5968 Mw</t>
  </si>
  <si>
    <t>10.  DESCRIPTION OF AIR PREHEATER</t>
  </si>
  <si>
    <t>11.  MANUFACTURER OF AIR PREHEATER</t>
  </si>
  <si>
    <t>12.  PEAK MW LOAD OF AIR PREHEATER</t>
  </si>
  <si>
    <t>0.00559 Mw</t>
  </si>
  <si>
    <t>13.  DESCRIPTION OF FUEL FEED SYS</t>
  </si>
  <si>
    <t>14.  MANUFACTURER OF FUEL FEED SYS</t>
  </si>
  <si>
    <t>15.  PEAK MW LOAD OF FUEL FEED SYS</t>
  </si>
  <si>
    <t xml:space="preserve">  9.  PEAK MW LOAD OF COMBUSTION AIR SYS</t>
  </si>
  <si>
    <t xml:space="preserve">  8.  MANUFACTURER OF COMBUSTION AIR SYS</t>
  </si>
  <si>
    <t xml:space="preserve">  7.  DESCRIPTION OF COMBUSTION AIR SYS</t>
  </si>
  <si>
    <t xml:space="preserve">  6.  PEAK MW LOAD OF BOILER FEEDPUMP SYS</t>
  </si>
  <si>
    <t xml:space="preserve">  5.  MANUFACTURER OF BOILER FEEDPUMP SYS</t>
  </si>
  <si>
    <t xml:space="preserve">  4.  DESCRIPTION OF BOILER FEEDPUMP SYS</t>
  </si>
  <si>
    <t xml:space="preserve">  3.  PEAK MW LOAD OF COOLING WATER SYS</t>
  </si>
  <si>
    <t xml:space="preserve">  2.  MANUFACTURER OF COOLING WATER SYS</t>
  </si>
  <si>
    <t xml:space="preserve">  1.  DESCRIPTION OF COOLING WATER SYS</t>
  </si>
  <si>
    <t xml:space="preserve">  9.  CURRENT LEVEL OF SOx</t>
  </si>
  <si>
    <t xml:space="preserve">  8.  CURRENT LEVEL OF PARTICULATES</t>
  </si>
  <si>
    <t xml:space="preserve">  7.  TYPE OF NOx CONTROL</t>
  </si>
  <si>
    <t xml:space="preserve">  6.  TYPE OF SOx CONTROL</t>
  </si>
  <si>
    <t xml:space="preserve">  5.  TYPE OF PARTICULATE CONTROL</t>
  </si>
  <si>
    <t xml:space="preserve">  4.  MANUFACTURER OF NOx CONTROL</t>
  </si>
  <si>
    <t xml:space="preserve">  3.  MANUFACTURER OF SOx CONTROL</t>
  </si>
  <si>
    <t xml:space="preserve">  2.  MANUFACTURER OF PART. CONTROL</t>
  </si>
  <si>
    <t xml:space="preserve">  1.  APPLICABLE AIR POLLUTION REG</t>
  </si>
  <si>
    <t xml:space="preserve">  1.  DESCRIPTION OF PRIMARY FUEL</t>
  </si>
  <si>
    <t xml:space="preserve">  2.  DESCRIPTION OF ALTERNATE FUEL</t>
  </si>
  <si>
    <t xml:space="preserve">  3.  MW DERATING - ALTER FUEL USE</t>
  </si>
  <si>
    <t xml:space="preserve">  4.  STARTUP FUEL</t>
  </si>
  <si>
    <t xml:space="preserve">  5.  BOILER MANUFACTURER</t>
  </si>
  <si>
    <t xml:space="preserve">  6.  TYPE OF BOILER</t>
  </si>
  <si>
    <t xml:space="preserve">  7.  TYPE OF FUEL FIRING</t>
  </si>
  <si>
    <t xml:space="preserve">  8.  DESCRIPTION OF BURNER LAYOUT</t>
  </si>
  <si>
    <t xml:space="preserve">  9.  TYPE OF COOLING</t>
  </si>
  <si>
    <t xml:space="preserve">  8.  NOMINAL GROSS MW OUTPUT</t>
  </si>
  <si>
    <t xml:space="preserve">  7.  NAMEPLATE RATINGS</t>
  </si>
  <si>
    <t xml:space="preserve">  6.  GENERATOR MANUFACTURER</t>
  </si>
  <si>
    <t xml:space="preserve">  5.  LAST ROW OF BLADING SIZE / RPMs</t>
  </si>
  <si>
    <t xml:space="preserve">  4.  NUMBER OF FEEDWATER HEATERS</t>
  </si>
  <si>
    <t xml:space="preserve">  3.  INLET TEMPERATURES / PRESSURES</t>
  </si>
  <si>
    <t xml:space="preserve">  2.  TURBINE DESCRIPTION</t>
  </si>
  <si>
    <t xml:space="preserve">  1.  TURBINE MANUFACTURER</t>
  </si>
  <si>
    <t xml:space="preserve">RIO GRANDE UNIT 7 </t>
  </si>
  <si>
    <t>General Electric Company</t>
  </si>
  <si>
    <t>1,450 psig</t>
  </si>
  <si>
    <t>1000 F</t>
  </si>
  <si>
    <t>58,824 KVA 0.85 pF</t>
  </si>
  <si>
    <t>Radiant Type Boiler</t>
  </si>
  <si>
    <t>Two Burners at each of Four Levels</t>
  </si>
  <si>
    <t>Hamon</t>
  </si>
  <si>
    <t>Two Constant Speed Motor Driven Pumps</t>
  </si>
  <si>
    <t>Pacific Pumps Inc.</t>
  </si>
  <si>
    <t>0.819 Mw</t>
  </si>
  <si>
    <t>Forced Draft Fan, Single Width, Single Inlet</t>
  </si>
  <si>
    <t>0.522 Mw</t>
  </si>
  <si>
    <t>1,800 psig</t>
  </si>
  <si>
    <t>23" / 3,600 RPM</t>
  </si>
  <si>
    <t>Westinghouse Electric Coporation</t>
  </si>
  <si>
    <t>185,000 KVA 0.9 pF</t>
  </si>
  <si>
    <t>Brushless</t>
  </si>
  <si>
    <t>Return Flow</t>
  </si>
  <si>
    <t>Three Rows with Four Low NOx Burners</t>
  </si>
  <si>
    <t>140 Mw</t>
  </si>
  <si>
    <t>1.488 Mw</t>
  </si>
  <si>
    <t>Two Motor Driven Centrifugal Pumps</t>
  </si>
  <si>
    <t>Byron Jackson Pump Division</t>
  </si>
  <si>
    <t>3.356 Mw</t>
  </si>
  <si>
    <t>One Double Width, Double Inlet Centrifugal FD Fan</t>
  </si>
  <si>
    <t>Green Fuel Economizer Company</t>
  </si>
  <si>
    <t>1.745 Mw</t>
  </si>
  <si>
    <t>0.011749 Mw</t>
  </si>
  <si>
    <t>Allis Chalmers</t>
  </si>
  <si>
    <t>Tandem Compound, Reheat, Double Flow</t>
  </si>
  <si>
    <t>24" / 3,600 RPM</t>
  </si>
  <si>
    <t>96,000 KVA</t>
  </si>
  <si>
    <t>Hydrogen Water Coolers</t>
  </si>
  <si>
    <t>D.C. Exciter</t>
  </si>
  <si>
    <t>Pressurized, DrumType, Water Cooled</t>
  </si>
  <si>
    <t>Four Tiers, Three Burners per Tier of Multi-Spud</t>
  </si>
  <si>
    <t>TAC Title 30 Sections 111, 112, 115, 116, 118, &amp; 122</t>
  </si>
  <si>
    <t>Marley Towers - Westinghouse Condenser</t>
  </si>
  <si>
    <t>1.07 Mw</t>
  </si>
  <si>
    <t>Dual - Half Load Pumps Used in Parallel</t>
  </si>
  <si>
    <t>Single - Double Inlet Centrifugal F. D. Fan</t>
  </si>
  <si>
    <t>Westinghouse - Bailey Metering</t>
  </si>
  <si>
    <t>.77 Mw</t>
  </si>
  <si>
    <t>Regenerative Design Preheater</t>
  </si>
  <si>
    <t>Ljungstrom - The Air Preheater Company</t>
  </si>
  <si>
    <t>.02 Mw</t>
  </si>
  <si>
    <t xml:space="preserve">General Electric </t>
  </si>
  <si>
    <t>20" / 3,600 RPM</t>
  </si>
  <si>
    <t>General Electric</t>
  </si>
  <si>
    <t>CTTI - Allis Chalmers</t>
  </si>
  <si>
    <t>1.06 Mw</t>
  </si>
  <si>
    <t>Dual - Halfload Centrifugal Pumps</t>
  </si>
  <si>
    <t>1.80 Mw</t>
  </si>
  <si>
    <t>Double Inlet Forced Draft Fan</t>
  </si>
  <si>
    <t>.75 Mw</t>
  </si>
  <si>
    <t>135,300 KVA</t>
  </si>
  <si>
    <t>Static Exciter</t>
  </si>
  <si>
    <t>Three Tiers with Three Burners of Multi-Spud</t>
  </si>
  <si>
    <t>CTTI - Worthington</t>
  </si>
  <si>
    <t>1.12 Mw</t>
  </si>
  <si>
    <t>Dual - Halfload Pumps</t>
  </si>
  <si>
    <t>Ingersoll Rand Mfg.</t>
  </si>
  <si>
    <t>2.30 Mw</t>
  </si>
  <si>
    <t>Double Width - Double Inlet Forced Draft Fan</t>
  </si>
  <si>
    <t>.95 Mw</t>
  </si>
  <si>
    <t>.04 Mw</t>
  </si>
  <si>
    <t>NEWMAN UNIT 4-GT1</t>
  </si>
  <si>
    <t>Westinghouse</t>
  </si>
  <si>
    <t>950 F</t>
  </si>
  <si>
    <t>94,444 KVA</t>
  </si>
  <si>
    <t>Brushless P.M.G. Exciter</t>
  </si>
  <si>
    <t>Heat Recovery Steam Generator / Afterburners</t>
  </si>
  <si>
    <t>Water Injection</t>
  </si>
  <si>
    <t>Induced Draft Cooling Tower - Surface Condenser</t>
  </si>
  <si>
    <t>Marley - Westinghouse</t>
  </si>
  <si>
    <t>3.55 Mw</t>
  </si>
  <si>
    <t>Single Multi-Stage Pump</t>
  </si>
  <si>
    <t>.98 Mw</t>
  </si>
  <si>
    <t>Compressed Air - 17 Stage Compressor</t>
  </si>
  <si>
    <t xml:space="preserve">Westinghouse </t>
  </si>
  <si>
    <t>NEWMAN UNIT 4-GT2</t>
  </si>
  <si>
    <t>NEWMAN UNIT 4-ST</t>
  </si>
  <si>
    <t>1,222 psig</t>
  </si>
  <si>
    <t>28.5 / 3,600 RPM</t>
  </si>
  <si>
    <t>133,333 KVA</t>
  </si>
  <si>
    <t>501-B4 Gas Turbine</t>
  </si>
  <si>
    <t>19" / 3,600 RPM</t>
  </si>
  <si>
    <t>80.55/86.85</t>
  </si>
  <si>
    <t>Air Cooled Generator</t>
  </si>
  <si>
    <t>Rated at 1800 RPM, Tandem Compound, 6-Flow, with Reheat, 1 HP-3 LP</t>
  </si>
  <si>
    <t>Last Stage = 43" and 1800 RPM</t>
  </si>
  <si>
    <t>Rating: 1559.1 MVA @ 24KV, 3 Phase, 60 Hz</t>
  </si>
  <si>
    <t>Water Cooled</t>
  </si>
  <si>
    <t>Zero Discharge Site; Normal Industrial Federal and State Requirements</t>
  </si>
  <si>
    <t>Clow Corp. (Installed by the Bechtel Corp.)</t>
  </si>
  <si>
    <t>Contract Stabilization</t>
  </si>
  <si>
    <t>(Same System as for Waste Water)</t>
  </si>
  <si>
    <t>Plant System is Serviced by a 480V, 600A Motor Control Center Bus</t>
  </si>
  <si>
    <t>Closed Loop/Mechanical Draft Towers, Make-Up is Reclaimed Effluent</t>
  </si>
  <si>
    <t>Bechtel (Prime Contractor)</t>
  </si>
  <si>
    <t>Two 65% Capacity, Turbine Driven, Var.-Speed, Single Stage, Horiz. Pumps</t>
  </si>
  <si>
    <t>Byron Jackson Pump (As part of a Bechtel-designed system)</t>
  </si>
  <si>
    <t>Each Pump is Rated at 14,000 HP (Steam Turbine Driven, Not Electrical)</t>
  </si>
  <si>
    <t xml:space="preserve">PALO VERDE UNITS 1, 2, &amp; 3 </t>
  </si>
  <si>
    <t xml:space="preserve">  3.  INLET TEMP./ PRES.- COMB. CYCLE PLANT</t>
  </si>
  <si>
    <t>Ljungstrom Regenerative Type Horizontal Shaft Air Preheater</t>
  </si>
  <si>
    <t>The Air Preheater Corporation</t>
  </si>
  <si>
    <t>Ljungstrom Regenerative Horizontal Shaft</t>
  </si>
  <si>
    <t>Ljungstrom Regenerative Type</t>
  </si>
  <si>
    <t>1.8 Mw</t>
  </si>
  <si>
    <t>Induced Draft Cross Flow - Five Cells - Surface Condenser</t>
  </si>
  <si>
    <t>Induced Draft Counter Flow -  Six Cells - Surface Condenser</t>
  </si>
  <si>
    <t>Induced Draft Counter Flow Cooling Tower -  Six Cells - Surface Condenser</t>
  </si>
  <si>
    <t>501 B-6 Gas Turbine Exhausting to a HRSG</t>
  </si>
  <si>
    <t>19 in./ 3,600 RPM</t>
  </si>
  <si>
    <t>Salzer - Bingham</t>
  </si>
  <si>
    <t>Induced Draft Crossflow Cooling Tower - Surface Condenser</t>
  </si>
  <si>
    <t>Mid West Cooling Tower</t>
  </si>
  <si>
    <t xml:space="preserve">  5.  LAST ROW OF BLADING SIZE / RPM</t>
  </si>
  <si>
    <t xml:space="preserve">  3.  MW DERATING - ALTERNATE FUEL USE</t>
  </si>
  <si>
    <t xml:space="preserve">  2.  MANUFACTURER OF PARTICULATE CONTROL</t>
  </si>
  <si>
    <t>11.  PEAK MW LOAD OF PARTICULATE SYSTEM</t>
  </si>
  <si>
    <t>16.  MANUFACTURER OF WASTE WATER SYSTEM</t>
  </si>
  <si>
    <t>18.  MANUFACTURER OF WASTE DISPOSAL SYSTEM</t>
  </si>
  <si>
    <t>21.  PEAK MW LOAD OF WASTE DISPOSAL SYS</t>
  </si>
  <si>
    <t>Federal 40 CFR Part 60; TAC Title 30 Sections 111, 112, 115, 116, 118, 122</t>
  </si>
  <si>
    <t>Shunt Wound, Direct Connected, Room Cooled, Main Exciter, Motor Driven</t>
  </si>
  <si>
    <t>NEWMAN UNIT 5-GT3</t>
  </si>
  <si>
    <t>NEWMAN UNIT 5-GT4</t>
  </si>
  <si>
    <t>TURBINE-GENERATOR - See Note #2</t>
  </si>
  <si>
    <t>Inlet 546.1 F/1012 psia (100% Pwr) 545.4 F/1007 psia (VWO)</t>
  </si>
  <si>
    <t>3 Sets of 4 LP Feedwater Heaters, 2 Sets of 3 HP Feedwater Heaters</t>
  </si>
  <si>
    <t xml:space="preserve">  8.  NOMINAL GROSS MW OUTPUT-See Note #1</t>
  </si>
  <si>
    <t>Gross Output:  1411 MW (100% Pwr), 1443 MW (Valves Wide Open [VWO])</t>
  </si>
  <si>
    <t>Sulzer - Bingham</t>
  </si>
  <si>
    <t>19 in. / 3,600 RPM</t>
  </si>
  <si>
    <t>7EA Gas Turbine</t>
  </si>
  <si>
    <t>Brush</t>
  </si>
  <si>
    <t>101800 KVA</t>
  </si>
  <si>
    <t>Air</t>
  </si>
  <si>
    <t>NA</t>
  </si>
  <si>
    <t>Nooter Eriksen</t>
  </si>
  <si>
    <t>Closed Fin Fan Cooler</t>
  </si>
  <si>
    <t>70 MW</t>
  </si>
  <si>
    <t>DRY LOW NOx BURNERS</t>
  </si>
  <si>
    <t>Econodyne</t>
  </si>
  <si>
    <t>NEWMAN UNIT 5-ST</t>
  </si>
  <si>
    <t>FUJI</t>
  </si>
  <si>
    <t>FUJI - 157.6 MVA, 0.85 PF, 3600 rpm, TEWAC</t>
  </si>
  <si>
    <t>142 MW</t>
  </si>
  <si>
    <t>Totally Enclosed Water Air Cooled ---Water/glycol mixture</t>
  </si>
  <si>
    <t>Heat Recovery Steam Generator (three pressure)</t>
  </si>
  <si>
    <t>Flowserve</t>
  </si>
  <si>
    <t>duct burners - natual gas</t>
  </si>
  <si>
    <t>Horizontal ring section (12 stage), 1200 hp, 3600 rpm, 4160 volt (100% unfired)</t>
  </si>
  <si>
    <t>SPIG - cooling towers</t>
  </si>
  <si>
    <t>FUJI - Brushless exciter</t>
  </si>
  <si>
    <t>Tandem compound 2 casing reheat admission condensing steam turbine</t>
  </si>
  <si>
    <t>1050 F</t>
  </si>
  <si>
    <t>1882 psia</t>
  </si>
  <si>
    <t>142.1 MW, 3600 rpm, 13800 V, 2 pole</t>
  </si>
  <si>
    <t xml:space="preserve">Induced Draft Counterflow Cooling Tower </t>
  </si>
  <si>
    <t>3600 rpm</t>
  </si>
  <si>
    <t>N/A/3600 rpm</t>
  </si>
  <si>
    <t>Inlet air house</t>
  </si>
  <si>
    <t>Inlet bleed heat</t>
  </si>
  <si>
    <t>See NM5ST</t>
  </si>
  <si>
    <t>burner elements (runners) equally spaced within duct system in the HRSG upstream of HP superheater tubes</t>
  </si>
  <si>
    <t>John Zink</t>
  </si>
  <si>
    <t>RIO GRANDE UNIT 9</t>
  </si>
  <si>
    <t>MONTANA POWER STATION 1</t>
  </si>
  <si>
    <t xml:space="preserve">LMS100 - GE Aeroderivative Gas Turbine </t>
  </si>
  <si>
    <t xml:space="preserve">Brush </t>
  </si>
  <si>
    <t xml:space="preserve">155070 KVA </t>
  </si>
  <si>
    <t xml:space="preserve">Air Cooled Generator </t>
  </si>
  <si>
    <t xml:space="preserve">Brushless </t>
  </si>
  <si>
    <t xml:space="preserve">Kobelco Gas Compressor feeding LMS100 GE turbine </t>
  </si>
  <si>
    <t>Air / Water Temperature exchange Tower Marley Class F400</t>
  </si>
  <si>
    <t xml:space="preserve">Marley - 2 Fan System </t>
  </si>
  <si>
    <t>Filter Air &amp; cooled if required - Combustion ambient air to Turbine</t>
  </si>
  <si>
    <t xml:space="preserve">Express Integrated Technologies manufacturers SCR’s.  </t>
  </si>
  <si>
    <t xml:space="preserve"> unknown / 3600</t>
  </si>
  <si>
    <t xml:space="preserve">Natural Gas - LMS100 Gas Turbine </t>
  </si>
  <si>
    <t>NA - has none</t>
  </si>
  <si>
    <t>average =  870 KW Output = 250 Deg. F / 1102 PSIG Natural gas</t>
  </si>
  <si>
    <t>Selective Catalytic Reduction (SCR) &amp; Water injection</t>
  </si>
  <si>
    <t>NMAC 20.2.61,72,77,84;40 CFR 60 Subpart A &amp; Subpart KKKK;40 CFR 72,73, 75,77</t>
  </si>
  <si>
    <t>None</t>
  </si>
  <si>
    <t xml:space="preserve">Express Integrated Technologies </t>
  </si>
  <si>
    <t>30 TAC 111; 40 CFR 60 Subpart A &amp; Subpart KKKK;40 CFR 72</t>
  </si>
  <si>
    <t>Off Stoichiometric Firing/BOOS, Flue Gas Recirculation</t>
  </si>
  <si>
    <t>CT : 112KW Cir Pumps: 75 KW Intercooler 224 KW  TOTAL = 411 KW</t>
  </si>
  <si>
    <t>Vent/Comb: 11.2 KW Ammonia 7.46 KW DI Injection:  37.3 KW Total approx. = 56KW</t>
  </si>
  <si>
    <t xml:space="preserve">Diesel Fuel Oil </t>
  </si>
  <si>
    <t>EPA NPDES 40 CFR 122</t>
  </si>
  <si>
    <t>EPA RCRA 40 CFR 260-265</t>
  </si>
  <si>
    <t>TEXAS: Reclaimed water use 30 TAC 210</t>
  </si>
  <si>
    <t>TEXAS Industrial Solid waste 30 TAC 335</t>
  </si>
  <si>
    <t>20.2 NMAC: .1,.7,.33 ,.61, .70, .71,.73,.74,.84; 40 CFR 50, 72,73,75,77</t>
  </si>
  <si>
    <t>Flue Gas Recirculation, Dry-Low Nox Burners</t>
  </si>
  <si>
    <t>40 CFR 60, 40 CFR75</t>
  </si>
  <si>
    <t>40 CFR Part 60 Subpart GG; TAC Title 30, 111, 112, 115, 116, 118, and 122</t>
  </si>
  <si>
    <t>U1/U3-Self, "Generex"  System . U2-External transformer, "EX2100e'.</t>
  </si>
  <si>
    <t>MONTANA POWER STATION 2</t>
  </si>
  <si>
    <t>Afterburners 3 runner style burners</t>
  </si>
  <si>
    <t>0MW</t>
  </si>
  <si>
    <t>.498MW</t>
  </si>
  <si>
    <t>.221MW</t>
  </si>
  <si>
    <t>3.528MW</t>
  </si>
  <si>
    <t>3.1MW</t>
  </si>
  <si>
    <t>0.0014 lb/MMBTU Test Data; 5.0 lbs/hr permitted limit</t>
  </si>
  <si>
    <t>0.0006 lbs. SO2/MMBTU AP-42</t>
  </si>
  <si>
    <t>0.188 lbs. NOx/MMBTU CEMS Data; 183 lbs/hr permitted limit</t>
  </si>
  <si>
    <t>0.0011 lb/MMBTU Test data; 4.9 lbs/hr permitted limit</t>
  </si>
  <si>
    <t>0.116 lbs. NOx/MMBTU CEMS Data; 177 lbs/hr permitted limit</t>
  </si>
  <si>
    <t>0.0076 lb./MMBTU Test Data; 12.6 lbs/hr permitted limit</t>
  </si>
  <si>
    <t>0.198 lbs. NOx/MMBTU CEMS Data; 415.0/460.5 lbs/hr permitted limit</t>
  </si>
  <si>
    <t>0.0014 lb/MMBTU Test Data; 3.6 lbs/hr permitted limit</t>
  </si>
  <si>
    <t>Natural gas Sulfer Content low; less than 0.25 grains of total sulfur per 100 dry standard cubic feet</t>
  </si>
  <si>
    <t>0.012 lb/MMBTU CEMS Data; 22.9 lbs/hr permitted limit</t>
  </si>
  <si>
    <t>100 MW</t>
  </si>
  <si>
    <t>0.007 lb/MMBTU Manufacturer's data; 6 lbs/hr permitted limit</t>
  </si>
  <si>
    <t>Natural gas Sulfer Content Low; less than 0.05 gr/scf</t>
  </si>
  <si>
    <t>0.014 lb/MMBTU CEMS Data; 14 lbs/hr permitted limit</t>
  </si>
  <si>
    <t>MONTANA POWER STATION 3</t>
  </si>
  <si>
    <t>125 to 184 degrees F / 920 PSIG - Turbine LMS 100</t>
  </si>
  <si>
    <t>MONTANA POWER STATION 4</t>
  </si>
  <si>
    <t>0.0007 lb/MMBTU Test Data</t>
  </si>
  <si>
    <t>0.003 grains of S /dscf</t>
  </si>
  <si>
    <t>0.184 lb/MMBTU CEMS Data</t>
  </si>
  <si>
    <t>TEXAS TPDES 30 TAC 305; Reclaimed water use 30 TAC 210 prior to August 29, 2017</t>
  </si>
  <si>
    <t>0.0012 lb/MMBTU Test Data</t>
  </si>
  <si>
    <t>0.003 grains of S/dscf</t>
  </si>
  <si>
    <t>0.179 lb/MMBTU CEMS Data</t>
  </si>
  <si>
    <t>0.0011 lb/MMBTU Test Data</t>
  </si>
  <si>
    <t>0.220 lb/MMBTU CEMS Data</t>
  </si>
  <si>
    <t>0.001 lb/MMBTU Test Data; 2 lbs/hr permitted limit</t>
  </si>
  <si>
    <t>0.003 grains of S/dscf; 17 lbs/ hr permitted limit</t>
  </si>
  <si>
    <t>0.173 lb/MMBTU CEMS Data; 188 lbs/hr permitted limit</t>
  </si>
  <si>
    <t>0.003 grains of S/dscf; 17 lbs/hr permitted limit</t>
  </si>
  <si>
    <t>0.178 lb/MMBTU CEMS Data; 188 lbs/hr permitted limit</t>
  </si>
  <si>
    <t>0.008 lb/MMBTU Test Data; permit limits vary based on operating conditions</t>
  </si>
  <si>
    <t>0.003 grains of S/dscf; permit limits vary based on operating conditions</t>
  </si>
  <si>
    <t>0.093 lbs/MMBTU CEMS Data; permit limits vary based on operating conditions</t>
  </si>
  <si>
    <t>0.085 lb/MMBTU CEMS Data; permit limits vary based on operating conditions</t>
  </si>
  <si>
    <t>0.0066 lb/MMBTU AP-42; 34.1 lbs/hr permitted limit</t>
  </si>
  <si>
    <t>0.0006 lbs. SO2/MMBTU NADB; 266 lbs/hr permitted limit</t>
  </si>
  <si>
    <t>0.267 lb/MMBTU CEMS Data; 294 lbs/hrs permitted limit</t>
  </si>
  <si>
    <t>Note: 1</t>
  </si>
  <si>
    <t>Note 2: Data derived from updated GE heat balance 1LR0297-01 and 02.</t>
  </si>
  <si>
    <t xml:space="preserve">Unit 2 had its steam generators and low pressure </t>
  </si>
  <si>
    <t xml:space="preserve">turbine rotors replaced in late December 2003. Unit 1 </t>
  </si>
  <si>
    <t xml:space="preserve">the same changes made in December 2005.  Unit 3 </t>
  </si>
  <si>
    <t>had same changes made in December 2007.</t>
  </si>
  <si>
    <t xml:space="preserve">The new Design Electrical net rating for U1 is 1333 Mwe, </t>
  </si>
  <si>
    <t>U2 is 1336 Mwe and U3 is 1334 Mwe.</t>
  </si>
  <si>
    <t>None.  Pipeline Quality Natural Gas (Sweet)</t>
  </si>
  <si>
    <t>None.  Low Sulfur Fuel</t>
  </si>
  <si>
    <t>None.  Fuel Low in sulfer content</t>
  </si>
  <si>
    <t>None. Fuel Low in sulfer content</t>
  </si>
  <si>
    <t>None. Pipeline Quality Natural Gas (Sweet)</t>
  </si>
  <si>
    <t>None. Low Sulfur Fuel</t>
  </si>
  <si>
    <t>44,000 kW, Tandem Compound 3600 rpm Double Flow</t>
  </si>
  <si>
    <t>50 MW</t>
  </si>
  <si>
    <t>44,000 kW</t>
  </si>
  <si>
    <t>150,000 kW</t>
  </si>
  <si>
    <t>150 MW</t>
  </si>
  <si>
    <t>90 MW</t>
  </si>
  <si>
    <t>82 MW</t>
  </si>
  <si>
    <t>102 MW</t>
  </si>
  <si>
    <t>73 MW</t>
  </si>
  <si>
    <t>107 MW Condensing Turbine Single Cylinder</t>
  </si>
  <si>
    <t>63 MW / Afterburners 92 MW</t>
  </si>
  <si>
    <t>74390 kW</t>
  </si>
  <si>
    <t>Four 3,730 kW Pumps per Unit (25% Capacity Each) = 14,920 KW at VWO</t>
  </si>
  <si>
    <t>PREPARER:  AARON A ARZAGA</t>
  </si>
  <si>
    <t>FOR THE TEST YEAR ENDING DECEMBER 31, 2020</t>
  </si>
  <si>
    <t>2021 TEXAS RATE CASE FILING</t>
  </si>
  <si>
    <t>SCHEDULE H-12.3b</t>
  </si>
  <si>
    <t>SCHEDULE H-12.3b:  GENERATING UNIT CHARACTERISTICS</t>
  </si>
  <si>
    <t>SPONSOR:  J KYLE OLSON/DAVID C. HAWKINS</t>
  </si>
  <si>
    <t>PAGE 1 OF 19</t>
  </si>
  <si>
    <t>PAGE 2 OF 19</t>
  </si>
  <si>
    <t>PAGE 3 OF 19</t>
  </si>
  <si>
    <t>PAGE 4 OF 19</t>
  </si>
  <si>
    <t>PAGE 5 OF 19</t>
  </si>
  <si>
    <t>PAGE 6 OF 19</t>
  </si>
  <si>
    <t>PAGE 7 OF 19</t>
  </si>
  <si>
    <t>PAGE 8 OF 19</t>
  </si>
  <si>
    <t>PAGE 9 OF 19</t>
  </si>
  <si>
    <t>PAGE 10 OF 19</t>
  </si>
  <si>
    <t>PAGE 11 OF 19</t>
  </si>
  <si>
    <t>PAGE 12 OF 19</t>
  </si>
  <si>
    <t>PAGE 13 OF 19</t>
  </si>
  <si>
    <t>PAGE 14 OF 19</t>
  </si>
  <si>
    <t>PAGE 15 OF 19</t>
  </si>
  <si>
    <t>PAGE 16 OF 19</t>
  </si>
  <si>
    <t>PAGE 17 OF 19</t>
  </si>
  <si>
    <t>PAGE 18 OF 19</t>
  </si>
  <si>
    <t>PAGE 19 OF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</si>
</sst>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3" fillId="0" borderId="0" xfId="1"/>
    <xf numFmtId="0" fontId="1" fillId="0" borderId="0" xfId="1" applyFont="1"/>
    <xf numFmtId="0" fontId="3" fillId="0" borderId="0" xfId="1" applyFont="1"/>
    <xf numFmtId="0" fontId="3" fillId="0" borderId="1" xfId="1" applyBorder="1" applyAlignment="1">
      <alignment horizontal="center"/>
    </xf>
    <xf numFmtId="0" fontId="3" fillId="0" borderId="0" xfId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1" xfId="1" quotePrefix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left"/>
    </xf>
    <xf numFmtId="0" fontId="3" fillId="0" borderId="0" xfId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1" xfId="0" quotePrefix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9" fontId="6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1" fillId="0" borderId="0" xfId="0" applyFont="1" applyFill="1"/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9" fontId="2" fillId="0" borderId="1" xfId="0" applyNumberFormat="1" applyFont="1" applyFill="1" applyBorder="1" applyAlignment="1">
      <alignment horizontal="left"/>
    </xf>
    <xf numFmtId="0" fontId="3" fillId="0" borderId="0" xfId="1" applyFill="1" applyAlignment="1">
      <alignment horizontal="center"/>
    </xf>
    <xf numFmtId="0" fontId="2" fillId="0" borderId="1" xfId="1" quotePrefix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0" fillId="0" borderId="0" xfId="0" applyFont="1" applyFill="1" applyBorder="1"/>
  </cellXfs>
  <cellStyles count="2">
    <cellStyle name="Normal" xfId="0" builtinId="0"/>
    <cellStyle name="Normal_FR04-2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75"/>
  <sheetViews>
    <sheetView tabSelected="1" view="pageBreakPreview" zoomScaleNormal="100" zoomScaleSheetLayoutView="100" zoomScalePageLayoutView="120" workbookViewId="0">
      <selection activeCell="A20" sqref="A20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0.77734375" style="16" customWidth="1"/>
    <col min="4" max="16384" width="9.33203125" style="16"/>
  </cols>
  <sheetData>
    <row r="1" spans="1:3" x14ac:dyDescent="0.2">
      <c r="A1" s="16" t="s">
        <v>0</v>
      </c>
      <c r="C1" s="17" t="s">
        <v>374</v>
      </c>
    </row>
    <row r="2" spans="1:3" x14ac:dyDescent="0.2">
      <c r="A2" s="16" t="s">
        <v>373</v>
      </c>
      <c r="C2" s="17" t="s">
        <v>377</v>
      </c>
    </row>
    <row r="3" spans="1:3" x14ac:dyDescent="0.2">
      <c r="A3" s="16" t="s">
        <v>375</v>
      </c>
    </row>
    <row r="4" spans="1:3" x14ac:dyDescent="0.2">
      <c r="A4" s="16" t="s">
        <v>376</v>
      </c>
    </row>
    <row r="5" spans="1:3" x14ac:dyDescent="0.2">
      <c r="A5" s="16" t="s">
        <v>371</v>
      </c>
    </row>
    <row r="6" spans="1:3" x14ac:dyDescent="0.2">
      <c r="A6" s="16" t="s">
        <v>372</v>
      </c>
    </row>
    <row r="8" spans="1:3" ht="10.5" x14ac:dyDescent="0.25">
      <c r="A8" s="18" t="s">
        <v>7</v>
      </c>
    </row>
    <row r="10" spans="1:3" x14ac:dyDescent="0.2">
      <c r="A10" s="19" t="s">
        <v>8</v>
      </c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11</v>
      </c>
    </row>
    <row r="14" spans="1:3" ht="11.25" customHeight="1" x14ac:dyDescent="0.2">
      <c r="A14" s="21" t="s">
        <v>93</v>
      </c>
      <c r="B14" s="22"/>
      <c r="C14" s="14" t="s">
        <v>358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13</v>
      </c>
    </row>
    <row r="17" spans="1:3" x14ac:dyDescent="0.2">
      <c r="A17" s="14" t="s">
        <v>14</v>
      </c>
      <c r="B17" s="22"/>
      <c r="C17" s="14" t="s">
        <v>15</v>
      </c>
    </row>
    <row r="18" spans="1:3" x14ac:dyDescent="0.2">
      <c r="A18" s="14" t="s">
        <v>16</v>
      </c>
      <c r="B18" s="22"/>
      <c r="C18" s="14" t="s">
        <v>6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17</v>
      </c>
    </row>
    <row r="21" spans="1:3" x14ac:dyDescent="0.2">
      <c r="A21" s="21" t="s">
        <v>89</v>
      </c>
      <c r="B21" s="22"/>
      <c r="C21" s="14" t="s">
        <v>11</v>
      </c>
    </row>
    <row r="22" spans="1:3" x14ac:dyDescent="0.2">
      <c r="A22" s="21" t="s">
        <v>88</v>
      </c>
      <c r="B22" s="22"/>
      <c r="C22" s="14" t="s">
        <v>18</v>
      </c>
    </row>
    <row r="23" spans="1:3" x14ac:dyDescent="0.2">
      <c r="A23" s="21" t="s">
        <v>87</v>
      </c>
      <c r="B23" s="22"/>
      <c r="C23" s="14" t="s">
        <v>359</v>
      </c>
    </row>
    <row r="24" spans="1:3" x14ac:dyDescent="0.2">
      <c r="A24" s="21" t="s">
        <v>86</v>
      </c>
      <c r="B24" s="22"/>
      <c r="C24" s="14" t="s">
        <v>19</v>
      </c>
    </row>
    <row r="25" spans="1:3" x14ac:dyDescent="0.2">
      <c r="A25" s="14" t="s">
        <v>20</v>
      </c>
      <c r="B25" s="22"/>
      <c r="C25" s="14" t="s">
        <v>21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6</v>
      </c>
    </row>
    <row r="30" spans="1:3" x14ac:dyDescent="0.2">
      <c r="A30" s="21" t="s">
        <v>80</v>
      </c>
      <c r="B30" s="22"/>
      <c r="C30" s="14" t="s">
        <v>6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27</v>
      </c>
    </row>
    <row r="34" spans="1:3" x14ac:dyDescent="0.2">
      <c r="A34" s="21" t="s">
        <v>84</v>
      </c>
      <c r="B34" s="22"/>
      <c r="C34" s="14" t="s">
        <v>28</v>
      </c>
    </row>
    <row r="35" spans="1:3" x14ac:dyDescent="0.2">
      <c r="A35" s="21" t="s">
        <v>85</v>
      </c>
      <c r="B35" s="22"/>
      <c r="C35" s="14" t="s">
        <v>29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294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352</v>
      </c>
    </row>
    <row r="43" spans="1:3" x14ac:dyDescent="0.2">
      <c r="A43" s="21" t="s">
        <v>72</v>
      </c>
      <c r="B43" s="22"/>
      <c r="C43" s="14" t="s">
        <v>353</v>
      </c>
    </row>
    <row r="44" spans="1:3" x14ac:dyDescent="0.2">
      <c r="A44" s="21" t="s">
        <v>71</v>
      </c>
      <c r="B44" s="22"/>
      <c r="C44" s="14" t="s">
        <v>31</v>
      </c>
    </row>
    <row r="45" spans="1:3" x14ac:dyDescent="0.2">
      <c r="A45" s="21" t="s">
        <v>70</v>
      </c>
      <c r="B45" s="22"/>
      <c r="C45" s="14" t="s">
        <v>306</v>
      </c>
    </row>
    <row r="46" spans="1:3" x14ac:dyDescent="0.2">
      <c r="A46" s="21" t="s">
        <v>69</v>
      </c>
      <c r="B46" s="22"/>
      <c r="C46" s="14" t="s">
        <v>307</v>
      </c>
    </row>
    <row r="47" spans="1:3" x14ac:dyDescent="0.2">
      <c r="A47" s="14" t="s">
        <v>32</v>
      </c>
      <c r="B47" s="22"/>
      <c r="C47" s="14" t="s">
        <v>308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290</v>
      </c>
    </row>
    <row r="52" spans="1:3" x14ac:dyDescent="0.2">
      <c r="A52" s="14" t="s">
        <v>37</v>
      </c>
      <c r="B52" s="22"/>
      <c r="C52" s="14" t="s">
        <v>291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45</v>
      </c>
    </row>
    <row r="62" spans="1:3" x14ac:dyDescent="0.2">
      <c r="A62" s="21" t="s">
        <v>67</v>
      </c>
      <c r="B62" s="22"/>
      <c r="C62" s="14" t="s">
        <v>46</v>
      </c>
    </row>
    <row r="63" spans="1:3" x14ac:dyDescent="0.2">
      <c r="A63" s="21" t="s">
        <v>66</v>
      </c>
      <c r="B63" s="22"/>
      <c r="C63" s="14" t="s">
        <v>47</v>
      </c>
    </row>
    <row r="64" spans="1:3" x14ac:dyDescent="0.2">
      <c r="A64" s="21" t="s">
        <v>65</v>
      </c>
      <c r="B64" s="22"/>
      <c r="C64" s="14" t="s">
        <v>48</v>
      </c>
    </row>
    <row r="65" spans="1:3" x14ac:dyDescent="0.2">
      <c r="A65" s="21" t="s">
        <v>64</v>
      </c>
      <c r="B65" s="22"/>
      <c r="C65" s="14" t="s">
        <v>49</v>
      </c>
    </row>
    <row r="66" spans="1:3" x14ac:dyDescent="0.2">
      <c r="A66" s="21" t="s">
        <v>63</v>
      </c>
      <c r="B66" s="22"/>
      <c r="C66" s="14" t="s">
        <v>50</v>
      </c>
    </row>
    <row r="67" spans="1:3" x14ac:dyDescent="0.2">
      <c r="A67" s="21" t="s">
        <v>62</v>
      </c>
      <c r="B67" s="22"/>
      <c r="C67" s="14" t="s">
        <v>51</v>
      </c>
    </row>
    <row r="68" spans="1:3" x14ac:dyDescent="0.2">
      <c r="A68" s="21" t="s">
        <v>61</v>
      </c>
      <c r="B68" s="22"/>
      <c r="C68" s="14" t="s">
        <v>11</v>
      </c>
    </row>
    <row r="69" spans="1:3" x14ac:dyDescent="0.2">
      <c r="A69" s="21" t="s">
        <v>60</v>
      </c>
      <c r="B69" s="22"/>
      <c r="C69" s="14" t="s">
        <v>52</v>
      </c>
    </row>
    <row r="70" spans="1:3" x14ac:dyDescent="0.2">
      <c r="A70" s="14" t="s">
        <v>53</v>
      </c>
      <c r="B70" s="22"/>
      <c r="C70" s="14" t="s">
        <v>201</v>
      </c>
    </row>
    <row r="71" spans="1:3" x14ac:dyDescent="0.2">
      <c r="A71" s="14" t="s">
        <v>54</v>
      </c>
      <c r="B71" s="22"/>
      <c r="C71" s="14" t="s">
        <v>202</v>
      </c>
    </row>
    <row r="72" spans="1:3" x14ac:dyDescent="0.2">
      <c r="A72" s="14" t="s">
        <v>55</v>
      </c>
      <c r="B72" s="22"/>
      <c r="C72" s="14" t="s">
        <v>56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75" header="0.5" footer="0.5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75"/>
  <sheetViews>
    <sheetView view="pageBreakPreview" zoomScaleNormal="100" zoomScaleSheetLayoutView="100" zoomScalePageLayoutView="120" workbookViewId="0">
      <selection activeCell="C3" sqref="C3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59" style="16" customWidth="1"/>
    <col min="4" max="16384" width="9.33203125" style="16"/>
  </cols>
  <sheetData>
    <row r="1" spans="1:3" x14ac:dyDescent="0.2">
      <c r="A1" s="16" t="str">
        <f>'RGD 6'!A1:A6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378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95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96</v>
      </c>
    </row>
    <row r="14" spans="1:3" x14ac:dyDescent="0.2">
      <c r="A14" s="21" t="s">
        <v>93</v>
      </c>
      <c r="B14" s="22"/>
      <c r="C14" s="14" t="s">
        <v>360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97</v>
      </c>
    </row>
    <row r="17" spans="1:3" x14ac:dyDescent="0.2">
      <c r="A17" s="14" t="s">
        <v>14</v>
      </c>
      <c r="B17" s="22"/>
      <c r="C17" s="14" t="s">
        <v>98</v>
      </c>
    </row>
    <row r="18" spans="1:3" x14ac:dyDescent="0.2">
      <c r="A18" s="14" t="s">
        <v>16</v>
      </c>
      <c r="B18" s="22"/>
      <c r="C18" s="14" t="s">
        <v>98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17</v>
      </c>
    </row>
    <row r="21" spans="1:3" x14ac:dyDescent="0.2">
      <c r="A21" s="21" t="s">
        <v>89</v>
      </c>
      <c r="B21" s="22"/>
      <c r="C21" s="14" t="s">
        <v>96</v>
      </c>
    </row>
    <row r="22" spans="1:3" x14ac:dyDescent="0.2">
      <c r="A22" s="21" t="s">
        <v>88</v>
      </c>
      <c r="B22" s="22"/>
      <c r="C22" s="14" t="s">
        <v>99</v>
      </c>
    </row>
    <row r="23" spans="1:3" x14ac:dyDescent="0.2">
      <c r="A23" s="21" t="s">
        <v>87</v>
      </c>
      <c r="B23" s="22"/>
      <c r="C23" s="14" t="s">
        <v>359</v>
      </c>
    </row>
    <row r="24" spans="1:3" x14ac:dyDescent="0.2">
      <c r="A24" s="21" t="s">
        <v>86</v>
      </c>
      <c r="B24" s="22"/>
      <c r="C24" s="14" t="s">
        <v>19</v>
      </c>
    </row>
    <row r="25" spans="1:3" x14ac:dyDescent="0.2">
      <c r="A25" s="14" t="s">
        <v>20</v>
      </c>
      <c r="B25" s="22"/>
      <c r="C25" s="14" t="s">
        <v>222</v>
      </c>
    </row>
    <row r="26" spans="1:3" ht="7.15" customHeight="1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6</v>
      </c>
    </row>
    <row r="30" spans="1:3" x14ac:dyDescent="0.2">
      <c r="A30" s="21" t="s">
        <v>80</v>
      </c>
      <c r="B30" s="22"/>
      <c r="C30" s="14" t="s">
        <v>6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100</v>
      </c>
    </row>
    <row r="34" spans="1:3" x14ac:dyDescent="0.2">
      <c r="A34" s="21" t="s">
        <v>84</v>
      </c>
      <c r="B34" s="22"/>
      <c r="C34" s="14" t="s">
        <v>28</v>
      </c>
    </row>
    <row r="35" spans="1:3" x14ac:dyDescent="0.2">
      <c r="A35" s="21" t="s">
        <v>85</v>
      </c>
      <c r="B35" s="22"/>
      <c r="C35" s="14" t="s">
        <v>101</v>
      </c>
    </row>
    <row r="36" spans="1:3" ht="7.15" customHeight="1" x14ac:dyDescent="0.2"/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294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352</v>
      </c>
    </row>
    <row r="43" spans="1:3" x14ac:dyDescent="0.2">
      <c r="A43" s="21" t="s">
        <v>72</v>
      </c>
      <c r="B43" s="22"/>
      <c r="C43" s="14" t="s">
        <v>353</v>
      </c>
    </row>
    <row r="44" spans="1:3" x14ac:dyDescent="0.2">
      <c r="A44" s="21" t="s">
        <v>71</v>
      </c>
      <c r="B44" s="22"/>
      <c r="C44" s="14" t="s">
        <v>31</v>
      </c>
    </row>
    <row r="45" spans="1:3" x14ac:dyDescent="0.2">
      <c r="A45" s="21" t="s">
        <v>70</v>
      </c>
      <c r="B45" s="22"/>
      <c r="C45" s="14" t="s">
        <v>309</v>
      </c>
    </row>
    <row r="46" spans="1:3" x14ac:dyDescent="0.2">
      <c r="A46" s="21" t="s">
        <v>69</v>
      </c>
      <c r="B46" s="22"/>
      <c r="C46" s="14" t="s">
        <v>307</v>
      </c>
    </row>
    <row r="47" spans="1:3" x14ac:dyDescent="0.2">
      <c r="A47" s="14" t="s">
        <v>32</v>
      </c>
      <c r="B47" s="22"/>
      <c r="C47" s="14" t="s">
        <v>310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290</v>
      </c>
    </row>
    <row r="52" spans="1:3" x14ac:dyDescent="0.2">
      <c r="A52" s="14" t="s">
        <v>37</v>
      </c>
      <c r="B52" s="22"/>
      <c r="C52" s="14" t="s">
        <v>291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5" t="s">
        <v>44</v>
      </c>
    </row>
    <row r="61" spans="1:3" x14ac:dyDescent="0.2">
      <c r="A61" s="21" t="s">
        <v>68</v>
      </c>
      <c r="B61" s="22"/>
      <c r="C61" s="14" t="s">
        <v>45</v>
      </c>
    </row>
    <row r="62" spans="1:3" x14ac:dyDescent="0.2">
      <c r="A62" s="21" t="s">
        <v>67</v>
      </c>
      <c r="B62" s="22"/>
      <c r="C62" s="14" t="s">
        <v>102</v>
      </c>
    </row>
    <row r="63" spans="1:3" x14ac:dyDescent="0.2">
      <c r="A63" s="21" t="s">
        <v>66</v>
      </c>
      <c r="B63" s="22"/>
      <c r="C63" s="14" t="s">
        <v>50</v>
      </c>
    </row>
    <row r="64" spans="1:3" x14ac:dyDescent="0.2">
      <c r="A64" s="21" t="s">
        <v>65</v>
      </c>
      <c r="B64" s="22"/>
      <c r="C64" s="14" t="s">
        <v>103</v>
      </c>
    </row>
    <row r="65" spans="1:3" x14ac:dyDescent="0.2">
      <c r="A65" s="21" t="s">
        <v>64</v>
      </c>
      <c r="B65" s="22"/>
      <c r="C65" s="14" t="s">
        <v>104</v>
      </c>
    </row>
    <row r="66" spans="1:3" x14ac:dyDescent="0.2">
      <c r="A66" s="21" t="s">
        <v>63</v>
      </c>
      <c r="B66" s="22"/>
      <c r="C66" s="14" t="s">
        <v>105</v>
      </c>
    </row>
    <row r="67" spans="1:3" x14ac:dyDescent="0.2">
      <c r="A67" s="21" t="s">
        <v>62</v>
      </c>
      <c r="B67" s="22"/>
      <c r="C67" s="14" t="s">
        <v>106</v>
      </c>
    </row>
    <row r="68" spans="1:3" x14ac:dyDescent="0.2">
      <c r="A68" s="21" t="s">
        <v>61</v>
      </c>
      <c r="B68" s="22"/>
      <c r="C68" s="14" t="s">
        <v>11</v>
      </c>
    </row>
    <row r="69" spans="1:3" x14ac:dyDescent="0.2">
      <c r="A69" s="21" t="s">
        <v>60</v>
      </c>
      <c r="B69" s="22"/>
      <c r="C69" s="14" t="s">
        <v>107</v>
      </c>
    </row>
    <row r="70" spans="1:3" x14ac:dyDescent="0.2">
      <c r="A70" s="14" t="s">
        <v>53</v>
      </c>
      <c r="B70" s="22"/>
      <c r="C70" s="14" t="s">
        <v>203</v>
      </c>
    </row>
    <row r="71" spans="1:3" x14ac:dyDescent="0.2">
      <c r="A71" s="14" t="s">
        <v>54</v>
      </c>
      <c r="B71" s="22"/>
      <c r="C71" s="14" t="s">
        <v>202</v>
      </c>
    </row>
    <row r="72" spans="1:3" x14ac:dyDescent="0.2">
      <c r="A72" s="14" t="s">
        <v>55</v>
      </c>
      <c r="B72" s="22"/>
      <c r="C72" s="14" t="s">
        <v>56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5" header="0.5" footer="0.5"/>
  <pageSetup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75"/>
  <sheetViews>
    <sheetView view="pageBreakPreview" zoomScaleNormal="120" zoomScaleSheetLayoutView="100" workbookViewId="0">
      <selection activeCell="C3" sqref="C3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0.77734375" style="16" customWidth="1"/>
    <col min="4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379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1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11</v>
      </c>
    </row>
    <row r="14" spans="1:3" x14ac:dyDescent="0.2">
      <c r="A14" s="21" t="s">
        <v>93</v>
      </c>
      <c r="B14" s="22"/>
      <c r="C14" s="14" t="s">
        <v>361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108</v>
      </c>
    </row>
    <row r="17" spans="1:3" x14ac:dyDescent="0.2">
      <c r="A17" s="14" t="s">
        <v>14</v>
      </c>
      <c r="B17" s="22"/>
      <c r="C17" s="14" t="s">
        <v>98</v>
      </c>
    </row>
    <row r="18" spans="1:3" x14ac:dyDescent="0.2">
      <c r="A18" s="14" t="s">
        <v>16</v>
      </c>
      <c r="B18" s="22"/>
      <c r="C18" s="14" t="s">
        <v>98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109</v>
      </c>
    </row>
    <row r="21" spans="1:3" x14ac:dyDescent="0.2">
      <c r="A21" s="21" t="s">
        <v>89</v>
      </c>
      <c r="B21" s="22"/>
      <c r="C21" s="14" t="s">
        <v>110</v>
      </c>
    </row>
    <row r="22" spans="1:3" x14ac:dyDescent="0.2">
      <c r="A22" s="21" t="s">
        <v>88</v>
      </c>
      <c r="B22" s="22"/>
      <c r="C22" s="14" t="s">
        <v>111</v>
      </c>
    </row>
    <row r="23" spans="1:3" x14ac:dyDescent="0.2">
      <c r="A23" s="21" t="s">
        <v>87</v>
      </c>
      <c r="B23" s="22"/>
      <c r="C23" s="14" t="s">
        <v>362</v>
      </c>
    </row>
    <row r="24" spans="1:3" x14ac:dyDescent="0.2">
      <c r="A24" s="21" t="s">
        <v>86</v>
      </c>
      <c r="B24" s="22"/>
      <c r="C24" s="14" t="s">
        <v>19</v>
      </c>
    </row>
    <row r="25" spans="1:3" x14ac:dyDescent="0.2">
      <c r="A25" s="14" t="s">
        <v>20</v>
      </c>
      <c r="B25" s="22"/>
      <c r="C25" s="14" t="s">
        <v>112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6</v>
      </c>
    </row>
    <row r="30" spans="1:3" x14ac:dyDescent="0.2">
      <c r="A30" s="21" t="s">
        <v>80</v>
      </c>
      <c r="B30" s="22"/>
      <c r="C30" s="14" t="s">
        <v>6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100</v>
      </c>
    </row>
    <row r="34" spans="1:3" x14ac:dyDescent="0.2">
      <c r="A34" s="21" t="s">
        <v>84</v>
      </c>
      <c r="B34" s="22"/>
      <c r="C34" s="14" t="s">
        <v>113</v>
      </c>
    </row>
    <row r="35" spans="1:3" x14ac:dyDescent="0.2">
      <c r="A35" s="21" t="s">
        <v>85</v>
      </c>
      <c r="B35" s="22"/>
      <c r="C35" s="14" t="s">
        <v>114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294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295</v>
      </c>
    </row>
    <row r="42" spans="1:3" x14ac:dyDescent="0.2">
      <c r="A42" s="21" t="s">
        <v>73</v>
      </c>
      <c r="B42" s="22"/>
      <c r="C42" s="14" t="s">
        <v>352</v>
      </c>
    </row>
    <row r="43" spans="1:3" x14ac:dyDescent="0.2">
      <c r="A43" s="21" t="s">
        <v>72</v>
      </c>
      <c r="B43" s="22"/>
      <c r="C43" s="14" t="s">
        <v>353</v>
      </c>
    </row>
    <row r="44" spans="1:3" x14ac:dyDescent="0.2">
      <c r="A44" s="21" t="s">
        <v>71</v>
      </c>
      <c r="B44" s="22"/>
      <c r="C44" s="14" t="s">
        <v>286</v>
      </c>
    </row>
    <row r="45" spans="1:3" x14ac:dyDescent="0.2">
      <c r="A45" s="21" t="s">
        <v>70</v>
      </c>
      <c r="B45" s="22"/>
      <c r="C45" s="14" t="s">
        <v>311</v>
      </c>
    </row>
    <row r="46" spans="1:3" x14ac:dyDescent="0.2">
      <c r="A46" s="21" t="s">
        <v>69</v>
      </c>
      <c r="B46" s="22"/>
      <c r="C46" s="14" t="s">
        <v>307</v>
      </c>
    </row>
    <row r="47" spans="1:3" x14ac:dyDescent="0.2">
      <c r="A47" s="14" t="s">
        <v>32</v>
      </c>
      <c r="B47" s="22"/>
      <c r="C47" s="14" t="s">
        <v>312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115</v>
      </c>
    </row>
    <row r="51" spans="1:3" x14ac:dyDescent="0.2">
      <c r="A51" s="14" t="s">
        <v>36</v>
      </c>
      <c r="B51" s="22"/>
      <c r="C51" s="14" t="s">
        <v>290</v>
      </c>
    </row>
    <row r="52" spans="1:3" x14ac:dyDescent="0.2">
      <c r="A52" s="14" t="s">
        <v>37</v>
      </c>
      <c r="B52" s="22"/>
      <c r="C52" s="14" t="s">
        <v>291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45</v>
      </c>
    </row>
    <row r="62" spans="1:3" x14ac:dyDescent="0.2">
      <c r="A62" s="21" t="s">
        <v>67</v>
      </c>
      <c r="B62" s="22"/>
      <c r="C62" s="14" t="s">
        <v>213</v>
      </c>
    </row>
    <row r="63" spans="1:3" x14ac:dyDescent="0.2">
      <c r="A63" s="21" t="s">
        <v>66</v>
      </c>
      <c r="B63" s="22"/>
      <c r="C63" s="14" t="s">
        <v>116</v>
      </c>
    </row>
    <row r="64" spans="1:3" x14ac:dyDescent="0.2">
      <c r="A64" s="21" t="s">
        <v>65</v>
      </c>
      <c r="B64" s="22"/>
      <c r="C64" s="14" t="s">
        <v>117</v>
      </c>
    </row>
    <row r="65" spans="1:3" x14ac:dyDescent="0.2">
      <c r="A65" s="21" t="s">
        <v>64</v>
      </c>
      <c r="B65" s="22"/>
      <c r="C65" s="14" t="s">
        <v>118</v>
      </c>
    </row>
    <row r="66" spans="1:3" x14ac:dyDescent="0.2">
      <c r="A66" s="21" t="s">
        <v>63</v>
      </c>
      <c r="B66" s="22"/>
      <c r="C66" s="14" t="s">
        <v>119</v>
      </c>
    </row>
    <row r="67" spans="1:3" x14ac:dyDescent="0.2">
      <c r="A67" s="21" t="s">
        <v>62</v>
      </c>
      <c r="B67" s="22"/>
      <c r="C67" s="14" t="s">
        <v>120</v>
      </c>
    </row>
    <row r="68" spans="1:3" x14ac:dyDescent="0.2">
      <c r="A68" s="21" t="s">
        <v>61</v>
      </c>
      <c r="B68" s="22"/>
      <c r="C68" s="14" t="s">
        <v>121</v>
      </c>
    </row>
    <row r="69" spans="1:3" x14ac:dyDescent="0.2">
      <c r="A69" s="21" t="s">
        <v>60</v>
      </c>
      <c r="B69" s="22"/>
      <c r="C69" s="14" t="s">
        <v>122</v>
      </c>
    </row>
    <row r="70" spans="1:3" x14ac:dyDescent="0.2">
      <c r="A70" s="14" t="s">
        <v>53</v>
      </c>
      <c r="B70" s="22"/>
      <c r="C70" s="14" t="s">
        <v>204</v>
      </c>
    </row>
    <row r="71" spans="1:3" x14ac:dyDescent="0.2">
      <c r="A71" s="14" t="s">
        <v>54</v>
      </c>
      <c r="B71" s="22"/>
      <c r="C71" s="14" t="s">
        <v>202</v>
      </c>
    </row>
    <row r="72" spans="1:3" x14ac:dyDescent="0.2">
      <c r="A72" s="14" t="s">
        <v>55</v>
      </c>
      <c r="B72" s="22"/>
      <c r="C72" s="14" t="s">
        <v>123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5" header="0.5" footer="0.5"/>
  <pageSetup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5"/>
  <sheetViews>
    <sheetView view="pageBreakPreview" zoomScaleNormal="100" zoomScaleSheetLayoutView="100" zoomScalePageLayoutView="120" workbookViewId="0">
      <selection activeCell="C3" sqref="C3"/>
    </sheetView>
  </sheetViews>
  <sheetFormatPr defaultColWidth="9.33203125" defaultRowHeight="10" x14ac:dyDescent="0.2"/>
  <cols>
    <col min="1" max="1" width="46.77734375" style="26" customWidth="1"/>
    <col min="2" max="2" width="2.44140625" style="26" customWidth="1"/>
    <col min="3" max="3" width="77.4414062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380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265</v>
      </c>
    </row>
    <row r="10" spans="1:3" x14ac:dyDescent="0.2">
      <c r="A10" s="29" t="s">
        <v>8</v>
      </c>
      <c r="B10" s="30"/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144</v>
      </c>
    </row>
    <row r="14" spans="1:3" x14ac:dyDescent="0.2">
      <c r="A14" s="31" t="s">
        <v>93</v>
      </c>
      <c r="B14" s="32"/>
      <c r="C14" s="24" t="s">
        <v>267</v>
      </c>
    </row>
    <row r="15" spans="1:3" x14ac:dyDescent="0.2">
      <c r="A15" s="31" t="s">
        <v>92</v>
      </c>
      <c r="B15" s="32"/>
      <c r="C15" s="24" t="s">
        <v>236</v>
      </c>
    </row>
    <row r="16" spans="1:3" x14ac:dyDescent="0.2">
      <c r="A16" s="24" t="s">
        <v>12</v>
      </c>
      <c r="B16" s="32"/>
      <c r="C16" s="24" t="s">
        <v>236</v>
      </c>
    </row>
    <row r="17" spans="1:3" x14ac:dyDescent="0.2">
      <c r="A17" s="24" t="s">
        <v>14</v>
      </c>
      <c r="B17" s="32"/>
      <c r="C17" s="24" t="s">
        <v>236</v>
      </c>
    </row>
    <row r="18" spans="1:3" x14ac:dyDescent="0.2">
      <c r="A18" s="24" t="s">
        <v>16</v>
      </c>
      <c r="B18" s="32"/>
      <c r="C18" s="24" t="s">
        <v>236</v>
      </c>
    </row>
    <row r="19" spans="1:3" x14ac:dyDescent="0.2">
      <c r="A19" s="31" t="s">
        <v>91</v>
      </c>
      <c r="B19" s="32"/>
      <c r="C19" s="24" t="s">
        <v>236</v>
      </c>
    </row>
    <row r="20" spans="1:3" x14ac:dyDescent="0.2">
      <c r="A20" s="31" t="s">
        <v>90</v>
      </c>
      <c r="B20" s="32"/>
      <c r="C20" s="24" t="s">
        <v>277</v>
      </c>
    </row>
    <row r="21" spans="1:3" x14ac:dyDescent="0.2">
      <c r="A21" s="31" t="s">
        <v>89</v>
      </c>
      <c r="B21" s="32"/>
      <c r="C21" s="24" t="s">
        <v>268</v>
      </c>
    </row>
    <row r="22" spans="1:3" x14ac:dyDescent="0.2">
      <c r="A22" s="31" t="s">
        <v>88</v>
      </c>
      <c r="B22" s="32"/>
      <c r="C22" s="24" t="s">
        <v>269</v>
      </c>
    </row>
    <row r="23" spans="1:3" x14ac:dyDescent="0.2">
      <c r="A23" s="31" t="s">
        <v>87</v>
      </c>
      <c r="B23" s="32"/>
      <c r="C23" s="24" t="s">
        <v>363</v>
      </c>
    </row>
    <row r="24" spans="1:3" x14ac:dyDescent="0.2">
      <c r="A24" s="31" t="s">
        <v>86</v>
      </c>
      <c r="B24" s="32"/>
      <c r="C24" s="24" t="s">
        <v>270</v>
      </c>
    </row>
    <row r="25" spans="1:3" x14ac:dyDescent="0.2">
      <c r="A25" s="24" t="s">
        <v>20</v>
      </c>
      <c r="B25" s="32"/>
      <c r="C25" s="24" t="s">
        <v>271</v>
      </c>
    </row>
    <row r="26" spans="1:3" x14ac:dyDescent="0.2">
      <c r="C26" s="26" t="s">
        <v>22</v>
      </c>
    </row>
    <row r="27" spans="1:3" x14ac:dyDescent="0.2">
      <c r="A27" s="30" t="s">
        <v>23</v>
      </c>
      <c r="C27" s="26" t="s">
        <v>22</v>
      </c>
    </row>
    <row r="28" spans="1:3" x14ac:dyDescent="0.2">
      <c r="A28" s="31" t="s">
        <v>78</v>
      </c>
      <c r="B28" s="32"/>
      <c r="C28" s="24" t="s">
        <v>278</v>
      </c>
    </row>
    <row r="29" spans="1:3" x14ac:dyDescent="0.2">
      <c r="A29" s="31" t="s">
        <v>79</v>
      </c>
      <c r="B29" s="32"/>
      <c r="C29" s="24" t="s">
        <v>236</v>
      </c>
    </row>
    <row r="30" spans="1:3" x14ac:dyDescent="0.2">
      <c r="A30" s="31" t="s">
        <v>80</v>
      </c>
      <c r="B30" s="32"/>
      <c r="C30" s="24" t="s">
        <v>236</v>
      </c>
    </row>
    <row r="31" spans="1:3" x14ac:dyDescent="0.2">
      <c r="A31" s="31" t="s">
        <v>81</v>
      </c>
      <c r="B31" s="32"/>
      <c r="C31" s="24" t="s">
        <v>278</v>
      </c>
    </row>
    <row r="32" spans="1:3" x14ac:dyDescent="0.2">
      <c r="A32" s="31" t="s">
        <v>82</v>
      </c>
      <c r="B32" s="32"/>
      <c r="C32" s="24" t="s">
        <v>236</v>
      </c>
    </row>
    <row r="33" spans="1:3" x14ac:dyDescent="0.2">
      <c r="A33" s="31" t="s">
        <v>83</v>
      </c>
      <c r="B33" s="32"/>
      <c r="C33" s="24" t="s">
        <v>236</v>
      </c>
    </row>
    <row r="34" spans="1:3" x14ac:dyDescent="0.2">
      <c r="A34" s="31" t="s">
        <v>84</v>
      </c>
      <c r="B34" s="32"/>
      <c r="C34" s="24" t="s">
        <v>236</v>
      </c>
    </row>
    <row r="35" spans="1:3" x14ac:dyDescent="0.2">
      <c r="A35" s="31" t="s">
        <v>85</v>
      </c>
      <c r="B35" s="32"/>
      <c r="C35" s="24" t="s">
        <v>236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24" t="s">
        <v>282</v>
      </c>
    </row>
    <row r="39" spans="1:3" x14ac:dyDescent="0.2">
      <c r="A39" s="31" t="s">
        <v>76</v>
      </c>
      <c r="B39" s="32"/>
      <c r="C39" s="15" t="s">
        <v>236</v>
      </c>
    </row>
    <row r="40" spans="1:3" x14ac:dyDescent="0.2">
      <c r="A40" s="31" t="s">
        <v>75</v>
      </c>
      <c r="B40" s="32"/>
      <c r="C40" s="15" t="s">
        <v>236</v>
      </c>
    </row>
    <row r="41" spans="1:3" x14ac:dyDescent="0.2">
      <c r="A41" s="31" t="s">
        <v>74</v>
      </c>
      <c r="B41" s="32"/>
      <c r="C41" s="15" t="s">
        <v>276</v>
      </c>
    </row>
    <row r="42" spans="1:3" x14ac:dyDescent="0.2">
      <c r="A42" s="31" t="s">
        <v>73</v>
      </c>
      <c r="B42" s="32"/>
      <c r="C42" s="24" t="s">
        <v>236</v>
      </c>
    </row>
    <row r="43" spans="1:3" x14ac:dyDescent="0.2">
      <c r="A43" s="31" t="s">
        <v>72</v>
      </c>
      <c r="B43" s="32"/>
      <c r="C43" s="24" t="s">
        <v>354</v>
      </c>
    </row>
    <row r="44" spans="1:3" x14ac:dyDescent="0.2">
      <c r="A44" s="31" t="s">
        <v>71</v>
      </c>
      <c r="B44" s="32"/>
      <c r="C44" s="24" t="s">
        <v>281</v>
      </c>
    </row>
    <row r="45" spans="1:3" x14ac:dyDescent="0.2">
      <c r="A45" s="31" t="s">
        <v>70</v>
      </c>
      <c r="B45" s="32"/>
      <c r="C45" s="24" t="s">
        <v>313</v>
      </c>
    </row>
    <row r="46" spans="1:3" x14ac:dyDescent="0.2">
      <c r="A46" s="31" t="s">
        <v>69</v>
      </c>
      <c r="B46" s="32"/>
      <c r="C46" s="24" t="s">
        <v>314</v>
      </c>
    </row>
    <row r="47" spans="1:3" x14ac:dyDescent="0.2">
      <c r="A47" s="24" t="s">
        <v>32</v>
      </c>
      <c r="B47" s="32"/>
      <c r="C47" s="24" t="s">
        <v>315</v>
      </c>
    </row>
    <row r="48" spans="1:3" x14ac:dyDescent="0.2">
      <c r="A48" s="24" t="s">
        <v>33</v>
      </c>
      <c r="B48" s="32"/>
      <c r="C48" s="24" t="s">
        <v>236</v>
      </c>
    </row>
    <row r="49" spans="1:3" x14ac:dyDescent="0.2">
      <c r="A49" s="24" t="s">
        <v>34</v>
      </c>
      <c r="B49" s="32"/>
      <c r="C49" s="24" t="s">
        <v>236</v>
      </c>
    </row>
    <row r="50" spans="1:3" x14ac:dyDescent="0.2">
      <c r="A50" s="24" t="s">
        <v>35</v>
      </c>
      <c r="B50" s="32"/>
      <c r="C50" s="24" t="s">
        <v>316</v>
      </c>
    </row>
    <row r="51" spans="1:3" x14ac:dyDescent="0.2">
      <c r="A51" s="24" t="s">
        <v>36</v>
      </c>
      <c r="B51" s="32"/>
      <c r="C51" s="24" t="s">
        <v>290</v>
      </c>
    </row>
    <row r="52" spans="1:3" x14ac:dyDescent="0.2">
      <c r="A52" s="24" t="s">
        <v>37</v>
      </c>
      <c r="B52" s="32"/>
      <c r="C52" s="24" t="s">
        <v>291</v>
      </c>
    </row>
    <row r="53" spans="1:3" x14ac:dyDescent="0.2">
      <c r="A53" s="24" t="s">
        <v>38</v>
      </c>
      <c r="B53" s="32"/>
      <c r="C53" s="24" t="s">
        <v>6</v>
      </c>
    </row>
    <row r="54" spans="1:3" x14ac:dyDescent="0.2">
      <c r="A54" s="24" t="s">
        <v>39</v>
      </c>
      <c r="B54" s="32"/>
      <c r="C54" s="24" t="s">
        <v>6</v>
      </c>
    </row>
    <row r="55" spans="1:3" x14ac:dyDescent="0.2">
      <c r="A55" s="24" t="s">
        <v>40</v>
      </c>
      <c r="B55" s="32"/>
      <c r="C55" s="24" t="s">
        <v>6</v>
      </c>
    </row>
    <row r="56" spans="1:3" x14ac:dyDescent="0.2">
      <c r="A56" s="24" t="s">
        <v>41</v>
      </c>
      <c r="B56" s="32"/>
      <c r="C56" s="24" t="s">
        <v>6</v>
      </c>
    </row>
    <row r="57" spans="1:3" x14ac:dyDescent="0.2">
      <c r="A57" s="24" t="s">
        <v>42</v>
      </c>
      <c r="B57" s="32"/>
      <c r="C57" s="24" t="s">
        <v>6</v>
      </c>
    </row>
    <row r="58" spans="1:3" x14ac:dyDescent="0.2">
      <c r="A58" s="24" t="s">
        <v>43</v>
      </c>
      <c r="B58" s="32"/>
      <c r="C58" s="24" t="s">
        <v>6</v>
      </c>
    </row>
    <row r="59" spans="1:3" ht="5.5" customHeight="1" x14ac:dyDescent="0.2"/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273</v>
      </c>
    </row>
    <row r="62" spans="1:3" x14ac:dyDescent="0.2">
      <c r="A62" s="31" t="s">
        <v>67</v>
      </c>
      <c r="B62" s="32"/>
      <c r="C62" s="24" t="s">
        <v>274</v>
      </c>
    </row>
    <row r="63" spans="1:3" x14ac:dyDescent="0.2">
      <c r="A63" s="31" t="s">
        <v>66</v>
      </c>
      <c r="B63" s="32"/>
      <c r="C63" s="24" t="s">
        <v>287</v>
      </c>
    </row>
    <row r="64" spans="1:3" x14ac:dyDescent="0.2">
      <c r="A64" s="31" t="s">
        <v>65</v>
      </c>
      <c r="B64" s="32"/>
      <c r="C64" s="24" t="s">
        <v>279</v>
      </c>
    </row>
    <row r="65" spans="1:3" x14ac:dyDescent="0.2">
      <c r="A65" s="31" t="s">
        <v>64</v>
      </c>
      <c r="B65" s="32"/>
      <c r="C65" s="24" t="s">
        <v>279</v>
      </c>
    </row>
    <row r="66" spans="1:3" x14ac:dyDescent="0.2">
      <c r="A66" s="31" t="s">
        <v>63</v>
      </c>
      <c r="B66" s="32"/>
      <c r="C66" s="24" t="s">
        <v>279</v>
      </c>
    </row>
    <row r="67" spans="1:3" x14ac:dyDescent="0.2">
      <c r="A67" s="31" t="s">
        <v>62</v>
      </c>
      <c r="B67" s="32"/>
      <c r="C67" s="24" t="s">
        <v>275</v>
      </c>
    </row>
    <row r="68" spans="1:3" x14ac:dyDescent="0.2">
      <c r="A68" s="31" t="s">
        <v>61</v>
      </c>
      <c r="B68" s="32"/>
      <c r="C68" s="24" t="s">
        <v>288</v>
      </c>
    </row>
    <row r="69" spans="1:3" x14ac:dyDescent="0.2">
      <c r="A69" s="31" t="s">
        <v>60</v>
      </c>
      <c r="B69" s="32"/>
      <c r="C69" s="24" t="s">
        <v>236</v>
      </c>
    </row>
    <row r="70" spans="1:3" x14ac:dyDescent="0.2">
      <c r="A70" s="24" t="s">
        <v>53</v>
      </c>
      <c r="B70" s="32"/>
      <c r="C70" s="24" t="s">
        <v>236</v>
      </c>
    </row>
    <row r="71" spans="1:3" x14ac:dyDescent="0.2">
      <c r="A71" s="24" t="s">
        <v>54</v>
      </c>
      <c r="B71" s="32"/>
      <c r="C71" s="24" t="s">
        <v>236</v>
      </c>
    </row>
    <row r="72" spans="1:3" x14ac:dyDescent="0.2">
      <c r="A72" s="24" t="s">
        <v>55</v>
      </c>
      <c r="B72" s="32"/>
      <c r="C72" s="24" t="s">
        <v>236</v>
      </c>
    </row>
    <row r="73" spans="1:3" x14ac:dyDescent="0.2">
      <c r="A73" s="24" t="s">
        <v>57</v>
      </c>
      <c r="B73" s="32"/>
      <c r="C73" s="24" t="s">
        <v>24</v>
      </c>
    </row>
    <row r="74" spans="1:3" x14ac:dyDescent="0.2">
      <c r="A74" s="24" t="s">
        <v>58</v>
      </c>
      <c r="B74" s="32"/>
      <c r="C74" s="24" t="s">
        <v>272</v>
      </c>
    </row>
    <row r="75" spans="1:3" x14ac:dyDescent="0.2">
      <c r="A75" s="24" t="s">
        <v>59</v>
      </c>
      <c r="B75" s="32"/>
      <c r="C75" s="24" t="s">
        <v>280</v>
      </c>
    </row>
  </sheetData>
  <pageMargins left="1.25" right="0.75" top="0.75" bottom="0.25" header="0.5" footer="0.5"/>
  <pageSetup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"/>
  <sheetViews>
    <sheetView view="pageBreakPreview" zoomScaleNormal="120" zoomScaleSheetLayoutView="100" zoomScalePageLayoutView="120" workbookViewId="0">
      <selection activeCell="C2" sqref="C2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6" style="26" customWidth="1"/>
    <col min="4" max="4" width="4.6640625" style="26" customWidth="1"/>
    <col min="5" max="16384" width="9.33203125" style="26"/>
  </cols>
  <sheetData>
    <row r="1" spans="1:15" x14ac:dyDescent="0.2">
      <c r="A1" s="26" t="str">
        <f>'RGD 6'!A1</f>
        <v>EL PASO ELECTRIC COMPANY</v>
      </c>
      <c r="C1" s="27" t="str">
        <f>'RGD 6'!C1</f>
        <v>SCHEDULE H-12.3b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x14ac:dyDescent="0.2">
      <c r="A2" s="26" t="str">
        <f>'RGD 6'!A2</f>
        <v>2021 TEXAS RATE CASE FILING</v>
      </c>
      <c r="C2" s="27" t="s">
        <v>381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x14ac:dyDescent="0.2">
      <c r="A3" s="26" t="str">
        <f>'RGD 6'!A3</f>
        <v>SCHEDULE H-12.3b:  GENERATING UNIT CHARACTERISTICS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x14ac:dyDescent="0.2">
      <c r="A4" s="26" t="str">
        <f>'RGD 6'!A4</f>
        <v>SPONSOR:  J KYLE OLSON/DAVID C. HAWKINS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x14ac:dyDescent="0.2">
      <c r="A5" s="26" t="str">
        <f>'RGD 6'!A5</f>
        <v>PREPARER:  AARON A ARZAGA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">
      <c r="A6" s="26" t="str">
        <f>'RGD 6'!A6</f>
        <v>FOR THE TEST YEAR ENDING DECEMBER 31, 2020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x14ac:dyDescent="0.2"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0.5" x14ac:dyDescent="0.25">
      <c r="A8" s="28" t="s">
        <v>266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9" spans="1:15" x14ac:dyDescent="0.2"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1:15" x14ac:dyDescent="0.2">
      <c r="A10" s="29" t="s">
        <v>8</v>
      </c>
      <c r="B10" s="30"/>
      <c r="C10" s="29" t="s">
        <v>9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5" ht="6" customHeight="1" x14ac:dyDescent="0.2"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</row>
    <row r="12" spans="1:15" x14ac:dyDescent="0.2">
      <c r="A12" s="30" t="s">
        <v>10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5" x14ac:dyDescent="0.2">
      <c r="A13" s="31" t="s">
        <v>94</v>
      </c>
      <c r="B13" s="32"/>
      <c r="C13" s="24" t="s">
        <v>144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 x14ac:dyDescent="0.2">
      <c r="A14" s="31" t="s">
        <v>93</v>
      </c>
      <c r="B14" s="32"/>
      <c r="C14" s="24" t="s">
        <v>267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x14ac:dyDescent="0.2">
      <c r="A15" s="31" t="s">
        <v>92</v>
      </c>
      <c r="B15" s="32"/>
      <c r="C15" s="24" t="s">
        <v>236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 x14ac:dyDescent="0.2">
      <c r="A16" s="24" t="s">
        <v>12</v>
      </c>
      <c r="B16" s="32"/>
      <c r="C16" s="24" t="s">
        <v>236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x14ac:dyDescent="0.2">
      <c r="A17" s="24" t="s">
        <v>14</v>
      </c>
      <c r="B17" s="32"/>
      <c r="C17" s="24" t="s">
        <v>236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x14ac:dyDescent="0.2">
      <c r="A18" s="24" t="s">
        <v>16</v>
      </c>
      <c r="B18" s="32"/>
      <c r="C18" s="24" t="s">
        <v>236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x14ac:dyDescent="0.2">
      <c r="A19" s="31" t="s">
        <v>91</v>
      </c>
      <c r="B19" s="32"/>
      <c r="C19" s="24" t="s">
        <v>236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 x14ac:dyDescent="0.2">
      <c r="A20" s="31" t="s">
        <v>90</v>
      </c>
      <c r="B20" s="32"/>
      <c r="C20" s="24" t="s">
        <v>277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x14ac:dyDescent="0.2">
      <c r="A21" s="31" t="s">
        <v>89</v>
      </c>
      <c r="B21" s="32"/>
      <c r="C21" s="24" t="s">
        <v>268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x14ac:dyDescent="0.2">
      <c r="A22" s="31" t="s">
        <v>88</v>
      </c>
      <c r="B22" s="32"/>
      <c r="C22" s="24" t="s">
        <v>269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x14ac:dyDescent="0.2">
      <c r="A23" s="31" t="s">
        <v>87</v>
      </c>
      <c r="B23" s="32"/>
      <c r="C23" s="24" t="s">
        <v>363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x14ac:dyDescent="0.2">
      <c r="A24" s="31" t="s">
        <v>86</v>
      </c>
      <c r="B24" s="32"/>
      <c r="C24" s="24" t="s">
        <v>270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x14ac:dyDescent="0.2">
      <c r="A25" s="24" t="s">
        <v>20</v>
      </c>
      <c r="B25" s="32"/>
      <c r="C25" s="24" t="s">
        <v>271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x14ac:dyDescent="0.2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x14ac:dyDescent="0.2">
      <c r="A27" s="30" t="s">
        <v>23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x14ac:dyDescent="0.2">
      <c r="A28" s="31" t="s">
        <v>78</v>
      </c>
      <c r="B28" s="32"/>
      <c r="C28" s="24" t="s">
        <v>278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x14ac:dyDescent="0.2">
      <c r="A29" s="31" t="s">
        <v>79</v>
      </c>
      <c r="B29" s="32"/>
      <c r="C29" s="24" t="s">
        <v>289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x14ac:dyDescent="0.2">
      <c r="A30" s="31" t="s">
        <v>80</v>
      </c>
      <c r="B30" s="32"/>
      <c r="C30" s="24" t="s">
        <v>236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x14ac:dyDescent="0.2">
      <c r="A31" s="31" t="s">
        <v>81</v>
      </c>
      <c r="B31" s="32"/>
      <c r="C31" s="24" t="s">
        <v>278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 x14ac:dyDescent="0.2">
      <c r="A32" s="31" t="s">
        <v>82</v>
      </c>
      <c r="B32" s="32"/>
      <c r="C32" s="24" t="s">
        <v>236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x14ac:dyDescent="0.2">
      <c r="A33" s="31" t="s">
        <v>83</v>
      </c>
      <c r="B33" s="32"/>
      <c r="C33" s="24" t="s">
        <v>236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x14ac:dyDescent="0.2">
      <c r="A34" s="31" t="s">
        <v>84</v>
      </c>
      <c r="B34" s="32"/>
      <c r="C34" s="24" t="s">
        <v>236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x14ac:dyDescent="0.2">
      <c r="A35" s="31" t="s">
        <v>85</v>
      </c>
      <c r="B35" s="32"/>
      <c r="C35" s="24" t="s">
        <v>236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x14ac:dyDescent="0.2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x14ac:dyDescent="0.2">
      <c r="A37" s="30" t="s">
        <v>30</v>
      </c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x14ac:dyDescent="0.2">
      <c r="A38" s="31" t="s">
        <v>77</v>
      </c>
      <c r="B38" s="32"/>
      <c r="C38" s="24" t="s">
        <v>285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 x14ac:dyDescent="0.2">
      <c r="A39" s="31" t="s">
        <v>76</v>
      </c>
      <c r="B39" s="32"/>
      <c r="C39" s="24" t="s">
        <v>283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 x14ac:dyDescent="0.2">
      <c r="A40" s="31" t="s">
        <v>75</v>
      </c>
      <c r="B40" s="32"/>
      <c r="C40" s="24" t="s">
        <v>283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 x14ac:dyDescent="0.2">
      <c r="A41" s="31" t="s">
        <v>74</v>
      </c>
      <c r="B41" s="32"/>
      <c r="C41" s="24" t="s">
        <v>284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 x14ac:dyDescent="0.2">
      <c r="A42" s="31" t="s">
        <v>73</v>
      </c>
      <c r="B42" s="32"/>
      <c r="C42" s="24" t="s">
        <v>283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 x14ac:dyDescent="0.2">
      <c r="A43" s="31" t="s">
        <v>72</v>
      </c>
      <c r="B43" s="32"/>
      <c r="C43" s="24" t="s">
        <v>354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 x14ac:dyDescent="0.2">
      <c r="A44" s="31" t="s">
        <v>71</v>
      </c>
      <c r="B44" s="32"/>
      <c r="C44" s="24" t="s">
        <v>281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 x14ac:dyDescent="0.2">
      <c r="A45" s="31" t="s">
        <v>70</v>
      </c>
      <c r="B45" s="32"/>
      <c r="C45" s="24" t="s">
        <v>317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 x14ac:dyDescent="0.2">
      <c r="A46" s="31" t="s">
        <v>69</v>
      </c>
      <c r="B46" s="32"/>
      <c r="C46" s="24" t="s">
        <v>318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 x14ac:dyDescent="0.2">
      <c r="A47" s="24" t="s">
        <v>32</v>
      </c>
      <c r="B47" s="32"/>
      <c r="C47" s="24" t="s">
        <v>319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 x14ac:dyDescent="0.2">
      <c r="A48" s="24" t="s">
        <v>33</v>
      </c>
      <c r="B48" s="32"/>
      <c r="C48" s="24" t="s">
        <v>236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 x14ac:dyDescent="0.2">
      <c r="A49" s="24" t="s">
        <v>34</v>
      </c>
      <c r="B49" s="32"/>
      <c r="C49" s="24" t="s">
        <v>236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 x14ac:dyDescent="0.2">
      <c r="A50" s="24" t="s">
        <v>35</v>
      </c>
      <c r="B50" s="32"/>
      <c r="C50" s="24" t="s">
        <v>316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x14ac:dyDescent="0.2">
      <c r="A51" s="24" t="s">
        <v>36</v>
      </c>
      <c r="B51" s="32"/>
      <c r="C51" s="24" t="s">
        <v>292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x14ac:dyDescent="0.2">
      <c r="A52" s="24" t="s">
        <v>37</v>
      </c>
      <c r="B52" s="32"/>
      <c r="C52" s="24" t="s">
        <v>293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 x14ac:dyDescent="0.2">
      <c r="A53" s="24" t="s">
        <v>38</v>
      </c>
      <c r="B53" s="32"/>
      <c r="C53" s="24" t="s">
        <v>236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x14ac:dyDescent="0.2">
      <c r="A54" s="24" t="s">
        <v>39</v>
      </c>
      <c r="B54" s="32"/>
      <c r="C54" s="24" t="s">
        <v>236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x14ac:dyDescent="0.2">
      <c r="A55" s="24" t="s">
        <v>40</v>
      </c>
      <c r="B55" s="32"/>
      <c r="C55" s="24" t="s">
        <v>236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x14ac:dyDescent="0.2">
      <c r="A56" s="24" t="s">
        <v>41</v>
      </c>
      <c r="B56" s="32"/>
      <c r="C56" s="24" t="s">
        <v>236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x14ac:dyDescent="0.2">
      <c r="A57" s="24" t="s">
        <v>42</v>
      </c>
      <c r="B57" s="32"/>
      <c r="C57" s="24" t="s">
        <v>236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 x14ac:dyDescent="0.2">
      <c r="A58" s="24" t="s">
        <v>43</v>
      </c>
      <c r="B58" s="32"/>
      <c r="C58" s="24" t="s">
        <v>236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 x14ac:dyDescent="0.2"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x14ac:dyDescent="0.2">
      <c r="A60" s="30" t="s">
        <v>44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x14ac:dyDescent="0.2">
      <c r="A61" s="31" t="s">
        <v>68</v>
      </c>
      <c r="B61" s="32"/>
      <c r="C61" s="24" t="s">
        <v>273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 x14ac:dyDescent="0.2">
      <c r="A62" s="31" t="s">
        <v>67</v>
      </c>
      <c r="B62" s="32"/>
      <c r="C62" s="24" t="s">
        <v>274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 x14ac:dyDescent="0.2">
      <c r="A63" s="31" t="s">
        <v>66</v>
      </c>
      <c r="B63" s="32"/>
      <c r="C63" s="24" t="s">
        <v>287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 x14ac:dyDescent="0.2">
      <c r="A64" s="31" t="s">
        <v>65</v>
      </c>
      <c r="B64" s="32"/>
      <c r="C64" s="24" t="s">
        <v>279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 x14ac:dyDescent="0.2">
      <c r="A65" s="31" t="s">
        <v>64</v>
      </c>
      <c r="B65" s="32"/>
      <c r="C65" s="24" t="s">
        <v>279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 x14ac:dyDescent="0.2">
      <c r="A66" s="31" t="s">
        <v>63</v>
      </c>
      <c r="B66" s="32"/>
      <c r="C66" s="24" t="s">
        <v>279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 x14ac:dyDescent="0.2">
      <c r="A67" s="31" t="s">
        <v>62</v>
      </c>
      <c r="B67" s="32"/>
      <c r="C67" s="24" t="s">
        <v>275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 x14ac:dyDescent="0.2">
      <c r="A68" s="31" t="s">
        <v>61</v>
      </c>
      <c r="B68" s="32"/>
      <c r="C68" s="24" t="s">
        <v>288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 x14ac:dyDescent="0.2">
      <c r="A69" s="31" t="s">
        <v>60</v>
      </c>
      <c r="B69" s="32"/>
      <c r="C69" s="24" t="s">
        <v>236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 x14ac:dyDescent="0.2">
      <c r="A70" s="24" t="s">
        <v>53</v>
      </c>
      <c r="B70" s="32"/>
      <c r="C70" s="24" t="s">
        <v>236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 x14ac:dyDescent="0.2">
      <c r="A71" s="24" t="s">
        <v>54</v>
      </c>
      <c r="B71" s="32"/>
      <c r="C71" s="24" t="s">
        <v>236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 x14ac:dyDescent="0.2">
      <c r="A72" s="24" t="s">
        <v>55</v>
      </c>
      <c r="B72" s="32"/>
      <c r="C72" s="24" t="s">
        <v>236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 x14ac:dyDescent="0.2">
      <c r="A73" s="24" t="s">
        <v>57</v>
      </c>
      <c r="B73" s="32"/>
      <c r="C73" s="24" t="s">
        <v>24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 x14ac:dyDescent="0.2">
      <c r="A74" s="24" t="s">
        <v>58</v>
      </c>
      <c r="B74" s="32"/>
      <c r="C74" s="24" t="s">
        <v>272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 x14ac:dyDescent="0.2">
      <c r="A75" s="24" t="s">
        <v>59</v>
      </c>
      <c r="B75" s="32"/>
      <c r="C75" s="24" t="s">
        <v>280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</sheetData>
  <pageMargins left="1.25" right="0.75" top="0.75" bottom="0.25" header="0.5" footer="0.5"/>
  <pageSetup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5"/>
  <sheetViews>
    <sheetView view="pageBreakPreview" zoomScaleNormal="120" zoomScaleSheetLayoutView="100" workbookViewId="0">
      <selection activeCell="C12" sqref="C12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5.77734375" style="26" customWidth="1"/>
    <col min="4" max="4" width="3.33203125" style="26" customWidth="1"/>
    <col min="5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382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299</v>
      </c>
    </row>
    <row r="10" spans="1:3" x14ac:dyDescent="0.2">
      <c r="A10" s="29" t="s">
        <v>8</v>
      </c>
      <c r="B10" s="30"/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144</v>
      </c>
    </row>
    <row r="14" spans="1:3" x14ac:dyDescent="0.2">
      <c r="A14" s="31" t="s">
        <v>93</v>
      </c>
      <c r="B14" s="32"/>
      <c r="C14" s="24" t="s">
        <v>267</v>
      </c>
    </row>
    <row r="15" spans="1:3" x14ac:dyDescent="0.2">
      <c r="A15" s="31" t="s">
        <v>92</v>
      </c>
      <c r="B15" s="32"/>
      <c r="C15" s="24" t="s">
        <v>236</v>
      </c>
    </row>
    <row r="16" spans="1:3" x14ac:dyDescent="0.2">
      <c r="A16" s="24" t="s">
        <v>12</v>
      </c>
      <c r="B16" s="32"/>
      <c r="C16" s="24" t="s">
        <v>236</v>
      </c>
    </row>
    <row r="17" spans="1:3" x14ac:dyDescent="0.2">
      <c r="A17" s="24" t="s">
        <v>14</v>
      </c>
      <c r="B17" s="32"/>
      <c r="C17" s="24" t="s">
        <v>236</v>
      </c>
    </row>
    <row r="18" spans="1:3" x14ac:dyDescent="0.2">
      <c r="A18" s="24" t="s">
        <v>16</v>
      </c>
      <c r="B18" s="32"/>
      <c r="C18" s="24" t="s">
        <v>236</v>
      </c>
    </row>
    <row r="19" spans="1:3" x14ac:dyDescent="0.2">
      <c r="A19" s="31" t="s">
        <v>91</v>
      </c>
      <c r="B19" s="32"/>
      <c r="C19" s="24" t="s">
        <v>236</v>
      </c>
    </row>
    <row r="20" spans="1:3" x14ac:dyDescent="0.2">
      <c r="A20" s="31" t="s">
        <v>90</v>
      </c>
      <c r="B20" s="32"/>
      <c r="C20" s="24" t="s">
        <v>277</v>
      </c>
    </row>
    <row r="21" spans="1:3" x14ac:dyDescent="0.2">
      <c r="A21" s="31" t="s">
        <v>89</v>
      </c>
      <c r="B21" s="32"/>
      <c r="C21" s="24" t="s">
        <v>268</v>
      </c>
    </row>
    <row r="22" spans="1:3" x14ac:dyDescent="0.2">
      <c r="A22" s="31" t="s">
        <v>88</v>
      </c>
      <c r="B22" s="32"/>
      <c r="C22" s="24" t="s">
        <v>269</v>
      </c>
    </row>
    <row r="23" spans="1:3" x14ac:dyDescent="0.2">
      <c r="A23" s="31" t="s">
        <v>87</v>
      </c>
      <c r="B23" s="32"/>
      <c r="C23" s="24" t="s">
        <v>363</v>
      </c>
    </row>
    <row r="24" spans="1:3" x14ac:dyDescent="0.2">
      <c r="A24" s="31" t="s">
        <v>86</v>
      </c>
      <c r="B24" s="32"/>
      <c r="C24" s="24" t="s">
        <v>270</v>
      </c>
    </row>
    <row r="25" spans="1:3" x14ac:dyDescent="0.2">
      <c r="A25" s="24" t="s">
        <v>20</v>
      </c>
      <c r="B25" s="32"/>
      <c r="C25" s="24" t="s">
        <v>271</v>
      </c>
    </row>
    <row r="27" spans="1:3" x14ac:dyDescent="0.2">
      <c r="A27" s="30" t="s">
        <v>23</v>
      </c>
    </row>
    <row r="28" spans="1:3" x14ac:dyDescent="0.2">
      <c r="A28" s="31" t="s">
        <v>78</v>
      </c>
      <c r="B28" s="32"/>
      <c r="C28" s="24" t="s">
        <v>278</v>
      </c>
    </row>
    <row r="29" spans="1:3" x14ac:dyDescent="0.2">
      <c r="A29" s="31" t="s">
        <v>79</v>
      </c>
      <c r="B29" s="32"/>
      <c r="C29" s="24" t="s">
        <v>289</v>
      </c>
    </row>
    <row r="30" spans="1:3" x14ac:dyDescent="0.2">
      <c r="A30" s="31" t="s">
        <v>80</v>
      </c>
      <c r="B30" s="32"/>
      <c r="C30" s="24" t="s">
        <v>236</v>
      </c>
    </row>
    <row r="31" spans="1:3" x14ac:dyDescent="0.2">
      <c r="A31" s="31" t="s">
        <v>81</v>
      </c>
      <c r="B31" s="32"/>
      <c r="C31" s="24" t="s">
        <v>278</v>
      </c>
    </row>
    <row r="32" spans="1:3" x14ac:dyDescent="0.2">
      <c r="A32" s="31" t="s">
        <v>82</v>
      </c>
      <c r="B32" s="32"/>
      <c r="C32" s="24" t="s">
        <v>236</v>
      </c>
    </row>
    <row r="33" spans="1:3" x14ac:dyDescent="0.2">
      <c r="A33" s="31" t="s">
        <v>83</v>
      </c>
      <c r="B33" s="32"/>
      <c r="C33" s="24" t="s">
        <v>236</v>
      </c>
    </row>
    <row r="34" spans="1:3" x14ac:dyDescent="0.2">
      <c r="A34" s="31" t="s">
        <v>84</v>
      </c>
      <c r="B34" s="32"/>
      <c r="C34" s="24" t="s">
        <v>236</v>
      </c>
    </row>
    <row r="35" spans="1:3" x14ac:dyDescent="0.2">
      <c r="A35" s="31" t="s">
        <v>85</v>
      </c>
      <c r="B35" s="32"/>
      <c r="C35" s="24" t="s">
        <v>236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24" t="s">
        <v>285</v>
      </c>
    </row>
    <row r="39" spans="1:3" x14ac:dyDescent="0.2">
      <c r="A39" s="31" t="s">
        <v>76</v>
      </c>
      <c r="B39" s="32"/>
      <c r="C39" s="24" t="s">
        <v>283</v>
      </c>
    </row>
    <row r="40" spans="1:3" x14ac:dyDescent="0.2">
      <c r="A40" s="31" t="s">
        <v>75</v>
      </c>
      <c r="B40" s="32"/>
      <c r="C40" s="24" t="s">
        <v>283</v>
      </c>
    </row>
    <row r="41" spans="1:3" x14ac:dyDescent="0.2">
      <c r="A41" s="31" t="s">
        <v>74</v>
      </c>
      <c r="B41" s="32"/>
      <c r="C41" s="24" t="s">
        <v>284</v>
      </c>
    </row>
    <row r="42" spans="1:3" x14ac:dyDescent="0.2">
      <c r="A42" s="31" t="s">
        <v>73</v>
      </c>
      <c r="B42" s="32"/>
      <c r="C42" s="24" t="s">
        <v>283</v>
      </c>
    </row>
    <row r="43" spans="1:3" x14ac:dyDescent="0.2">
      <c r="A43" s="31" t="s">
        <v>72</v>
      </c>
      <c r="B43" s="32"/>
      <c r="C43" s="24" t="s">
        <v>355</v>
      </c>
    </row>
    <row r="44" spans="1:3" x14ac:dyDescent="0.2">
      <c r="A44" s="31" t="s">
        <v>71</v>
      </c>
      <c r="B44" s="32"/>
      <c r="C44" s="24" t="s">
        <v>281</v>
      </c>
    </row>
    <row r="45" spans="1:3" x14ac:dyDescent="0.2">
      <c r="A45" s="31" t="s">
        <v>70</v>
      </c>
      <c r="B45" s="32"/>
      <c r="C45" s="24" t="s">
        <v>317</v>
      </c>
    </row>
    <row r="46" spans="1:3" x14ac:dyDescent="0.2">
      <c r="A46" s="31" t="s">
        <v>69</v>
      </c>
      <c r="B46" s="32"/>
      <c r="C46" s="24" t="s">
        <v>318</v>
      </c>
    </row>
    <row r="47" spans="1:3" x14ac:dyDescent="0.2">
      <c r="A47" s="24" t="s">
        <v>32</v>
      </c>
      <c r="B47" s="32"/>
      <c r="C47" s="24" t="s">
        <v>319</v>
      </c>
    </row>
    <row r="48" spans="1:3" x14ac:dyDescent="0.2">
      <c r="A48" s="24" t="s">
        <v>33</v>
      </c>
      <c r="B48" s="32"/>
      <c r="C48" s="24" t="s">
        <v>236</v>
      </c>
    </row>
    <row r="49" spans="1:3" x14ac:dyDescent="0.2">
      <c r="A49" s="24" t="s">
        <v>34</v>
      </c>
      <c r="B49" s="32"/>
      <c r="C49" s="24" t="s">
        <v>236</v>
      </c>
    </row>
    <row r="50" spans="1:3" x14ac:dyDescent="0.2">
      <c r="A50" s="24" t="s">
        <v>35</v>
      </c>
      <c r="B50" s="32"/>
      <c r="C50" s="24" t="s">
        <v>316</v>
      </c>
    </row>
    <row r="51" spans="1:3" x14ac:dyDescent="0.2">
      <c r="A51" s="24" t="s">
        <v>36</v>
      </c>
      <c r="B51" s="32"/>
      <c r="C51" s="24" t="s">
        <v>292</v>
      </c>
    </row>
    <row r="52" spans="1:3" x14ac:dyDescent="0.2">
      <c r="A52" s="24" t="s">
        <v>37</v>
      </c>
      <c r="B52" s="32"/>
      <c r="C52" s="24" t="s">
        <v>293</v>
      </c>
    </row>
    <row r="53" spans="1:3" x14ac:dyDescent="0.2">
      <c r="A53" s="24" t="s">
        <v>38</v>
      </c>
      <c r="B53" s="32"/>
      <c r="C53" s="24" t="s">
        <v>236</v>
      </c>
    </row>
    <row r="54" spans="1:3" x14ac:dyDescent="0.2">
      <c r="A54" s="24" t="s">
        <v>39</v>
      </c>
      <c r="B54" s="32"/>
      <c r="C54" s="24" t="s">
        <v>236</v>
      </c>
    </row>
    <row r="55" spans="1:3" x14ac:dyDescent="0.2">
      <c r="A55" s="24" t="s">
        <v>40</v>
      </c>
      <c r="B55" s="32"/>
      <c r="C55" s="24" t="s">
        <v>236</v>
      </c>
    </row>
    <row r="56" spans="1:3" x14ac:dyDescent="0.2">
      <c r="A56" s="24" t="s">
        <v>41</v>
      </c>
      <c r="B56" s="32"/>
      <c r="C56" s="24" t="s">
        <v>236</v>
      </c>
    </row>
    <row r="57" spans="1:3" x14ac:dyDescent="0.2">
      <c r="A57" s="24" t="s">
        <v>42</v>
      </c>
      <c r="B57" s="32"/>
      <c r="C57" s="24" t="s">
        <v>236</v>
      </c>
    </row>
    <row r="58" spans="1:3" x14ac:dyDescent="0.2">
      <c r="A58" s="24" t="s">
        <v>43</v>
      </c>
      <c r="B58" s="32"/>
      <c r="C58" s="24" t="s">
        <v>236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273</v>
      </c>
    </row>
    <row r="62" spans="1:3" x14ac:dyDescent="0.2">
      <c r="A62" s="31" t="s">
        <v>67</v>
      </c>
      <c r="B62" s="32"/>
      <c r="C62" s="24" t="s">
        <v>274</v>
      </c>
    </row>
    <row r="63" spans="1:3" x14ac:dyDescent="0.2">
      <c r="A63" s="31" t="s">
        <v>66</v>
      </c>
      <c r="B63" s="32"/>
      <c r="C63" s="24" t="s">
        <v>287</v>
      </c>
    </row>
    <row r="64" spans="1:3" x14ac:dyDescent="0.2">
      <c r="A64" s="31" t="s">
        <v>65</v>
      </c>
      <c r="B64" s="32"/>
      <c r="C64" s="24" t="s">
        <v>279</v>
      </c>
    </row>
    <row r="65" spans="1:3" x14ac:dyDescent="0.2">
      <c r="A65" s="31" t="s">
        <v>64</v>
      </c>
      <c r="B65" s="32"/>
      <c r="C65" s="24" t="s">
        <v>279</v>
      </c>
    </row>
    <row r="66" spans="1:3" x14ac:dyDescent="0.2">
      <c r="A66" s="31" t="s">
        <v>63</v>
      </c>
      <c r="B66" s="32"/>
      <c r="C66" s="24" t="s">
        <v>279</v>
      </c>
    </row>
    <row r="67" spans="1:3" x14ac:dyDescent="0.2">
      <c r="A67" s="31" t="s">
        <v>62</v>
      </c>
      <c r="B67" s="32"/>
      <c r="C67" s="24" t="s">
        <v>275</v>
      </c>
    </row>
    <row r="68" spans="1:3" x14ac:dyDescent="0.2">
      <c r="A68" s="31" t="s">
        <v>61</v>
      </c>
      <c r="B68" s="32"/>
      <c r="C68" s="24" t="s">
        <v>288</v>
      </c>
    </row>
    <row r="69" spans="1:3" x14ac:dyDescent="0.2">
      <c r="A69" s="31" t="s">
        <v>60</v>
      </c>
      <c r="B69" s="32"/>
      <c r="C69" s="24" t="s">
        <v>236</v>
      </c>
    </row>
    <row r="70" spans="1:3" x14ac:dyDescent="0.2">
      <c r="A70" s="24" t="s">
        <v>53</v>
      </c>
      <c r="B70" s="32"/>
      <c r="C70" s="24" t="s">
        <v>236</v>
      </c>
    </row>
    <row r="71" spans="1:3" x14ac:dyDescent="0.2">
      <c r="A71" s="24" t="s">
        <v>54</v>
      </c>
      <c r="B71" s="32"/>
      <c r="C71" s="24" t="s">
        <v>236</v>
      </c>
    </row>
    <row r="72" spans="1:3" x14ac:dyDescent="0.2">
      <c r="A72" s="24" t="s">
        <v>55</v>
      </c>
      <c r="B72" s="32"/>
      <c r="C72" s="24" t="s">
        <v>236</v>
      </c>
    </row>
    <row r="73" spans="1:3" x14ac:dyDescent="0.2">
      <c r="A73" s="24" t="s">
        <v>57</v>
      </c>
      <c r="B73" s="32"/>
      <c r="C73" s="24" t="s">
        <v>24</v>
      </c>
    </row>
    <row r="74" spans="1:3" x14ac:dyDescent="0.2">
      <c r="A74" s="24" t="s">
        <v>58</v>
      </c>
      <c r="B74" s="32"/>
      <c r="C74" s="24" t="s">
        <v>272</v>
      </c>
    </row>
    <row r="75" spans="1:3" x14ac:dyDescent="0.2">
      <c r="A75" s="24" t="s">
        <v>59</v>
      </c>
      <c r="B75" s="32"/>
      <c r="C75" s="24" t="s">
        <v>280</v>
      </c>
    </row>
  </sheetData>
  <pageMargins left="1.25" right="0.75" top="0.75" bottom="0.25" header="0.5" footer="0.5"/>
  <pageSetup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92C35-9D6A-4372-8CFF-CCF0B56B6A1B}">
  <dimension ref="A1:C75"/>
  <sheetViews>
    <sheetView view="pageBreakPreview" zoomScale="115" zoomScaleNormal="100" zoomScaleSheetLayoutView="115" workbookViewId="0">
      <selection activeCell="C14" sqref="C14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4.109375" style="16" customWidth="1"/>
    <col min="4" max="4" width="3.33203125" style="16" customWidth="1"/>
    <col min="5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383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320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144</v>
      </c>
    </row>
    <row r="14" spans="1:3" x14ac:dyDescent="0.2">
      <c r="A14" s="21" t="s">
        <v>93</v>
      </c>
      <c r="B14" s="22"/>
      <c r="C14" s="14" t="s">
        <v>267</v>
      </c>
    </row>
    <row r="15" spans="1:3" x14ac:dyDescent="0.2">
      <c r="A15" s="21" t="s">
        <v>92</v>
      </c>
      <c r="B15" s="22"/>
      <c r="C15" s="14" t="s">
        <v>321</v>
      </c>
    </row>
    <row r="16" spans="1:3" x14ac:dyDescent="0.2">
      <c r="A16" s="14" t="s">
        <v>12</v>
      </c>
      <c r="B16" s="22"/>
      <c r="C16" s="14" t="s">
        <v>236</v>
      </c>
    </row>
    <row r="17" spans="1:3" x14ac:dyDescent="0.2">
      <c r="A17" s="14" t="s">
        <v>14</v>
      </c>
      <c r="B17" s="22"/>
      <c r="C17" s="14" t="s">
        <v>236</v>
      </c>
    </row>
    <row r="18" spans="1:3" x14ac:dyDescent="0.2">
      <c r="A18" s="14" t="s">
        <v>16</v>
      </c>
      <c r="B18" s="22"/>
      <c r="C18" s="14" t="s">
        <v>236</v>
      </c>
    </row>
    <row r="19" spans="1:3" x14ac:dyDescent="0.2">
      <c r="A19" s="21" t="s">
        <v>91</v>
      </c>
      <c r="B19" s="22"/>
      <c r="C19" s="14" t="s">
        <v>236</v>
      </c>
    </row>
    <row r="20" spans="1:3" x14ac:dyDescent="0.2">
      <c r="A20" s="21" t="s">
        <v>90</v>
      </c>
      <c r="B20" s="22"/>
      <c r="C20" s="14" t="s">
        <v>277</v>
      </c>
    </row>
    <row r="21" spans="1:3" x14ac:dyDescent="0.2">
      <c r="A21" s="21" t="s">
        <v>89</v>
      </c>
      <c r="B21" s="22"/>
      <c r="C21" s="14" t="s">
        <v>268</v>
      </c>
    </row>
    <row r="22" spans="1:3" x14ac:dyDescent="0.2">
      <c r="A22" s="21" t="s">
        <v>88</v>
      </c>
      <c r="B22" s="22"/>
      <c r="C22" s="14" t="s">
        <v>269</v>
      </c>
    </row>
    <row r="23" spans="1:3" x14ac:dyDescent="0.2">
      <c r="A23" s="21" t="s">
        <v>87</v>
      </c>
      <c r="B23" s="22"/>
      <c r="C23" s="14" t="s">
        <v>363</v>
      </c>
    </row>
    <row r="24" spans="1:3" x14ac:dyDescent="0.2">
      <c r="A24" s="21" t="s">
        <v>86</v>
      </c>
      <c r="B24" s="22"/>
      <c r="C24" s="14" t="s">
        <v>270</v>
      </c>
    </row>
    <row r="25" spans="1:3" x14ac:dyDescent="0.2">
      <c r="A25" s="14" t="s">
        <v>20</v>
      </c>
      <c r="B25" s="22"/>
      <c r="C25" s="14" t="s">
        <v>271</v>
      </c>
    </row>
    <row r="27" spans="1:3" x14ac:dyDescent="0.2">
      <c r="A27" s="20" t="s">
        <v>23</v>
      </c>
    </row>
    <row r="28" spans="1:3" x14ac:dyDescent="0.2">
      <c r="A28" s="21" t="s">
        <v>78</v>
      </c>
      <c r="B28" s="22"/>
      <c r="C28" s="14" t="s">
        <v>278</v>
      </c>
    </row>
    <row r="29" spans="1:3" x14ac:dyDescent="0.2">
      <c r="A29" s="21" t="s">
        <v>79</v>
      </c>
      <c r="B29" s="22"/>
      <c r="C29" s="14" t="s">
        <v>289</v>
      </c>
    </row>
    <row r="30" spans="1:3" x14ac:dyDescent="0.2">
      <c r="A30" s="21" t="s">
        <v>80</v>
      </c>
      <c r="B30" s="22"/>
      <c r="C30" s="14" t="s">
        <v>236</v>
      </c>
    </row>
    <row r="31" spans="1:3" x14ac:dyDescent="0.2">
      <c r="A31" s="21" t="s">
        <v>81</v>
      </c>
      <c r="B31" s="22"/>
      <c r="C31" s="14" t="s">
        <v>278</v>
      </c>
    </row>
    <row r="32" spans="1:3" x14ac:dyDescent="0.2">
      <c r="A32" s="21" t="s">
        <v>82</v>
      </c>
      <c r="B32" s="22"/>
      <c r="C32" s="14" t="s">
        <v>236</v>
      </c>
    </row>
    <row r="33" spans="1:3" x14ac:dyDescent="0.2">
      <c r="A33" s="21" t="s">
        <v>83</v>
      </c>
      <c r="B33" s="22"/>
      <c r="C33" s="14" t="s">
        <v>236</v>
      </c>
    </row>
    <row r="34" spans="1:3" x14ac:dyDescent="0.2">
      <c r="A34" s="21" t="s">
        <v>84</v>
      </c>
      <c r="B34" s="22"/>
      <c r="C34" s="14" t="s">
        <v>236</v>
      </c>
    </row>
    <row r="35" spans="1:3" x14ac:dyDescent="0.2">
      <c r="A35" s="21" t="s">
        <v>85</v>
      </c>
      <c r="B35" s="22"/>
      <c r="C35" s="14" t="s">
        <v>236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285</v>
      </c>
    </row>
    <row r="39" spans="1:3" x14ac:dyDescent="0.2">
      <c r="A39" s="21" t="s">
        <v>76</v>
      </c>
      <c r="B39" s="22"/>
      <c r="C39" s="14" t="s">
        <v>283</v>
      </c>
    </row>
    <row r="40" spans="1:3" x14ac:dyDescent="0.2">
      <c r="A40" s="21" t="s">
        <v>75</v>
      </c>
      <c r="B40" s="22"/>
      <c r="C40" s="14" t="s">
        <v>283</v>
      </c>
    </row>
    <row r="41" spans="1:3" x14ac:dyDescent="0.2">
      <c r="A41" s="21" t="s">
        <v>74</v>
      </c>
      <c r="B41" s="22"/>
      <c r="C41" s="14" t="s">
        <v>284</v>
      </c>
    </row>
    <row r="42" spans="1:3" x14ac:dyDescent="0.2">
      <c r="A42" s="21" t="s">
        <v>73</v>
      </c>
      <c r="B42" s="22"/>
      <c r="C42" s="14" t="s">
        <v>283</v>
      </c>
    </row>
    <row r="43" spans="1:3" x14ac:dyDescent="0.2">
      <c r="A43" s="21" t="s">
        <v>72</v>
      </c>
      <c r="B43" s="22"/>
      <c r="C43" s="14" t="s">
        <v>355</v>
      </c>
    </row>
    <row r="44" spans="1:3" x14ac:dyDescent="0.2">
      <c r="A44" s="21" t="s">
        <v>71</v>
      </c>
      <c r="B44" s="22"/>
      <c r="C44" s="14" t="s">
        <v>281</v>
      </c>
    </row>
    <row r="45" spans="1:3" x14ac:dyDescent="0.2">
      <c r="A45" s="21" t="s">
        <v>70</v>
      </c>
      <c r="B45" s="22"/>
      <c r="C45" s="14" t="s">
        <v>317</v>
      </c>
    </row>
    <row r="46" spans="1:3" x14ac:dyDescent="0.2">
      <c r="A46" s="21" t="s">
        <v>69</v>
      </c>
      <c r="B46" s="22"/>
      <c r="C46" s="14" t="s">
        <v>318</v>
      </c>
    </row>
    <row r="47" spans="1:3" x14ac:dyDescent="0.2">
      <c r="A47" s="14" t="s">
        <v>32</v>
      </c>
      <c r="B47" s="22"/>
      <c r="C47" s="14" t="s">
        <v>319</v>
      </c>
    </row>
    <row r="48" spans="1:3" x14ac:dyDescent="0.2">
      <c r="A48" s="14" t="s">
        <v>33</v>
      </c>
      <c r="B48" s="22"/>
      <c r="C48" s="14" t="s">
        <v>236</v>
      </c>
    </row>
    <row r="49" spans="1:3" x14ac:dyDescent="0.2">
      <c r="A49" s="14" t="s">
        <v>34</v>
      </c>
      <c r="B49" s="22"/>
      <c r="C49" s="14" t="s">
        <v>236</v>
      </c>
    </row>
    <row r="50" spans="1:3" x14ac:dyDescent="0.2">
      <c r="A50" s="14" t="s">
        <v>35</v>
      </c>
      <c r="B50" s="22"/>
      <c r="C50" s="14" t="s">
        <v>316</v>
      </c>
    </row>
    <row r="51" spans="1:3" x14ac:dyDescent="0.2">
      <c r="A51" s="14" t="s">
        <v>36</v>
      </c>
      <c r="B51" s="22"/>
      <c r="C51" s="14" t="s">
        <v>292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236</v>
      </c>
    </row>
    <row r="54" spans="1:3" x14ac:dyDescent="0.2">
      <c r="A54" s="14" t="s">
        <v>39</v>
      </c>
      <c r="B54" s="22"/>
      <c r="C54" s="14" t="s">
        <v>236</v>
      </c>
    </row>
    <row r="55" spans="1:3" x14ac:dyDescent="0.2">
      <c r="A55" s="14" t="s">
        <v>40</v>
      </c>
      <c r="B55" s="22"/>
      <c r="C55" s="14" t="s">
        <v>236</v>
      </c>
    </row>
    <row r="56" spans="1:3" x14ac:dyDescent="0.2">
      <c r="A56" s="14" t="s">
        <v>41</v>
      </c>
      <c r="B56" s="22"/>
      <c r="C56" s="14" t="s">
        <v>236</v>
      </c>
    </row>
    <row r="57" spans="1:3" x14ac:dyDescent="0.2">
      <c r="A57" s="14" t="s">
        <v>42</v>
      </c>
      <c r="B57" s="22"/>
      <c r="C57" s="14" t="s">
        <v>236</v>
      </c>
    </row>
    <row r="58" spans="1:3" x14ac:dyDescent="0.2">
      <c r="A58" s="14" t="s">
        <v>43</v>
      </c>
      <c r="B58" s="22"/>
      <c r="C58" s="14" t="s">
        <v>236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24" t="s">
        <v>273</v>
      </c>
    </row>
    <row r="62" spans="1:3" x14ac:dyDescent="0.2">
      <c r="A62" s="21" t="s">
        <v>67</v>
      </c>
      <c r="B62" s="22"/>
      <c r="C62" s="24" t="s">
        <v>274</v>
      </c>
    </row>
    <row r="63" spans="1:3" x14ac:dyDescent="0.2">
      <c r="A63" s="21" t="s">
        <v>66</v>
      </c>
      <c r="B63" s="22"/>
      <c r="C63" s="24" t="s">
        <v>287</v>
      </c>
    </row>
    <row r="64" spans="1:3" x14ac:dyDescent="0.2">
      <c r="A64" s="21" t="s">
        <v>65</v>
      </c>
      <c r="B64" s="22"/>
      <c r="C64" s="24" t="s">
        <v>279</v>
      </c>
    </row>
    <row r="65" spans="1:3" x14ac:dyDescent="0.2">
      <c r="A65" s="21" t="s">
        <v>64</v>
      </c>
      <c r="B65" s="22"/>
      <c r="C65" s="24" t="s">
        <v>279</v>
      </c>
    </row>
    <row r="66" spans="1:3" x14ac:dyDescent="0.2">
      <c r="A66" s="21" t="s">
        <v>63</v>
      </c>
      <c r="B66" s="22"/>
      <c r="C66" s="24" t="s">
        <v>279</v>
      </c>
    </row>
    <row r="67" spans="1:3" x14ac:dyDescent="0.2">
      <c r="A67" s="21" t="s">
        <v>62</v>
      </c>
      <c r="B67" s="22"/>
      <c r="C67" s="24" t="s">
        <v>275</v>
      </c>
    </row>
    <row r="68" spans="1:3" x14ac:dyDescent="0.2">
      <c r="A68" s="21" t="s">
        <v>61</v>
      </c>
      <c r="B68" s="22"/>
      <c r="C68" s="24" t="s">
        <v>288</v>
      </c>
    </row>
    <row r="69" spans="1:3" x14ac:dyDescent="0.2">
      <c r="A69" s="21" t="s">
        <v>60</v>
      </c>
      <c r="B69" s="22"/>
      <c r="C69" s="24" t="s">
        <v>236</v>
      </c>
    </row>
    <row r="70" spans="1:3" x14ac:dyDescent="0.2">
      <c r="A70" s="14" t="s">
        <v>53</v>
      </c>
      <c r="B70" s="22"/>
      <c r="C70" s="24" t="s">
        <v>236</v>
      </c>
    </row>
    <row r="71" spans="1:3" x14ac:dyDescent="0.2">
      <c r="A71" s="14" t="s">
        <v>54</v>
      </c>
      <c r="B71" s="22"/>
      <c r="C71" s="24" t="s">
        <v>236</v>
      </c>
    </row>
    <row r="72" spans="1:3" x14ac:dyDescent="0.2">
      <c r="A72" s="14" t="s">
        <v>55</v>
      </c>
      <c r="B72" s="22"/>
      <c r="C72" s="24" t="s">
        <v>236</v>
      </c>
    </row>
    <row r="73" spans="1:3" x14ac:dyDescent="0.2">
      <c r="A73" s="14" t="s">
        <v>57</v>
      </c>
      <c r="B73" s="22"/>
      <c r="C73" s="24" t="s">
        <v>24</v>
      </c>
    </row>
    <row r="74" spans="1:3" x14ac:dyDescent="0.2">
      <c r="A74" s="14" t="s">
        <v>58</v>
      </c>
      <c r="B74" s="22"/>
      <c r="C74" s="24" t="s">
        <v>272</v>
      </c>
    </row>
    <row r="75" spans="1:3" x14ac:dyDescent="0.2">
      <c r="A75" s="14" t="s">
        <v>59</v>
      </c>
      <c r="B75" s="22"/>
      <c r="C75" s="24" t="s">
        <v>280</v>
      </c>
    </row>
  </sheetData>
  <pageMargins left="0.7" right="0.7" top="0.75" bottom="0.75" header="0.3" footer="0.3"/>
  <pageSetup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30EF-BE76-4E95-BF8F-2097681818A0}">
  <dimension ref="A1:C75"/>
  <sheetViews>
    <sheetView view="pageBreakPreview" zoomScale="130" zoomScaleNormal="100" zoomScaleSheetLayoutView="130" workbookViewId="0">
      <selection activeCell="C3" sqref="C3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0.77734375" style="16" customWidth="1"/>
    <col min="4" max="4" width="3.33203125" style="16" customWidth="1"/>
    <col min="5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384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322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144</v>
      </c>
    </row>
    <row r="14" spans="1:3" x14ac:dyDescent="0.2">
      <c r="A14" s="21" t="s">
        <v>93</v>
      </c>
      <c r="B14" s="22"/>
      <c r="C14" s="14" t="s">
        <v>267</v>
      </c>
    </row>
    <row r="15" spans="1:3" x14ac:dyDescent="0.2">
      <c r="A15" s="21" t="s">
        <v>92</v>
      </c>
      <c r="B15" s="22"/>
      <c r="C15" s="14" t="s">
        <v>321</v>
      </c>
    </row>
    <row r="16" spans="1:3" x14ac:dyDescent="0.2">
      <c r="A16" s="14" t="s">
        <v>12</v>
      </c>
      <c r="B16" s="22"/>
      <c r="C16" s="14" t="s">
        <v>236</v>
      </c>
    </row>
    <row r="17" spans="1:3" x14ac:dyDescent="0.2">
      <c r="A17" s="14" t="s">
        <v>14</v>
      </c>
      <c r="B17" s="22"/>
      <c r="C17" s="14" t="s">
        <v>236</v>
      </c>
    </row>
    <row r="18" spans="1:3" x14ac:dyDescent="0.2">
      <c r="A18" s="14" t="s">
        <v>16</v>
      </c>
      <c r="B18" s="22"/>
      <c r="C18" s="14" t="s">
        <v>236</v>
      </c>
    </row>
    <row r="19" spans="1:3" x14ac:dyDescent="0.2">
      <c r="A19" s="21" t="s">
        <v>91</v>
      </c>
      <c r="B19" s="22"/>
      <c r="C19" s="14" t="s">
        <v>236</v>
      </c>
    </row>
    <row r="20" spans="1:3" x14ac:dyDescent="0.2">
      <c r="A20" s="21" t="s">
        <v>90</v>
      </c>
      <c r="B20" s="22"/>
      <c r="C20" s="14" t="s">
        <v>277</v>
      </c>
    </row>
    <row r="21" spans="1:3" x14ac:dyDescent="0.2">
      <c r="A21" s="21" t="s">
        <v>89</v>
      </c>
      <c r="B21" s="22"/>
      <c r="C21" s="14" t="s">
        <v>268</v>
      </c>
    </row>
    <row r="22" spans="1:3" x14ac:dyDescent="0.2">
      <c r="A22" s="21" t="s">
        <v>88</v>
      </c>
      <c r="B22" s="22"/>
      <c r="C22" s="14" t="s">
        <v>269</v>
      </c>
    </row>
    <row r="23" spans="1:3" x14ac:dyDescent="0.2">
      <c r="A23" s="21" t="s">
        <v>87</v>
      </c>
      <c r="B23" s="22"/>
      <c r="C23" s="14" t="s">
        <v>363</v>
      </c>
    </row>
    <row r="24" spans="1:3" x14ac:dyDescent="0.2">
      <c r="A24" s="21" t="s">
        <v>86</v>
      </c>
      <c r="B24" s="22"/>
      <c r="C24" s="14" t="s">
        <v>270</v>
      </c>
    </row>
    <row r="25" spans="1:3" x14ac:dyDescent="0.2">
      <c r="A25" s="14" t="s">
        <v>20</v>
      </c>
      <c r="B25" s="22"/>
      <c r="C25" s="14" t="s">
        <v>271</v>
      </c>
    </row>
    <row r="27" spans="1:3" x14ac:dyDescent="0.2">
      <c r="A27" s="20" t="s">
        <v>23</v>
      </c>
    </row>
    <row r="28" spans="1:3" x14ac:dyDescent="0.2">
      <c r="A28" s="21" t="s">
        <v>78</v>
      </c>
      <c r="B28" s="22"/>
      <c r="C28" s="14" t="s">
        <v>278</v>
      </c>
    </row>
    <row r="29" spans="1:3" x14ac:dyDescent="0.2">
      <c r="A29" s="21" t="s">
        <v>79</v>
      </c>
      <c r="B29" s="22"/>
      <c r="C29" s="14" t="s">
        <v>289</v>
      </c>
    </row>
    <row r="30" spans="1:3" x14ac:dyDescent="0.2">
      <c r="A30" s="21" t="s">
        <v>80</v>
      </c>
      <c r="B30" s="22"/>
      <c r="C30" s="14" t="s">
        <v>236</v>
      </c>
    </row>
    <row r="31" spans="1:3" x14ac:dyDescent="0.2">
      <c r="A31" s="21" t="s">
        <v>81</v>
      </c>
      <c r="B31" s="22"/>
      <c r="C31" s="14" t="s">
        <v>278</v>
      </c>
    </row>
    <row r="32" spans="1:3" x14ac:dyDescent="0.2">
      <c r="A32" s="21" t="s">
        <v>82</v>
      </c>
      <c r="B32" s="22"/>
      <c r="C32" s="14" t="s">
        <v>236</v>
      </c>
    </row>
    <row r="33" spans="1:3" x14ac:dyDescent="0.2">
      <c r="A33" s="21" t="s">
        <v>83</v>
      </c>
      <c r="B33" s="22"/>
      <c r="C33" s="14" t="s">
        <v>236</v>
      </c>
    </row>
    <row r="34" spans="1:3" x14ac:dyDescent="0.2">
      <c r="A34" s="21" t="s">
        <v>84</v>
      </c>
      <c r="B34" s="22"/>
      <c r="C34" s="14" t="s">
        <v>236</v>
      </c>
    </row>
    <row r="35" spans="1:3" x14ac:dyDescent="0.2">
      <c r="A35" s="21" t="s">
        <v>85</v>
      </c>
      <c r="B35" s="22"/>
      <c r="C35" s="14" t="s">
        <v>236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285</v>
      </c>
    </row>
    <row r="39" spans="1:3" x14ac:dyDescent="0.2">
      <c r="A39" s="21" t="s">
        <v>76</v>
      </c>
      <c r="B39" s="22"/>
      <c r="C39" s="14" t="s">
        <v>283</v>
      </c>
    </row>
    <row r="40" spans="1:3" x14ac:dyDescent="0.2">
      <c r="A40" s="21" t="s">
        <v>75</v>
      </c>
      <c r="B40" s="22"/>
      <c r="C40" s="14" t="s">
        <v>283</v>
      </c>
    </row>
    <row r="41" spans="1:3" x14ac:dyDescent="0.2">
      <c r="A41" s="21" t="s">
        <v>74</v>
      </c>
      <c r="B41" s="22"/>
      <c r="C41" s="14" t="s">
        <v>284</v>
      </c>
    </row>
    <row r="42" spans="1:3" x14ac:dyDescent="0.2">
      <c r="A42" s="21" t="s">
        <v>73</v>
      </c>
      <c r="B42" s="22"/>
      <c r="C42" s="14" t="s">
        <v>283</v>
      </c>
    </row>
    <row r="43" spans="1:3" x14ac:dyDescent="0.2">
      <c r="A43" s="21" t="s">
        <v>72</v>
      </c>
      <c r="B43" s="22"/>
      <c r="C43" s="14" t="s">
        <v>354</v>
      </c>
    </row>
    <row r="44" spans="1:3" x14ac:dyDescent="0.2">
      <c r="A44" s="21" t="s">
        <v>71</v>
      </c>
      <c r="B44" s="22"/>
      <c r="C44" s="14" t="s">
        <v>281</v>
      </c>
    </row>
    <row r="45" spans="1:3" x14ac:dyDescent="0.2">
      <c r="A45" s="21" t="s">
        <v>70</v>
      </c>
      <c r="B45" s="22"/>
      <c r="C45" s="14" t="s">
        <v>317</v>
      </c>
    </row>
    <row r="46" spans="1:3" x14ac:dyDescent="0.2">
      <c r="A46" s="21" t="s">
        <v>69</v>
      </c>
      <c r="B46" s="22"/>
      <c r="C46" s="14" t="s">
        <v>318</v>
      </c>
    </row>
    <row r="47" spans="1:3" x14ac:dyDescent="0.2">
      <c r="A47" s="14" t="s">
        <v>32</v>
      </c>
      <c r="B47" s="22"/>
      <c r="C47" s="14" t="s">
        <v>319</v>
      </c>
    </row>
    <row r="48" spans="1:3" x14ac:dyDescent="0.2">
      <c r="A48" s="14" t="s">
        <v>33</v>
      </c>
      <c r="B48" s="22"/>
      <c r="C48" s="14" t="s">
        <v>236</v>
      </c>
    </row>
    <row r="49" spans="1:3" x14ac:dyDescent="0.2">
      <c r="A49" s="14" t="s">
        <v>34</v>
      </c>
      <c r="B49" s="22"/>
      <c r="C49" s="14" t="s">
        <v>236</v>
      </c>
    </row>
    <row r="50" spans="1:3" x14ac:dyDescent="0.2">
      <c r="A50" s="14" t="s">
        <v>35</v>
      </c>
      <c r="B50" s="22"/>
      <c r="C50" s="14" t="s">
        <v>316</v>
      </c>
    </row>
    <row r="51" spans="1:3" x14ac:dyDescent="0.2">
      <c r="A51" s="14" t="s">
        <v>36</v>
      </c>
      <c r="B51" s="22"/>
      <c r="C51" s="14" t="s">
        <v>292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236</v>
      </c>
    </row>
    <row r="54" spans="1:3" x14ac:dyDescent="0.2">
      <c r="A54" s="14" t="s">
        <v>39</v>
      </c>
      <c r="B54" s="22"/>
      <c r="C54" s="14" t="s">
        <v>236</v>
      </c>
    </row>
    <row r="55" spans="1:3" x14ac:dyDescent="0.2">
      <c r="A55" s="14" t="s">
        <v>40</v>
      </c>
      <c r="B55" s="22"/>
      <c r="C55" s="14" t="s">
        <v>236</v>
      </c>
    </row>
    <row r="56" spans="1:3" x14ac:dyDescent="0.2">
      <c r="A56" s="14" t="s">
        <v>41</v>
      </c>
      <c r="B56" s="22"/>
      <c r="C56" s="14" t="s">
        <v>236</v>
      </c>
    </row>
    <row r="57" spans="1:3" x14ac:dyDescent="0.2">
      <c r="A57" s="14" t="s">
        <v>42</v>
      </c>
      <c r="B57" s="22"/>
      <c r="C57" s="14" t="s">
        <v>236</v>
      </c>
    </row>
    <row r="58" spans="1:3" x14ac:dyDescent="0.2">
      <c r="A58" s="14" t="s">
        <v>43</v>
      </c>
      <c r="B58" s="22"/>
      <c r="C58" s="14" t="s">
        <v>236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24" t="s">
        <v>273</v>
      </c>
    </row>
    <row r="62" spans="1:3" x14ac:dyDescent="0.2">
      <c r="A62" s="21" t="s">
        <v>67</v>
      </c>
      <c r="B62" s="22"/>
      <c r="C62" s="24" t="s">
        <v>274</v>
      </c>
    </row>
    <row r="63" spans="1:3" x14ac:dyDescent="0.2">
      <c r="A63" s="21" t="s">
        <v>66</v>
      </c>
      <c r="B63" s="22"/>
      <c r="C63" s="24" t="s">
        <v>287</v>
      </c>
    </row>
    <row r="64" spans="1:3" x14ac:dyDescent="0.2">
      <c r="A64" s="21" t="s">
        <v>65</v>
      </c>
      <c r="B64" s="22"/>
      <c r="C64" s="24" t="s">
        <v>279</v>
      </c>
    </row>
    <row r="65" spans="1:3" x14ac:dyDescent="0.2">
      <c r="A65" s="21" t="s">
        <v>64</v>
      </c>
      <c r="B65" s="22"/>
      <c r="C65" s="24" t="s">
        <v>279</v>
      </c>
    </row>
    <row r="66" spans="1:3" x14ac:dyDescent="0.2">
      <c r="A66" s="21" t="s">
        <v>63</v>
      </c>
      <c r="B66" s="22"/>
      <c r="C66" s="24" t="s">
        <v>279</v>
      </c>
    </row>
    <row r="67" spans="1:3" x14ac:dyDescent="0.2">
      <c r="A67" s="21" t="s">
        <v>62</v>
      </c>
      <c r="B67" s="22"/>
      <c r="C67" s="24" t="s">
        <v>275</v>
      </c>
    </row>
    <row r="68" spans="1:3" x14ac:dyDescent="0.2">
      <c r="A68" s="21" t="s">
        <v>61</v>
      </c>
      <c r="B68" s="22"/>
      <c r="C68" s="24" t="s">
        <v>288</v>
      </c>
    </row>
    <row r="69" spans="1:3" x14ac:dyDescent="0.2">
      <c r="A69" s="21" t="s">
        <v>60</v>
      </c>
      <c r="B69" s="22"/>
      <c r="C69" s="24" t="s">
        <v>236</v>
      </c>
    </row>
    <row r="70" spans="1:3" x14ac:dyDescent="0.2">
      <c r="A70" s="14" t="s">
        <v>53</v>
      </c>
      <c r="B70" s="22"/>
      <c r="C70" s="24" t="s">
        <v>236</v>
      </c>
    </row>
    <row r="71" spans="1:3" x14ac:dyDescent="0.2">
      <c r="A71" s="14" t="s">
        <v>54</v>
      </c>
      <c r="B71" s="22"/>
      <c r="C71" s="24" t="s">
        <v>236</v>
      </c>
    </row>
    <row r="72" spans="1:3" x14ac:dyDescent="0.2">
      <c r="A72" s="14" t="s">
        <v>55</v>
      </c>
      <c r="B72" s="22"/>
      <c r="C72" s="24" t="s">
        <v>236</v>
      </c>
    </row>
    <row r="73" spans="1:3" x14ac:dyDescent="0.2">
      <c r="A73" s="14" t="s">
        <v>57</v>
      </c>
      <c r="B73" s="22"/>
      <c r="C73" s="24" t="s">
        <v>24</v>
      </c>
    </row>
    <row r="74" spans="1:3" x14ac:dyDescent="0.2">
      <c r="A74" s="14" t="s">
        <v>58</v>
      </c>
      <c r="B74" s="22"/>
      <c r="C74" s="24" t="s">
        <v>272</v>
      </c>
    </row>
    <row r="75" spans="1:3" x14ac:dyDescent="0.2">
      <c r="A75" s="14" t="s">
        <v>59</v>
      </c>
      <c r="B75" s="22"/>
      <c r="C75" s="24" t="s">
        <v>280</v>
      </c>
    </row>
  </sheetData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C75"/>
  <sheetViews>
    <sheetView view="pageBreakPreview" zoomScaleNormal="120" zoomScaleSheetLayoutView="100" workbookViewId="0">
      <selection activeCell="C3" sqref="C3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9.109375" style="16" customWidth="1"/>
    <col min="4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385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2</v>
      </c>
    </row>
    <row r="10" spans="1:3" x14ac:dyDescent="0.2">
      <c r="A10" s="19" t="s">
        <v>8</v>
      </c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124</v>
      </c>
    </row>
    <row r="14" spans="1:3" x14ac:dyDescent="0.2">
      <c r="A14" s="21" t="s">
        <v>93</v>
      </c>
      <c r="B14" s="22"/>
      <c r="C14" s="14" t="s">
        <v>125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97</v>
      </c>
    </row>
    <row r="17" spans="1:3" x14ac:dyDescent="0.2">
      <c r="A17" s="14" t="s">
        <v>14</v>
      </c>
      <c r="B17" s="22"/>
      <c r="C17" s="14" t="s">
        <v>98</v>
      </c>
    </row>
    <row r="18" spans="1:3" x14ac:dyDescent="0.2">
      <c r="A18" s="14" t="s">
        <v>16</v>
      </c>
      <c r="B18" s="22"/>
      <c r="C18" s="14" t="s">
        <v>98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126</v>
      </c>
    </row>
    <row r="21" spans="1:3" x14ac:dyDescent="0.2">
      <c r="A21" s="21" t="s">
        <v>89</v>
      </c>
      <c r="B21" s="22"/>
      <c r="C21" s="14" t="s">
        <v>124</v>
      </c>
    </row>
    <row r="22" spans="1:3" x14ac:dyDescent="0.2">
      <c r="A22" s="21" t="s">
        <v>88</v>
      </c>
      <c r="B22" s="22"/>
      <c r="C22" s="14" t="s">
        <v>127</v>
      </c>
    </row>
    <row r="23" spans="1:3" x14ac:dyDescent="0.2">
      <c r="A23" s="21" t="s">
        <v>87</v>
      </c>
      <c r="B23" s="22"/>
      <c r="C23" s="14" t="s">
        <v>364</v>
      </c>
    </row>
    <row r="24" spans="1:3" x14ac:dyDescent="0.2">
      <c r="A24" s="21" t="s">
        <v>86</v>
      </c>
      <c r="B24" s="22"/>
      <c r="C24" s="14" t="s">
        <v>128</v>
      </c>
    </row>
    <row r="25" spans="1:3" x14ac:dyDescent="0.2">
      <c r="A25" s="14" t="s">
        <v>20</v>
      </c>
      <c r="B25" s="22"/>
      <c r="C25" s="14" t="s">
        <v>152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25</v>
      </c>
    </row>
    <row r="30" spans="1:3" x14ac:dyDescent="0.2">
      <c r="A30" s="21" t="s">
        <v>80</v>
      </c>
      <c r="B30" s="22"/>
      <c r="C30" s="23">
        <v>0.03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130</v>
      </c>
    </row>
    <row r="34" spans="1:3" x14ac:dyDescent="0.2">
      <c r="A34" s="21" t="s">
        <v>84</v>
      </c>
      <c r="B34" s="22"/>
      <c r="C34" s="14" t="s">
        <v>24</v>
      </c>
    </row>
    <row r="35" spans="1:3" x14ac:dyDescent="0.2">
      <c r="A35" s="21" t="s">
        <v>85</v>
      </c>
      <c r="B35" s="22"/>
      <c r="C35" s="14" t="s">
        <v>131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132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356</v>
      </c>
    </row>
    <row r="43" spans="1:3" x14ac:dyDescent="0.2">
      <c r="A43" s="21" t="s">
        <v>72</v>
      </c>
      <c r="B43" s="22"/>
      <c r="C43" s="14" t="s">
        <v>357</v>
      </c>
    </row>
    <row r="44" spans="1:3" x14ac:dyDescent="0.2">
      <c r="A44" s="21" t="s">
        <v>71</v>
      </c>
      <c r="B44" s="22"/>
      <c r="C44" s="14" t="s">
        <v>31</v>
      </c>
    </row>
    <row r="45" spans="1:3" x14ac:dyDescent="0.2">
      <c r="A45" s="21" t="s">
        <v>70</v>
      </c>
      <c r="B45" s="22"/>
      <c r="C45" s="14" t="s">
        <v>323</v>
      </c>
    </row>
    <row r="46" spans="1:3" x14ac:dyDescent="0.2">
      <c r="A46" s="21" t="s">
        <v>69</v>
      </c>
      <c r="B46" s="22"/>
      <c r="C46" s="14" t="s">
        <v>324</v>
      </c>
    </row>
    <row r="47" spans="1:3" x14ac:dyDescent="0.2">
      <c r="A47" s="14" t="s">
        <v>32</v>
      </c>
      <c r="B47" s="22"/>
      <c r="C47" s="14" t="s">
        <v>325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326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206</v>
      </c>
    </row>
    <row r="62" spans="1:3" x14ac:dyDescent="0.2">
      <c r="A62" s="21" t="s">
        <v>67</v>
      </c>
      <c r="B62" s="22"/>
      <c r="C62" s="14" t="s">
        <v>133</v>
      </c>
    </row>
    <row r="63" spans="1:3" x14ac:dyDescent="0.2">
      <c r="A63" s="21" t="s">
        <v>66</v>
      </c>
      <c r="B63" s="22"/>
      <c r="C63" s="14" t="s">
        <v>134</v>
      </c>
    </row>
    <row r="64" spans="1:3" x14ac:dyDescent="0.2">
      <c r="A64" s="21" t="s">
        <v>65</v>
      </c>
      <c r="B64" s="22"/>
      <c r="C64" s="14" t="s">
        <v>135</v>
      </c>
    </row>
    <row r="65" spans="1:3" x14ac:dyDescent="0.2">
      <c r="A65" s="21" t="s">
        <v>64</v>
      </c>
      <c r="B65" s="22"/>
      <c r="C65" s="14" t="s">
        <v>124</v>
      </c>
    </row>
    <row r="66" spans="1:3" x14ac:dyDescent="0.2">
      <c r="A66" s="21" t="s">
        <v>63</v>
      </c>
      <c r="B66" s="22"/>
      <c r="C66" s="14" t="s">
        <v>205</v>
      </c>
    </row>
    <row r="67" spans="1:3" x14ac:dyDescent="0.2">
      <c r="A67" s="21" t="s">
        <v>62</v>
      </c>
      <c r="B67" s="22"/>
      <c r="C67" s="14" t="s">
        <v>136</v>
      </c>
    </row>
    <row r="68" spans="1:3" x14ac:dyDescent="0.2">
      <c r="A68" s="21" t="s">
        <v>61</v>
      </c>
      <c r="B68" s="22"/>
      <c r="C68" s="14" t="s">
        <v>137</v>
      </c>
    </row>
    <row r="69" spans="1:3" x14ac:dyDescent="0.2">
      <c r="A69" s="21" t="s">
        <v>60</v>
      </c>
      <c r="B69" s="22"/>
      <c r="C69" s="14" t="s">
        <v>138</v>
      </c>
    </row>
    <row r="70" spans="1:3" x14ac:dyDescent="0.2">
      <c r="A70" s="14" t="s">
        <v>53</v>
      </c>
      <c r="B70" s="22"/>
      <c r="C70" s="14" t="s">
        <v>139</v>
      </c>
    </row>
    <row r="71" spans="1:3" x14ac:dyDescent="0.2">
      <c r="A71" s="14" t="s">
        <v>54</v>
      </c>
      <c r="B71" s="22"/>
      <c r="C71" s="14" t="s">
        <v>140</v>
      </c>
    </row>
    <row r="72" spans="1:3" x14ac:dyDescent="0.2">
      <c r="A72" s="14" t="s">
        <v>55</v>
      </c>
      <c r="B72" s="22"/>
      <c r="C72" s="14" t="s">
        <v>141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25" header="0.5" footer="0.5"/>
  <pageSetup scale="8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C75"/>
  <sheetViews>
    <sheetView view="pageBreakPreview" zoomScaleNormal="120" zoomScaleSheetLayoutView="100" workbookViewId="0">
      <selection activeCell="A14" sqref="A14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70.33203125" style="16" customWidth="1"/>
    <col min="4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386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3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142</v>
      </c>
    </row>
    <row r="14" spans="1:3" x14ac:dyDescent="0.2">
      <c r="A14" s="21" t="s">
        <v>93</v>
      </c>
      <c r="B14" s="22"/>
      <c r="C14" s="14" t="s">
        <v>125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97</v>
      </c>
    </row>
    <row r="17" spans="1:3" x14ac:dyDescent="0.2">
      <c r="A17" s="14" t="s">
        <v>14</v>
      </c>
      <c r="B17" s="22"/>
      <c r="C17" s="14" t="s">
        <v>98</v>
      </c>
    </row>
    <row r="18" spans="1:3" x14ac:dyDescent="0.2">
      <c r="A18" s="14" t="s">
        <v>16</v>
      </c>
      <c r="B18" s="22"/>
      <c r="C18" s="14" t="s">
        <v>98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143</v>
      </c>
    </row>
    <row r="21" spans="1:3" x14ac:dyDescent="0.2">
      <c r="A21" s="21" t="s">
        <v>89</v>
      </c>
      <c r="B21" s="22" t="s">
        <v>22</v>
      </c>
      <c r="C21" s="14" t="s">
        <v>144</v>
      </c>
    </row>
    <row r="22" spans="1:3" x14ac:dyDescent="0.2">
      <c r="A22" s="21" t="s">
        <v>88</v>
      </c>
      <c r="B22" s="22"/>
      <c r="C22" s="14" t="s">
        <v>127</v>
      </c>
    </row>
    <row r="23" spans="1:3" x14ac:dyDescent="0.2">
      <c r="A23" s="21" t="s">
        <v>87</v>
      </c>
      <c r="B23" s="22"/>
      <c r="C23" s="14" t="s">
        <v>364</v>
      </c>
    </row>
    <row r="24" spans="1:3" x14ac:dyDescent="0.2">
      <c r="A24" s="21" t="s">
        <v>86</v>
      </c>
      <c r="B24" s="22"/>
      <c r="C24" s="14" t="s">
        <v>128</v>
      </c>
    </row>
    <row r="25" spans="1:3" x14ac:dyDescent="0.2">
      <c r="A25" s="14" t="s">
        <v>20</v>
      </c>
      <c r="B25" s="22"/>
      <c r="C25" s="14" t="s">
        <v>129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25</v>
      </c>
    </row>
    <row r="30" spans="1:3" x14ac:dyDescent="0.2">
      <c r="A30" s="21" t="s">
        <v>80</v>
      </c>
      <c r="B30" s="22"/>
      <c r="C30" s="23">
        <v>0.03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130</v>
      </c>
    </row>
    <row r="34" spans="1:3" x14ac:dyDescent="0.2">
      <c r="A34" s="21" t="s">
        <v>84</v>
      </c>
      <c r="B34" s="22"/>
      <c r="C34" s="14" t="s">
        <v>24</v>
      </c>
    </row>
    <row r="35" spans="1:3" x14ac:dyDescent="0.2">
      <c r="A35" s="21" t="s">
        <v>85</v>
      </c>
      <c r="B35" s="22"/>
      <c r="C35" s="14" t="s">
        <v>131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132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356</v>
      </c>
    </row>
    <row r="43" spans="1:3" x14ac:dyDescent="0.2">
      <c r="A43" s="21" t="s">
        <v>72</v>
      </c>
      <c r="B43" s="22"/>
      <c r="C43" s="14" t="s">
        <v>357</v>
      </c>
    </row>
    <row r="44" spans="1:3" x14ac:dyDescent="0.2">
      <c r="A44" s="21" t="s">
        <v>71</v>
      </c>
      <c r="B44" s="22"/>
      <c r="C44" s="14" t="s">
        <v>31</v>
      </c>
    </row>
    <row r="45" spans="1:3" x14ac:dyDescent="0.2">
      <c r="A45" s="21" t="s">
        <v>70</v>
      </c>
      <c r="B45" s="22"/>
      <c r="C45" s="14" t="s">
        <v>327</v>
      </c>
    </row>
    <row r="46" spans="1:3" x14ac:dyDescent="0.2">
      <c r="A46" s="21" t="s">
        <v>69</v>
      </c>
      <c r="B46" s="22"/>
      <c r="C46" s="14" t="s">
        <v>328</v>
      </c>
    </row>
    <row r="47" spans="1:3" x14ac:dyDescent="0.2">
      <c r="A47" s="14" t="s">
        <v>32</v>
      </c>
      <c r="B47" s="22"/>
      <c r="C47" s="14" t="s">
        <v>329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326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207</v>
      </c>
    </row>
    <row r="62" spans="1:3" x14ac:dyDescent="0.2">
      <c r="A62" s="21" t="s">
        <v>67</v>
      </c>
      <c r="B62" s="22"/>
      <c r="C62" s="14" t="s">
        <v>145</v>
      </c>
    </row>
    <row r="63" spans="1:3" x14ac:dyDescent="0.2">
      <c r="A63" s="21" t="s">
        <v>66</v>
      </c>
      <c r="B63" s="22"/>
      <c r="C63" s="14" t="s">
        <v>146</v>
      </c>
    </row>
    <row r="64" spans="1:3" x14ac:dyDescent="0.2">
      <c r="A64" s="21" t="s">
        <v>65</v>
      </c>
      <c r="B64" s="22"/>
      <c r="C64" s="14" t="s">
        <v>147</v>
      </c>
    </row>
    <row r="65" spans="1:3" x14ac:dyDescent="0.2">
      <c r="A65" s="21" t="s">
        <v>64</v>
      </c>
      <c r="B65" s="22"/>
      <c r="C65" s="14" t="s">
        <v>124</v>
      </c>
    </row>
    <row r="66" spans="1:3" x14ac:dyDescent="0.2">
      <c r="A66" s="21" t="s">
        <v>63</v>
      </c>
      <c r="B66" s="22"/>
      <c r="C66" s="14" t="s">
        <v>148</v>
      </c>
    </row>
    <row r="67" spans="1:3" x14ac:dyDescent="0.2">
      <c r="A67" s="21" t="s">
        <v>62</v>
      </c>
      <c r="B67" s="22"/>
      <c r="C67" s="14" t="s">
        <v>149</v>
      </c>
    </row>
    <row r="68" spans="1:3" x14ac:dyDescent="0.2">
      <c r="A68" s="21" t="s">
        <v>61</v>
      </c>
      <c r="B68" s="22"/>
      <c r="C68" s="14" t="s">
        <v>137</v>
      </c>
    </row>
    <row r="69" spans="1:3" x14ac:dyDescent="0.2">
      <c r="A69" s="21" t="s">
        <v>60</v>
      </c>
      <c r="B69" s="22"/>
      <c r="C69" s="14" t="s">
        <v>150</v>
      </c>
    </row>
    <row r="70" spans="1:3" x14ac:dyDescent="0.2">
      <c r="A70" s="14" t="s">
        <v>53</v>
      </c>
      <c r="B70" s="22"/>
      <c r="C70" s="14" t="s">
        <v>139</v>
      </c>
    </row>
    <row r="71" spans="1:3" x14ac:dyDescent="0.2">
      <c r="A71" s="14" t="s">
        <v>54</v>
      </c>
      <c r="B71" s="22"/>
      <c r="C71" s="14" t="s">
        <v>140</v>
      </c>
    </row>
    <row r="72" spans="1:3" x14ac:dyDescent="0.2">
      <c r="A72" s="14" t="s">
        <v>55</v>
      </c>
      <c r="B72" s="22"/>
      <c r="C72" s="14" t="s">
        <v>141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25" header="0.5" footer="0.5"/>
  <pageSetup scale="8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C75"/>
  <sheetViews>
    <sheetView view="pageBreakPreview" zoomScaleNormal="120" zoomScaleSheetLayoutView="100" workbookViewId="0">
      <selection activeCell="C18" sqref="C18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9.77734375" style="16" customWidth="1"/>
    <col min="4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387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4</v>
      </c>
    </row>
    <row r="10" spans="1:3" x14ac:dyDescent="0.2">
      <c r="A10" s="19" t="s">
        <v>8</v>
      </c>
      <c r="B10" s="20"/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142</v>
      </c>
    </row>
    <row r="14" spans="1:3" x14ac:dyDescent="0.2">
      <c r="A14" s="21" t="s">
        <v>93</v>
      </c>
      <c r="B14" s="22"/>
      <c r="C14" s="14" t="s">
        <v>125</v>
      </c>
    </row>
    <row r="15" spans="1:3" x14ac:dyDescent="0.2">
      <c r="A15" s="21" t="s">
        <v>92</v>
      </c>
      <c r="B15" s="22"/>
      <c r="C15" s="14"/>
    </row>
    <row r="16" spans="1:3" x14ac:dyDescent="0.2">
      <c r="A16" s="14" t="s">
        <v>12</v>
      </c>
      <c r="B16" s="22"/>
      <c r="C16" s="14" t="s">
        <v>108</v>
      </c>
    </row>
    <row r="17" spans="1:3" x14ac:dyDescent="0.2">
      <c r="A17" s="14" t="s">
        <v>14</v>
      </c>
      <c r="B17" s="22"/>
      <c r="C17" s="14" t="s">
        <v>98</v>
      </c>
    </row>
    <row r="18" spans="1:3" x14ac:dyDescent="0.2">
      <c r="A18" s="14" t="s">
        <v>16</v>
      </c>
      <c r="B18" s="22"/>
      <c r="C18" s="14" t="s">
        <v>98</v>
      </c>
    </row>
    <row r="19" spans="1:3" x14ac:dyDescent="0.2">
      <c r="A19" s="21" t="s">
        <v>91</v>
      </c>
      <c r="B19" s="22"/>
      <c r="C19" s="14">
        <v>5</v>
      </c>
    </row>
    <row r="20" spans="1:3" x14ac:dyDescent="0.2">
      <c r="A20" s="21" t="s">
        <v>90</v>
      </c>
      <c r="B20" s="22"/>
      <c r="C20" s="14" t="s">
        <v>143</v>
      </c>
    </row>
    <row r="21" spans="1:3" x14ac:dyDescent="0.2">
      <c r="A21" s="21" t="s">
        <v>89</v>
      </c>
      <c r="B21" s="22" t="s">
        <v>22</v>
      </c>
      <c r="C21" s="14" t="s">
        <v>144</v>
      </c>
    </row>
    <row r="22" spans="1:3" x14ac:dyDescent="0.2">
      <c r="A22" s="21" t="s">
        <v>88</v>
      </c>
      <c r="B22" s="22"/>
      <c r="C22" s="14" t="s">
        <v>151</v>
      </c>
    </row>
    <row r="23" spans="1:3" x14ac:dyDescent="0.2">
      <c r="A23" s="21" t="s">
        <v>87</v>
      </c>
      <c r="B23" s="22"/>
      <c r="C23" s="14" t="s">
        <v>365</v>
      </c>
    </row>
    <row r="24" spans="1:3" x14ac:dyDescent="0.2">
      <c r="A24" s="21" t="s">
        <v>86</v>
      </c>
      <c r="B24" s="22"/>
      <c r="C24" s="14" t="s">
        <v>128</v>
      </c>
    </row>
    <row r="25" spans="1:3" x14ac:dyDescent="0.2">
      <c r="A25" s="14" t="s">
        <v>20</v>
      </c>
      <c r="B25" s="22"/>
      <c r="C25" s="14" t="s">
        <v>152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24</v>
      </c>
    </row>
    <row r="29" spans="1:3" x14ac:dyDescent="0.2">
      <c r="A29" s="21" t="s">
        <v>79</v>
      </c>
      <c r="B29" s="22"/>
      <c r="C29" s="14" t="s">
        <v>25</v>
      </c>
    </row>
    <row r="30" spans="1:3" x14ac:dyDescent="0.2">
      <c r="A30" s="21" t="s">
        <v>80</v>
      </c>
      <c r="B30" s="22"/>
      <c r="C30" s="23">
        <v>0.03</v>
      </c>
    </row>
    <row r="31" spans="1:3" x14ac:dyDescent="0.2">
      <c r="A31" s="21" t="s">
        <v>81</v>
      </c>
      <c r="B31" s="22"/>
      <c r="C31" s="14" t="s">
        <v>24</v>
      </c>
    </row>
    <row r="32" spans="1:3" x14ac:dyDescent="0.2">
      <c r="A32" s="21" t="s">
        <v>82</v>
      </c>
      <c r="B32" s="22"/>
      <c r="C32" s="14" t="s">
        <v>26</v>
      </c>
    </row>
    <row r="33" spans="1:3" x14ac:dyDescent="0.2">
      <c r="A33" s="21" t="s">
        <v>83</v>
      </c>
      <c r="B33" s="22"/>
      <c r="C33" s="14" t="s">
        <v>130</v>
      </c>
    </row>
    <row r="34" spans="1:3" x14ac:dyDescent="0.2">
      <c r="A34" s="21" t="s">
        <v>84</v>
      </c>
      <c r="B34" s="22"/>
      <c r="C34" s="14" t="s">
        <v>24</v>
      </c>
    </row>
    <row r="35" spans="1:3" x14ac:dyDescent="0.2">
      <c r="A35" s="21" t="s">
        <v>85</v>
      </c>
      <c r="B35" s="22"/>
      <c r="C35" s="14" t="s">
        <v>153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132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356</v>
      </c>
    </row>
    <row r="43" spans="1:3" x14ac:dyDescent="0.2">
      <c r="A43" s="21" t="s">
        <v>72</v>
      </c>
      <c r="B43" s="22"/>
      <c r="C43" s="14" t="s">
        <v>357</v>
      </c>
    </row>
    <row r="44" spans="1:3" x14ac:dyDescent="0.2">
      <c r="A44" s="21" t="s">
        <v>71</v>
      </c>
      <c r="B44" s="22"/>
      <c r="C44" s="14" t="s">
        <v>286</v>
      </c>
    </row>
    <row r="45" spans="1:3" x14ac:dyDescent="0.2">
      <c r="A45" s="21" t="s">
        <v>70</v>
      </c>
      <c r="B45" s="22"/>
      <c r="C45" s="14" t="s">
        <v>330</v>
      </c>
    </row>
    <row r="46" spans="1:3" x14ac:dyDescent="0.2">
      <c r="A46" s="21" t="s">
        <v>69</v>
      </c>
      <c r="B46" s="22"/>
      <c r="C46" s="14" t="s">
        <v>328</v>
      </c>
    </row>
    <row r="47" spans="1:3" x14ac:dyDescent="0.2">
      <c r="A47" s="14" t="s">
        <v>32</v>
      </c>
      <c r="B47" s="22"/>
      <c r="C47" s="14" t="s">
        <v>331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326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208</v>
      </c>
    </row>
    <row r="62" spans="1:3" x14ac:dyDescent="0.2">
      <c r="A62" s="21" t="s">
        <v>67</v>
      </c>
      <c r="B62" s="22"/>
      <c r="C62" s="14" t="s">
        <v>154</v>
      </c>
    </row>
    <row r="63" spans="1:3" x14ac:dyDescent="0.2">
      <c r="A63" s="21" t="s">
        <v>66</v>
      </c>
      <c r="B63" s="22"/>
      <c r="C63" s="14" t="s">
        <v>155</v>
      </c>
    </row>
    <row r="64" spans="1:3" x14ac:dyDescent="0.2">
      <c r="A64" s="21" t="s">
        <v>65</v>
      </c>
      <c r="B64" s="22"/>
      <c r="C64" s="14" t="s">
        <v>156</v>
      </c>
    </row>
    <row r="65" spans="1:3" x14ac:dyDescent="0.2">
      <c r="A65" s="21" t="s">
        <v>64</v>
      </c>
      <c r="B65" s="22"/>
      <c r="C65" s="14" t="s">
        <v>157</v>
      </c>
    </row>
    <row r="66" spans="1:3" x14ac:dyDescent="0.2">
      <c r="A66" s="21" t="s">
        <v>63</v>
      </c>
      <c r="B66" s="22"/>
      <c r="C66" s="14" t="s">
        <v>158</v>
      </c>
    </row>
    <row r="67" spans="1:3" x14ac:dyDescent="0.2">
      <c r="A67" s="21" t="s">
        <v>62</v>
      </c>
      <c r="B67" s="22"/>
      <c r="C67" s="14" t="s">
        <v>159</v>
      </c>
    </row>
    <row r="68" spans="1:3" x14ac:dyDescent="0.2">
      <c r="A68" s="21" t="s">
        <v>61</v>
      </c>
      <c r="B68" s="22"/>
      <c r="C68" s="14" t="s">
        <v>137</v>
      </c>
    </row>
    <row r="69" spans="1:3" x14ac:dyDescent="0.2">
      <c r="A69" s="21" t="s">
        <v>60</v>
      </c>
      <c r="B69" s="22"/>
      <c r="C69" s="14" t="s">
        <v>160</v>
      </c>
    </row>
    <row r="70" spans="1:3" x14ac:dyDescent="0.2">
      <c r="A70" s="14" t="s">
        <v>53</v>
      </c>
      <c r="B70" s="22"/>
      <c r="C70" s="14" t="s">
        <v>139</v>
      </c>
    </row>
    <row r="71" spans="1:3" x14ac:dyDescent="0.2">
      <c r="A71" s="14" t="s">
        <v>54</v>
      </c>
      <c r="B71" s="22"/>
      <c r="C71" s="14" t="s">
        <v>140</v>
      </c>
    </row>
    <row r="72" spans="1:3" x14ac:dyDescent="0.2">
      <c r="A72" s="14" t="s">
        <v>55</v>
      </c>
      <c r="B72" s="22"/>
      <c r="C72" s="14" t="s">
        <v>161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5" header="0.5" footer="0.5"/>
  <pageSetup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75"/>
  <sheetViews>
    <sheetView view="pageBreakPreview" zoomScaleNormal="120" zoomScaleSheetLayoutView="100" workbookViewId="0">
      <selection activeCell="C24" sqref="C24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9.10937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388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162</v>
      </c>
    </row>
    <row r="10" spans="1:3" x14ac:dyDescent="0.2">
      <c r="A10" s="29" t="s">
        <v>8</v>
      </c>
      <c r="B10" s="30"/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163</v>
      </c>
    </row>
    <row r="14" spans="1:3" x14ac:dyDescent="0.2">
      <c r="A14" s="31" t="s">
        <v>93</v>
      </c>
      <c r="B14" s="32"/>
      <c r="C14" s="24" t="s">
        <v>209</v>
      </c>
    </row>
    <row r="15" spans="1:3" x14ac:dyDescent="0.2">
      <c r="A15" s="24" t="s">
        <v>200</v>
      </c>
      <c r="B15" s="32"/>
      <c r="C15" s="24"/>
    </row>
    <row r="16" spans="1:3" x14ac:dyDescent="0.2">
      <c r="A16" s="24" t="s">
        <v>12</v>
      </c>
      <c r="B16" s="32"/>
      <c r="C16" s="24" t="s">
        <v>6</v>
      </c>
    </row>
    <row r="17" spans="1:3" x14ac:dyDescent="0.2">
      <c r="A17" s="24" t="s">
        <v>14</v>
      </c>
      <c r="B17" s="32"/>
      <c r="C17" s="24" t="s">
        <v>164</v>
      </c>
    </row>
    <row r="18" spans="1:3" x14ac:dyDescent="0.2">
      <c r="A18" s="24" t="s">
        <v>16</v>
      </c>
      <c r="B18" s="32"/>
      <c r="C18" s="24" t="s">
        <v>6</v>
      </c>
    </row>
    <row r="19" spans="1:3" x14ac:dyDescent="0.2">
      <c r="A19" s="31" t="s">
        <v>91</v>
      </c>
      <c r="B19" s="32"/>
      <c r="C19" s="24">
        <v>1</v>
      </c>
    </row>
    <row r="20" spans="1:3" x14ac:dyDescent="0.2">
      <c r="A20" s="31" t="s">
        <v>90</v>
      </c>
      <c r="B20" s="32"/>
      <c r="C20" s="24" t="s">
        <v>210</v>
      </c>
    </row>
    <row r="21" spans="1:3" x14ac:dyDescent="0.2">
      <c r="A21" s="31" t="s">
        <v>89</v>
      </c>
      <c r="B21" s="32" t="s">
        <v>22</v>
      </c>
      <c r="C21" s="24" t="s">
        <v>163</v>
      </c>
    </row>
    <row r="22" spans="1:3" x14ac:dyDescent="0.2">
      <c r="A22" s="31" t="s">
        <v>88</v>
      </c>
      <c r="B22" s="32"/>
      <c r="C22" s="24" t="s">
        <v>165</v>
      </c>
    </row>
    <row r="23" spans="1:3" x14ac:dyDescent="0.2">
      <c r="A23" s="31" t="s">
        <v>87</v>
      </c>
      <c r="B23" s="32"/>
      <c r="C23" s="24" t="s">
        <v>366</v>
      </c>
    </row>
    <row r="24" spans="1:3" x14ac:dyDescent="0.2">
      <c r="A24" s="31" t="s">
        <v>86</v>
      </c>
      <c r="B24" s="32"/>
      <c r="C24" s="24" t="s">
        <v>128</v>
      </c>
    </row>
    <row r="25" spans="1:3" x14ac:dyDescent="0.2">
      <c r="A25" s="24" t="s">
        <v>20</v>
      </c>
      <c r="B25" s="32"/>
      <c r="C25" s="24" t="s">
        <v>166</v>
      </c>
    </row>
    <row r="26" spans="1:3" x14ac:dyDescent="0.2">
      <c r="C26" s="26" t="s">
        <v>22</v>
      </c>
    </row>
    <row r="27" spans="1:3" x14ac:dyDescent="0.2">
      <c r="A27" s="30" t="s">
        <v>23</v>
      </c>
      <c r="C27" s="26" t="s">
        <v>22</v>
      </c>
    </row>
    <row r="28" spans="1:3" x14ac:dyDescent="0.2">
      <c r="A28" s="31" t="s">
        <v>78</v>
      </c>
      <c r="B28" s="32"/>
      <c r="C28" s="24" t="s">
        <v>24</v>
      </c>
    </row>
    <row r="29" spans="1:3" x14ac:dyDescent="0.2">
      <c r="A29" s="31" t="s">
        <v>79</v>
      </c>
      <c r="B29" s="32"/>
      <c r="C29" s="24" t="s">
        <v>236</v>
      </c>
    </row>
    <row r="30" spans="1:3" x14ac:dyDescent="0.2">
      <c r="A30" s="31" t="s">
        <v>80</v>
      </c>
      <c r="B30" s="32"/>
      <c r="C30" s="33" t="s">
        <v>236</v>
      </c>
    </row>
    <row r="31" spans="1:3" x14ac:dyDescent="0.2">
      <c r="A31" s="31" t="s">
        <v>81</v>
      </c>
      <c r="B31" s="32"/>
      <c r="C31" s="24" t="s">
        <v>24</v>
      </c>
    </row>
    <row r="32" spans="1:3" x14ac:dyDescent="0.2">
      <c r="A32" s="31" t="s">
        <v>82</v>
      </c>
      <c r="B32" s="32"/>
      <c r="C32" s="24" t="s">
        <v>163</v>
      </c>
    </row>
    <row r="33" spans="1:3" x14ac:dyDescent="0.2">
      <c r="A33" s="31" t="s">
        <v>83</v>
      </c>
      <c r="B33" s="32"/>
      <c r="C33" s="24" t="s">
        <v>167</v>
      </c>
    </row>
    <row r="34" spans="1:3" x14ac:dyDescent="0.2">
      <c r="A34" s="31" t="s">
        <v>84</v>
      </c>
      <c r="B34" s="32"/>
      <c r="C34" s="24" t="s">
        <v>24</v>
      </c>
    </row>
    <row r="35" spans="1:3" x14ac:dyDescent="0.2">
      <c r="A35" s="31" t="s">
        <v>85</v>
      </c>
      <c r="B35" s="32"/>
      <c r="C35" s="24" t="s">
        <v>300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14" t="s">
        <v>221</v>
      </c>
    </row>
    <row r="39" spans="1:3" x14ac:dyDescent="0.2">
      <c r="A39" s="31" t="s">
        <v>76</v>
      </c>
      <c r="B39" s="32"/>
      <c r="C39" s="14" t="s">
        <v>6</v>
      </c>
    </row>
    <row r="40" spans="1:3" x14ac:dyDescent="0.2">
      <c r="A40" s="31" t="s">
        <v>75</v>
      </c>
      <c r="B40" s="32"/>
      <c r="C40" s="14" t="s">
        <v>6</v>
      </c>
    </row>
    <row r="41" spans="1:3" x14ac:dyDescent="0.2">
      <c r="A41" s="31" t="s">
        <v>74</v>
      </c>
      <c r="B41" s="32"/>
      <c r="C41" s="14" t="s">
        <v>163</v>
      </c>
    </row>
    <row r="42" spans="1:3" x14ac:dyDescent="0.2">
      <c r="A42" s="31" t="s">
        <v>73</v>
      </c>
      <c r="B42" s="32"/>
      <c r="C42" s="14" t="s">
        <v>356</v>
      </c>
    </row>
    <row r="43" spans="1:3" x14ac:dyDescent="0.2">
      <c r="A43" s="31" t="s">
        <v>72</v>
      </c>
      <c r="B43" s="32"/>
      <c r="C43" s="14" t="s">
        <v>357</v>
      </c>
    </row>
    <row r="44" spans="1:3" x14ac:dyDescent="0.2">
      <c r="A44" s="31" t="s">
        <v>71</v>
      </c>
      <c r="B44" s="32"/>
      <c r="C44" s="14" t="s">
        <v>168</v>
      </c>
    </row>
    <row r="45" spans="1:3" x14ac:dyDescent="0.2">
      <c r="A45" s="31" t="s">
        <v>70</v>
      </c>
      <c r="B45" s="32"/>
      <c r="C45" s="14" t="s">
        <v>332</v>
      </c>
    </row>
    <row r="46" spans="1:3" x14ac:dyDescent="0.2">
      <c r="A46" s="31" t="s">
        <v>69</v>
      </c>
      <c r="B46" s="32"/>
      <c r="C46" s="14" t="s">
        <v>333</v>
      </c>
    </row>
    <row r="47" spans="1:3" x14ac:dyDescent="0.2">
      <c r="A47" s="24" t="s">
        <v>32</v>
      </c>
      <c r="B47" s="32"/>
      <c r="C47" s="14" t="s">
        <v>334</v>
      </c>
    </row>
    <row r="48" spans="1:3" x14ac:dyDescent="0.2">
      <c r="A48" s="24" t="s">
        <v>33</v>
      </c>
      <c r="B48" s="32"/>
      <c r="C48" s="14" t="s">
        <v>6</v>
      </c>
    </row>
    <row r="49" spans="1:3" x14ac:dyDescent="0.2">
      <c r="A49" s="24" t="s">
        <v>34</v>
      </c>
      <c r="B49" s="32"/>
      <c r="C49" s="14" t="s">
        <v>6</v>
      </c>
    </row>
    <row r="50" spans="1:3" x14ac:dyDescent="0.2">
      <c r="A50" s="24" t="s">
        <v>35</v>
      </c>
      <c r="B50" s="32"/>
      <c r="C50" s="14" t="s">
        <v>6</v>
      </c>
    </row>
    <row r="51" spans="1:3" x14ac:dyDescent="0.2">
      <c r="A51" s="24" t="s">
        <v>36</v>
      </c>
      <c r="B51" s="32"/>
      <c r="C51" s="14" t="s">
        <v>326</v>
      </c>
    </row>
    <row r="52" spans="1:3" x14ac:dyDescent="0.2">
      <c r="A52" s="24" t="s">
        <v>37</v>
      </c>
      <c r="B52" s="32"/>
      <c r="C52" s="14" t="s">
        <v>293</v>
      </c>
    </row>
    <row r="53" spans="1:3" x14ac:dyDescent="0.2">
      <c r="A53" s="24" t="s">
        <v>38</v>
      </c>
      <c r="B53" s="32"/>
      <c r="C53" s="14" t="s">
        <v>6</v>
      </c>
    </row>
    <row r="54" spans="1:3" x14ac:dyDescent="0.2">
      <c r="A54" s="24" t="s">
        <v>39</v>
      </c>
      <c r="B54" s="32"/>
      <c r="C54" s="14" t="s">
        <v>6</v>
      </c>
    </row>
    <row r="55" spans="1:3" x14ac:dyDescent="0.2">
      <c r="A55" s="24" t="s">
        <v>40</v>
      </c>
      <c r="B55" s="32"/>
      <c r="C55" s="14" t="s">
        <v>6</v>
      </c>
    </row>
    <row r="56" spans="1:3" x14ac:dyDescent="0.2">
      <c r="A56" s="24" t="s">
        <v>41</v>
      </c>
      <c r="B56" s="32"/>
      <c r="C56" s="14" t="s">
        <v>6</v>
      </c>
    </row>
    <row r="57" spans="1:3" x14ac:dyDescent="0.2">
      <c r="A57" s="24" t="s">
        <v>42</v>
      </c>
      <c r="B57" s="32"/>
      <c r="C57" s="14" t="s">
        <v>6</v>
      </c>
    </row>
    <row r="58" spans="1:3" x14ac:dyDescent="0.2">
      <c r="A58" s="24" t="s">
        <v>43</v>
      </c>
      <c r="B58" s="32"/>
      <c r="C58" s="14" t="s">
        <v>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169</v>
      </c>
    </row>
    <row r="62" spans="1:3" x14ac:dyDescent="0.2">
      <c r="A62" s="31" t="s">
        <v>67</v>
      </c>
      <c r="B62" s="32"/>
      <c r="C62" s="24" t="s">
        <v>170</v>
      </c>
    </row>
    <row r="63" spans="1:3" x14ac:dyDescent="0.2">
      <c r="A63" s="31" t="s">
        <v>66</v>
      </c>
      <c r="B63" s="32"/>
      <c r="C63" s="24" t="s">
        <v>171</v>
      </c>
    </row>
    <row r="64" spans="1:3" x14ac:dyDescent="0.2">
      <c r="A64" s="31" t="s">
        <v>65</v>
      </c>
      <c r="B64" s="32"/>
      <c r="C64" s="24" t="s">
        <v>172</v>
      </c>
    </row>
    <row r="65" spans="1:3" x14ac:dyDescent="0.2">
      <c r="A65" s="31" t="s">
        <v>64</v>
      </c>
      <c r="B65" s="32"/>
      <c r="C65" s="24" t="s">
        <v>230</v>
      </c>
    </row>
    <row r="66" spans="1:3" x14ac:dyDescent="0.2">
      <c r="A66" s="31" t="s">
        <v>63</v>
      </c>
      <c r="B66" s="32"/>
      <c r="C66" s="24" t="s">
        <v>173</v>
      </c>
    </row>
    <row r="67" spans="1:3" x14ac:dyDescent="0.2">
      <c r="A67" s="31" t="s">
        <v>62</v>
      </c>
      <c r="B67" s="32"/>
      <c r="C67" s="24" t="s">
        <v>174</v>
      </c>
    </row>
    <row r="68" spans="1:3" x14ac:dyDescent="0.2">
      <c r="A68" s="31" t="s">
        <v>61</v>
      </c>
      <c r="B68" s="32"/>
      <c r="C68" s="24" t="s">
        <v>175</v>
      </c>
    </row>
    <row r="69" spans="1:3" x14ac:dyDescent="0.2">
      <c r="A69" s="31" t="s">
        <v>60</v>
      </c>
      <c r="B69" s="32"/>
      <c r="C69" s="24" t="s">
        <v>6</v>
      </c>
    </row>
    <row r="70" spans="1:3" x14ac:dyDescent="0.2">
      <c r="A70" s="24" t="s">
        <v>53</v>
      </c>
      <c r="B70" s="32"/>
      <c r="C70" s="24" t="s">
        <v>6</v>
      </c>
    </row>
    <row r="71" spans="1:3" x14ac:dyDescent="0.2">
      <c r="A71" s="24" t="s">
        <v>54</v>
      </c>
      <c r="B71" s="32"/>
      <c r="C71" s="24" t="s">
        <v>6</v>
      </c>
    </row>
    <row r="72" spans="1:3" x14ac:dyDescent="0.2">
      <c r="A72" s="24" t="s">
        <v>55</v>
      </c>
      <c r="B72" s="32"/>
      <c r="C72" s="24" t="s">
        <v>6</v>
      </c>
    </row>
    <row r="73" spans="1:3" x14ac:dyDescent="0.2">
      <c r="A73" s="24" t="s">
        <v>57</v>
      </c>
      <c r="B73" s="32"/>
      <c r="C73" s="24" t="s">
        <v>6</v>
      </c>
    </row>
    <row r="74" spans="1:3" x14ac:dyDescent="0.2">
      <c r="A74" s="24" t="s">
        <v>58</v>
      </c>
      <c r="B74" s="32"/>
      <c r="C74" s="24" t="s">
        <v>6</v>
      </c>
    </row>
    <row r="75" spans="1:3" x14ac:dyDescent="0.2">
      <c r="A75" s="24" t="s">
        <v>59</v>
      </c>
      <c r="B75" s="32"/>
      <c r="C75" s="24" t="s">
        <v>6</v>
      </c>
    </row>
  </sheetData>
  <phoneticPr fontId="0" type="noConversion"/>
  <pageMargins left="1.25" right="0.75" top="0.75" bottom="0.25" header="0.5" footer="0.5"/>
  <pageSetup scale="8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/>
  <dimension ref="A1:C75"/>
  <sheetViews>
    <sheetView view="pageBreakPreview" zoomScaleNormal="120" zoomScaleSheetLayoutView="100" workbookViewId="0">
      <selection activeCell="C11" sqref="C11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9.3320312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389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176</v>
      </c>
    </row>
    <row r="10" spans="1:3" x14ac:dyDescent="0.2">
      <c r="A10" s="29" t="s">
        <v>8</v>
      </c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163</v>
      </c>
    </row>
    <row r="14" spans="1:3" x14ac:dyDescent="0.2">
      <c r="A14" s="31" t="s">
        <v>93</v>
      </c>
      <c r="B14" s="32"/>
      <c r="C14" s="24" t="s">
        <v>209</v>
      </c>
    </row>
    <row r="15" spans="1:3" x14ac:dyDescent="0.2">
      <c r="A15" s="24" t="s">
        <v>200</v>
      </c>
      <c r="B15" s="32"/>
      <c r="C15" s="24"/>
    </row>
    <row r="16" spans="1:3" x14ac:dyDescent="0.2">
      <c r="A16" s="24" t="s">
        <v>12</v>
      </c>
      <c r="B16" s="32"/>
      <c r="C16" s="24" t="s">
        <v>6</v>
      </c>
    </row>
    <row r="17" spans="1:3" x14ac:dyDescent="0.2">
      <c r="A17" s="24" t="s">
        <v>14</v>
      </c>
      <c r="B17" s="32"/>
      <c r="C17" s="24" t="s">
        <v>164</v>
      </c>
    </row>
    <row r="18" spans="1:3" x14ac:dyDescent="0.2">
      <c r="A18" s="24" t="s">
        <v>16</v>
      </c>
      <c r="B18" s="32"/>
      <c r="C18" s="24" t="s">
        <v>6</v>
      </c>
    </row>
    <row r="19" spans="1:3" x14ac:dyDescent="0.2">
      <c r="A19" s="31" t="s">
        <v>91</v>
      </c>
      <c r="B19" s="32"/>
      <c r="C19" s="24">
        <v>1</v>
      </c>
    </row>
    <row r="20" spans="1:3" x14ac:dyDescent="0.2">
      <c r="A20" s="31" t="s">
        <v>90</v>
      </c>
      <c r="B20" s="32"/>
      <c r="C20" s="24" t="s">
        <v>231</v>
      </c>
    </row>
    <row r="21" spans="1:3" x14ac:dyDescent="0.2">
      <c r="A21" s="31" t="s">
        <v>89</v>
      </c>
      <c r="B21" s="32" t="s">
        <v>22</v>
      </c>
      <c r="C21" s="24" t="s">
        <v>163</v>
      </c>
    </row>
    <row r="22" spans="1:3" x14ac:dyDescent="0.2">
      <c r="A22" s="31" t="s">
        <v>88</v>
      </c>
      <c r="B22" s="32"/>
      <c r="C22" s="24" t="s">
        <v>165</v>
      </c>
    </row>
    <row r="23" spans="1:3" x14ac:dyDescent="0.2">
      <c r="A23" s="31" t="s">
        <v>87</v>
      </c>
      <c r="B23" s="32"/>
      <c r="C23" s="24" t="s">
        <v>366</v>
      </c>
    </row>
    <row r="24" spans="1:3" x14ac:dyDescent="0.2">
      <c r="A24" s="31" t="s">
        <v>86</v>
      </c>
      <c r="B24" s="32"/>
      <c r="C24" s="24" t="s">
        <v>128</v>
      </c>
    </row>
    <row r="25" spans="1:3" x14ac:dyDescent="0.2">
      <c r="A25" s="24" t="s">
        <v>20</v>
      </c>
      <c r="B25" s="32"/>
      <c r="C25" s="24" t="s">
        <v>166</v>
      </c>
    </row>
    <row r="26" spans="1:3" x14ac:dyDescent="0.2">
      <c r="C26" s="26" t="s">
        <v>22</v>
      </c>
    </row>
    <row r="27" spans="1:3" x14ac:dyDescent="0.2">
      <c r="A27" s="30" t="s">
        <v>23</v>
      </c>
      <c r="C27" s="26" t="s">
        <v>22</v>
      </c>
    </row>
    <row r="28" spans="1:3" x14ac:dyDescent="0.2">
      <c r="A28" s="31" t="s">
        <v>78</v>
      </c>
      <c r="B28" s="32"/>
      <c r="C28" s="24" t="s">
        <v>24</v>
      </c>
    </row>
    <row r="29" spans="1:3" x14ac:dyDescent="0.2">
      <c r="A29" s="31" t="s">
        <v>79</v>
      </c>
      <c r="B29" s="32"/>
      <c r="C29" s="24" t="s">
        <v>236</v>
      </c>
    </row>
    <row r="30" spans="1:3" x14ac:dyDescent="0.2">
      <c r="A30" s="31" t="s">
        <v>80</v>
      </c>
      <c r="B30" s="32"/>
      <c r="C30" s="33" t="s">
        <v>236</v>
      </c>
    </row>
    <row r="31" spans="1:3" x14ac:dyDescent="0.2">
      <c r="A31" s="31" t="s">
        <v>81</v>
      </c>
      <c r="B31" s="32"/>
      <c r="C31" s="24" t="s">
        <v>24</v>
      </c>
    </row>
    <row r="32" spans="1:3" x14ac:dyDescent="0.2">
      <c r="A32" s="31" t="s">
        <v>82</v>
      </c>
      <c r="B32" s="32"/>
      <c r="C32" s="24" t="s">
        <v>163</v>
      </c>
    </row>
    <row r="33" spans="1:3" x14ac:dyDescent="0.2">
      <c r="A33" s="31" t="s">
        <v>83</v>
      </c>
      <c r="B33" s="32"/>
      <c r="C33" s="24" t="s">
        <v>167</v>
      </c>
    </row>
    <row r="34" spans="1:3" x14ac:dyDescent="0.2">
      <c r="A34" s="31" t="s">
        <v>84</v>
      </c>
      <c r="B34" s="32"/>
      <c r="C34" s="24" t="s">
        <v>24</v>
      </c>
    </row>
    <row r="35" spans="1:3" x14ac:dyDescent="0.2">
      <c r="A35" s="31" t="s">
        <v>85</v>
      </c>
      <c r="B35" s="32"/>
      <c r="C35" s="24" t="s">
        <v>300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14" t="s">
        <v>221</v>
      </c>
    </row>
    <row r="39" spans="1:3" x14ac:dyDescent="0.2">
      <c r="A39" s="31" t="s">
        <v>76</v>
      </c>
      <c r="B39" s="32"/>
      <c r="C39" s="14" t="s">
        <v>6</v>
      </c>
    </row>
    <row r="40" spans="1:3" x14ac:dyDescent="0.2">
      <c r="A40" s="31" t="s">
        <v>75</v>
      </c>
      <c r="B40" s="32"/>
      <c r="C40" s="14" t="s">
        <v>6</v>
      </c>
    </row>
    <row r="41" spans="1:3" x14ac:dyDescent="0.2">
      <c r="A41" s="31" t="s">
        <v>74</v>
      </c>
      <c r="B41" s="32"/>
      <c r="C41" s="14" t="s">
        <v>163</v>
      </c>
    </row>
    <row r="42" spans="1:3" x14ac:dyDescent="0.2">
      <c r="A42" s="31" t="s">
        <v>73</v>
      </c>
      <c r="B42" s="32"/>
      <c r="C42" s="14" t="s">
        <v>356</v>
      </c>
    </row>
    <row r="43" spans="1:3" x14ac:dyDescent="0.2">
      <c r="A43" s="31" t="s">
        <v>72</v>
      </c>
      <c r="B43" s="32"/>
      <c r="C43" s="14" t="s">
        <v>357</v>
      </c>
    </row>
    <row r="44" spans="1:3" x14ac:dyDescent="0.2">
      <c r="A44" s="31" t="s">
        <v>71</v>
      </c>
      <c r="B44" s="32"/>
      <c r="C44" s="14" t="s">
        <v>168</v>
      </c>
    </row>
    <row r="45" spans="1:3" x14ac:dyDescent="0.2">
      <c r="A45" s="31" t="s">
        <v>70</v>
      </c>
      <c r="B45" s="32"/>
      <c r="C45" s="14" t="s">
        <v>332</v>
      </c>
    </row>
    <row r="46" spans="1:3" x14ac:dyDescent="0.2">
      <c r="A46" s="31" t="s">
        <v>69</v>
      </c>
      <c r="B46" s="32"/>
      <c r="C46" s="14" t="s">
        <v>335</v>
      </c>
    </row>
    <row r="47" spans="1:3" x14ac:dyDescent="0.2">
      <c r="A47" s="24" t="s">
        <v>32</v>
      </c>
      <c r="B47" s="32"/>
      <c r="C47" s="14" t="s">
        <v>336</v>
      </c>
    </row>
    <row r="48" spans="1:3" x14ac:dyDescent="0.2">
      <c r="A48" s="24" t="s">
        <v>33</v>
      </c>
      <c r="B48" s="32"/>
      <c r="C48" s="14" t="s">
        <v>6</v>
      </c>
    </row>
    <row r="49" spans="1:3" x14ac:dyDescent="0.2">
      <c r="A49" s="24" t="s">
        <v>34</v>
      </c>
      <c r="B49" s="32"/>
      <c r="C49" s="14" t="s">
        <v>6</v>
      </c>
    </row>
    <row r="50" spans="1:3" x14ac:dyDescent="0.2">
      <c r="A50" s="24" t="s">
        <v>35</v>
      </c>
      <c r="B50" s="32"/>
      <c r="C50" s="14" t="s">
        <v>6</v>
      </c>
    </row>
    <row r="51" spans="1:3" x14ac:dyDescent="0.2">
      <c r="A51" s="24" t="s">
        <v>36</v>
      </c>
      <c r="B51" s="32"/>
      <c r="C51" s="14" t="s">
        <v>326</v>
      </c>
    </row>
    <row r="52" spans="1:3" x14ac:dyDescent="0.2">
      <c r="A52" s="24" t="s">
        <v>37</v>
      </c>
      <c r="B52" s="32"/>
      <c r="C52" s="14" t="s">
        <v>293</v>
      </c>
    </row>
    <row r="53" spans="1:3" x14ac:dyDescent="0.2">
      <c r="A53" s="24" t="s">
        <v>38</v>
      </c>
      <c r="B53" s="32"/>
      <c r="C53" s="14" t="s">
        <v>6</v>
      </c>
    </row>
    <row r="54" spans="1:3" x14ac:dyDescent="0.2">
      <c r="A54" s="24" t="s">
        <v>39</v>
      </c>
      <c r="B54" s="32"/>
      <c r="C54" s="14" t="s">
        <v>6</v>
      </c>
    </row>
    <row r="55" spans="1:3" x14ac:dyDescent="0.2">
      <c r="A55" s="24" t="s">
        <v>40</v>
      </c>
      <c r="B55" s="32"/>
      <c r="C55" s="14" t="s">
        <v>6</v>
      </c>
    </row>
    <row r="56" spans="1:3" x14ac:dyDescent="0.2">
      <c r="A56" s="24" t="s">
        <v>41</v>
      </c>
      <c r="B56" s="32"/>
      <c r="C56" s="14" t="s">
        <v>6</v>
      </c>
    </row>
    <row r="57" spans="1:3" x14ac:dyDescent="0.2">
      <c r="A57" s="24" t="s">
        <v>42</v>
      </c>
      <c r="B57" s="32"/>
      <c r="C57" s="14" t="s">
        <v>6</v>
      </c>
    </row>
    <row r="58" spans="1:3" x14ac:dyDescent="0.2">
      <c r="A58" s="24" t="s">
        <v>43</v>
      </c>
      <c r="B58" s="32"/>
      <c r="C58" s="14" t="s">
        <v>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169</v>
      </c>
    </row>
    <row r="62" spans="1:3" x14ac:dyDescent="0.2">
      <c r="A62" s="31" t="s">
        <v>67</v>
      </c>
      <c r="B62" s="32"/>
      <c r="C62" s="24" t="s">
        <v>170</v>
      </c>
    </row>
    <row r="63" spans="1:3" x14ac:dyDescent="0.2">
      <c r="A63" s="31" t="s">
        <v>66</v>
      </c>
      <c r="B63" s="32"/>
      <c r="C63" s="24" t="s">
        <v>171</v>
      </c>
    </row>
    <row r="64" spans="1:3" x14ac:dyDescent="0.2">
      <c r="A64" s="31" t="s">
        <v>65</v>
      </c>
      <c r="B64" s="32"/>
      <c r="C64" s="24" t="s">
        <v>172</v>
      </c>
    </row>
    <row r="65" spans="1:3" x14ac:dyDescent="0.2">
      <c r="A65" s="31" t="s">
        <v>64</v>
      </c>
      <c r="B65" s="32"/>
      <c r="C65" s="24" t="s">
        <v>211</v>
      </c>
    </row>
    <row r="66" spans="1:3" x14ac:dyDescent="0.2">
      <c r="A66" s="31" t="s">
        <v>63</v>
      </c>
      <c r="B66" s="32"/>
      <c r="C66" s="24" t="s">
        <v>173</v>
      </c>
    </row>
    <row r="67" spans="1:3" x14ac:dyDescent="0.2">
      <c r="A67" s="31" t="s">
        <v>62</v>
      </c>
      <c r="B67" s="32"/>
      <c r="C67" s="24" t="s">
        <v>174</v>
      </c>
    </row>
    <row r="68" spans="1:3" x14ac:dyDescent="0.2">
      <c r="A68" s="31" t="s">
        <v>61</v>
      </c>
      <c r="B68" s="32"/>
      <c r="C68" s="24" t="s">
        <v>175</v>
      </c>
    </row>
    <row r="69" spans="1:3" x14ac:dyDescent="0.2">
      <c r="A69" s="31" t="s">
        <v>60</v>
      </c>
      <c r="B69" s="32"/>
      <c r="C69" s="24" t="s">
        <v>6</v>
      </c>
    </row>
    <row r="70" spans="1:3" x14ac:dyDescent="0.2">
      <c r="A70" s="24" t="s">
        <v>53</v>
      </c>
      <c r="B70" s="32"/>
      <c r="C70" s="24" t="s">
        <v>6</v>
      </c>
    </row>
    <row r="71" spans="1:3" x14ac:dyDescent="0.2">
      <c r="A71" s="24" t="s">
        <v>54</v>
      </c>
      <c r="B71" s="32"/>
      <c r="C71" s="24" t="s">
        <v>6</v>
      </c>
    </row>
    <row r="72" spans="1:3" x14ac:dyDescent="0.2">
      <c r="A72" s="24" t="s">
        <v>55</v>
      </c>
      <c r="B72" s="32"/>
      <c r="C72" s="24" t="s">
        <v>6</v>
      </c>
    </row>
    <row r="73" spans="1:3" x14ac:dyDescent="0.2">
      <c r="A73" s="24" t="s">
        <v>57</v>
      </c>
      <c r="B73" s="32"/>
      <c r="C73" s="24" t="s">
        <v>6</v>
      </c>
    </row>
    <row r="74" spans="1:3" x14ac:dyDescent="0.2">
      <c r="A74" s="24" t="s">
        <v>58</v>
      </c>
      <c r="B74" s="32"/>
      <c r="C74" s="24" t="s">
        <v>6</v>
      </c>
    </row>
    <row r="75" spans="1:3" x14ac:dyDescent="0.2">
      <c r="A75" s="24" t="s">
        <v>59</v>
      </c>
      <c r="B75" s="32"/>
      <c r="C75" s="24" t="s">
        <v>6</v>
      </c>
    </row>
  </sheetData>
  <phoneticPr fontId="0" type="noConversion"/>
  <pageMargins left="1.25" right="0.75" top="0.75" bottom="0.25" header="0.5" footer="0.5"/>
  <pageSetup scale="8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C75"/>
  <sheetViews>
    <sheetView view="pageBreakPreview" zoomScaleNormal="120" zoomScaleSheetLayoutView="100" workbookViewId="0">
      <selection activeCell="C14" sqref="C14"/>
    </sheetView>
  </sheetViews>
  <sheetFormatPr defaultColWidth="9.33203125" defaultRowHeight="10" x14ac:dyDescent="0.2"/>
  <cols>
    <col min="1" max="1" width="46.77734375" style="16" customWidth="1"/>
    <col min="2" max="2" width="4.77734375" style="16" customWidth="1"/>
    <col min="3" max="3" width="69.44140625" style="16" customWidth="1"/>
    <col min="4" max="16384" width="9.33203125" style="16"/>
  </cols>
  <sheetData>
    <row r="1" spans="1:3" x14ac:dyDescent="0.2">
      <c r="A1" s="16" t="str">
        <f>'RGD 6'!A1</f>
        <v>EL PASO ELECTRIC COMPANY</v>
      </c>
      <c r="C1" s="17" t="str">
        <f>'RGD 6'!C1</f>
        <v>SCHEDULE H-12.3b</v>
      </c>
    </row>
    <row r="2" spans="1:3" x14ac:dyDescent="0.2">
      <c r="A2" s="16" t="str">
        <f>'RGD 6'!A2</f>
        <v>2021 TEXAS RATE CASE FILING</v>
      </c>
      <c r="C2" s="17" t="s">
        <v>390</v>
      </c>
    </row>
    <row r="3" spans="1:3" x14ac:dyDescent="0.2">
      <c r="A3" s="16" t="str">
        <f>'RGD 6'!A3</f>
        <v>SCHEDULE H-12.3b:  GENERATING UNIT CHARACTERISTICS</v>
      </c>
    </row>
    <row r="4" spans="1:3" x14ac:dyDescent="0.2">
      <c r="A4" s="16" t="str">
        <f>'RGD 6'!A4</f>
        <v>SPONSOR:  J KYLE OLSON/DAVID C. HAWKINS</v>
      </c>
    </row>
    <row r="5" spans="1:3" x14ac:dyDescent="0.2">
      <c r="A5" s="16" t="str">
        <f>'RGD 6'!A5</f>
        <v>PREPARER:  AARON A ARZAGA</v>
      </c>
    </row>
    <row r="6" spans="1:3" x14ac:dyDescent="0.2">
      <c r="A6" s="16" t="str">
        <f>'RGD 6'!A6</f>
        <v>FOR THE TEST YEAR ENDING DECEMBER 31, 2020</v>
      </c>
    </row>
    <row r="8" spans="1:3" ht="10.5" x14ac:dyDescent="0.25">
      <c r="A8" s="18" t="s">
        <v>177</v>
      </c>
    </row>
    <row r="10" spans="1:3" x14ac:dyDescent="0.2">
      <c r="A10" s="19" t="s">
        <v>8</v>
      </c>
      <c r="C10" s="19" t="s">
        <v>9</v>
      </c>
    </row>
    <row r="11" spans="1:3" ht="6" customHeight="1" x14ac:dyDescent="0.2"/>
    <row r="12" spans="1:3" x14ac:dyDescent="0.2">
      <c r="A12" s="20" t="s">
        <v>10</v>
      </c>
    </row>
    <row r="13" spans="1:3" x14ac:dyDescent="0.2">
      <c r="A13" s="21" t="s">
        <v>94</v>
      </c>
      <c r="B13" s="22"/>
      <c r="C13" s="14" t="s">
        <v>163</v>
      </c>
    </row>
    <row r="14" spans="1:3" x14ac:dyDescent="0.2">
      <c r="A14" s="21" t="s">
        <v>93</v>
      </c>
      <c r="B14" s="22"/>
      <c r="C14" s="14" t="s">
        <v>367</v>
      </c>
    </row>
    <row r="15" spans="1:3" x14ac:dyDescent="0.2">
      <c r="A15" s="14" t="s">
        <v>200</v>
      </c>
      <c r="B15" s="22"/>
      <c r="C15" s="14"/>
    </row>
    <row r="16" spans="1:3" x14ac:dyDescent="0.2">
      <c r="A16" s="14" t="s">
        <v>12</v>
      </c>
      <c r="B16" s="22"/>
      <c r="C16" s="14" t="s">
        <v>178</v>
      </c>
    </row>
    <row r="17" spans="1:3" x14ac:dyDescent="0.2">
      <c r="A17" s="14" t="s">
        <v>14</v>
      </c>
      <c r="B17" s="22"/>
      <c r="C17" s="14" t="s">
        <v>164</v>
      </c>
    </row>
    <row r="18" spans="1:3" x14ac:dyDescent="0.2">
      <c r="A18" s="14" t="s">
        <v>16</v>
      </c>
      <c r="B18" s="22"/>
      <c r="C18" s="14" t="s">
        <v>6</v>
      </c>
    </row>
    <row r="19" spans="1:3" x14ac:dyDescent="0.2">
      <c r="A19" s="21" t="s">
        <v>91</v>
      </c>
      <c r="B19" s="22"/>
      <c r="C19" s="14">
        <v>1</v>
      </c>
    </row>
    <row r="20" spans="1:3" x14ac:dyDescent="0.2">
      <c r="A20" s="21" t="s">
        <v>90</v>
      </c>
      <c r="B20" s="22"/>
      <c r="C20" s="14" t="s">
        <v>179</v>
      </c>
    </row>
    <row r="21" spans="1:3" x14ac:dyDescent="0.2">
      <c r="A21" s="21" t="s">
        <v>89</v>
      </c>
      <c r="B21" s="22" t="s">
        <v>22</v>
      </c>
      <c r="C21" s="14" t="s">
        <v>163</v>
      </c>
    </row>
    <row r="22" spans="1:3" x14ac:dyDescent="0.2">
      <c r="A22" s="21" t="s">
        <v>88</v>
      </c>
      <c r="B22" s="22"/>
      <c r="C22" s="14" t="s">
        <v>180</v>
      </c>
    </row>
    <row r="23" spans="1:3" x14ac:dyDescent="0.2">
      <c r="A23" s="21" t="s">
        <v>87</v>
      </c>
      <c r="B23" s="22"/>
      <c r="C23" s="14" t="s">
        <v>368</v>
      </c>
    </row>
    <row r="24" spans="1:3" x14ac:dyDescent="0.2">
      <c r="A24" s="21" t="s">
        <v>86</v>
      </c>
      <c r="B24" s="22"/>
      <c r="C24" s="14" t="s">
        <v>128</v>
      </c>
    </row>
    <row r="25" spans="1:3" x14ac:dyDescent="0.2">
      <c r="A25" s="14" t="s">
        <v>20</v>
      </c>
      <c r="B25" s="22"/>
      <c r="C25" s="14" t="s">
        <v>166</v>
      </c>
    </row>
    <row r="26" spans="1:3" x14ac:dyDescent="0.2">
      <c r="C26" s="16" t="s">
        <v>22</v>
      </c>
    </row>
    <row r="27" spans="1:3" x14ac:dyDescent="0.2">
      <c r="A27" s="20" t="s">
        <v>23</v>
      </c>
      <c r="C27" s="16" t="s">
        <v>22</v>
      </c>
    </row>
    <row r="28" spans="1:3" x14ac:dyDescent="0.2">
      <c r="A28" s="21" t="s">
        <v>78</v>
      </c>
      <c r="B28" s="22"/>
      <c r="C28" s="14" t="s">
        <v>6</v>
      </c>
    </row>
    <row r="29" spans="1:3" x14ac:dyDescent="0.2">
      <c r="A29" s="21" t="s">
        <v>79</v>
      </c>
      <c r="B29" s="22"/>
      <c r="C29" s="14" t="s">
        <v>6</v>
      </c>
    </row>
    <row r="30" spans="1:3" x14ac:dyDescent="0.2">
      <c r="A30" s="21" t="s">
        <v>80</v>
      </c>
      <c r="B30" s="22"/>
      <c r="C30" s="14" t="s">
        <v>6</v>
      </c>
    </row>
    <row r="31" spans="1:3" x14ac:dyDescent="0.2">
      <c r="A31" s="21" t="s">
        <v>81</v>
      </c>
      <c r="B31" s="22"/>
      <c r="C31" s="14" t="s">
        <v>6</v>
      </c>
    </row>
    <row r="32" spans="1:3" x14ac:dyDescent="0.2">
      <c r="A32" s="21" t="s">
        <v>82</v>
      </c>
      <c r="B32" s="22"/>
      <c r="C32" s="14" t="s">
        <v>6</v>
      </c>
    </row>
    <row r="33" spans="1:3" x14ac:dyDescent="0.2">
      <c r="A33" s="21" t="s">
        <v>83</v>
      </c>
      <c r="B33" s="22"/>
      <c r="C33" s="14" t="s">
        <v>6</v>
      </c>
    </row>
    <row r="34" spans="1:3" x14ac:dyDescent="0.2">
      <c r="A34" s="21" t="s">
        <v>84</v>
      </c>
      <c r="B34" s="22"/>
      <c r="C34" s="14" t="s">
        <v>6</v>
      </c>
    </row>
    <row r="35" spans="1:3" x14ac:dyDescent="0.2">
      <c r="A35" s="21" t="s">
        <v>85</v>
      </c>
      <c r="B35" s="22"/>
      <c r="C35" s="14" t="s">
        <v>6</v>
      </c>
    </row>
    <row r="37" spans="1:3" x14ac:dyDescent="0.2">
      <c r="A37" s="20" t="s">
        <v>30</v>
      </c>
    </row>
    <row r="38" spans="1:3" x14ac:dyDescent="0.2">
      <c r="A38" s="21" t="s">
        <v>77</v>
      </c>
      <c r="B38" s="22"/>
      <c r="C38" s="14" t="s">
        <v>6</v>
      </c>
    </row>
    <row r="39" spans="1:3" x14ac:dyDescent="0.2">
      <c r="A39" s="21" t="s">
        <v>76</v>
      </c>
      <c r="B39" s="22"/>
      <c r="C39" s="14" t="s">
        <v>6</v>
      </c>
    </row>
    <row r="40" spans="1:3" x14ac:dyDescent="0.2">
      <c r="A40" s="21" t="s">
        <v>75</v>
      </c>
      <c r="B40" s="22"/>
      <c r="C40" s="14" t="s">
        <v>6</v>
      </c>
    </row>
    <row r="41" spans="1:3" x14ac:dyDescent="0.2">
      <c r="A41" s="21" t="s">
        <v>74</v>
      </c>
      <c r="B41" s="22"/>
      <c r="C41" s="14" t="s">
        <v>6</v>
      </c>
    </row>
    <row r="42" spans="1:3" x14ac:dyDescent="0.2">
      <c r="A42" s="21" t="s">
        <v>73</v>
      </c>
      <c r="B42" s="22"/>
      <c r="C42" s="14" t="s">
        <v>6</v>
      </c>
    </row>
    <row r="43" spans="1:3" x14ac:dyDescent="0.2">
      <c r="A43" s="21" t="s">
        <v>72</v>
      </c>
      <c r="B43" s="22"/>
      <c r="C43" s="14" t="s">
        <v>6</v>
      </c>
    </row>
    <row r="44" spans="1:3" x14ac:dyDescent="0.2">
      <c r="A44" s="21" t="s">
        <v>71</v>
      </c>
      <c r="B44" s="22"/>
      <c r="C44" s="14" t="s">
        <v>6</v>
      </c>
    </row>
    <row r="45" spans="1:3" x14ac:dyDescent="0.2">
      <c r="A45" s="21" t="s">
        <v>70</v>
      </c>
      <c r="B45" s="22"/>
      <c r="C45" s="14" t="s">
        <v>6</v>
      </c>
    </row>
    <row r="46" spans="1:3" x14ac:dyDescent="0.2">
      <c r="A46" s="21" t="s">
        <v>69</v>
      </c>
      <c r="B46" s="22"/>
      <c r="C46" s="14" t="s">
        <v>6</v>
      </c>
    </row>
    <row r="47" spans="1:3" x14ac:dyDescent="0.2">
      <c r="A47" s="14" t="s">
        <v>32</v>
      </c>
      <c r="B47" s="22"/>
      <c r="C47" s="14" t="s">
        <v>6</v>
      </c>
    </row>
    <row r="48" spans="1:3" x14ac:dyDescent="0.2">
      <c r="A48" s="14" t="s">
        <v>33</v>
      </c>
      <c r="B48" s="22"/>
      <c r="C48" s="14" t="s">
        <v>6</v>
      </c>
    </row>
    <row r="49" spans="1:3" x14ac:dyDescent="0.2">
      <c r="A49" s="14" t="s">
        <v>34</v>
      </c>
      <c r="B49" s="22"/>
      <c r="C49" s="14" t="s">
        <v>6</v>
      </c>
    </row>
    <row r="50" spans="1:3" x14ac:dyDescent="0.2">
      <c r="A50" s="14" t="s">
        <v>35</v>
      </c>
      <c r="B50" s="22"/>
      <c r="C50" s="14" t="s">
        <v>6</v>
      </c>
    </row>
    <row r="51" spans="1:3" x14ac:dyDescent="0.2">
      <c r="A51" s="14" t="s">
        <v>36</v>
      </c>
      <c r="B51" s="22"/>
      <c r="C51" s="14" t="s">
        <v>326</v>
      </c>
    </row>
    <row r="52" spans="1:3" x14ac:dyDescent="0.2">
      <c r="A52" s="14" t="s">
        <v>37</v>
      </c>
      <c r="B52" s="22"/>
      <c r="C52" s="14" t="s">
        <v>293</v>
      </c>
    </row>
    <row r="53" spans="1:3" x14ac:dyDescent="0.2">
      <c r="A53" s="14" t="s">
        <v>38</v>
      </c>
      <c r="B53" s="22"/>
      <c r="C53" s="14" t="s">
        <v>6</v>
      </c>
    </row>
    <row r="54" spans="1:3" x14ac:dyDescent="0.2">
      <c r="A54" s="14" t="s">
        <v>39</v>
      </c>
      <c r="B54" s="22"/>
      <c r="C54" s="14" t="s">
        <v>6</v>
      </c>
    </row>
    <row r="55" spans="1:3" x14ac:dyDescent="0.2">
      <c r="A55" s="14" t="s">
        <v>40</v>
      </c>
      <c r="B55" s="22"/>
      <c r="C55" s="14" t="s">
        <v>6</v>
      </c>
    </row>
    <row r="56" spans="1:3" x14ac:dyDescent="0.2">
      <c r="A56" s="14" t="s">
        <v>41</v>
      </c>
      <c r="B56" s="22"/>
      <c r="C56" s="14" t="s">
        <v>6</v>
      </c>
    </row>
    <row r="57" spans="1:3" x14ac:dyDescent="0.2">
      <c r="A57" s="14" t="s">
        <v>42</v>
      </c>
      <c r="B57" s="22"/>
      <c r="C57" s="14" t="s">
        <v>6</v>
      </c>
    </row>
    <row r="58" spans="1:3" x14ac:dyDescent="0.2">
      <c r="A58" s="14" t="s">
        <v>43</v>
      </c>
      <c r="B58" s="22"/>
      <c r="C58" s="14" t="s">
        <v>6</v>
      </c>
    </row>
    <row r="60" spans="1:3" x14ac:dyDescent="0.2">
      <c r="A60" s="20" t="s">
        <v>44</v>
      </c>
    </row>
    <row r="61" spans="1:3" x14ac:dyDescent="0.2">
      <c r="A61" s="21" t="s">
        <v>68</v>
      </c>
      <c r="B61" s="22"/>
      <c r="C61" s="14" t="s">
        <v>212</v>
      </c>
    </row>
    <row r="62" spans="1:3" x14ac:dyDescent="0.2">
      <c r="A62" s="21" t="s">
        <v>67</v>
      </c>
      <c r="B62" s="22"/>
      <c r="C62" s="14" t="s">
        <v>170</v>
      </c>
    </row>
    <row r="63" spans="1:3" x14ac:dyDescent="0.2">
      <c r="A63" s="21" t="s">
        <v>66</v>
      </c>
      <c r="B63" s="22"/>
      <c r="C63" s="14" t="s">
        <v>171</v>
      </c>
    </row>
    <row r="64" spans="1:3" x14ac:dyDescent="0.2">
      <c r="A64" s="21" t="s">
        <v>65</v>
      </c>
      <c r="B64" s="22"/>
      <c r="C64" s="14" t="s">
        <v>6</v>
      </c>
    </row>
    <row r="65" spans="1:3" x14ac:dyDescent="0.2">
      <c r="A65" s="21" t="s">
        <v>64</v>
      </c>
      <c r="B65" s="22"/>
      <c r="C65" s="14" t="s">
        <v>6</v>
      </c>
    </row>
    <row r="66" spans="1:3" x14ac:dyDescent="0.2">
      <c r="A66" s="21" t="s">
        <v>63</v>
      </c>
      <c r="B66" s="22"/>
      <c r="C66" s="14" t="s">
        <v>6</v>
      </c>
    </row>
    <row r="67" spans="1:3" x14ac:dyDescent="0.2">
      <c r="A67" s="21" t="s">
        <v>62</v>
      </c>
      <c r="B67" s="22"/>
      <c r="C67" s="14" t="s">
        <v>6</v>
      </c>
    </row>
    <row r="68" spans="1:3" x14ac:dyDescent="0.2">
      <c r="A68" s="21" t="s">
        <v>61</v>
      </c>
      <c r="B68" s="22"/>
      <c r="C68" s="14" t="s">
        <v>6</v>
      </c>
    </row>
    <row r="69" spans="1:3" x14ac:dyDescent="0.2">
      <c r="A69" s="21" t="s">
        <v>60</v>
      </c>
      <c r="B69" s="22"/>
      <c r="C69" s="14" t="s">
        <v>6</v>
      </c>
    </row>
    <row r="70" spans="1:3" x14ac:dyDescent="0.2">
      <c r="A70" s="14" t="s">
        <v>53</v>
      </c>
      <c r="B70" s="22"/>
      <c r="C70" s="14" t="s">
        <v>6</v>
      </c>
    </row>
    <row r="71" spans="1:3" x14ac:dyDescent="0.2">
      <c r="A71" s="14" t="s">
        <v>54</v>
      </c>
      <c r="B71" s="22"/>
      <c r="C71" s="14" t="s">
        <v>6</v>
      </c>
    </row>
    <row r="72" spans="1:3" x14ac:dyDescent="0.2">
      <c r="A72" s="14" t="s">
        <v>55</v>
      </c>
      <c r="B72" s="22"/>
      <c r="C72" s="14" t="s">
        <v>6</v>
      </c>
    </row>
    <row r="73" spans="1:3" x14ac:dyDescent="0.2">
      <c r="A73" s="14" t="s">
        <v>57</v>
      </c>
      <c r="B73" s="22"/>
      <c r="C73" s="14" t="s">
        <v>6</v>
      </c>
    </row>
    <row r="74" spans="1:3" x14ac:dyDescent="0.2">
      <c r="A74" s="14" t="s">
        <v>58</v>
      </c>
      <c r="B74" s="22"/>
      <c r="C74" s="14" t="s">
        <v>6</v>
      </c>
    </row>
    <row r="75" spans="1:3" x14ac:dyDescent="0.2">
      <c r="A75" s="14" t="s">
        <v>59</v>
      </c>
      <c r="B75" s="22"/>
      <c r="C75" s="14" t="s">
        <v>6</v>
      </c>
    </row>
  </sheetData>
  <phoneticPr fontId="0" type="noConversion"/>
  <pageMargins left="1.25" right="0.75" top="0.75" bottom="0.25" header="0.5" footer="0.5"/>
  <pageSetup scale="8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C75"/>
  <sheetViews>
    <sheetView view="pageBreakPreview" zoomScaleNormal="120" zoomScaleSheetLayoutView="100" workbookViewId="0">
      <selection activeCell="C14" sqref="C14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9.4414062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391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223</v>
      </c>
    </row>
    <row r="10" spans="1:3" x14ac:dyDescent="0.2">
      <c r="A10" s="29" t="s">
        <v>8</v>
      </c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144</v>
      </c>
    </row>
    <row r="14" spans="1:3" x14ac:dyDescent="0.2">
      <c r="A14" s="31" t="s">
        <v>93</v>
      </c>
      <c r="B14" s="32"/>
      <c r="C14" s="24" t="s">
        <v>232</v>
      </c>
    </row>
    <row r="15" spans="1:3" x14ac:dyDescent="0.2">
      <c r="A15" s="24" t="s">
        <v>200</v>
      </c>
      <c r="B15" s="32"/>
      <c r="C15" s="24" t="s">
        <v>6</v>
      </c>
    </row>
    <row r="16" spans="1:3" x14ac:dyDescent="0.2">
      <c r="A16" s="24" t="s">
        <v>12</v>
      </c>
      <c r="B16" s="32"/>
      <c r="C16" s="24" t="s">
        <v>6</v>
      </c>
    </row>
    <row r="17" spans="1:3" x14ac:dyDescent="0.2">
      <c r="A17" s="24" t="s">
        <v>14</v>
      </c>
      <c r="B17" s="32"/>
      <c r="C17" s="24" t="s">
        <v>6</v>
      </c>
    </row>
    <row r="18" spans="1:3" x14ac:dyDescent="0.2">
      <c r="A18" s="24" t="s">
        <v>16</v>
      </c>
      <c r="B18" s="32"/>
      <c r="C18" s="24" t="s">
        <v>6</v>
      </c>
    </row>
    <row r="19" spans="1:3" x14ac:dyDescent="0.2">
      <c r="A19" s="31" t="s">
        <v>91</v>
      </c>
      <c r="B19" s="32"/>
      <c r="C19" s="24" t="s">
        <v>6</v>
      </c>
    </row>
    <row r="20" spans="1:3" x14ac:dyDescent="0.2">
      <c r="A20" s="31" t="s">
        <v>90</v>
      </c>
      <c r="B20" s="32"/>
      <c r="C20" s="24" t="s">
        <v>259</v>
      </c>
    </row>
    <row r="21" spans="1:3" x14ac:dyDescent="0.2">
      <c r="A21" s="31" t="s">
        <v>89</v>
      </c>
      <c r="B21" s="32" t="s">
        <v>22</v>
      </c>
      <c r="C21" s="24" t="s">
        <v>233</v>
      </c>
    </row>
    <row r="22" spans="1:3" x14ac:dyDescent="0.2">
      <c r="A22" s="31" t="s">
        <v>88</v>
      </c>
      <c r="B22" s="32"/>
      <c r="C22" s="24" t="s">
        <v>234</v>
      </c>
    </row>
    <row r="23" spans="1:3" x14ac:dyDescent="0.2">
      <c r="A23" s="31" t="s">
        <v>87</v>
      </c>
      <c r="B23" s="32"/>
      <c r="C23" s="24" t="s">
        <v>369</v>
      </c>
    </row>
    <row r="24" spans="1:3" x14ac:dyDescent="0.2">
      <c r="A24" s="31" t="s">
        <v>86</v>
      </c>
      <c r="B24" s="32"/>
      <c r="C24" s="24" t="s">
        <v>235</v>
      </c>
    </row>
    <row r="25" spans="1:3" x14ac:dyDescent="0.2">
      <c r="A25" s="24" t="s">
        <v>20</v>
      </c>
      <c r="B25" s="32"/>
      <c r="C25" s="24" t="s">
        <v>112</v>
      </c>
    </row>
    <row r="27" spans="1:3" x14ac:dyDescent="0.2">
      <c r="A27" s="30" t="s">
        <v>23</v>
      </c>
    </row>
    <row r="28" spans="1:3" x14ac:dyDescent="0.2">
      <c r="A28" s="31" t="s">
        <v>78</v>
      </c>
      <c r="B28" s="32"/>
      <c r="C28" s="24" t="s">
        <v>262</v>
      </c>
    </row>
    <row r="29" spans="1:3" x14ac:dyDescent="0.2">
      <c r="A29" s="31" t="s">
        <v>79</v>
      </c>
      <c r="B29" s="32"/>
      <c r="C29" s="24" t="s">
        <v>262</v>
      </c>
    </row>
    <row r="30" spans="1:3" x14ac:dyDescent="0.2">
      <c r="A30" s="31" t="s">
        <v>80</v>
      </c>
      <c r="B30" s="32"/>
      <c r="C30" s="24" t="s">
        <v>262</v>
      </c>
    </row>
    <row r="31" spans="1:3" x14ac:dyDescent="0.2">
      <c r="A31" s="31" t="s">
        <v>81</v>
      </c>
      <c r="B31" s="32"/>
      <c r="C31" s="24" t="s">
        <v>262</v>
      </c>
    </row>
    <row r="32" spans="1:3" x14ac:dyDescent="0.2">
      <c r="A32" s="31" t="s">
        <v>82</v>
      </c>
      <c r="B32" s="32"/>
      <c r="C32" s="24" t="s">
        <v>262</v>
      </c>
    </row>
    <row r="33" spans="1:3" x14ac:dyDescent="0.2">
      <c r="A33" s="31" t="s">
        <v>83</v>
      </c>
      <c r="B33" s="32"/>
      <c r="C33" s="24" t="s">
        <v>262</v>
      </c>
    </row>
    <row r="34" spans="1:3" x14ac:dyDescent="0.2">
      <c r="A34" s="31" t="s">
        <v>84</v>
      </c>
      <c r="B34" s="32"/>
      <c r="C34" s="24" t="s">
        <v>262</v>
      </c>
    </row>
    <row r="35" spans="1:3" x14ac:dyDescent="0.2">
      <c r="A35" s="31" t="s">
        <v>85</v>
      </c>
      <c r="B35" s="32"/>
      <c r="C35" s="24" t="s">
        <v>262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24" t="s">
        <v>296</v>
      </c>
    </row>
    <row r="39" spans="1:3" x14ac:dyDescent="0.2">
      <c r="A39" s="31" t="s">
        <v>76</v>
      </c>
      <c r="B39" s="32"/>
      <c r="C39" s="24" t="s">
        <v>236</v>
      </c>
    </row>
    <row r="40" spans="1:3" x14ac:dyDescent="0.2">
      <c r="A40" s="31" t="s">
        <v>75</v>
      </c>
      <c r="B40" s="32"/>
      <c r="C40" s="24" t="s">
        <v>236</v>
      </c>
    </row>
    <row r="41" spans="1:3" x14ac:dyDescent="0.2">
      <c r="A41" s="31" t="s">
        <v>74</v>
      </c>
      <c r="B41" s="32"/>
      <c r="C41" s="24" t="s">
        <v>144</v>
      </c>
    </row>
    <row r="42" spans="1:3" x14ac:dyDescent="0.2">
      <c r="A42" s="31" t="s">
        <v>73</v>
      </c>
      <c r="B42" s="32"/>
      <c r="C42" s="14" t="s">
        <v>356</v>
      </c>
    </row>
    <row r="43" spans="1:3" x14ac:dyDescent="0.2">
      <c r="A43" s="31" t="s">
        <v>72</v>
      </c>
      <c r="B43" s="32"/>
      <c r="C43" s="14" t="s">
        <v>357</v>
      </c>
    </row>
    <row r="44" spans="1:3" x14ac:dyDescent="0.2">
      <c r="A44" s="31" t="s">
        <v>71</v>
      </c>
      <c r="B44" s="32"/>
      <c r="C44" s="24" t="s">
        <v>240</v>
      </c>
    </row>
    <row r="45" spans="1:3" x14ac:dyDescent="0.2">
      <c r="A45" s="31" t="s">
        <v>70</v>
      </c>
      <c r="B45" s="32"/>
      <c r="C45" s="24" t="s">
        <v>337</v>
      </c>
    </row>
    <row r="46" spans="1:3" x14ac:dyDescent="0.2">
      <c r="A46" s="31" t="s">
        <v>69</v>
      </c>
      <c r="B46" s="32"/>
      <c r="C46" s="24" t="s">
        <v>338</v>
      </c>
    </row>
    <row r="47" spans="1:3" x14ac:dyDescent="0.2">
      <c r="A47" s="24" t="s">
        <v>32</v>
      </c>
      <c r="B47" s="32"/>
      <c r="C47" s="24" t="s">
        <v>339</v>
      </c>
    </row>
    <row r="48" spans="1:3" x14ac:dyDescent="0.2">
      <c r="A48" s="24" t="s">
        <v>33</v>
      </c>
      <c r="B48" s="32"/>
      <c r="C48" s="24" t="s">
        <v>239</v>
      </c>
    </row>
    <row r="49" spans="1:3" x14ac:dyDescent="0.2">
      <c r="A49" s="24" t="s">
        <v>34</v>
      </c>
      <c r="B49" s="32"/>
      <c r="C49" s="24" t="s">
        <v>239</v>
      </c>
    </row>
    <row r="50" spans="1:3" x14ac:dyDescent="0.2">
      <c r="A50" s="24" t="s">
        <v>35</v>
      </c>
      <c r="B50" s="32"/>
      <c r="C50" s="24" t="s">
        <v>239</v>
      </c>
    </row>
    <row r="51" spans="1:3" x14ac:dyDescent="0.2">
      <c r="A51" s="24" t="s">
        <v>36</v>
      </c>
      <c r="B51" s="32"/>
      <c r="C51" s="24" t="s">
        <v>326</v>
      </c>
    </row>
    <row r="52" spans="1:3" x14ac:dyDescent="0.2">
      <c r="A52" s="24" t="s">
        <v>37</v>
      </c>
      <c r="B52" s="32"/>
      <c r="C52" s="24" t="s">
        <v>293</v>
      </c>
    </row>
    <row r="53" spans="1:3" x14ac:dyDescent="0.2">
      <c r="A53" s="24" t="s">
        <v>38</v>
      </c>
      <c r="B53" s="32"/>
      <c r="C53" s="24" t="s">
        <v>6</v>
      </c>
    </row>
    <row r="54" spans="1:3" x14ac:dyDescent="0.2">
      <c r="A54" s="24" t="s">
        <v>39</v>
      </c>
      <c r="B54" s="32"/>
      <c r="C54" s="24" t="s">
        <v>6</v>
      </c>
    </row>
    <row r="55" spans="1:3" x14ac:dyDescent="0.2">
      <c r="A55" s="24" t="s">
        <v>40</v>
      </c>
      <c r="B55" s="32"/>
      <c r="C55" s="24" t="s">
        <v>6</v>
      </c>
    </row>
    <row r="56" spans="1:3" x14ac:dyDescent="0.2">
      <c r="A56" s="24" t="s">
        <v>41</v>
      </c>
      <c r="B56" s="32"/>
      <c r="C56" s="24" t="s">
        <v>6</v>
      </c>
    </row>
    <row r="57" spans="1:3" x14ac:dyDescent="0.2">
      <c r="A57" s="24" t="s">
        <v>42</v>
      </c>
      <c r="B57" s="32"/>
      <c r="C57" s="24" t="s">
        <v>6</v>
      </c>
    </row>
    <row r="58" spans="1:3" x14ac:dyDescent="0.2">
      <c r="A58" s="24" t="s">
        <v>43</v>
      </c>
      <c r="B58" s="32"/>
      <c r="C58" s="24" t="s">
        <v>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238</v>
      </c>
    </row>
    <row r="62" spans="1:3" x14ac:dyDescent="0.2">
      <c r="A62" s="31" t="s">
        <v>67</v>
      </c>
      <c r="B62" s="32"/>
      <c r="C62" s="24" t="s">
        <v>241</v>
      </c>
    </row>
    <row r="63" spans="1:3" x14ac:dyDescent="0.2">
      <c r="A63" s="31" t="s">
        <v>66</v>
      </c>
      <c r="B63" s="32"/>
      <c r="C63" s="24" t="s">
        <v>303</v>
      </c>
    </row>
    <row r="64" spans="1:3" x14ac:dyDescent="0.2">
      <c r="A64" s="31" t="s">
        <v>65</v>
      </c>
      <c r="B64" s="32"/>
      <c r="C64" s="24" t="s">
        <v>262</v>
      </c>
    </row>
    <row r="65" spans="1:3" x14ac:dyDescent="0.2">
      <c r="A65" s="31" t="s">
        <v>64</v>
      </c>
      <c r="B65" s="32"/>
      <c r="C65" s="24" t="s">
        <v>262</v>
      </c>
    </row>
    <row r="66" spans="1:3" x14ac:dyDescent="0.2">
      <c r="A66" s="31" t="s">
        <v>63</v>
      </c>
      <c r="B66" s="32"/>
      <c r="C66" s="24" t="s">
        <v>262</v>
      </c>
    </row>
    <row r="67" spans="1:3" x14ac:dyDescent="0.2">
      <c r="A67" s="31" t="s">
        <v>62</v>
      </c>
      <c r="B67" s="32"/>
      <c r="C67" s="24" t="s">
        <v>260</v>
      </c>
    </row>
    <row r="68" spans="1:3" x14ac:dyDescent="0.2">
      <c r="A68" s="31" t="s">
        <v>61</v>
      </c>
      <c r="B68" s="32"/>
      <c r="C68" s="24" t="s">
        <v>144</v>
      </c>
    </row>
    <row r="69" spans="1:3" x14ac:dyDescent="0.2">
      <c r="A69" s="31" t="s">
        <v>60</v>
      </c>
      <c r="B69" s="32"/>
      <c r="C69" s="24" t="s">
        <v>301</v>
      </c>
    </row>
    <row r="70" spans="1:3" x14ac:dyDescent="0.2">
      <c r="A70" s="24" t="s">
        <v>53</v>
      </c>
      <c r="B70" s="32"/>
      <c r="C70" s="24" t="s">
        <v>261</v>
      </c>
    </row>
    <row r="71" spans="1:3" x14ac:dyDescent="0.2">
      <c r="A71" s="24" t="s">
        <v>54</v>
      </c>
      <c r="B71" s="32"/>
      <c r="C71" s="24" t="s">
        <v>144</v>
      </c>
    </row>
    <row r="72" spans="1:3" x14ac:dyDescent="0.2">
      <c r="A72" s="24" t="s">
        <v>55</v>
      </c>
      <c r="B72" s="32"/>
      <c r="C72" s="24" t="s">
        <v>301</v>
      </c>
    </row>
    <row r="73" spans="1:3" x14ac:dyDescent="0.2">
      <c r="A73" s="24" t="s">
        <v>57</v>
      </c>
      <c r="B73" s="32"/>
      <c r="C73" s="24" t="s">
        <v>24</v>
      </c>
    </row>
    <row r="74" spans="1:3" x14ac:dyDescent="0.2">
      <c r="A74" s="24" t="s">
        <v>58</v>
      </c>
      <c r="B74" s="32"/>
      <c r="C74" s="24" t="s">
        <v>144</v>
      </c>
    </row>
    <row r="75" spans="1:3" x14ac:dyDescent="0.2">
      <c r="A75" s="24" t="s">
        <v>59</v>
      </c>
      <c r="B75" s="32"/>
      <c r="C75" s="24" t="s">
        <v>302</v>
      </c>
    </row>
  </sheetData>
  <pageMargins left="1.25" right="0.75" top="0.75" bottom="0.25" header="0.5" footer="0.5"/>
  <pageSetup scale="8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C75"/>
  <sheetViews>
    <sheetView view="pageBreakPreview" zoomScaleNormal="120" zoomScaleSheetLayoutView="100" workbookViewId="0">
      <selection activeCell="C11" sqref="C11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9.664062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392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224</v>
      </c>
    </row>
    <row r="10" spans="1:3" x14ac:dyDescent="0.2">
      <c r="A10" s="29" t="s">
        <v>8</v>
      </c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144</v>
      </c>
    </row>
    <row r="14" spans="1:3" x14ac:dyDescent="0.2">
      <c r="A14" s="31" t="s">
        <v>93</v>
      </c>
      <c r="B14" s="32"/>
      <c r="C14" s="24" t="s">
        <v>232</v>
      </c>
    </row>
    <row r="15" spans="1:3" x14ac:dyDescent="0.2">
      <c r="A15" s="24" t="s">
        <v>200</v>
      </c>
      <c r="B15" s="32"/>
      <c r="C15" s="24" t="s">
        <v>6</v>
      </c>
    </row>
    <row r="16" spans="1:3" x14ac:dyDescent="0.2">
      <c r="A16" s="24" t="s">
        <v>12</v>
      </c>
      <c r="B16" s="32"/>
      <c r="C16" s="24" t="s">
        <v>6</v>
      </c>
    </row>
    <row r="17" spans="1:3" x14ac:dyDescent="0.2">
      <c r="A17" s="24" t="s">
        <v>14</v>
      </c>
      <c r="B17" s="32"/>
      <c r="C17" s="24" t="s">
        <v>6</v>
      </c>
    </row>
    <row r="18" spans="1:3" x14ac:dyDescent="0.2">
      <c r="A18" s="24" t="s">
        <v>16</v>
      </c>
      <c r="B18" s="32"/>
      <c r="C18" s="24" t="s">
        <v>6</v>
      </c>
    </row>
    <row r="19" spans="1:3" x14ac:dyDescent="0.2">
      <c r="A19" s="31" t="s">
        <v>91</v>
      </c>
      <c r="B19" s="32"/>
      <c r="C19" s="24" t="s">
        <v>6</v>
      </c>
    </row>
    <row r="20" spans="1:3" x14ac:dyDescent="0.2">
      <c r="A20" s="31" t="s">
        <v>90</v>
      </c>
      <c r="B20" s="32"/>
      <c r="C20" s="24" t="s">
        <v>259</v>
      </c>
    </row>
    <row r="21" spans="1:3" x14ac:dyDescent="0.2">
      <c r="A21" s="31" t="s">
        <v>89</v>
      </c>
      <c r="B21" s="32" t="s">
        <v>22</v>
      </c>
      <c r="C21" s="24" t="s">
        <v>233</v>
      </c>
    </row>
    <row r="22" spans="1:3" x14ac:dyDescent="0.2">
      <c r="A22" s="31" t="s">
        <v>88</v>
      </c>
      <c r="B22" s="32"/>
      <c r="C22" s="24" t="s">
        <v>234</v>
      </c>
    </row>
    <row r="23" spans="1:3" x14ac:dyDescent="0.2">
      <c r="A23" s="31" t="s">
        <v>87</v>
      </c>
      <c r="B23" s="32"/>
      <c r="C23" s="24" t="s">
        <v>369</v>
      </c>
    </row>
    <row r="24" spans="1:3" x14ac:dyDescent="0.2">
      <c r="A24" s="31" t="s">
        <v>86</v>
      </c>
      <c r="B24" s="32"/>
      <c r="C24" s="24" t="s">
        <v>235</v>
      </c>
    </row>
    <row r="25" spans="1:3" x14ac:dyDescent="0.2">
      <c r="A25" s="24" t="s">
        <v>20</v>
      </c>
      <c r="B25" s="32"/>
      <c r="C25" s="24" t="s">
        <v>112</v>
      </c>
    </row>
    <row r="27" spans="1:3" x14ac:dyDescent="0.2">
      <c r="A27" s="30" t="s">
        <v>23</v>
      </c>
    </row>
    <row r="28" spans="1:3" x14ac:dyDescent="0.2">
      <c r="A28" s="31" t="s">
        <v>78</v>
      </c>
      <c r="B28" s="32"/>
      <c r="C28" s="24" t="s">
        <v>262</v>
      </c>
    </row>
    <row r="29" spans="1:3" x14ac:dyDescent="0.2">
      <c r="A29" s="31" t="s">
        <v>79</v>
      </c>
      <c r="B29" s="32"/>
      <c r="C29" s="24" t="s">
        <v>262</v>
      </c>
    </row>
    <row r="30" spans="1:3" x14ac:dyDescent="0.2">
      <c r="A30" s="31" t="s">
        <v>80</v>
      </c>
      <c r="B30" s="32"/>
      <c r="C30" s="24" t="s">
        <v>262</v>
      </c>
    </row>
    <row r="31" spans="1:3" x14ac:dyDescent="0.2">
      <c r="A31" s="31" t="s">
        <v>81</v>
      </c>
      <c r="B31" s="32"/>
      <c r="C31" s="24" t="s">
        <v>262</v>
      </c>
    </row>
    <row r="32" spans="1:3" x14ac:dyDescent="0.2">
      <c r="A32" s="31" t="s">
        <v>82</v>
      </c>
      <c r="B32" s="32"/>
      <c r="C32" s="24" t="s">
        <v>262</v>
      </c>
    </row>
    <row r="33" spans="1:3" x14ac:dyDescent="0.2">
      <c r="A33" s="31" t="s">
        <v>83</v>
      </c>
      <c r="B33" s="32"/>
      <c r="C33" s="24" t="s">
        <v>262</v>
      </c>
    </row>
    <row r="34" spans="1:3" x14ac:dyDescent="0.2">
      <c r="A34" s="31" t="s">
        <v>84</v>
      </c>
      <c r="B34" s="32"/>
      <c r="C34" s="24" t="s">
        <v>262</v>
      </c>
    </row>
    <row r="35" spans="1:3" x14ac:dyDescent="0.2">
      <c r="A35" s="31" t="s">
        <v>85</v>
      </c>
      <c r="B35" s="32"/>
      <c r="C35" s="24" t="s">
        <v>262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24" t="s">
        <v>296</v>
      </c>
    </row>
    <row r="39" spans="1:3" x14ac:dyDescent="0.2">
      <c r="A39" s="31" t="s">
        <v>76</v>
      </c>
      <c r="B39" s="32"/>
      <c r="C39" s="24" t="s">
        <v>236</v>
      </c>
    </row>
    <row r="40" spans="1:3" x14ac:dyDescent="0.2">
      <c r="A40" s="31" t="s">
        <v>75</v>
      </c>
      <c r="B40" s="32"/>
      <c r="C40" s="24" t="s">
        <v>236</v>
      </c>
    </row>
    <row r="41" spans="1:3" x14ac:dyDescent="0.2">
      <c r="A41" s="31" t="s">
        <v>74</v>
      </c>
      <c r="B41" s="32"/>
      <c r="C41" s="24" t="s">
        <v>144</v>
      </c>
    </row>
    <row r="42" spans="1:3" x14ac:dyDescent="0.2">
      <c r="A42" s="31" t="s">
        <v>73</v>
      </c>
      <c r="B42" s="32"/>
      <c r="C42" s="14" t="s">
        <v>356</v>
      </c>
    </row>
    <row r="43" spans="1:3" x14ac:dyDescent="0.2">
      <c r="A43" s="31" t="s">
        <v>72</v>
      </c>
      <c r="B43" s="32"/>
      <c r="C43" s="14" t="s">
        <v>357</v>
      </c>
    </row>
    <row r="44" spans="1:3" x14ac:dyDescent="0.2">
      <c r="A44" s="31" t="s">
        <v>71</v>
      </c>
      <c r="B44" s="32"/>
      <c r="C44" s="24" t="s">
        <v>240</v>
      </c>
    </row>
    <row r="45" spans="1:3" x14ac:dyDescent="0.2">
      <c r="A45" s="31" t="s">
        <v>70</v>
      </c>
      <c r="B45" s="32"/>
      <c r="C45" s="24" t="s">
        <v>337</v>
      </c>
    </row>
    <row r="46" spans="1:3" x14ac:dyDescent="0.2">
      <c r="A46" s="31" t="s">
        <v>69</v>
      </c>
      <c r="B46" s="32"/>
      <c r="C46" s="24" t="s">
        <v>338</v>
      </c>
    </row>
    <row r="47" spans="1:3" x14ac:dyDescent="0.2">
      <c r="A47" s="24" t="s">
        <v>32</v>
      </c>
      <c r="B47" s="32"/>
      <c r="C47" s="24" t="s">
        <v>340</v>
      </c>
    </row>
    <row r="48" spans="1:3" x14ac:dyDescent="0.2">
      <c r="A48" s="24" t="s">
        <v>33</v>
      </c>
      <c r="B48" s="32"/>
      <c r="C48" s="24" t="s">
        <v>239</v>
      </c>
    </row>
    <row r="49" spans="1:3" x14ac:dyDescent="0.2">
      <c r="A49" s="24" t="s">
        <v>34</v>
      </c>
      <c r="B49" s="32"/>
      <c r="C49" s="24" t="s">
        <v>239</v>
      </c>
    </row>
    <row r="50" spans="1:3" x14ac:dyDescent="0.2">
      <c r="A50" s="24" t="s">
        <v>35</v>
      </c>
      <c r="B50" s="32"/>
      <c r="C50" s="24" t="s">
        <v>239</v>
      </c>
    </row>
    <row r="51" spans="1:3" x14ac:dyDescent="0.2">
      <c r="A51" s="24" t="s">
        <v>36</v>
      </c>
      <c r="B51" s="32"/>
      <c r="C51" s="24" t="s">
        <v>326</v>
      </c>
    </row>
    <row r="52" spans="1:3" x14ac:dyDescent="0.2">
      <c r="A52" s="24" t="s">
        <v>37</v>
      </c>
      <c r="B52" s="32"/>
      <c r="C52" s="24" t="s">
        <v>293</v>
      </c>
    </row>
    <row r="53" spans="1:3" x14ac:dyDescent="0.2">
      <c r="A53" s="24" t="s">
        <v>38</v>
      </c>
      <c r="B53" s="32"/>
      <c r="C53" s="24" t="s">
        <v>6</v>
      </c>
    </row>
    <row r="54" spans="1:3" x14ac:dyDescent="0.2">
      <c r="A54" s="24" t="s">
        <v>39</v>
      </c>
      <c r="B54" s="32"/>
      <c r="C54" s="24" t="s">
        <v>6</v>
      </c>
    </row>
    <row r="55" spans="1:3" x14ac:dyDescent="0.2">
      <c r="A55" s="24" t="s">
        <v>40</v>
      </c>
      <c r="B55" s="32"/>
      <c r="C55" s="24" t="s">
        <v>6</v>
      </c>
    </row>
    <row r="56" spans="1:3" x14ac:dyDescent="0.2">
      <c r="A56" s="24" t="s">
        <v>41</v>
      </c>
      <c r="B56" s="32"/>
      <c r="C56" s="24" t="s">
        <v>6</v>
      </c>
    </row>
    <row r="57" spans="1:3" x14ac:dyDescent="0.2">
      <c r="A57" s="24" t="s">
        <v>42</v>
      </c>
      <c r="B57" s="32"/>
      <c r="C57" s="24" t="s">
        <v>6</v>
      </c>
    </row>
    <row r="58" spans="1:3" x14ac:dyDescent="0.2">
      <c r="A58" s="24" t="s">
        <v>43</v>
      </c>
      <c r="B58" s="32"/>
      <c r="C58" s="24" t="s">
        <v>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238</v>
      </c>
    </row>
    <row r="62" spans="1:3" x14ac:dyDescent="0.2">
      <c r="A62" s="31" t="s">
        <v>67</v>
      </c>
      <c r="B62" s="32"/>
      <c r="C62" s="24" t="s">
        <v>241</v>
      </c>
    </row>
    <row r="63" spans="1:3" x14ac:dyDescent="0.2">
      <c r="A63" s="31" t="s">
        <v>66</v>
      </c>
      <c r="B63" s="32"/>
      <c r="C63" s="24" t="s">
        <v>303</v>
      </c>
    </row>
    <row r="64" spans="1:3" x14ac:dyDescent="0.2">
      <c r="A64" s="31" t="s">
        <v>65</v>
      </c>
      <c r="B64" s="32"/>
      <c r="C64" s="24" t="s">
        <v>262</v>
      </c>
    </row>
    <row r="65" spans="1:3" x14ac:dyDescent="0.2">
      <c r="A65" s="31" t="s">
        <v>64</v>
      </c>
      <c r="B65" s="32"/>
      <c r="C65" s="24" t="s">
        <v>262</v>
      </c>
    </row>
    <row r="66" spans="1:3" x14ac:dyDescent="0.2">
      <c r="A66" s="31" t="s">
        <v>63</v>
      </c>
      <c r="B66" s="32"/>
      <c r="C66" s="24" t="s">
        <v>262</v>
      </c>
    </row>
    <row r="67" spans="1:3" x14ac:dyDescent="0.2">
      <c r="A67" s="31" t="s">
        <v>62</v>
      </c>
      <c r="B67" s="32"/>
      <c r="C67" s="24" t="s">
        <v>260</v>
      </c>
    </row>
    <row r="68" spans="1:3" x14ac:dyDescent="0.2">
      <c r="A68" s="31" t="s">
        <v>61</v>
      </c>
      <c r="B68" s="32"/>
      <c r="C68" s="24" t="s">
        <v>144</v>
      </c>
    </row>
    <row r="69" spans="1:3" x14ac:dyDescent="0.2">
      <c r="A69" s="31" t="s">
        <v>60</v>
      </c>
      <c r="B69" s="32"/>
      <c r="C69" s="24" t="s">
        <v>301</v>
      </c>
    </row>
    <row r="70" spans="1:3" x14ac:dyDescent="0.2">
      <c r="A70" s="24" t="s">
        <v>53</v>
      </c>
      <c r="B70" s="32"/>
      <c r="C70" s="24" t="s">
        <v>261</v>
      </c>
    </row>
    <row r="71" spans="1:3" x14ac:dyDescent="0.2">
      <c r="A71" s="24" t="s">
        <v>54</v>
      </c>
      <c r="B71" s="32"/>
      <c r="C71" s="24" t="s">
        <v>144</v>
      </c>
    </row>
    <row r="72" spans="1:3" x14ac:dyDescent="0.2">
      <c r="A72" s="24" t="s">
        <v>55</v>
      </c>
      <c r="B72" s="32"/>
      <c r="C72" s="24" t="s">
        <v>301</v>
      </c>
    </row>
    <row r="73" spans="1:3" x14ac:dyDescent="0.2">
      <c r="A73" s="24" t="s">
        <v>57</v>
      </c>
      <c r="B73" s="32"/>
      <c r="C73" s="24" t="s">
        <v>24</v>
      </c>
    </row>
    <row r="74" spans="1:3" x14ac:dyDescent="0.2">
      <c r="A74" s="24" t="s">
        <v>58</v>
      </c>
      <c r="B74" s="32"/>
      <c r="C74" s="24" t="s">
        <v>144</v>
      </c>
    </row>
    <row r="75" spans="1:3" x14ac:dyDescent="0.2">
      <c r="A75" s="24" t="s">
        <v>59</v>
      </c>
      <c r="B75" s="32"/>
      <c r="C75" s="24" t="s">
        <v>302</v>
      </c>
    </row>
  </sheetData>
  <pageMargins left="1.25" right="0.75" top="0.75" bottom="0.25" header="0.5" footer="0.5"/>
  <pageSetup scale="8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5"/>
  <sheetViews>
    <sheetView view="pageBreakPreview" zoomScaleNormal="120" zoomScaleSheetLayoutView="100" workbookViewId="0">
      <selection activeCell="C13" sqref="C13"/>
    </sheetView>
  </sheetViews>
  <sheetFormatPr defaultColWidth="9.33203125" defaultRowHeight="10" x14ac:dyDescent="0.2"/>
  <cols>
    <col min="1" max="1" width="46.77734375" style="26" customWidth="1"/>
    <col min="2" max="2" width="2.109375" style="26" customWidth="1"/>
    <col min="3" max="3" width="68.4414062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393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242</v>
      </c>
    </row>
    <row r="10" spans="1:3" x14ac:dyDescent="0.2">
      <c r="A10" s="29" t="s">
        <v>8</v>
      </c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243</v>
      </c>
    </row>
    <row r="14" spans="1:3" x14ac:dyDescent="0.2">
      <c r="A14" s="31" t="s">
        <v>93</v>
      </c>
      <c r="B14" s="32"/>
      <c r="C14" s="24" t="s">
        <v>253</v>
      </c>
    </row>
    <row r="15" spans="1:3" x14ac:dyDescent="0.2">
      <c r="A15" s="24" t="s">
        <v>200</v>
      </c>
      <c r="B15" s="32"/>
      <c r="C15" s="24"/>
    </row>
    <row r="16" spans="1:3" x14ac:dyDescent="0.2">
      <c r="A16" s="24" t="s">
        <v>12</v>
      </c>
      <c r="B16" s="32"/>
      <c r="C16" s="24" t="s">
        <v>255</v>
      </c>
    </row>
    <row r="17" spans="1:3" x14ac:dyDescent="0.2">
      <c r="A17" s="24" t="s">
        <v>14</v>
      </c>
      <c r="B17" s="32"/>
      <c r="C17" s="24" t="s">
        <v>254</v>
      </c>
    </row>
    <row r="18" spans="1:3" x14ac:dyDescent="0.2">
      <c r="A18" s="24" t="s">
        <v>16</v>
      </c>
      <c r="B18" s="32"/>
      <c r="C18" s="24" t="s">
        <v>254</v>
      </c>
    </row>
    <row r="19" spans="1:3" x14ac:dyDescent="0.2">
      <c r="A19" s="31" t="s">
        <v>91</v>
      </c>
      <c r="B19" s="32"/>
      <c r="C19" s="24">
        <v>0</v>
      </c>
    </row>
    <row r="20" spans="1:3" x14ac:dyDescent="0.2">
      <c r="A20" s="31" t="s">
        <v>90</v>
      </c>
      <c r="B20" s="32"/>
      <c r="C20" s="24" t="s">
        <v>258</v>
      </c>
    </row>
    <row r="21" spans="1:3" x14ac:dyDescent="0.2">
      <c r="A21" s="31" t="s">
        <v>89</v>
      </c>
      <c r="B21" s="32" t="s">
        <v>22</v>
      </c>
      <c r="C21" s="24" t="s">
        <v>244</v>
      </c>
    </row>
    <row r="22" spans="1:3" x14ac:dyDescent="0.2">
      <c r="A22" s="31" t="s">
        <v>88</v>
      </c>
      <c r="B22" s="32"/>
      <c r="C22" s="24" t="s">
        <v>256</v>
      </c>
    </row>
    <row r="23" spans="1:3" x14ac:dyDescent="0.2">
      <c r="A23" s="31" t="s">
        <v>87</v>
      </c>
      <c r="B23" s="32"/>
      <c r="C23" s="24" t="s">
        <v>245</v>
      </c>
    </row>
    <row r="24" spans="1:3" x14ac:dyDescent="0.2">
      <c r="A24" s="31" t="s">
        <v>86</v>
      </c>
      <c r="B24" s="32"/>
      <c r="C24" s="24" t="s">
        <v>246</v>
      </c>
    </row>
    <row r="25" spans="1:3" x14ac:dyDescent="0.2">
      <c r="A25" s="24" t="s">
        <v>20</v>
      </c>
      <c r="B25" s="32"/>
      <c r="C25" s="24" t="s">
        <v>252</v>
      </c>
    </row>
    <row r="26" spans="1:3" x14ac:dyDescent="0.2">
      <c r="C26" s="26" t="s">
        <v>22</v>
      </c>
    </row>
    <row r="27" spans="1:3" x14ac:dyDescent="0.2">
      <c r="A27" s="30" t="s">
        <v>23</v>
      </c>
      <c r="C27" s="26" t="s">
        <v>22</v>
      </c>
    </row>
    <row r="28" spans="1:3" x14ac:dyDescent="0.2">
      <c r="A28" s="31" t="s">
        <v>78</v>
      </c>
      <c r="B28" s="32"/>
      <c r="C28" s="24" t="s">
        <v>24</v>
      </c>
    </row>
    <row r="29" spans="1:3" x14ac:dyDescent="0.2">
      <c r="A29" s="31" t="s">
        <v>79</v>
      </c>
      <c r="B29" s="32"/>
      <c r="C29" s="24" t="s">
        <v>236</v>
      </c>
    </row>
    <row r="30" spans="1:3" x14ac:dyDescent="0.2">
      <c r="A30" s="31" t="s">
        <v>80</v>
      </c>
      <c r="B30" s="32"/>
      <c r="C30" s="24" t="s">
        <v>236</v>
      </c>
    </row>
    <row r="31" spans="1:3" x14ac:dyDescent="0.2">
      <c r="A31" s="31" t="s">
        <v>81</v>
      </c>
      <c r="B31" s="32"/>
      <c r="C31" s="24" t="s">
        <v>24</v>
      </c>
    </row>
    <row r="32" spans="1:3" x14ac:dyDescent="0.2">
      <c r="A32" s="31" t="s">
        <v>82</v>
      </c>
      <c r="B32" s="32"/>
      <c r="C32" s="24" t="s">
        <v>237</v>
      </c>
    </row>
    <row r="33" spans="1:3" x14ac:dyDescent="0.2">
      <c r="A33" s="31" t="s">
        <v>83</v>
      </c>
      <c r="B33" s="32"/>
      <c r="C33" s="24" t="s">
        <v>247</v>
      </c>
    </row>
    <row r="34" spans="1:3" x14ac:dyDescent="0.2">
      <c r="A34" s="31" t="s">
        <v>84</v>
      </c>
      <c r="B34" s="32"/>
      <c r="C34" s="24" t="s">
        <v>249</v>
      </c>
    </row>
    <row r="35" spans="1:3" ht="18" x14ac:dyDescent="0.2">
      <c r="A35" s="31" t="s">
        <v>85</v>
      </c>
      <c r="B35" s="32"/>
      <c r="C35" s="36" t="s">
        <v>263</v>
      </c>
    </row>
    <row r="36" spans="1:3" ht="5.25" customHeight="1" x14ac:dyDescent="0.2"/>
    <row r="37" spans="1:3" x14ac:dyDescent="0.2">
      <c r="A37" s="30" t="s">
        <v>30</v>
      </c>
    </row>
    <row r="38" spans="1:3" x14ac:dyDescent="0.2">
      <c r="A38" s="31" t="s">
        <v>77</v>
      </c>
      <c r="B38" s="32"/>
      <c r="C38" s="24" t="s">
        <v>236</v>
      </c>
    </row>
    <row r="39" spans="1:3" x14ac:dyDescent="0.2">
      <c r="A39" s="31" t="s">
        <v>76</v>
      </c>
      <c r="B39" s="32"/>
      <c r="C39" s="24" t="s">
        <v>236</v>
      </c>
    </row>
    <row r="40" spans="1:3" x14ac:dyDescent="0.2">
      <c r="A40" s="31" t="s">
        <v>75</v>
      </c>
      <c r="B40" s="32"/>
      <c r="C40" s="24" t="s">
        <v>236</v>
      </c>
    </row>
    <row r="41" spans="1:3" x14ac:dyDescent="0.2">
      <c r="A41" s="31" t="s">
        <v>74</v>
      </c>
      <c r="B41" s="32"/>
      <c r="C41" s="24" t="s">
        <v>236</v>
      </c>
    </row>
    <row r="42" spans="1:3" x14ac:dyDescent="0.2">
      <c r="A42" s="31" t="s">
        <v>73</v>
      </c>
      <c r="B42" s="32"/>
      <c r="C42" s="24" t="s">
        <v>236</v>
      </c>
    </row>
    <row r="43" spans="1:3" x14ac:dyDescent="0.2">
      <c r="A43" s="31" t="s">
        <v>72</v>
      </c>
      <c r="B43" s="32"/>
      <c r="C43" s="24" t="s">
        <v>236</v>
      </c>
    </row>
    <row r="44" spans="1:3" x14ac:dyDescent="0.2">
      <c r="A44" s="31" t="s">
        <v>71</v>
      </c>
      <c r="B44" s="32"/>
      <c r="C44" s="24" t="s">
        <v>236</v>
      </c>
    </row>
    <row r="45" spans="1:3" x14ac:dyDescent="0.2">
      <c r="A45" s="31" t="s">
        <v>70</v>
      </c>
      <c r="B45" s="32"/>
      <c r="C45" s="24" t="s">
        <v>236</v>
      </c>
    </row>
    <row r="46" spans="1:3" x14ac:dyDescent="0.2">
      <c r="A46" s="31" t="s">
        <v>69</v>
      </c>
      <c r="B46" s="32"/>
      <c r="C46" s="24" t="s">
        <v>236</v>
      </c>
    </row>
    <row r="47" spans="1:3" x14ac:dyDescent="0.2">
      <c r="A47" s="24" t="s">
        <v>32</v>
      </c>
      <c r="B47" s="32"/>
      <c r="C47" s="24" t="s">
        <v>236</v>
      </c>
    </row>
    <row r="48" spans="1:3" x14ac:dyDescent="0.2">
      <c r="A48" s="24" t="s">
        <v>33</v>
      </c>
      <c r="B48" s="32"/>
      <c r="C48" s="24" t="s">
        <v>236</v>
      </c>
    </row>
    <row r="49" spans="1:3" x14ac:dyDescent="0.2">
      <c r="A49" s="24" t="s">
        <v>34</v>
      </c>
      <c r="B49" s="32"/>
      <c r="C49" s="24" t="s">
        <v>236</v>
      </c>
    </row>
    <row r="50" spans="1:3" x14ac:dyDescent="0.2">
      <c r="A50" s="24" t="s">
        <v>35</v>
      </c>
      <c r="B50" s="32"/>
      <c r="C50" s="24" t="s">
        <v>236</v>
      </c>
    </row>
    <row r="51" spans="1:3" x14ac:dyDescent="0.2">
      <c r="A51" s="24" t="s">
        <v>36</v>
      </c>
      <c r="B51" s="32"/>
      <c r="C51" s="24" t="s">
        <v>326</v>
      </c>
    </row>
    <row r="52" spans="1:3" x14ac:dyDescent="0.2">
      <c r="A52" s="24" t="s">
        <v>37</v>
      </c>
      <c r="B52" s="32"/>
      <c r="C52" s="24" t="s">
        <v>293</v>
      </c>
    </row>
    <row r="53" spans="1:3" x14ac:dyDescent="0.2">
      <c r="A53" s="24" t="s">
        <v>38</v>
      </c>
      <c r="B53" s="32"/>
      <c r="C53" s="24" t="s">
        <v>6</v>
      </c>
    </row>
    <row r="54" spans="1:3" x14ac:dyDescent="0.2">
      <c r="A54" s="24" t="s">
        <v>39</v>
      </c>
      <c r="B54" s="32"/>
      <c r="C54" s="24" t="s">
        <v>6</v>
      </c>
    </row>
    <row r="55" spans="1:3" x14ac:dyDescent="0.2">
      <c r="A55" s="24" t="s">
        <v>40</v>
      </c>
      <c r="B55" s="32"/>
      <c r="C55" s="24" t="s">
        <v>6</v>
      </c>
    </row>
    <row r="56" spans="1:3" x14ac:dyDescent="0.2">
      <c r="A56" s="24" t="s">
        <v>41</v>
      </c>
      <c r="B56" s="32"/>
      <c r="C56" s="24" t="s">
        <v>6</v>
      </c>
    </row>
    <row r="57" spans="1:3" x14ac:dyDescent="0.2">
      <c r="A57" s="24" t="s">
        <v>42</v>
      </c>
      <c r="B57" s="32"/>
      <c r="C57" s="24" t="s">
        <v>6</v>
      </c>
    </row>
    <row r="58" spans="1:3" x14ac:dyDescent="0.2">
      <c r="A58" s="24" t="s">
        <v>43</v>
      </c>
      <c r="B58" s="32"/>
      <c r="C58" s="24" t="s">
        <v>6</v>
      </c>
    </row>
    <row r="59" spans="1:3" ht="5.25" customHeight="1" x14ac:dyDescent="0.2"/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257</v>
      </c>
    </row>
    <row r="62" spans="1:3" x14ac:dyDescent="0.2">
      <c r="A62" s="31" t="s">
        <v>67</v>
      </c>
      <c r="B62" s="32"/>
      <c r="C62" s="24" t="s">
        <v>251</v>
      </c>
    </row>
    <row r="63" spans="1:3" x14ac:dyDescent="0.2">
      <c r="A63" s="31" t="s">
        <v>66</v>
      </c>
      <c r="B63" s="32"/>
      <c r="C63" s="24" t="s">
        <v>305</v>
      </c>
    </row>
    <row r="64" spans="1:3" x14ac:dyDescent="0.2">
      <c r="A64" s="31" t="s">
        <v>65</v>
      </c>
      <c r="B64" s="32"/>
      <c r="C64" s="24" t="s">
        <v>250</v>
      </c>
    </row>
    <row r="65" spans="1:3" x14ac:dyDescent="0.2">
      <c r="A65" s="31" t="s">
        <v>64</v>
      </c>
      <c r="B65" s="32"/>
      <c r="C65" s="24" t="s">
        <v>248</v>
      </c>
    </row>
    <row r="66" spans="1:3" x14ac:dyDescent="0.2">
      <c r="A66" s="31" t="s">
        <v>63</v>
      </c>
      <c r="B66" s="32"/>
      <c r="C66" s="24" t="s">
        <v>304</v>
      </c>
    </row>
    <row r="67" spans="1:3" x14ac:dyDescent="0.2">
      <c r="A67" s="31" t="s">
        <v>62</v>
      </c>
      <c r="B67" s="32"/>
      <c r="C67" s="24" t="s">
        <v>6</v>
      </c>
    </row>
    <row r="68" spans="1:3" x14ac:dyDescent="0.2">
      <c r="A68" s="31" t="s">
        <v>61</v>
      </c>
      <c r="B68" s="32"/>
      <c r="C68" s="24" t="s">
        <v>6</v>
      </c>
    </row>
    <row r="69" spans="1:3" x14ac:dyDescent="0.2">
      <c r="A69" s="31" t="s">
        <v>60</v>
      </c>
      <c r="B69" s="32"/>
      <c r="C69" s="24" t="s">
        <v>6</v>
      </c>
    </row>
    <row r="70" spans="1:3" x14ac:dyDescent="0.2">
      <c r="A70" s="24" t="s">
        <v>53</v>
      </c>
      <c r="B70" s="32"/>
      <c r="C70" s="24" t="s">
        <v>6</v>
      </c>
    </row>
    <row r="71" spans="1:3" x14ac:dyDescent="0.2">
      <c r="A71" s="24" t="s">
        <v>54</v>
      </c>
      <c r="B71" s="32"/>
      <c r="C71" s="24" t="s">
        <v>6</v>
      </c>
    </row>
    <row r="72" spans="1:3" x14ac:dyDescent="0.2">
      <c r="A72" s="24" t="s">
        <v>55</v>
      </c>
      <c r="B72" s="32"/>
      <c r="C72" s="24" t="s">
        <v>6</v>
      </c>
    </row>
    <row r="73" spans="1:3" x14ac:dyDescent="0.2">
      <c r="A73" s="24" t="s">
        <v>57</v>
      </c>
      <c r="B73" s="32"/>
      <c r="C73" s="24" t="s">
        <v>24</v>
      </c>
    </row>
    <row r="74" spans="1:3" x14ac:dyDescent="0.2">
      <c r="A74" s="24" t="s">
        <v>58</v>
      </c>
      <c r="B74" s="32"/>
      <c r="C74" s="24" t="s">
        <v>264</v>
      </c>
    </row>
    <row r="75" spans="1:3" x14ac:dyDescent="0.2">
      <c r="A75" s="24" t="s">
        <v>59</v>
      </c>
      <c r="B75" s="32"/>
      <c r="C75" s="24" t="s">
        <v>302</v>
      </c>
    </row>
  </sheetData>
  <pageMargins left="1.25" right="0.75" top="0.75" bottom="0.25" header="0.5" footer="0.5"/>
  <pageSetup scale="8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/>
  <dimension ref="A1:C75"/>
  <sheetViews>
    <sheetView view="pageBreakPreview" zoomScaleNormal="120" zoomScaleSheetLayoutView="100" workbookViewId="0">
      <selection activeCell="C15" sqref="C15"/>
    </sheetView>
  </sheetViews>
  <sheetFormatPr defaultColWidth="9.33203125" defaultRowHeight="10" x14ac:dyDescent="0.2"/>
  <cols>
    <col min="1" max="1" width="46.77734375" style="26" customWidth="1"/>
    <col min="2" max="2" width="4.77734375" style="26" customWidth="1"/>
    <col min="3" max="3" width="60.77734375" style="26" customWidth="1"/>
    <col min="4" max="16384" width="9.33203125" style="26"/>
  </cols>
  <sheetData>
    <row r="1" spans="1:3" x14ac:dyDescent="0.2">
      <c r="A1" s="26" t="str">
        <f>'RGD 6'!A1</f>
        <v>EL PASO ELECTRIC COMPANY</v>
      </c>
      <c r="C1" s="27" t="str">
        <f>'RGD 6'!C1</f>
        <v>SCHEDULE H-12.3b</v>
      </c>
    </row>
    <row r="2" spans="1:3" x14ac:dyDescent="0.2">
      <c r="A2" s="26" t="str">
        <f>'RGD 6'!A2</f>
        <v>2021 TEXAS RATE CASE FILING</v>
      </c>
      <c r="C2" s="27" t="s">
        <v>394</v>
      </c>
    </row>
    <row r="3" spans="1:3" x14ac:dyDescent="0.2">
      <c r="A3" s="26" t="str">
        <f>'RGD 6'!A3</f>
        <v>SCHEDULE H-12.3b:  GENERATING UNIT CHARACTERISTICS</v>
      </c>
    </row>
    <row r="4" spans="1:3" x14ac:dyDescent="0.2">
      <c r="A4" s="26" t="str">
        <f>'RGD 6'!A4</f>
        <v>SPONSOR:  J KYLE OLSON/DAVID C. HAWKINS</v>
      </c>
    </row>
    <row r="5" spans="1:3" x14ac:dyDescent="0.2">
      <c r="A5" s="26" t="str">
        <f>'RGD 6'!A5</f>
        <v>PREPARER:  AARON A ARZAGA</v>
      </c>
    </row>
    <row r="6" spans="1:3" x14ac:dyDescent="0.2">
      <c r="A6" s="26" t="str">
        <f>'RGD 6'!A6</f>
        <v>FOR THE TEST YEAR ENDING DECEMBER 31, 2020</v>
      </c>
    </row>
    <row r="8" spans="1:3" ht="10.5" x14ac:dyDescent="0.25">
      <c r="A8" s="28" t="s">
        <v>5</v>
      </c>
    </row>
    <row r="10" spans="1:3" x14ac:dyDescent="0.2">
      <c r="A10" s="29" t="s">
        <v>8</v>
      </c>
      <c r="C10" s="29" t="s">
        <v>9</v>
      </c>
    </row>
    <row r="11" spans="1:3" ht="6" customHeight="1" x14ac:dyDescent="0.2"/>
    <row r="12" spans="1:3" x14ac:dyDescent="0.2">
      <c r="A12" s="30" t="s">
        <v>10</v>
      </c>
    </row>
    <row r="13" spans="1:3" x14ac:dyDescent="0.2">
      <c r="A13" s="31" t="s">
        <v>94</v>
      </c>
      <c r="B13" s="32"/>
      <c r="C13" s="24" t="s">
        <v>163</v>
      </c>
    </row>
    <row r="14" spans="1:3" x14ac:dyDescent="0.2">
      <c r="A14" s="31" t="s">
        <v>93</v>
      </c>
      <c r="B14" s="32"/>
      <c r="C14" s="24" t="s">
        <v>181</v>
      </c>
    </row>
    <row r="15" spans="1:3" x14ac:dyDescent="0.2">
      <c r="A15" s="31" t="s">
        <v>92</v>
      </c>
      <c r="B15" s="32"/>
      <c r="C15" s="24"/>
    </row>
    <row r="16" spans="1:3" x14ac:dyDescent="0.2">
      <c r="A16" s="24" t="s">
        <v>12</v>
      </c>
      <c r="B16" s="32"/>
      <c r="C16" s="24" t="s">
        <v>6</v>
      </c>
    </row>
    <row r="17" spans="1:3" x14ac:dyDescent="0.2">
      <c r="A17" s="24" t="s">
        <v>14</v>
      </c>
      <c r="B17" s="32"/>
      <c r="C17" s="24" t="s">
        <v>6</v>
      </c>
    </row>
    <row r="18" spans="1:3" x14ac:dyDescent="0.2">
      <c r="A18" s="24" t="s">
        <v>16</v>
      </c>
      <c r="B18" s="32"/>
      <c r="C18" s="24" t="s">
        <v>6</v>
      </c>
    </row>
    <row r="19" spans="1:3" x14ac:dyDescent="0.2">
      <c r="A19" s="31" t="s">
        <v>91</v>
      </c>
      <c r="B19" s="32"/>
      <c r="C19" s="24" t="s">
        <v>6</v>
      </c>
    </row>
    <row r="20" spans="1:3" x14ac:dyDescent="0.2">
      <c r="A20" s="31" t="s">
        <v>90</v>
      </c>
      <c r="B20" s="32"/>
      <c r="C20" s="24" t="s">
        <v>182</v>
      </c>
    </row>
    <row r="21" spans="1:3" x14ac:dyDescent="0.2">
      <c r="A21" s="31" t="s">
        <v>89</v>
      </c>
      <c r="B21" s="32" t="s">
        <v>22</v>
      </c>
      <c r="C21" s="24" t="s">
        <v>163</v>
      </c>
    </row>
    <row r="22" spans="1:3" x14ac:dyDescent="0.2">
      <c r="A22" s="31" t="s">
        <v>88</v>
      </c>
      <c r="B22" s="32"/>
      <c r="C22" s="24" t="s">
        <v>183</v>
      </c>
    </row>
    <row r="23" spans="1:3" x14ac:dyDescent="0.2">
      <c r="A23" s="31" t="s">
        <v>87</v>
      </c>
      <c r="B23" s="32"/>
      <c r="C23" s="24" t="s">
        <v>239</v>
      </c>
    </row>
    <row r="24" spans="1:3" x14ac:dyDescent="0.2">
      <c r="A24" s="31" t="s">
        <v>86</v>
      </c>
      <c r="B24" s="32"/>
      <c r="C24" s="24" t="s">
        <v>184</v>
      </c>
    </row>
    <row r="25" spans="1:3" x14ac:dyDescent="0.2">
      <c r="A25" s="24" t="s">
        <v>20</v>
      </c>
      <c r="B25" s="32"/>
      <c r="C25" s="24" t="s">
        <v>166</v>
      </c>
    </row>
    <row r="26" spans="1:3" x14ac:dyDescent="0.2">
      <c r="C26" s="26" t="s">
        <v>22</v>
      </c>
    </row>
    <row r="27" spans="1:3" x14ac:dyDescent="0.2">
      <c r="A27" s="30" t="s">
        <v>23</v>
      </c>
      <c r="C27" s="26" t="s">
        <v>22</v>
      </c>
    </row>
    <row r="28" spans="1:3" x14ac:dyDescent="0.2">
      <c r="A28" s="31" t="s">
        <v>78</v>
      </c>
      <c r="B28" s="32"/>
      <c r="C28" s="24" t="s">
        <v>24</v>
      </c>
    </row>
    <row r="29" spans="1:3" x14ac:dyDescent="0.2">
      <c r="A29" s="31" t="s">
        <v>79</v>
      </c>
      <c r="B29" s="32"/>
      <c r="C29" s="24" t="s">
        <v>6</v>
      </c>
    </row>
    <row r="30" spans="1:3" x14ac:dyDescent="0.2">
      <c r="A30" s="31" t="s">
        <v>80</v>
      </c>
      <c r="B30" s="32"/>
      <c r="C30" s="24" t="s">
        <v>6</v>
      </c>
    </row>
    <row r="31" spans="1:3" x14ac:dyDescent="0.2">
      <c r="A31" s="31" t="s">
        <v>81</v>
      </c>
      <c r="B31" s="32"/>
      <c r="C31" s="24" t="s">
        <v>24</v>
      </c>
    </row>
    <row r="32" spans="1:3" x14ac:dyDescent="0.2">
      <c r="A32" s="31" t="s">
        <v>82</v>
      </c>
      <c r="B32" s="32"/>
      <c r="C32" s="24" t="s">
        <v>6</v>
      </c>
    </row>
    <row r="33" spans="1:3" x14ac:dyDescent="0.2">
      <c r="A33" s="31" t="s">
        <v>83</v>
      </c>
      <c r="B33" s="32"/>
      <c r="C33" s="24" t="s">
        <v>6</v>
      </c>
    </row>
    <row r="34" spans="1:3" x14ac:dyDescent="0.2">
      <c r="A34" s="31" t="s">
        <v>84</v>
      </c>
      <c r="B34" s="32"/>
      <c r="C34" s="24" t="s">
        <v>6</v>
      </c>
    </row>
    <row r="35" spans="1:3" x14ac:dyDescent="0.2">
      <c r="A35" s="31" t="s">
        <v>85</v>
      </c>
      <c r="B35" s="32"/>
      <c r="C35" s="24" t="s">
        <v>6</v>
      </c>
    </row>
    <row r="37" spans="1:3" x14ac:dyDescent="0.2">
      <c r="A37" s="30" t="s">
        <v>30</v>
      </c>
    </row>
    <row r="38" spans="1:3" x14ac:dyDescent="0.2">
      <c r="A38" s="31" t="s">
        <v>77</v>
      </c>
      <c r="B38" s="32" t="s">
        <v>22</v>
      </c>
      <c r="C38" s="14" t="s">
        <v>297</v>
      </c>
    </row>
    <row r="39" spans="1:3" x14ac:dyDescent="0.2">
      <c r="A39" s="31" t="s">
        <v>76</v>
      </c>
      <c r="B39" s="32"/>
      <c r="C39" s="14" t="s">
        <v>6</v>
      </c>
    </row>
    <row r="40" spans="1:3" x14ac:dyDescent="0.2">
      <c r="A40" s="31" t="s">
        <v>75</v>
      </c>
      <c r="B40" s="32"/>
      <c r="C40" s="14" t="s">
        <v>6</v>
      </c>
    </row>
    <row r="41" spans="1:3" x14ac:dyDescent="0.2">
      <c r="A41" s="31" t="s">
        <v>74</v>
      </c>
      <c r="B41" s="32"/>
      <c r="C41" s="14" t="s">
        <v>163</v>
      </c>
    </row>
    <row r="42" spans="1:3" x14ac:dyDescent="0.2">
      <c r="A42" s="31" t="s">
        <v>73</v>
      </c>
      <c r="B42" s="32"/>
      <c r="C42" s="14" t="s">
        <v>356</v>
      </c>
    </row>
    <row r="43" spans="1:3" x14ac:dyDescent="0.2">
      <c r="A43" s="31" t="s">
        <v>72</v>
      </c>
      <c r="B43" s="32"/>
      <c r="C43" s="14" t="s">
        <v>357</v>
      </c>
    </row>
    <row r="44" spans="1:3" x14ac:dyDescent="0.2">
      <c r="A44" s="31" t="s">
        <v>71</v>
      </c>
      <c r="B44" s="32"/>
      <c r="C44" s="14" t="s">
        <v>168</v>
      </c>
    </row>
    <row r="45" spans="1:3" x14ac:dyDescent="0.2">
      <c r="A45" s="31" t="s">
        <v>70</v>
      </c>
      <c r="B45" s="32"/>
      <c r="C45" s="14" t="s">
        <v>341</v>
      </c>
    </row>
    <row r="46" spans="1:3" x14ac:dyDescent="0.2">
      <c r="A46" s="31" t="s">
        <v>69</v>
      </c>
      <c r="B46" s="32"/>
      <c r="C46" s="14" t="s">
        <v>342</v>
      </c>
    </row>
    <row r="47" spans="1:3" x14ac:dyDescent="0.2">
      <c r="A47" s="24" t="s">
        <v>32</v>
      </c>
      <c r="B47" s="32"/>
      <c r="C47" s="14" t="s">
        <v>343</v>
      </c>
    </row>
    <row r="48" spans="1:3" x14ac:dyDescent="0.2">
      <c r="A48" s="24" t="s">
        <v>33</v>
      </c>
      <c r="B48" s="32"/>
      <c r="C48" s="14" t="s">
        <v>6</v>
      </c>
    </row>
    <row r="49" spans="1:3" x14ac:dyDescent="0.2">
      <c r="A49" s="24" t="s">
        <v>34</v>
      </c>
      <c r="B49" s="32"/>
      <c r="C49" s="14" t="s">
        <v>6</v>
      </c>
    </row>
    <row r="50" spans="1:3" x14ac:dyDescent="0.2">
      <c r="A50" s="24" t="s">
        <v>35</v>
      </c>
      <c r="B50" s="32"/>
      <c r="C50" s="14" t="s">
        <v>239</v>
      </c>
    </row>
    <row r="51" spans="1:3" x14ac:dyDescent="0.2">
      <c r="A51" s="24" t="s">
        <v>36</v>
      </c>
      <c r="B51" s="32"/>
      <c r="C51" s="14" t="s">
        <v>6</v>
      </c>
    </row>
    <row r="52" spans="1:3" x14ac:dyDescent="0.2">
      <c r="A52" s="24" t="s">
        <v>37</v>
      </c>
      <c r="B52" s="32"/>
      <c r="C52" s="14" t="s">
        <v>293</v>
      </c>
    </row>
    <row r="53" spans="1:3" x14ac:dyDescent="0.2">
      <c r="A53" s="24" t="s">
        <v>38</v>
      </c>
      <c r="B53" s="32"/>
      <c r="C53" s="14" t="s">
        <v>6</v>
      </c>
    </row>
    <row r="54" spans="1:3" x14ac:dyDescent="0.2">
      <c r="A54" s="24" t="s">
        <v>39</v>
      </c>
      <c r="B54" s="32"/>
      <c r="C54" s="14" t="s">
        <v>6</v>
      </c>
    </row>
    <row r="55" spans="1:3" x14ac:dyDescent="0.2">
      <c r="A55" s="24" t="s">
        <v>40</v>
      </c>
      <c r="B55" s="32"/>
      <c r="C55" s="14" t="s">
        <v>6</v>
      </c>
    </row>
    <row r="56" spans="1:3" x14ac:dyDescent="0.2">
      <c r="A56" s="24" t="s">
        <v>41</v>
      </c>
      <c r="B56" s="32"/>
      <c r="C56" s="14" t="s">
        <v>6</v>
      </c>
    </row>
    <row r="57" spans="1:3" x14ac:dyDescent="0.2">
      <c r="A57" s="24" t="s">
        <v>42</v>
      </c>
      <c r="B57" s="32"/>
      <c r="C57" s="14" t="s">
        <v>6</v>
      </c>
    </row>
    <row r="58" spans="1:3" x14ac:dyDescent="0.2">
      <c r="A58" s="24" t="s">
        <v>43</v>
      </c>
      <c r="B58" s="32"/>
      <c r="C58" s="14" t="s">
        <v>6</v>
      </c>
    </row>
    <row r="60" spans="1:3" x14ac:dyDescent="0.2">
      <c r="A60" s="30" t="s">
        <v>44</v>
      </c>
    </row>
    <row r="61" spans="1:3" x14ac:dyDescent="0.2">
      <c r="A61" s="31" t="s">
        <v>68</v>
      </c>
      <c r="B61" s="32"/>
      <c r="C61" s="24" t="s">
        <v>6</v>
      </c>
    </row>
    <row r="62" spans="1:3" x14ac:dyDescent="0.2">
      <c r="A62" s="31" t="s">
        <v>67</v>
      </c>
      <c r="B62" s="32"/>
      <c r="C62" s="24" t="s">
        <v>6</v>
      </c>
    </row>
    <row r="63" spans="1:3" x14ac:dyDescent="0.2">
      <c r="A63" s="31" t="s">
        <v>66</v>
      </c>
      <c r="B63" s="32"/>
      <c r="C63" s="24" t="s">
        <v>6</v>
      </c>
    </row>
    <row r="64" spans="1:3" x14ac:dyDescent="0.2">
      <c r="A64" s="31" t="s">
        <v>65</v>
      </c>
      <c r="B64" s="32"/>
      <c r="C64" s="24" t="s">
        <v>6</v>
      </c>
    </row>
    <row r="65" spans="1:3" x14ac:dyDescent="0.2">
      <c r="A65" s="31" t="s">
        <v>64</v>
      </c>
      <c r="B65" s="32"/>
      <c r="C65" s="24" t="s">
        <v>6</v>
      </c>
    </row>
    <row r="66" spans="1:3" x14ac:dyDescent="0.2">
      <c r="A66" s="31" t="s">
        <v>63</v>
      </c>
      <c r="B66" s="32"/>
      <c r="C66" s="24" t="s">
        <v>6</v>
      </c>
    </row>
    <row r="67" spans="1:3" x14ac:dyDescent="0.2">
      <c r="A67" s="31" t="s">
        <v>62</v>
      </c>
      <c r="B67" s="32"/>
      <c r="C67" s="24" t="s">
        <v>174</v>
      </c>
    </row>
    <row r="68" spans="1:3" x14ac:dyDescent="0.2">
      <c r="A68" s="31" t="s">
        <v>61</v>
      </c>
      <c r="B68" s="32"/>
      <c r="C68" s="24" t="s">
        <v>163</v>
      </c>
    </row>
    <row r="69" spans="1:3" x14ac:dyDescent="0.2">
      <c r="A69" s="31" t="s">
        <v>60</v>
      </c>
      <c r="B69" s="32"/>
      <c r="C69" s="24" t="s">
        <v>6</v>
      </c>
    </row>
    <row r="70" spans="1:3" x14ac:dyDescent="0.2">
      <c r="A70" s="24" t="s">
        <v>53</v>
      </c>
      <c r="B70" s="32"/>
      <c r="C70" s="24" t="s">
        <v>6</v>
      </c>
    </row>
    <row r="71" spans="1:3" x14ac:dyDescent="0.2">
      <c r="A71" s="24" t="s">
        <v>54</v>
      </c>
      <c r="B71" s="32"/>
      <c r="C71" s="24" t="s">
        <v>6</v>
      </c>
    </row>
    <row r="72" spans="1:3" x14ac:dyDescent="0.2">
      <c r="A72" s="24" t="s">
        <v>55</v>
      </c>
      <c r="B72" s="32"/>
      <c r="C72" s="24" t="s">
        <v>6</v>
      </c>
    </row>
    <row r="73" spans="1:3" x14ac:dyDescent="0.2">
      <c r="A73" s="24" t="s">
        <v>57</v>
      </c>
      <c r="B73" s="32"/>
      <c r="C73" s="24" t="s">
        <v>6</v>
      </c>
    </row>
    <row r="74" spans="1:3" x14ac:dyDescent="0.2">
      <c r="A74" s="24" t="s">
        <v>58</v>
      </c>
      <c r="B74" s="32"/>
      <c r="C74" s="24" t="s">
        <v>6</v>
      </c>
    </row>
    <row r="75" spans="1:3" x14ac:dyDescent="0.2">
      <c r="A75" s="24" t="s">
        <v>59</v>
      </c>
      <c r="B75" s="32"/>
      <c r="C75" s="24" t="s">
        <v>6</v>
      </c>
    </row>
  </sheetData>
  <phoneticPr fontId="0" type="noConversion"/>
  <pageMargins left="1.25" right="0.75" top="0.75" bottom="0.25" header="0.5" footer="0.5"/>
  <pageSetup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81016-B829-426B-94C4-4969645DC7F7}">
  <dimension ref="A1:D83"/>
  <sheetViews>
    <sheetView view="pageBreakPreview" zoomScale="60" zoomScaleNormal="100" workbookViewId="0">
      <selection activeCell="C21" sqref="C21"/>
    </sheetView>
  </sheetViews>
  <sheetFormatPr defaultColWidth="9.44140625" defaultRowHeight="10" x14ac:dyDescent="0.2"/>
  <cols>
    <col min="1" max="1" width="46.77734375" style="2" customWidth="1"/>
    <col min="2" max="2" width="4.6640625" style="2" customWidth="1"/>
    <col min="3" max="3" width="60.77734375" style="4" customWidth="1"/>
    <col min="4" max="4" width="11.109375" style="2" customWidth="1"/>
    <col min="5" max="16384" width="9.44140625" style="2"/>
  </cols>
  <sheetData>
    <row r="1" spans="1:4" x14ac:dyDescent="0.2">
      <c r="A1" s="12" t="str">
        <f>'RGD 6'!A1</f>
        <v>EL PASO ELECTRIC COMPANY</v>
      </c>
      <c r="B1"/>
      <c r="C1" s="13" t="str">
        <f>'RGD 6'!C1</f>
        <v>SCHEDULE H-12.3b</v>
      </c>
      <c r="D1" s="11"/>
    </row>
    <row r="2" spans="1:4" x14ac:dyDescent="0.2">
      <c r="A2" s="12" t="str">
        <f>'RGD 6'!A2</f>
        <v>2021 TEXAS RATE CASE FILING</v>
      </c>
      <c r="B2"/>
      <c r="C2" s="13" t="s">
        <v>395</v>
      </c>
      <c r="D2" s="11"/>
    </row>
    <row r="3" spans="1:4" x14ac:dyDescent="0.2">
      <c r="A3" s="12" t="str">
        <f>'RGD 6'!A3</f>
        <v>SCHEDULE H-12.3b:  GENERATING UNIT CHARACTERISTICS</v>
      </c>
      <c r="B3"/>
      <c r="C3" s="1"/>
      <c r="D3" s="11"/>
    </row>
    <row r="4" spans="1:4" x14ac:dyDescent="0.2">
      <c r="A4" s="12" t="str">
        <f>'RGD 6'!A4</f>
        <v>SPONSOR:  J KYLE OLSON/DAVID C. HAWKINS</v>
      </c>
      <c r="B4"/>
      <c r="C4" s="1"/>
      <c r="D4" s="11"/>
    </row>
    <row r="5" spans="1:4" x14ac:dyDescent="0.2">
      <c r="A5" s="12" t="str">
        <f>'RGD 6'!A5</f>
        <v>PREPARER:  AARON A ARZAGA</v>
      </c>
      <c r="B5"/>
      <c r="C5" s="1"/>
      <c r="D5" s="11"/>
    </row>
    <row r="6" spans="1:4" x14ac:dyDescent="0.2">
      <c r="A6" s="12" t="str">
        <f>'RGD 6'!A6</f>
        <v>FOR THE TEST YEAR ENDING DECEMBER 31, 2020</v>
      </c>
      <c r="B6"/>
      <c r="C6" s="1"/>
      <c r="D6" s="11"/>
    </row>
    <row r="7" spans="1:4" ht="10.5" x14ac:dyDescent="0.25">
      <c r="C7" s="3"/>
    </row>
    <row r="8" spans="1:4" ht="10.5" x14ac:dyDescent="0.25">
      <c r="A8" s="3" t="s">
        <v>199</v>
      </c>
    </row>
    <row r="10" spans="1:4" x14ac:dyDescent="0.2">
      <c r="A10" s="5" t="s">
        <v>8</v>
      </c>
      <c r="B10" s="6"/>
      <c r="C10" s="7" t="s">
        <v>9</v>
      </c>
    </row>
    <row r="11" spans="1:4" ht="6" customHeight="1" x14ac:dyDescent="0.2"/>
    <row r="12" spans="1:4" x14ac:dyDescent="0.2">
      <c r="A12" s="34" t="s">
        <v>225</v>
      </c>
    </row>
    <row r="13" spans="1:4" x14ac:dyDescent="0.2">
      <c r="A13" s="8" t="s">
        <v>94</v>
      </c>
      <c r="B13" s="9"/>
      <c r="C13" s="10" t="s">
        <v>144</v>
      </c>
    </row>
    <row r="14" spans="1:4" x14ac:dyDescent="0.2">
      <c r="A14" s="8" t="s">
        <v>93</v>
      </c>
      <c r="B14" s="9"/>
      <c r="C14" s="10" t="s">
        <v>185</v>
      </c>
    </row>
    <row r="15" spans="1:4" x14ac:dyDescent="0.2">
      <c r="A15" s="8" t="s">
        <v>92</v>
      </c>
      <c r="B15" s="9"/>
      <c r="C15" s="10" t="s">
        <v>226</v>
      </c>
    </row>
    <row r="16" spans="1:4" x14ac:dyDescent="0.2">
      <c r="A16" s="10" t="s">
        <v>12</v>
      </c>
      <c r="B16" s="9"/>
      <c r="C16" s="10" t="s">
        <v>22</v>
      </c>
    </row>
    <row r="17" spans="1:3" x14ac:dyDescent="0.2">
      <c r="A17" s="10" t="s">
        <v>14</v>
      </c>
      <c r="B17" s="9"/>
      <c r="C17" s="10" t="s">
        <v>22</v>
      </c>
    </row>
    <row r="18" spans="1:3" x14ac:dyDescent="0.2">
      <c r="A18" s="10" t="s">
        <v>16</v>
      </c>
      <c r="B18" s="9"/>
      <c r="C18" s="10" t="s">
        <v>22</v>
      </c>
    </row>
    <row r="19" spans="1:3" x14ac:dyDescent="0.2">
      <c r="A19" s="8" t="s">
        <v>91</v>
      </c>
      <c r="B19" s="9"/>
      <c r="C19" s="10" t="s">
        <v>227</v>
      </c>
    </row>
    <row r="20" spans="1:3" x14ac:dyDescent="0.2">
      <c r="A20" s="8" t="s">
        <v>214</v>
      </c>
      <c r="B20" s="9"/>
      <c r="C20" s="10" t="s">
        <v>186</v>
      </c>
    </row>
    <row r="21" spans="1:3" x14ac:dyDescent="0.2">
      <c r="A21" s="8" t="s">
        <v>89</v>
      </c>
      <c r="B21" s="9" t="s">
        <v>22</v>
      </c>
      <c r="C21" s="10" t="s">
        <v>144</v>
      </c>
    </row>
    <row r="22" spans="1:3" x14ac:dyDescent="0.2">
      <c r="A22" s="8" t="s">
        <v>88</v>
      </c>
      <c r="B22" s="9"/>
      <c r="C22" s="10" t="s">
        <v>187</v>
      </c>
    </row>
    <row r="23" spans="1:3" x14ac:dyDescent="0.2">
      <c r="A23" s="35" t="s">
        <v>228</v>
      </c>
      <c r="B23" s="9"/>
      <c r="C23" s="10" t="s">
        <v>229</v>
      </c>
    </row>
    <row r="24" spans="1:3" x14ac:dyDescent="0.2">
      <c r="A24" s="8" t="s">
        <v>86</v>
      </c>
      <c r="B24" s="9"/>
      <c r="C24" s="10" t="s">
        <v>188</v>
      </c>
    </row>
    <row r="25" spans="1:3" x14ac:dyDescent="0.2">
      <c r="A25" s="10" t="s">
        <v>20</v>
      </c>
      <c r="B25" s="9"/>
      <c r="C25" s="10" t="s">
        <v>298</v>
      </c>
    </row>
    <row r="26" spans="1:3" x14ac:dyDescent="0.2">
      <c r="C26" s="4" t="s">
        <v>22</v>
      </c>
    </row>
    <row r="27" spans="1:3" x14ac:dyDescent="0.2">
      <c r="A27" s="6" t="s">
        <v>23</v>
      </c>
      <c r="C27" s="4" t="s">
        <v>22</v>
      </c>
    </row>
    <row r="28" spans="1:3" x14ac:dyDescent="0.2">
      <c r="A28" s="8" t="s">
        <v>78</v>
      </c>
      <c r="B28" s="9"/>
      <c r="C28" s="10" t="s">
        <v>6</v>
      </c>
    </row>
    <row r="29" spans="1:3" x14ac:dyDescent="0.2">
      <c r="A29" s="8" t="s">
        <v>79</v>
      </c>
      <c r="B29" s="9"/>
      <c r="C29" s="10" t="s">
        <v>6</v>
      </c>
    </row>
    <row r="30" spans="1:3" x14ac:dyDescent="0.2">
      <c r="A30" s="8" t="s">
        <v>215</v>
      </c>
      <c r="B30" s="9"/>
      <c r="C30" s="10" t="s">
        <v>6</v>
      </c>
    </row>
    <row r="31" spans="1:3" x14ac:dyDescent="0.2">
      <c r="A31" s="8" t="s">
        <v>81</v>
      </c>
      <c r="B31" s="9"/>
      <c r="C31" s="10" t="s">
        <v>6</v>
      </c>
    </row>
    <row r="32" spans="1:3" x14ac:dyDescent="0.2">
      <c r="A32" s="8" t="s">
        <v>82</v>
      </c>
      <c r="B32" s="9"/>
      <c r="C32" s="10" t="s">
        <v>6</v>
      </c>
    </row>
    <row r="33" spans="1:3" x14ac:dyDescent="0.2">
      <c r="A33" s="8" t="s">
        <v>83</v>
      </c>
      <c r="B33" s="9"/>
      <c r="C33" s="10" t="s">
        <v>6</v>
      </c>
    </row>
    <row r="34" spans="1:3" x14ac:dyDescent="0.2">
      <c r="A34" s="8" t="s">
        <v>84</v>
      </c>
      <c r="B34" s="9"/>
      <c r="C34" s="10" t="s">
        <v>6</v>
      </c>
    </row>
    <row r="35" spans="1:3" x14ac:dyDescent="0.2">
      <c r="A35" s="8" t="s">
        <v>85</v>
      </c>
      <c r="B35" s="9"/>
      <c r="C35" s="10" t="s">
        <v>6</v>
      </c>
    </row>
    <row r="37" spans="1:3" x14ac:dyDescent="0.2">
      <c r="A37" s="6" t="s">
        <v>30</v>
      </c>
    </row>
    <row r="38" spans="1:3" x14ac:dyDescent="0.2">
      <c r="A38" s="8" t="s">
        <v>77</v>
      </c>
      <c r="B38" s="9" t="s">
        <v>22</v>
      </c>
      <c r="C38" s="10" t="s">
        <v>6</v>
      </c>
    </row>
    <row r="39" spans="1:3" x14ac:dyDescent="0.2">
      <c r="A39" s="8" t="s">
        <v>216</v>
      </c>
      <c r="B39" s="9"/>
      <c r="C39" s="10" t="s">
        <v>6</v>
      </c>
    </row>
    <row r="40" spans="1:3" x14ac:dyDescent="0.2">
      <c r="A40" s="8" t="s">
        <v>75</v>
      </c>
      <c r="B40" s="9"/>
      <c r="C40" s="10" t="s">
        <v>6</v>
      </c>
    </row>
    <row r="41" spans="1:3" x14ac:dyDescent="0.2">
      <c r="A41" s="8" t="s">
        <v>74</v>
      </c>
      <c r="B41" s="9"/>
      <c r="C41" s="10" t="s">
        <v>6</v>
      </c>
    </row>
    <row r="42" spans="1:3" x14ac:dyDescent="0.2">
      <c r="A42" s="8" t="s">
        <v>73</v>
      </c>
      <c r="B42" s="9"/>
      <c r="C42" s="10" t="s">
        <v>6</v>
      </c>
    </row>
    <row r="43" spans="1:3" x14ac:dyDescent="0.2">
      <c r="A43" s="8" t="s">
        <v>72</v>
      </c>
      <c r="B43" s="9"/>
      <c r="C43" s="10" t="s">
        <v>6</v>
      </c>
    </row>
    <row r="44" spans="1:3" x14ac:dyDescent="0.2">
      <c r="A44" s="8" t="s">
        <v>71</v>
      </c>
      <c r="B44" s="9"/>
      <c r="C44" s="10" t="s">
        <v>6</v>
      </c>
    </row>
    <row r="45" spans="1:3" x14ac:dyDescent="0.2">
      <c r="A45" s="8" t="s">
        <v>70</v>
      </c>
      <c r="B45" s="9"/>
      <c r="C45" s="10" t="s">
        <v>6</v>
      </c>
    </row>
    <row r="46" spans="1:3" x14ac:dyDescent="0.2">
      <c r="A46" s="8" t="s">
        <v>69</v>
      </c>
      <c r="B46" s="9"/>
      <c r="C46" s="10" t="s">
        <v>6</v>
      </c>
    </row>
    <row r="47" spans="1:3" x14ac:dyDescent="0.2">
      <c r="A47" s="10" t="s">
        <v>32</v>
      </c>
      <c r="B47" s="9"/>
      <c r="C47" s="10" t="s">
        <v>6</v>
      </c>
    </row>
    <row r="48" spans="1:3" x14ac:dyDescent="0.2">
      <c r="A48" s="10" t="s">
        <v>217</v>
      </c>
      <c r="B48" s="9"/>
      <c r="C48" s="10" t="s">
        <v>6</v>
      </c>
    </row>
    <row r="49" spans="1:3" x14ac:dyDescent="0.2">
      <c r="A49" s="10" t="s">
        <v>34</v>
      </c>
      <c r="B49" s="9"/>
      <c r="C49" s="10" t="s">
        <v>6</v>
      </c>
    </row>
    <row r="50" spans="1:3" x14ac:dyDescent="0.2">
      <c r="A50" s="10" t="s">
        <v>35</v>
      </c>
      <c r="B50" s="9"/>
      <c r="C50" s="10" t="s">
        <v>6</v>
      </c>
    </row>
    <row r="51" spans="1:3" x14ac:dyDescent="0.2">
      <c r="A51" s="10" t="s">
        <v>36</v>
      </c>
      <c r="B51" s="9"/>
      <c r="C51" s="10" t="s">
        <v>189</v>
      </c>
    </row>
    <row r="52" spans="1:3" x14ac:dyDescent="0.2">
      <c r="A52" s="10" t="s">
        <v>37</v>
      </c>
      <c r="B52" s="9"/>
      <c r="C52" s="10" t="s">
        <v>189</v>
      </c>
    </row>
    <row r="53" spans="1:3" x14ac:dyDescent="0.2">
      <c r="A53" s="10" t="s">
        <v>218</v>
      </c>
      <c r="B53" s="9"/>
      <c r="C53" s="10" t="s">
        <v>190</v>
      </c>
    </row>
    <row r="54" spans="1:3" x14ac:dyDescent="0.2">
      <c r="A54" s="10" t="s">
        <v>39</v>
      </c>
      <c r="B54" s="9"/>
      <c r="C54" s="10" t="s">
        <v>191</v>
      </c>
    </row>
    <row r="55" spans="1:3" x14ac:dyDescent="0.2">
      <c r="A55" s="10" t="s">
        <v>219</v>
      </c>
      <c r="B55" s="9"/>
      <c r="C55" s="10" t="s">
        <v>192</v>
      </c>
    </row>
    <row r="56" spans="1:3" x14ac:dyDescent="0.2">
      <c r="A56" s="10" t="s">
        <v>41</v>
      </c>
      <c r="B56" s="9"/>
      <c r="C56" s="10" t="s">
        <v>192</v>
      </c>
    </row>
    <row r="57" spans="1:3" x14ac:dyDescent="0.2">
      <c r="A57" s="10" t="s">
        <v>42</v>
      </c>
      <c r="B57" s="9"/>
      <c r="C57" s="10" t="s">
        <v>193</v>
      </c>
    </row>
    <row r="58" spans="1:3" x14ac:dyDescent="0.2">
      <c r="A58" s="10" t="s">
        <v>220</v>
      </c>
      <c r="B58" s="9"/>
      <c r="C58" s="10" t="s">
        <v>192</v>
      </c>
    </row>
    <row r="60" spans="1:3" x14ac:dyDescent="0.2">
      <c r="A60" s="6" t="s">
        <v>44</v>
      </c>
    </row>
    <row r="61" spans="1:3" x14ac:dyDescent="0.2">
      <c r="A61" s="8" t="s">
        <v>68</v>
      </c>
      <c r="B61" s="9"/>
      <c r="C61" s="10" t="s">
        <v>194</v>
      </c>
    </row>
    <row r="62" spans="1:3" x14ac:dyDescent="0.2">
      <c r="A62" s="8" t="s">
        <v>67</v>
      </c>
      <c r="B62" s="9"/>
      <c r="C62" s="10" t="s">
        <v>195</v>
      </c>
    </row>
    <row r="63" spans="1:3" x14ac:dyDescent="0.2">
      <c r="A63" s="8" t="s">
        <v>66</v>
      </c>
      <c r="B63" s="9"/>
      <c r="C63" s="10" t="s">
        <v>370</v>
      </c>
    </row>
    <row r="64" spans="1:3" x14ac:dyDescent="0.2">
      <c r="A64" s="8" t="s">
        <v>65</v>
      </c>
      <c r="B64" s="9"/>
      <c r="C64" s="10" t="s">
        <v>196</v>
      </c>
    </row>
    <row r="65" spans="1:3" x14ac:dyDescent="0.2">
      <c r="A65" s="8" t="s">
        <v>64</v>
      </c>
      <c r="B65" s="9"/>
      <c r="C65" s="10" t="s">
        <v>197</v>
      </c>
    </row>
    <row r="66" spans="1:3" x14ac:dyDescent="0.2">
      <c r="A66" s="8" t="s">
        <v>63</v>
      </c>
      <c r="B66" s="9"/>
      <c r="C66" s="10" t="s">
        <v>198</v>
      </c>
    </row>
    <row r="67" spans="1:3" x14ac:dyDescent="0.2">
      <c r="A67" s="8" t="s">
        <v>62</v>
      </c>
      <c r="B67" s="9"/>
      <c r="C67" s="10" t="s">
        <v>6</v>
      </c>
    </row>
    <row r="68" spans="1:3" x14ac:dyDescent="0.2">
      <c r="A68" s="8" t="s">
        <v>61</v>
      </c>
      <c r="B68" s="9"/>
      <c r="C68" s="10" t="s">
        <v>6</v>
      </c>
    </row>
    <row r="69" spans="1:3" x14ac:dyDescent="0.2">
      <c r="A69" s="8" t="s">
        <v>60</v>
      </c>
      <c r="B69" s="9"/>
      <c r="C69" s="10" t="s">
        <v>6</v>
      </c>
    </row>
    <row r="70" spans="1:3" x14ac:dyDescent="0.2">
      <c r="A70" s="10" t="s">
        <v>53</v>
      </c>
      <c r="B70" s="9"/>
      <c r="C70" s="10" t="s">
        <v>6</v>
      </c>
    </row>
    <row r="71" spans="1:3" x14ac:dyDescent="0.2">
      <c r="A71" s="10" t="s">
        <v>54</v>
      </c>
      <c r="B71" s="9"/>
      <c r="C71" s="10" t="s">
        <v>6</v>
      </c>
    </row>
    <row r="72" spans="1:3" x14ac:dyDescent="0.2">
      <c r="A72" s="10" t="s">
        <v>55</v>
      </c>
      <c r="B72" s="9"/>
      <c r="C72" s="10" t="s">
        <v>6</v>
      </c>
    </row>
    <row r="73" spans="1:3" x14ac:dyDescent="0.2">
      <c r="A73" s="10" t="s">
        <v>57</v>
      </c>
      <c r="B73" s="9"/>
      <c r="C73" s="10" t="s">
        <v>6</v>
      </c>
    </row>
    <row r="74" spans="1:3" x14ac:dyDescent="0.2">
      <c r="A74" s="10" t="s">
        <v>58</v>
      </c>
      <c r="B74" s="9"/>
      <c r="C74" s="10" t="s">
        <v>6</v>
      </c>
    </row>
    <row r="75" spans="1:3" x14ac:dyDescent="0.2">
      <c r="A75" s="10" t="s">
        <v>59</v>
      </c>
      <c r="B75" s="9"/>
      <c r="C75" s="10" t="s">
        <v>6</v>
      </c>
    </row>
    <row r="77" spans="1:3" x14ac:dyDescent="0.2">
      <c r="A77" s="4" t="s">
        <v>344</v>
      </c>
      <c r="C77" s="4" t="s">
        <v>345</v>
      </c>
    </row>
    <row r="78" spans="1:3" x14ac:dyDescent="0.2">
      <c r="A78" s="4" t="s">
        <v>346</v>
      </c>
    </row>
    <row r="79" spans="1:3" x14ac:dyDescent="0.2">
      <c r="A79" s="4" t="s">
        <v>347</v>
      </c>
    </row>
    <row r="80" spans="1:3" x14ac:dyDescent="0.2">
      <c r="A80" s="4" t="s">
        <v>348</v>
      </c>
    </row>
    <row r="81" spans="1:1" x14ac:dyDescent="0.2">
      <c r="A81" s="4" t="s">
        <v>349</v>
      </c>
    </row>
    <row r="82" spans="1:1" x14ac:dyDescent="0.2">
      <c r="A82" s="4" t="s">
        <v>350</v>
      </c>
    </row>
    <row r="83" spans="1:1" x14ac:dyDescent="0.2">
      <c r="A83" s="2" t="s">
        <v>351</v>
      </c>
    </row>
  </sheetData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RGD 6</vt:lpstr>
      <vt:lpstr>RGD 7</vt:lpstr>
      <vt:lpstr>RGD 8</vt:lpstr>
      <vt:lpstr>RGD 9</vt:lpstr>
      <vt:lpstr>MPS 1</vt:lpstr>
      <vt:lpstr>MPS 2</vt:lpstr>
      <vt:lpstr>MPS 3</vt:lpstr>
      <vt:lpstr>MPS 4</vt:lpstr>
      <vt:lpstr>NWM 1</vt:lpstr>
      <vt:lpstr>NWM 2</vt:lpstr>
      <vt:lpstr>NWM 3</vt:lpstr>
      <vt:lpstr>NWM 4GT1</vt:lpstr>
      <vt:lpstr>NWM 4GT2</vt:lpstr>
      <vt:lpstr>NWM 4ST</vt:lpstr>
      <vt:lpstr>NWM 5GT3</vt:lpstr>
      <vt:lpstr>NWM 5GT4</vt:lpstr>
      <vt:lpstr>NWM 5ST</vt:lpstr>
      <vt:lpstr>COP</vt:lpstr>
      <vt:lpstr>PV 123</vt:lpstr>
      <vt:lpstr>'PV 123'!Print_Area</vt:lpstr>
      <vt:lpstr>'RGD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2019-09-25T20:06:54Z</dcterms:created>
  <dcterms:modified xsi:type="dcterms:W3CDTF">2021-05-21T17:56:56Z</dcterms:modified>
</cp:coreProperties>
</file>