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13BD6812-5733-40C7-8E2F-DE7B024D6BF8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pg1" sheetId="4" r:id="rId1"/>
    <sheet name="pg2" sheetId="5" r:id="rId2"/>
    <sheet name="pg3" sheetId="10" r:id="rId3"/>
    <sheet name="pg4" sheetId="9" r:id="rId4"/>
    <sheet name="pg5" sheetId="11" r:id="rId5"/>
  </sheets>
  <definedNames>
    <definedName name="_xlnm.Print_Area" localSheetId="0">'pg1'!$A$1:$O$45</definedName>
    <definedName name="_xlnm.Print_Area" localSheetId="1">'pg2'!$A$1:$Q$46</definedName>
    <definedName name="_xlnm.Print_Area" localSheetId="2">'pg3'!$A$1:$Q$45</definedName>
    <definedName name="_xlnm.Print_Area" localSheetId="3">'pg4'!$A$1:$Q$45</definedName>
    <definedName name="_xlnm.Print_Area" localSheetId="4">'pg5'!$A$1:$Q$45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4" i="11" l="1"/>
  <c r="L35" i="11"/>
  <c r="L36" i="11"/>
  <c r="L37" i="11"/>
  <c r="L38" i="11"/>
  <c r="L39" i="11"/>
  <c r="L40" i="11"/>
  <c r="L41" i="11"/>
  <c r="L33" i="11"/>
  <c r="L32" i="11"/>
  <c r="L34" i="9"/>
  <c r="L35" i="9"/>
  <c r="L36" i="9"/>
  <c r="L37" i="9"/>
  <c r="L38" i="9"/>
  <c r="L39" i="9"/>
  <c r="L40" i="9"/>
  <c r="L41" i="9"/>
  <c r="L33" i="9"/>
  <c r="L32" i="9"/>
  <c r="L35" i="10" l="1"/>
  <c r="L36" i="10"/>
  <c r="L37" i="10"/>
  <c r="L38" i="10"/>
  <c r="L39" i="10"/>
  <c r="L40" i="10"/>
  <c r="L41" i="10"/>
  <c r="L42" i="10"/>
  <c r="L34" i="10"/>
  <c r="L33" i="10"/>
  <c r="L32" i="10"/>
  <c r="K44" i="11"/>
  <c r="J44" i="11"/>
  <c r="I44" i="11"/>
  <c r="H44" i="11"/>
  <c r="G44" i="11"/>
  <c r="F44" i="11"/>
  <c r="E44" i="11"/>
  <c r="D44" i="11"/>
  <c r="C44" i="11"/>
  <c r="B44" i="11"/>
  <c r="L43" i="11"/>
  <c r="L42" i="11"/>
  <c r="Q33" i="11"/>
  <c r="P33" i="11"/>
  <c r="I25" i="11"/>
  <c r="H25" i="11"/>
  <c r="G25" i="11"/>
  <c r="F25" i="11"/>
  <c r="E25" i="11"/>
  <c r="D25" i="11"/>
  <c r="C25" i="11"/>
  <c r="B25" i="11"/>
  <c r="J24" i="11"/>
  <c r="N43" i="11" s="1"/>
  <c r="J23" i="11"/>
  <c r="J22" i="11"/>
  <c r="J21" i="11"/>
  <c r="J20" i="11"/>
  <c r="N39" i="11" s="1"/>
  <c r="J19" i="11"/>
  <c r="J18" i="11"/>
  <c r="J17" i="11"/>
  <c r="J16" i="11"/>
  <c r="N35" i="11" s="1"/>
  <c r="J15" i="11"/>
  <c r="J14" i="11"/>
  <c r="N33" i="11" s="1"/>
  <c r="J13" i="11"/>
  <c r="N32" i="11" s="1"/>
  <c r="A6" i="11"/>
  <c r="A5" i="11"/>
  <c r="A4" i="11"/>
  <c r="A3" i="11"/>
  <c r="A2" i="11"/>
  <c r="A1" i="11"/>
  <c r="K44" i="10"/>
  <c r="J44" i="10"/>
  <c r="I44" i="10"/>
  <c r="H44" i="10"/>
  <c r="G44" i="10"/>
  <c r="F44" i="10"/>
  <c r="E44" i="10"/>
  <c r="D44" i="10"/>
  <c r="C44" i="10"/>
  <c r="B44" i="10"/>
  <c r="L43" i="10"/>
  <c r="Q33" i="10"/>
  <c r="P33" i="10"/>
  <c r="I25" i="10"/>
  <c r="H25" i="10"/>
  <c r="G25" i="10"/>
  <c r="F25" i="10"/>
  <c r="E25" i="10"/>
  <c r="D25" i="10"/>
  <c r="C25" i="10"/>
  <c r="B25" i="10"/>
  <c r="J24" i="10"/>
  <c r="J23" i="10"/>
  <c r="J22" i="10"/>
  <c r="J21" i="10"/>
  <c r="J20" i="10"/>
  <c r="N39" i="10" s="1"/>
  <c r="J19" i="10"/>
  <c r="J18" i="10"/>
  <c r="J17" i="10"/>
  <c r="J16" i="10"/>
  <c r="N35" i="10" s="1"/>
  <c r="J15" i="10"/>
  <c r="J14" i="10"/>
  <c r="J13" i="10"/>
  <c r="A6" i="10"/>
  <c r="A5" i="10"/>
  <c r="A4" i="10"/>
  <c r="A3" i="10"/>
  <c r="A2" i="10"/>
  <c r="A1" i="10"/>
  <c r="K44" i="9"/>
  <c r="J44" i="9"/>
  <c r="I44" i="9"/>
  <c r="H44" i="9"/>
  <c r="G44" i="9"/>
  <c r="F44" i="9"/>
  <c r="E44" i="9"/>
  <c r="D44" i="9"/>
  <c r="C44" i="9"/>
  <c r="B44" i="9"/>
  <c r="L43" i="9"/>
  <c r="L42" i="9"/>
  <c r="N42" i="9" s="1"/>
  <c r="N34" i="9"/>
  <c r="Q33" i="9"/>
  <c r="P33" i="9"/>
  <c r="L44" i="9"/>
  <c r="I25" i="9"/>
  <c r="H25" i="9"/>
  <c r="G25" i="9"/>
  <c r="F25" i="9"/>
  <c r="E25" i="9"/>
  <c r="D25" i="9"/>
  <c r="C25" i="9"/>
  <c r="B25" i="9"/>
  <c r="J24" i="9"/>
  <c r="J23" i="9"/>
  <c r="J22" i="9"/>
  <c r="N41" i="9" s="1"/>
  <c r="J21" i="9"/>
  <c r="N40" i="9" s="1"/>
  <c r="J20" i="9"/>
  <c r="J19" i="9"/>
  <c r="N38" i="9" s="1"/>
  <c r="J18" i="9"/>
  <c r="N37" i="9" s="1"/>
  <c r="J17" i="9"/>
  <c r="N36" i="9" s="1"/>
  <c r="J16" i="9"/>
  <c r="J15" i="9"/>
  <c r="J14" i="9"/>
  <c r="J13" i="9"/>
  <c r="N32" i="9" s="1"/>
  <c r="A6" i="9"/>
  <c r="A5" i="9"/>
  <c r="A4" i="9"/>
  <c r="A3" i="9"/>
  <c r="A2" i="9"/>
  <c r="A1" i="9"/>
  <c r="L43" i="5"/>
  <c r="L42" i="5"/>
  <c r="L41" i="5"/>
  <c r="L38" i="5"/>
  <c r="L39" i="5"/>
  <c r="L40" i="5"/>
  <c r="L37" i="5"/>
  <c r="J44" i="5"/>
  <c r="K44" i="5"/>
  <c r="A2" i="5"/>
  <c r="A4" i="5"/>
  <c r="A5" i="5"/>
  <c r="A6" i="5"/>
  <c r="A1" i="5"/>
  <c r="I44" i="5"/>
  <c r="H44" i="5"/>
  <c r="G44" i="5"/>
  <c r="F44" i="5"/>
  <c r="E44" i="5"/>
  <c r="D44" i="5"/>
  <c r="C44" i="5"/>
  <c r="B44" i="5"/>
  <c r="L36" i="5"/>
  <c r="L35" i="5"/>
  <c r="L34" i="5"/>
  <c r="Q33" i="5"/>
  <c r="P33" i="5"/>
  <c r="L33" i="5"/>
  <c r="L32" i="5"/>
  <c r="I25" i="5"/>
  <c r="H25" i="5"/>
  <c r="G25" i="5"/>
  <c r="F25" i="5"/>
  <c r="E25" i="5"/>
  <c r="D25" i="5"/>
  <c r="C25" i="5"/>
  <c r="B25" i="5"/>
  <c r="J24" i="5"/>
  <c r="J23" i="5"/>
  <c r="J22" i="5"/>
  <c r="J21" i="5"/>
  <c r="N40" i="5" s="1"/>
  <c r="J20" i="5"/>
  <c r="J19" i="5"/>
  <c r="J18" i="5"/>
  <c r="J17" i="5"/>
  <c r="J16" i="5"/>
  <c r="J15" i="5"/>
  <c r="J14" i="5"/>
  <c r="J13" i="5"/>
  <c r="N43" i="10" l="1"/>
  <c r="N36" i="5"/>
  <c r="N41" i="5"/>
  <c r="N37" i="11"/>
  <c r="N41" i="11"/>
  <c r="N34" i="11"/>
  <c r="N38" i="11"/>
  <c r="N42" i="11"/>
  <c r="N36" i="11"/>
  <c r="N40" i="11"/>
  <c r="L44" i="11"/>
  <c r="N35" i="9"/>
  <c r="N39" i="9"/>
  <c r="N43" i="9"/>
  <c r="N33" i="9"/>
  <c r="N32" i="10"/>
  <c r="N37" i="10"/>
  <c r="N41" i="10"/>
  <c r="N36" i="10"/>
  <c r="N40" i="10"/>
  <c r="L44" i="10"/>
  <c r="N34" i="10"/>
  <c r="N38" i="10"/>
  <c r="N42" i="10"/>
  <c r="N33" i="10"/>
  <c r="J25" i="11"/>
  <c r="J25" i="10"/>
  <c r="J25" i="9"/>
  <c r="N44" i="9" s="1"/>
  <c r="N37" i="5"/>
  <c r="N33" i="5"/>
  <c r="N32" i="5"/>
  <c r="N34" i="5"/>
  <c r="N42" i="5"/>
  <c r="N35" i="5"/>
  <c r="N39" i="5"/>
  <c r="N43" i="5"/>
  <c r="N38" i="5"/>
  <c r="L44" i="5"/>
  <c r="J25" i="5"/>
  <c r="N44" i="11" l="1"/>
  <c r="N44" i="10"/>
  <c r="N44" i="5"/>
  <c r="N33" i="4" l="1"/>
  <c r="O33" i="4"/>
  <c r="J43" i="4"/>
  <c r="J42" i="4"/>
  <c r="J41" i="4"/>
  <c r="J40" i="4"/>
  <c r="J39" i="4"/>
  <c r="J38" i="4"/>
  <c r="J37" i="4"/>
  <c r="J36" i="4"/>
  <c r="J35" i="4"/>
  <c r="J34" i="4"/>
  <c r="J33" i="4"/>
  <c r="J32" i="4"/>
  <c r="I44" i="4"/>
  <c r="H44" i="4"/>
  <c r="G44" i="4"/>
  <c r="F44" i="4"/>
  <c r="E44" i="4"/>
  <c r="D44" i="4"/>
  <c r="C44" i="4"/>
  <c r="B44" i="4"/>
  <c r="I25" i="4"/>
  <c r="H25" i="4"/>
  <c r="G25" i="4"/>
  <c r="F25" i="4"/>
  <c r="E25" i="4"/>
  <c r="D25" i="4"/>
  <c r="C25" i="4"/>
  <c r="B25" i="4"/>
  <c r="J24" i="4"/>
  <c r="L43" i="4" s="1"/>
  <c r="J23" i="4"/>
  <c r="L42" i="4" s="1"/>
  <c r="J22" i="4"/>
  <c r="L41" i="4" s="1"/>
  <c r="J21" i="4"/>
  <c r="J20" i="4"/>
  <c r="J19" i="4"/>
  <c r="J18" i="4"/>
  <c r="J17" i="4"/>
  <c r="J16" i="4"/>
  <c r="J15" i="4"/>
  <c r="J14" i="4"/>
  <c r="L33" i="4" s="1"/>
  <c r="J13" i="4"/>
  <c r="L35" i="4" l="1"/>
  <c r="L38" i="4"/>
  <c r="L37" i="4"/>
  <c r="L34" i="4"/>
  <c r="J44" i="4"/>
  <c r="L36" i="4"/>
  <c r="L40" i="4"/>
  <c r="L39" i="4"/>
  <c r="L32" i="4"/>
  <c r="J25" i="4"/>
  <c r="L44" i="4" l="1"/>
</calcChain>
</file>

<file path=xl/sharedStrings.xml><?xml version="1.0" encoding="utf-8"?>
<sst xmlns="http://schemas.openxmlformats.org/spreadsheetml/2006/main" count="396" uniqueCount="68">
  <si>
    <t>EL PASO ELECTRIC COMPANY</t>
  </si>
  <si>
    <t>SCHEDULE H-12.2b1</t>
  </si>
  <si>
    <t>SCHEDULE H-12.2b1:  SUMMARY OF NET MWh PRODUCTION BY UNIT (NATURAL GAS/OIL FIRED) FOR PREVIOUS FIVE YEARS</t>
  </si>
  <si>
    <t>STEAM TURBINE</t>
  </si>
  <si>
    <t>COMBUSTION TURBINE</t>
  </si>
  <si>
    <t>Rio Grande</t>
  </si>
  <si>
    <t>Newman</t>
  </si>
  <si>
    <t>SUB</t>
  </si>
  <si>
    <t>Copper</t>
  </si>
  <si>
    <t>COMBINED</t>
  </si>
  <si>
    <t>UNIT 6</t>
  </si>
  <si>
    <t>UNIT 7</t>
  </si>
  <si>
    <t>UNIT 8</t>
  </si>
  <si>
    <t>UNIT 1</t>
  </si>
  <si>
    <t>UNIT 2</t>
  </si>
  <si>
    <t>UNIT 3</t>
  </si>
  <si>
    <t>UNIT 4ST</t>
  </si>
  <si>
    <t>UNIT 5ST</t>
  </si>
  <si>
    <t>TOTAL</t>
  </si>
  <si>
    <t>UNIT 4GT1</t>
  </si>
  <si>
    <t>UNIT 4GT2</t>
  </si>
  <si>
    <t>UNIT 5GT3</t>
  </si>
  <si>
    <t>UNIT 5GT4</t>
  </si>
  <si>
    <t>(A)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</si>
  <si>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</si>
  <si>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</si>
  <si>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</si>
  <si>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</si>
  <si>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</si>
  <si>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</si>
  <si>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</si>
  <si>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</si>
  <si>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</si>
  <si>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</si>
  <si>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</si>
  <si>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UNIT 9</t>
  </si>
  <si>
    <t>PREVIOUS YEAR 5</t>
  </si>
  <si>
    <t>Jan 2015</t>
  </si>
  <si>
    <t>Montana</t>
  </si>
  <si>
    <t>Total PY5</t>
  </si>
  <si>
    <t>2021 TEXAS RATE CASE FILING</t>
  </si>
  <si>
    <t>Jan 2019</t>
  </si>
  <si>
    <t>Jan 2018</t>
  </si>
  <si>
    <t>Jan 2017</t>
  </si>
  <si>
    <t>Jan 2016</t>
  </si>
  <si>
    <t>SPONSOR: J KYLE OLSON</t>
  </si>
  <si>
    <t>Unit 3</t>
  </si>
  <si>
    <t>Unit 4</t>
  </si>
  <si>
    <t>(B)</t>
  </si>
  <si>
    <t>(C )</t>
  </si>
  <si>
    <t>PAGE 1 OF 5</t>
  </si>
  <si>
    <t>PAGE 2 OF 5</t>
  </si>
  <si>
    <t>PAGE 3 OF 5</t>
  </si>
  <si>
    <t>PAGE 4 OF 5</t>
  </si>
  <si>
    <t>PAGE 5 OF 5</t>
  </si>
  <si>
    <t>PREVIOUS YEAR 4</t>
  </si>
  <si>
    <t>PREVIOUS YEAR 3</t>
  </si>
  <si>
    <t>Total PY3</t>
  </si>
  <si>
    <t>FOR THE FIVE YEARS PREVIOUS TO THE TEST YEAR ENDED DECEMBER 31, 2020</t>
  </si>
  <si>
    <t>Total PY4</t>
  </si>
  <si>
    <t>PREVIOUS YEAR 2</t>
  </si>
  <si>
    <t>Total PY2</t>
  </si>
  <si>
    <t>PREVIOUS YEAR 1</t>
  </si>
  <si>
    <t>Total PY1</t>
  </si>
  <si>
    <t>PREPARER: AARON A. ARZAGA</t>
  </si>
  <si>
    <t xml:space="preserve">             (C ) Montana Unit 4 was commissioned in September 2016.</t>
  </si>
  <si>
    <t>NOTE:  (B) Montana Unit 3 was commissioned in May 2016.</t>
  </si>
  <si>
    <t>NOTE:  (A) Montana Units 1 and 2 were commissioned in March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</si>
</sst>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7">
    <font>
      <sz val="8"/>
      <name val="Arial"/>
      <family val="2"/>
    </font>
    <font>
      <sz val="10"/>
      <name val="Arial MT"/>
    </font>
    <font>
      <sz val="10"/>
      <name val="Arial"/>
      <family val="2"/>
    </font>
    <font>
      <sz val="10"/>
      <name val="Arial MT"/>
      <family val="2"/>
    </font>
    <font>
      <sz val="9"/>
      <name val="Arial"/>
      <family val="2"/>
    </font>
    <font>
      <sz val="9"/>
      <name val="Arial MT"/>
    </font>
    <font>
      <sz val="9"/>
      <name val="Arial MT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NumberFormat="1" applyFont="1"/>
    <xf numFmtId="37" fontId="3" fillId="0" borderId="9" xfId="0" applyNumberFormat="1" applyFont="1" applyBorder="1" applyAlignment="1" applyProtection="1">
      <alignment horizontal="right"/>
      <protection locked="0"/>
    </xf>
    <xf numFmtId="17" fontId="2" fillId="0" borderId="0" xfId="0" quotePrefix="1" applyNumberFormat="1" applyFont="1"/>
    <xf numFmtId="37" fontId="3" fillId="0" borderId="0" xfId="0" applyNumberFormat="1" applyFont="1" applyBorder="1" applyAlignment="1" applyProtection="1">
      <alignment horizontal="right"/>
      <protection locked="0"/>
    </xf>
    <xf numFmtId="3" fontId="2" fillId="0" borderId="0" xfId="0" applyNumberFormat="1" applyFont="1" applyBorder="1"/>
    <xf numFmtId="0" fontId="2" fillId="0" borderId="15" xfId="0" applyNumberFormat="1" applyFont="1" applyBorder="1"/>
    <xf numFmtId="37" fontId="1" fillId="0" borderId="0" xfId="0" applyNumberFormat="1" applyFont="1" applyBorder="1" applyAlignment="1" applyProtection="1">
      <alignment horizontal="right"/>
      <protection locked="0"/>
    </xf>
    <xf numFmtId="164" fontId="3" fillId="0" borderId="0" xfId="0" quotePrefix="1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textRotation="180" wrapText="1"/>
    </xf>
    <xf numFmtId="0" fontId="3" fillId="0" borderId="0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9" xfId="0" applyFont="1" applyBorder="1"/>
    <xf numFmtId="37" fontId="4" fillId="0" borderId="0" xfId="0" applyNumberFormat="1" applyFont="1" applyBorder="1"/>
    <xf numFmtId="37" fontId="5" fillId="0" borderId="0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/>
    <xf numFmtId="0" fontId="4" fillId="0" borderId="5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37" fontId="6" fillId="0" borderId="6" xfId="0" applyNumberFormat="1" applyFont="1" applyBorder="1" applyAlignment="1" applyProtection="1">
      <alignment horizontal="right"/>
      <protection locked="0"/>
    </xf>
    <xf numFmtId="37" fontId="6" fillId="0" borderId="0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7" xfId="0" applyNumberFormat="1" applyFont="1" applyBorder="1" applyAlignment="1" applyProtection="1">
      <alignment horizontal="right"/>
      <protection locked="0"/>
    </xf>
    <xf numFmtId="37" fontId="6" fillId="0" borderId="13" xfId="0" applyNumberFormat="1" applyFont="1" applyBorder="1" applyAlignment="1" applyProtection="1">
      <alignment horizontal="right"/>
      <protection locked="0"/>
    </xf>
    <xf numFmtId="37" fontId="6" fillId="0" borderId="16" xfId="0" applyNumberFormat="1" applyFont="1" applyBorder="1" applyAlignment="1" applyProtection="1">
      <alignment horizontal="right"/>
      <protection locked="0"/>
    </xf>
    <xf numFmtId="37" fontId="6" fillId="0" borderId="15" xfId="0" applyNumberFormat="1" applyFont="1" applyBorder="1" applyAlignment="1" applyProtection="1">
      <alignment horizontal="right"/>
      <protection locked="0"/>
    </xf>
    <xf numFmtId="37" fontId="6" fillId="0" borderId="17" xfId="0" applyNumberFormat="1" applyFont="1" applyBorder="1" applyAlignment="1" applyProtection="1">
      <alignment horizontal="right"/>
      <protection locked="0"/>
    </xf>
    <xf numFmtId="37" fontId="4" fillId="0" borderId="5" xfId="0" applyNumberFormat="1" applyFont="1" applyBorder="1"/>
    <xf numFmtId="37" fontId="4" fillId="0" borderId="4" xfId="0" applyNumberFormat="1" applyFont="1" applyBorder="1"/>
    <xf numFmtId="37" fontId="5" fillId="0" borderId="16" xfId="0" applyNumberFormat="1" applyFont="1" applyBorder="1" applyAlignment="1" applyProtection="1">
      <alignment horizontal="right"/>
      <protection locked="0"/>
    </xf>
    <xf numFmtId="37" fontId="5" fillId="0" borderId="15" xfId="0" applyNumberFormat="1" applyFont="1" applyBorder="1" applyAlignment="1" applyProtection="1">
      <alignment horizontal="right"/>
      <protection locked="0"/>
    </xf>
    <xf numFmtId="37" fontId="5" fillId="0" borderId="17" xfId="0" applyNumberFormat="1" applyFont="1" applyBorder="1" applyAlignment="1" applyProtection="1">
      <alignment horizontal="right"/>
      <protection locked="0"/>
    </xf>
    <xf numFmtId="37" fontId="4" fillId="0" borderId="18" xfId="0" applyNumberFormat="1" applyFont="1" applyBorder="1"/>
    <xf numFmtId="0" fontId="2" fillId="0" borderId="0" xfId="0" applyFont="1" applyAlignment="1">
      <alignment horizontal="center" textRotation="180"/>
    </xf>
    <xf numFmtId="0" fontId="4" fillId="0" borderId="1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37" fontId="6" fillId="0" borderId="1" xfId="0" applyNumberFormat="1" applyFont="1" applyBorder="1" applyAlignment="1" applyProtection="1">
      <alignment horizontal="right"/>
      <protection locked="0"/>
    </xf>
    <xf numFmtId="37" fontId="6" fillId="0" borderId="2" xfId="0" applyNumberFormat="1" applyFont="1" applyBorder="1" applyAlignment="1" applyProtection="1">
      <alignment horizontal="right"/>
      <protection locked="0"/>
    </xf>
    <xf numFmtId="37" fontId="6" fillId="0" borderId="14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0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37" fontId="3" fillId="0" borderId="9" xfId="0" applyNumberFormat="1" applyFont="1" applyFill="1" applyBorder="1" applyAlignment="1" applyProtection="1">
      <alignment horizontal="right"/>
      <protection locked="0"/>
    </xf>
    <xf numFmtId="0" fontId="2" fillId="0" borderId="15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 textRotation="18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5"/>
  <sheetViews>
    <sheetView topLeftCell="A19" zoomScale="80" zoomScaleNormal="80" zoomScalePageLayoutView="90" workbookViewId="0">
      <selection activeCell="A46" sqref="A46"/>
    </sheetView>
  </sheetViews>
  <sheetFormatPr defaultColWidth="9.33203125" defaultRowHeight="12.5"/>
  <cols>
    <col min="1" max="2" width="12.33203125" style="2" customWidth="1"/>
    <col min="3" max="3" width="12.109375" style="2" customWidth="1"/>
    <col min="4" max="4" width="12.44140625" style="2" customWidth="1"/>
    <col min="5" max="5" width="12.109375" style="2" customWidth="1"/>
    <col min="6" max="6" width="12.44140625" style="2" customWidth="1"/>
    <col min="7" max="7" width="13" style="2" customWidth="1"/>
    <col min="8" max="8" width="14.44140625" style="2" customWidth="1"/>
    <col min="9" max="9" width="13" style="2" customWidth="1"/>
    <col min="10" max="10" width="12.33203125" style="2" customWidth="1"/>
    <col min="11" max="11" width="2.109375" style="2" customWidth="1"/>
    <col min="12" max="12" width="12.6640625" style="2" customWidth="1"/>
    <col min="13" max="13" width="20.6640625" style="2" customWidth="1"/>
    <col min="14" max="15" width="3.77734375" style="2" customWidth="1"/>
    <col min="16" max="17" width="9.77734375" style="2" customWidth="1"/>
    <col min="18" max="18" width="9.33203125" style="2"/>
    <col min="19" max="19" width="10.77734375" style="2" customWidth="1"/>
    <col min="20" max="16384" width="9.33203125" style="2"/>
  </cols>
  <sheetData>
    <row r="1" spans="1:20">
      <c r="A1" s="1" t="s">
        <v>0</v>
      </c>
      <c r="O1" s="3" t="s">
        <v>1</v>
      </c>
    </row>
    <row r="2" spans="1:20">
      <c r="A2" s="1" t="s">
        <v>40</v>
      </c>
      <c r="O2" s="3" t="s">
        <v>50</v>
      </c>
    </row>
    <row r="3" spans="1:20">
      <c r="A3" s="1" t="s">
        <v>2</v>
      </c>
    </row>
    <row r="4" spans="1:20">
      <c r="A4" s="4" t="s">
        <v>45</v>
      </c>
    </row>
    <row r="5" spans="1:20">
      <c r="A5" s="4" t="s">
        <v>64</v>
      </c>
    </row>
    <row r="6" spans="1:20">
      <c r="A6" s="2" t="s">
        <v>58</v>
      </c>
    </row>
    <row r="7" spans="1:20" ht="8.25" customHeight="1"/>
    <row r="8" spans="1:20">
      <c r="B8" s="63" t="s">
        <v>3</v>
      </c>
      <c r="C8" s="64"/>
      <c r="D8" s="64"/>
      <c r="E8" s="64"/>
      <c r="F8" s="64"/>
      <c r="G8" s="64"/>
      <c r="H8" s="64"/>
      <c r="I8" s="64"/>
      <c r="J8" s="65"/>
      <c r="L8" s="5"/>
      <c r="M8" s="5"/>
      <c r="N8" s="6"/>
      <c r="O8" s="6"/>
      <c r="P8" s="6"/>
    </row>
    <row r="9" spans="1:20">
      <c r="B9" s="22" t="s">
        <v>5</v>
      </c>
      <c r="C9" s="23" t="s">
        <v>5</v>
      </c>
      <c r="D9" s="23" t="s">
        <v>5</v>
      </c>
      <c r="E9" s="23" t="s">
        <v>6</v>
      </c>
      <c r="F9" s="23" t="s">
        <v>6</v>
      </c>
      <c r="G9" s="23" t="s">
        <v>6</v>
      </c>
      <c r="H9" s="23" t="s">
        <v>6</v>
      </c>
      <c r="I9" s="23" t="s">
        <v>6</v>
      </c>
      <c r="J9" s="24" t="s">
        <v>7</v>
      </c>
      <c r="L9" s="5"/>
      <c r="M9" s="5"/>
      <c r="N9" s="6"/>
      <c r="O9" s="6"/>
      <c r="P9" s="6"/>
    </row>
    <row r="10" spans="1:20">
      <c r="B10" s="25" t="s">
        <v>10</v>
      </c>
      <c r="C10" s="26" t="s">
        <v>11</v>
      </c>
      <c r="D10" s="26" t="s">
        <v>12</v>
      </c>
      <c r="E10" s="26" t="s">
        <v>13</v>
      </c>
      <c r="F10" s="26" t="s">
        <v>14</v>
      </c>
      <c r="G10" s="26" t="s">
        <v>15</v>
      </c>
      <c r="H10" s="26" t="s">
        <v>16</v>
      </c>
      <c r="I10" s="26" t="s">
        <v>17</v>
      </c>
      <c r="J10" s="27" t="s">
        <v>18</v>
      </c>
      <c r="L10" s="5"/>
      <c r="M10" s="7"/>
      <c r="N10" s="6"/>
      <c r="O10" s="6"/>
      <c r="P10" s="6"/>
      <c r="Q10" s="6"/>
      <c r="R10" s="6"/>
      <c r="S10" s="6"/>
      <c r="T10" s="6"/>
    </row>
    <row r="11" spans="1:20" ht="6.75" customHeight="1">
      <c r="B11" s="5"/>
      <c r="C11" s="5"/>
      <c r="D11" s="5"/>
      <c r="E11" s="5"/>
      <c r="F11" s="5"/>
      <c r="G11" s="5"/>
      <c r="H11" s="5"/>
      <c r="I11" s="5"/>
      <c r="J11" s="5"/>
      <c r="K11" s="6"/>
      <c r="L11" s="5"/>
      <c r="M11" s="7"/>
      <c r="N11" s="6"/>
      <c r="O11" s="6"/>
      <c r="P11" s="6"/>
      <c r="Q11" s="6"/>
      <c r="R11" s="6"/>
      <c r="S11" s="6"/>
      <c r="T11" s="6"/>
    </row>
    <row r="12" spans="1:20">
      <c r="A12" s="8" t="s">
        <v>36</v>
      </c>
      <c r="B12" s="9"/>
      <c r="C12" s="9"/>
      <c r="D12" s="9"/>
      <c r="E12" s="9"/>
      <c r="F12" s="9"/>
      <c r="G12" s="9"/>
      <c r="H12" s="9"/>
      <c r="I12" s="9"/>
      <c r="J12" s="9"/>
      <c r="L12" s="6"/>
      <c r="M12" s="6"/>
      <c r="N12" s="6"/>
      <c r="O12" s="6"/>
      <c r="P12" s="6"/>
      <c r="Q12" s="6"/>
      <c r="R12" s="6"/>
      <c r="S12" s="6"/>
      <c r="T12" s="6"/>
    </row>
    <row r="13" spans="1:20">
      <c r="A13" s="10" t="s">
        <v>37</v>
      </c>
      <c r="B13" s="36">
        <v>11349</v>
      </c>
      <c r="C13" s="37">
        <v>4235</v>
      </c>
      <c r="D13" s="37">
        <v>27769</v>
      </c>
      <c r="E13" s="37">
        <v>41514</v>
      </c>
      <c r="F13" s="37">
        <v>25588</v>
      </c>
      <c r="G13" s="37">
        <v>-160</v>
      </c>
      <c r="H13" s="37">
        <v>15840</v>
      </c>
      <c r="I13" s="37">
        <v>13413</v>
      </c>
      <c r="J13" s="38">
        <f t="shared" ref="J13:J24" si="0">SUM(B13:I13)</f>
        <v>139548</v>
      </c>
      <c r="L13" s="12"/>
      <c r="M13" s="20"/>
      <c r="N13" s="21"/>
      <c r="O13" s="20"/>
      <c r="P13" s="6"/>
      <c r="Q13" s="20"/>
      <c r="R13" s="21"/>
      <c r="S13" s="20"/>
      <c r="T13" s="6"/>
    </row>
    <row r="14" spans="1:20">
      <c r="A14" s="8" t="s">
        <v>24</v>
      </c>
      <c r="B14" s="36">
        <v>12282</v>
      </c>
      <c r="C14" s="37">
        <v>-85</v>
      </c>
      <c r="D14" s="37">
        <v>-127</v>
      </c>
      <c r="E14" s="37">
        <v>26548</v>
      </c>
      <c r="F14" s="37">
        <v>27407</v>
      </c>
      <c r="G14" s="37">
        <v>30520</v>
      </c>
      <c r="H14" s="37">
        <v>9126</v>
      </c>
      <c r="I14" s="37">
        <v>21433</v>
      </c>
      <c r="J14" s="39">
        <f t="shared" si="0"/>
        <v>127104</v>
      </c>
      <c r="L14" s="12"/>
      <c r="M14" s="20"/>
      <c r="N14" s="21"/>
      <c r="O14" s="20"/>
      <c r="P14" s="6"/>
      <c r="Q14" s="20"/>
      <c r="R14" s="21"/>
      <c r="S14" s="20"/>
      <c r="T14" s="6"/>
    </row>
    <row r="15" spans="1:20">
      <c r="A15" s="8" t="s">
        <v>25</v>
      </c>
      <c r="B15" s="36">
        <v>1461</v>
      </c>
      <c r="C15" s="37">
        <v>-108</v>
      </c>
      <c r="D15" s="37">
        <v>28502</v>
      </c>
      <c r="E15" s="37">
        <v>5721</v>
      </c>
      <c r="F15" s="37">
        <v>5985</v>
      </c>
      <c r="G15" s="37">
        <v>35906</v>
      </c>
      <c r="H15" s="37">
        <v>33084</v>
      </c>
      <c r="I15" s="37">
        <v>0</v>
      </c>
      <c r="J15" s="39">
        <f t="shared" si="0"/>
        <v>110551</v>
      </c>
      <c r="L15" s="12"/>
      <c r="M15" s="20"/>
      <c r="N15" s="21"/>
      <c r="O15" s="20"/>
      <c r="P15" s="6"/>
      <c r="Q15" s="20"/>
      <c r="R15" s="21"/>
      <c r="S15" s="20"/>
      <c r="T15" s="6"/>
    </row>
    <row r="16" spans="1:20">
      <c r="A16" s="8" t="s">
        <v>26</v>
      </c>
      <c r="B16" s="36">
        <v>-88</v>
      </c>
      <c r="C16" s="37">
        <v>5627</v>
      </c>
      <c r="D16" s="37">
        <v>35914</v>
      </c>
      <c r="E16" s="37">
        <v>18181</v>
      </c>
      <c r="F16" s="37">
        <v>22553</v>
      </c>
      <c r="G16" s="37">
        <v>37989</v>
      </c>
      <c r="H16" s="37">
        <v>18226</v>
      </c>
      <c r="I16" s="37">
        <v>0</v>
      </c>
      <c r="J16" s="39">
        <f t="shared" si="0"/>
        <v>138402</v>
      </c>
      <c r="L16" s="12"/>
      <c r="M16" s="20"/>
      <c r="N16" s="21"/>
      <c r="O16" s="20"/>
      <c r="P16" s="6"/>
      <c r="Q16" s="20"/>
      <c r="R16" s="21"/>
      <c r="S16" s="20"/>
      <c r="T16" s="6"/>
    </row>
    <row r="17" spans="1:20">
      <c r="A17" s="8" t="s">
        <v>27</v>
      </c>
      <c r="B17" s="36">
        <v>-100</v>
      </c>
      <c r="C17" s="37">
        <v>15373</v>
      </c>
      <c r="D17" s="37">
        <v>47591</v>
      </c>
      <c r="E17" s="37">
        <v>28276</v>
      </c>
      <c r="F17" s="37">
        <v>29199</v>
      </c>
      <c r="G17" s="37">
        <v>35040</v>
      </c>
      <c r="H17" s="37">
        <v>35299</v>
      </c>
      <c r="I17" s="37">
        <v>13709</v>
      </c>
      <c r="J17" s="39">
        <f t="shared" si="0"/>
        <v>204387</v>
      </c>
      <c r="L17" s="12"/>
      <c r="M17" s="20"/>
      <c r="N17" s="21"/>
      <c r="O17" s="20"/>
      <c r="P17" s="6"/>
      <c r="Q17" s="20"/>
      <c r="R17" s="21"/>
      <c r="S17" s="20"/>
      <c r="T17" s="6"/>
    </row>
    <row r="18" spans="1:20">
      <c r="A18" s="8" t="s">
        <v>28</v>
      </c>
      <c r="B18" s="36">
        <v>-120</v>
      </c>
      <c r="C18" s="37">
        <v>15157</v>
      </c>
      <c r="D18" s="37">
        <v>47783</v>
      </c>
      <c r="E18" s="37">
        <v>27811</v>
      </c>
      <c r="F18" s="37">
        <v>30452</v>
      </c>
      <c r="G18" s="37">
        <v>39594</v>
      </c>
      <c r="H18" s="37">
        <v>34898</v>
      </c>
      <c r="I18" s="37">
        <v>47812</v>
      </c>
      <c r="J18" s="39">
        <f t="shared" si="0"/>
        <v>243387</v>
      </c>
      <c r="L18" s="12"/>
      <c r="M18" s="20"/>
      <c r="N18" s="21"/>
      <c r="O18" s="20"/>
      <c r="P18" s="6"/>
      <c r="Q18" s="20"/>
      <c r="R18" s="21"/>
      <c r="S18" s="20"/>
      <c r="T18" s="6"/>
    </row>
    <row r="19" spans="1:20">
      <c r="A19" s="8" t="s">
        <v>29</v>
      </c>
      <c r="B19" s="36">
        <v>6465</v>
      </c>
      <c r="C19" s="37">
        <v>15621</v>
      </c>
      <c r="D19" s="37">
        <v>48892</v>
      </c>
      <c r="E19" s="37">
        <v>33521</v>
      </c>
      <c r="F19" s="37">
        <v>31170</v>
      </c>
      <c r="G19" s="37">
        <v>34303</v>
      </c>
      <c r="H19" s="37">
        <v>33735</v>
      </c>
      <c r="I19" s="37">
        <v>21348</v>
      </c>
      <c r="J19" s="39">
        <f t="shared" si="0"/>
        <v>225055</v>
      </c>
      <c r="L19" s="12"/>
      <c r="M19" s="20"/>
      <c r="N19" s="21"/>
      <c r="O19" s="20"/>
      <c r="P19" s="6"/>
      <c r="Q19" s="20"/>
      <c r="R19" s="21"/>
      <c r="S19" s="20"/>
      <c r="T19" s="6"/>
    </row>
    <row r="20" spans="1:20">
      <c r="A20" s="8" t="s">
        <v>30</v>
      </c>
      <c r="B20" s="36">
        <v>12948</v>
      </c>
      <c r="C20" s="37">
        <v>15447</v>
      </c>
      <c r="D20" s="37">
        <v>48080</v>
      </c>
      <c r="E20" s="37">
        <v>31373</v>
      </c>
      <c r="F20" s="37">
        <v>25187</v>
      </c>
      <c r="G20" s="37">
        <v>36224</v>
      </c>
      <c r="H20" s="37">
        <v>36643</v>
      </c>
      <c r="I20" s="37">
        <v>49817</v>
      </c>
      <c r="J20" s="39">
        <f t="shared" si="0"/>
        <v>255719</v>
      </c>
      <c r="L20" s="12"/>
      <c r="M20" s="20"/>
      <c r="N20" s="21"/>
      <c r="O20" s="20"/>
      <c r="P20" s="6"/>
      <c r="Q20" s="20"/>
      <c r="R20" s="21"/>
      <c r="S20" s="20"/>
      <c r="T20" s="6"/>
    </row>
    <row r="21" spans="1:20">
      <c r="A21" s="8" t="s">
        <v>31</v>
      </c>
      <c r="B21" s="36">
        <v>8617</v>
      </c>
      <c r="C21" s="37">
        <v>14885</v>
      </c>
      <c r="D21" s="37">
        <v>26310</v>
      </c>
      <c r="E21" s="37">
        <v>35142</v>
      </c>
      <c r="F21" s="37">
        <v>29133</v>
      </c>
      <c r="G21" s="37">
        <v>31888</v>
      </c>
      <c r="H21" s="37">
        <v>36229</v>
      </c>
      <c r="I21" s="37">
        <v>52573</v>
      </c>
      <c r="J21" s="39">
        <f t="shared" si="0"/>
        <v>234777</v>
      </c>
      <c r="L21" s="12"/>
      <c r="M21" s="20"/>
      <c r="N21" s="21"/>
      <c r="O21" s="20"/>
      <c r="P21" s="6"/>
      <c r="Q21" s="20"/>
      <c r="R21" s="21"/>
      <c r="S21" s="20"/>
      <c r="T21" s="6"/>
    </row>
    <row r="22" spans="1:20">
      <c r="A22" s="8" t="s">
        <v>32</v>
      </c>
      <c r="B22" s="36">
        <v>-92</v>
      </c>
      <c r="C22" s="37">
        <v>156</v>
      </c>
      <c r="D22" s="37">
        <v>41758</v>
      </c>
      <c r="E22" s="37">
        <v>5588</v>
      </c>
      <c r="F22" s="37">
        <v>29317</v>
      </c>
      <c r="G22" s="37">
        <v>34157</v>
      </c>
      <c r="H22" s="37">
        <v>27138</v>
      </c>
      <c r="I22" s="37">
        <v>25957</v>
      </c>
      <c r="J22" s="39">
        <f t="shared" si="0"/>
        <v>163979</v>
      </c>
      <c r="L22" s="12"/>
      <c r="M22" s="20"/>
      <c r="N22" s="21"/>
      <c r="O22" s="20"/>
      <c r="P22" s="6"/>
      <c r="Q22" s="20"/>
      <c r="R22" s="21"/>
      <c r="S22" s="20"/>
      <c r="T22" s="6"/>
    </row>
    <row r="23" spans="1:20">
      <c r="A23" s="8" t="s">
        <v>33</v>
      </c>
      <c r="B23" s="36">
        <v>-93</v>
      </c>
      <c r="C23" s="37">
        <v>1801</v>
      </c>
      <c r="D23" s="37">
        <v>39679</v>
      </c>
      <c r="E23" s="37">
        <v>-167</v>
      </c>
      <c r="F23" s="37">
        <v>26607</v>
      </c>
      <c r="G23" s="37">
        <v>33424</v>
      </c>
      <c r="H23" s="37">
        <v>20386</v>
      </c>
      <c r="I23" s="37">
        <v>-609</v>
      </c>
      <c r="J23" s="39">
        <f t="shared" si="0"/>
        <v>121028</v>
      </c>
      <c r="L23" s="12"/>
      <c r="M23" s="20"/>
      <c r="N23" s="21"/>
      <c r="O23" s="20"/>
      <c r="P23" s="6"/>
      <c r="Q23" s="20"/>
      <c r="R23" s="21"/>
      <c r="S23" s="20"/>
      <c r="T23" s="6"/>
    </row>
    <row r="24" spans="1:20" ht="13" thickBot="1">
      <c r="A24" s="8" t="s">
        <v>34</v>
      </c>
      <c r="B24" s="36">
        <v>-97</v>
      </c>
      <c r="C24" s="37">
        <v>6943</v>
      </c>
      <c r="D24" s="37">
        <v>46383</v>
      </c>
      <c r="E24" s="37">
        <v>-226</v>
      </c>
      <c r="F24" s="37">
        <v>26507</v>
      </c>
      <c r="G24" s="37">
        <v>35518</v>
      </c>
      <c r="H24" s="37">
        <v>20884</v>
      </c>
      <c r="I24" s="37">
        <v>-631</v>
      </c>
      <c r="J24" s="40">
        <f t="shared" si="0"/>
        <v>135281</v>
      </c>
      <c r="L24" s="12"/>
      <c r="M24" s="20"/>
      <c r="N24" s="21"/>
      <c r="O24" s="20"/>
      <c r="P24" s="6"/>
      <c r="Q24" s="20"/>
      <c r="R24" s="21"/>
      <c r="S24" s="20"/>
      <c r="T24" s="6"/>
    </row>
    <row r="25" spans="1:20" ht="13.5" thickTop="1" thickBot="1">
      <c r="A25" s="13" t="s">
        <v>39</v>
      </c>
      <c r="B25" s="41">
        <f t="shared" ref="B25:J25" si="1">SUM(B13:B24)</f>
        <v>52532</v>
      </c>
      <c r="C25" s="42">
        <f t="shared" si="1"/>
        <v>95052</v>
      </c>
      <c r="D25" s="42">
        <f t="shared" si="1"/>
        <v>438534</v>
      </c>
      <c r="E25" s="42">
        <f t="shared" si="1"/>
        <v>253282</v>
      </c>
      <c r="F25" s="42">
        <f t="shared" si="1"/>
        <v>309105</v>
      </c>
      <c r="G25" s="42">
        <f t="shared" si="1"/>
        <v>384403</v>
      </c>
      <c r="H25" s="42">
        <f t="shared" si="1"/>
        <v>321488</v>
      </c>
      <c r="I25" s="42">
        <f t="shared" si="1"/>
        <v>244822</v>
      </c>
      <c r="J25" s="43">
        <f t="shared" si="1"/>
        <v>2099218</v>
      </c>
      <c r="L25" s="14"/>
      <c r="M25" s="6"/>
      <c r="N25" s="6"/>
      <c r="O25" s="6"/>
      <c r="P25" s="6"/>
      <c r="Q25" s="6"/>
      <c r="R25" s="6"/>
      <c r="S25" s="6"/>
      <c r="T25" s="6"/>
    </row>
    <row r="26" spans="1:20" ht="6.75" customHeight="1" thickTop="1">
      <c r="A26" s="8"/>
      <c r="B26" s="15"/>
      <c r="C26" s="15"/>
      <c r="D26" s="15"/>
      <c r="E26" s="15"/>
      <c r="F26" s="15"/>
      <c r="G26" s="15"/>
      <c r="H26" s="15"/>
      <c r="I26" s="15"/>
      <c r="J26" s="11"/>
      <c r="L26" s="6"/>
    </row>
    <row r="27" spans="1:20">
      <c r="B27" s="63" t="s">
        <v>4</v>
      </c>
      <c r="C27" s="64"/>
      <c r="D27" s="64"/>
      <c r="E27" s="64"/>
      <c r="F27" s="64"/>
      <c r="G27" s="64"/>
      <c r="H27" s="64"/>
      <c r="I27" s="64"/>
      <c r="J27" s="65"/>
      <c r="K27" s="28"/>
      <c r="L27" s="29"/>
      <c r="N27" s="16"/>
    </row>
    <row r="28" spans="1:20">
      <c r="B28" s="22" t="s">
        <v>6</v>
      </c>
      <c r="C28" s="23" t="s">
        <v>6</v>
      </c>
      <c r="D28" s="23" t="s">
        <v>6</v>
      </c>
      <c r="E28" s="23" t="s">
        <v>6</v>
      </c>
      <c r="F28" s="23" t="s">
        <v>8</v>
      </c>
      <c r="G28" s="23" t="s">
        <v>5</v>
      </c>
      <c r="H28" s="30" t="s">
        <v>38</v>
      </c>
      <c r="I28" s="30" t="s">
        <v>38</v>
      </c>
      <c r="J28" s="24" t="s">
        <v>7</v>
      </c>
      <c r="K28" s="28"/>
      <c r="L28" s="31" t="s">
        <v>9</v>
      </c>
      <c r="N28" s="16"/>
    </row>
    <row r="29" spans="1:20">
      <c r="B29" s="25" t="s">
        <v>19</v>
      </c>
      <c r="C29" s="32" t="s">
        <v>20</v>
      </c>
      <c r="D29" s="32" t="s">
        <v>21</v>
      </c>
      <c r="E29" s="32" t="s">
        <v>22</v>
      </c>
      <c r="F29" s="32" t="s">
        <v>13</v>
      </c>
      <c r="G29" s="26" t="s">
        <v>35</v>
      </c>
      <c r="H29" s="33" t="s">
        <v>13</v>
      </c>
      <c r="I29" s="33" t="s">
        <v>14</v>
      </c>
      <c r="J29" s="34" t="s">
        <v>18</v>
      </c>
      <c r="K29" s="28"/>
      <c r="L29" s="35" t="s">
        <v>18</v>
      </c>
      <c r="N29" s="16"/>
    </row>
    <row r="30" spans="1:20" ht="6" customHeight="1">
      <c r="B30" s="5"/>
      <c r="C30" s="7"/>
      <c r="D30" s="7"/>
      <c r="E30" s="7"/>
      <c r="F30" s="7"/>
      <c r="G30" s="5"/>
      <c r="H30" s="17"/>
      <c r="I30" s="17"/>
      <c r="J30" s="18"/>
      <c r="L30" s="7"/>
      <c r="N30" s="16"/>
    </row>
    <row r="31" spans="1:20">
      <c r="A31" s="8" t="s">
        <v>36</v>
      </c>
      <c r="B31" s="19"/>
      <c r="C31" s="19"/>
      <c r="D31" s="19"/>
      <c r="E31" s="19"/>
      <c r="F31" s="19"/>
      <c r="G31" s="19"/>
      <c r="H31" s="19"/>
      <c r="I31" s="19"/>
      <c r="J31" s="9"/>
    </row>
    <row r="32" spans="1:20">
      <c r="A32" s="10" t="s">
        <v>37</v>
      </c>
      <c r="B32" s="36">
        <v>21502</v>
      </c>
      <c r="C32" s="37">
        <v>22137</v>
      </c>
      <c r="D32" s="37">
        <v>5770</v>
      </c>
      <c r="E32" s="37">
        <v>25662</v>
      </c>
      <c r="F32" s="37">
        <v>6308</v>
      </c>
      <c r="G32" s="37">
        <v>34440</v>
      </c>
      <c r="H32" s="37" t="s">
        <v>23</v>
      </c>
      <c r="I32" s="37" t="s">
        <v>23</v>
      </c>
      <c r="J32" s="38">
        <f t="shared" ref="J32:J43" si="2">SUM(B32:I32)</f>
        <v>115819</v>
      </c>
      <c r="K32" s="28"/>
      <c r="L32" s="44">
        <f t="shared" ref="L32:L44" si="3">J13+J32</f>
        <v>255367</v>
      </c>
    </row>
    <row r="33" spans="1:15" ht="12.75" customHeight="1">
      <c r="A33" s="8" t="s">
        <v>24</v>
      </c>
      <c r="B33" s="36">
        <v>9620</v>
      </c>
      <c r="C33" s="37">
        <v>12063</v>
      </c>
      <c r="D33" s="37">
        <v>1913</v>
      </c>
      <c r="E33" s="37">
        <v>31712</v>
      </c>
      <c r="F33" s="37">
        <v>878</v>
      </c>
      <c r="G33" s="37">
        <v>26301</v>
      </c>
      <c r="H33" s="37" t="s">
        <v>23</v>
      </c>
      <c r="I33" s="37" t="s">
        <v>23</v>
      </c>
      <c r="J33" s="39">
        <f t="shared" si="2"/>
        <v>82487</v>
      </c>
      <c r="K33" s="28"/>
      <c r="L33" s="45">
        <f t="shared" si="3"/>
        <v>209591</v>
      </c>
      <c r="N33" s="66" t="str">
        <f>O2</f>
        <v>PAGE 1 OF 5</v>
      </c>
      <c r="O33" s="66" t="str">
        <f>O1</f>
        <v>SCHEDULE H-12.2b1</v>
      </c>
    </row>
    <row r="34" spans="1:15">
      <c r="A34" s="8" t="s">
        <v>25</v>
      </c>
      <c r="B34" s="36">
        <v>34485</v>
      </c>
      <c r="C34" s="37">
        <v>36330</v>
      </c>
      <c r="D34" s="37">
        <v>-344</v>
      </c>
      <c r="E34" s="37">
        <v>-324</v>
      </c>
      <c r="F34" s="37">
        <v>422</v>
      </c>
      <c r="G34" s="37">
        <v>12980</v>
      </c>
      <c r="H34" s="37" t="s">
        <v>23</v>
      </c>
      <c r="I34" s="37" t="s">
        <v>23</v>
      </c>
      <c r="J34" s="39">
        <f t="shared" si="2"/>
        <v>83549</v>
      </c>
      <c r="K34" s="28"/>
      <c r="L34" s="45">
        <f t="shared" si="3"/>
        <v>194100</v>
      </c>
      <c r="N34" s="66"/>
      <c r="O34" s="66"/>
    </row>
    <row r="35" spans="1:15">
      <c r="A35" s="8" t="s">
        <v>26</v>
      </c>
      <c r="B35" s="36">
        <v>18955</v>
      </c>
      <c r="C35" s="37">
        <v>18731</v>
      </c>
      <c r="D35" s="37">
        <v>208</v>
      </c>
      <c r="E35" s="37">
        <v>0</v>
      </c>
      <c r="F35" s="37">
        <v>1216</v>
      </c>
      <c r="G35" s="37">
        <v>6515</v>
      </c>
      <c r="H35" s="37">
        <v>19003</v>
      </c>
      <c r="I35" s="37">
        <v>5327</v>
      </c>
      <c r="J35" s="39">
        <f t="shared" si="2"/>
        <v>69955</v>
      </c>
      <c r="K35" s="28"/>
      <c r="L35" s="45">
        <f t="shared" si="3"/>
        <v>208357</v>
      </c>
      <c r="N35" s="66"/>
      <c r="O35" s="66"/>
    </row>
    <row r="36" spans="1:15">
      <c r="A36" s="8" t="s">
        <v>27</v>
      </c>
      <c r="B36" s="36">
        <v>39073</v>
      </c>
      <c r="C36" s="37">
        <v>36653</v>
      </c>
      <c r="D36" s="37">
        <v>11952</v>
      </c>
      <c r="E36" s="37">
        <v>16171</v>
      </c>
      <c r="F36" s="37">
        <v>108</v>
      </c>
      <c r="G36" s="37">
        <v>6406</v>
      </c>
      <c r="H36" s="37">
        <v>12986</v>
      </c>
      <c r="I36" s="37">
        <v>16365</v>
      </c>
      <c r="J36" s="39">
        <f t="shared" si="2"/>
        <v>139714</v>
      </c>
      <c r="K36" s="28"/>
      <c r="L36" s="45">
        <f t="shared" si="3"/>
        <v>344101</v>
      </c>
      <c r="N36" s="66"/>
      <c r="O36" s="66"/>
    </row>
    <row r="37" spans="1:15">
      <c r="A37" s="8" t="s">
        <v>28</v>
      </c>
      <c r="B37" s="36">
        <v>35566</v>
      </c>
      <c r="C37" s="37">
        <v>40460</v>
      </c>
      <c r="D37" s="37">
        <v>39545</v>
      </c>
      <c r="E37" s="37">
        <v>42065</v>
      </c>
      <c r="F37" s="37">
        <v>3433</v>
      </c>
      <c r="G37" s="37">
        <v>16454</v>
      </c>
      <c r="H37" s="37">
        <v>29253</v>
      </c>
      <c r="I37" s="37">
        <v>23471</v>
      </c>
      <c r="J37" s="39">
        <f t="shared" si="2"/>
        <v>230247</v>
      </c>
      <c r="K37" s="28"/>
      <c r="L37" s="45">
        <f t="shared" si="3"/>
        <v>473634</v>
      </c>
      <c r="N37" s="66"/>
      <c r="O37" s="66"/>
    </row>
    <row r="38" spans="1:15">
      <c r="A38" s="8" t="s">
        <v>29</v>
      </c>
      <c r="B38" s="36">
        <v>37998</v>
      </c>
      <c r="C38" s="37">
        <v>36913</v>
      </c>
      <c r="D38" s="37">
        <v>1574</v>
      </c>
      <c r="E38" s="37">
        <v>24414</v>
      </c>
      <c r="F38" s="37">
        <v>3429</v>
      </c>
      <c r="G38" s="37">
        <v>18700</v>
      </c>
      <c r="H38" s="37">
        <v>29734</v>
      </c>
      <c r="I38" s="37">
        <v>27713</v>
      </c>
      <c r="J38" s="39">
        <f t="shared" si="2"/>
        <v>180475</v>
      </c>
      <c r="K38" s="28"/>
      <c r="L38" s="45">
        <f t="shared" si="3"/>
        <v>405530</v>
      </c>
      <c r="N38" s="66"/>
      <c r="O38" s="66"/>
    </row>
    <row r="39" spans="1:15">
      <c r="A39" s="8" t="s">
        <v>30</v>
      </c>
      <c r="B39" s="36">
        <v>38223</v>
      </c>
      <c r="C39" s="37">
        <v>42270</v>
      </c>
      <c r="D39" s="37">
        <v>44557</v>
      </c>
      <c r="E39" s="37">
        <v>35989</v>
      </c>
      <c r="F39" s="37">
        <v>2528</v>
      </c>
      <c r="G39" s="37">
        <v>13922</v>
      </c>
      <c r="H39" s="37">
        <v>25944</v>
      </c>
      <c r="I39" s="37">
        <v>23089</v>
      </c>
      <c r="J39" s="39">
        <f t="shared" si="2"/>
        <v>226522</v>
      </c>
      <c r="K39" s="28"/>
      <c r="L39" s="45">
        <f t="shared" si="3"/>
        <v>482241</v>
      </c>
      <c r="N39" s="66"/>
      <c r="O39" s="66"/>
    </row>
    <row r="40" spans="1:15">
      <c r="A40" s="8" t="s">
        <v>31</v>
      </c>
      <c r="B40" s="36">
        <v>41936</v>
      </c>
      <c r="C40" s="37">
        <v>39832</v>
      </c>
      <c r="D40" s="37">
        <v>41749</v>
      </c>
      <c r="E40" s="37">
        <v>41633</v>
      </c>
      <c r="F40" s="37">
        <v>5099</v>
      </c>
      <c r="G40" s="37">
        <v>12262</v>
      </c>
      <c r="H40" s="37">
        <v>23773</v>
      </c>
      <c r="I40" s="37">
        <v>23097</v>
      </c>
      <c r="J40" s="39">
        <f t="shared" si="2"/>
        <v>229381</v>
      </c>
      <c r="K40" s="28"/>
      <c r="L40" s="45">
        <f t="shared" si="3"/>
        <v>464158</v>
      </c>
      <c r="N40" s="66"/>
      <c r="O40" s="66"/>
    </row>
    <row r="41" spans="1:15">
      <c r="A41" s="8" t="s">
        <v>32</v>
      </c>
      <c r="B41" s="36">
        <v>12617</v>
      </c>
      <c r="C41" s="37">
        <v>47982</v>
      </c>
      <c r="D41" s="37">
        <v>20326</v>
      </c>
      <c r="E41" s="37">
        <v>20691</v>
      </c>
      <c r="F41" s="37">
        <v>108</v>
      </c>
      <c r="G41" s="37">
        <v>4833</v>
      </c>
      <c r="H41" s="37">
        <v>19415</v>
      </c>
      <c r="I41" s="37">
        <v>14551</v>
      </c>
      <c r="J41" s="39">
        <f t="shared" si="2"/>
        <v>140523</v>
      </c>
      <c r="K41" s="28"/>
      <c r="L41" s="45">
        <f t="shared" si="3"/>
        <v>304502</v>
      </c>
      <c r="N41" s="66"/>
      <c r="O41" s="66"/>
    </row>
    <row r="42" spans="1:15">
      <c r="A42" s="8" t="s">
        <v>33</v>
      </c>
      <c r="B42" s="36">
        <v>0</v>
      </c>
      <c r="C42" s="37">
        <v>47522</v>
      </c>
      <c r="D42" s="37">
        <v>-609</v>
      </c>
      <c r="E42" s="37">
        <v>-609</v>
      </c>
      <c r="F42" s="37">
        <v>138</v>
      </c>
      <c r="G42" s="37">
        <v>5836</v>
      </c>
      <c r="H42" s="37">
        <v>17752</v>
      </c>
      <c r="I42" s="37">
        <v>15671</v>
      </c>
      <c r="J42" s="39">
        <f t="shared" si="2"/>
        <v>85701</v>
      </c>
      <c r="K42" s="28"/>
      <c r="L42" s="45">
        <f t="shared" si="3"/>
        <v>206729</v>
      </c>
      <c r="N42" s="66"/>
      <c r="O42" s="66"/>
    </row>
    <row r="43" spans="1:15" ht="13" thickBot="1">
      <c r="A43" s="8" t="s">
        <v>34</v>
      </c>
      <c r="B43" s="36">
        <v>0</v>
      </c>
      <c r="C43" s="37">
        <v>52049</v>
      </c>
      <c r="D43" s="37">
        <v>-631</v>
      </c>
      <c r="E43" s="37">
        <v>-631</v>
      </c>
      <c r="F43" s="37">
        <v>1240</v>
      </c>
      <c r="G43" s="37">
        <v>5506</v>
      </c>
      <c r="H43" s="37">
        <v>21959</v>
      </c>
      <c r="I43" s="37">
        <v>18518</v>
      </c>
      <c r="J43" s="40">
        <f t="shared" si="2"/>
        <v>98010</v>
      </c>
      <c r="K43" s="28"/>
      <c r="L43" s="45">
        <f t="shared" si="3"/>
        <v>233291</v>
      </c>
      <c r="N43" s="66"/>
      <c r="O43" s="66"/>
    </row>
    <row r="44" spans="1:15" ht="13.5" thickTop="1" thickBot="1">
      <c r="A44" s="13" t="s">
        <v>39</v>
      </c>
      <c r="B44" s="46">
        <f t="shared" ref="B44:J44" si="4">SUM(B32:B43)</f>
        <v>289975</v>
      </c>
      <c r="C44" s="47">
        <f t="shared" si="4"/>
        <v>432942</v>
      </c>
      <c r="D44" s="47">
        <f t="shared" si="4"/>
        <v>166010</v>
      </c>
      <c r="E44" s="47">
        <f t="shared" si="4"/>
        <v>236773</v>
      </c>
      <c r="F44" s="47">
        <f t="shared" si="4"/>
        <v>24907</v>
      </c>
      <c r="G44" s="47">
        <f t="shared" si="4"/>
        <v>164155</v>
      </c>
      <c r="H44" s="47">
        <f t="shared" si="4"/>
        <v>199819</v>
      </c>
      <c r="I44" s="47">
        <f t="shared" si="4"/>
        <v>167802</v>
      </c>
      <c r="J44" s="48">
        <f t="shared" si="4"/>
        <v>1682383</v>
      </c>
      <c r="K44" s="28"/>
      <c r="L44" s="49">
        <f t="shared" si="3"/>
        <v>3781601</v>
      </c>
      <c r="N44" s="66"/>
      <c r="O44" s="66"/>
    </row>
    <row r="45" spans="1:15" ht="13" thickTop="1">
      <c r="A45" s="28" t="s">
        <v>67</v>
      </c>
      <c r="N45" s="66"/>
      <c r="O45" s="66"/>
    </row>
  </sheetData>
  <mergeCells count="4">
    <mergeCell ref="B8:J8"/>
    <mergeCell ref="B27:J27"/>
    <mergeCell ref="O33:O45"/>
    <mergeCell ref="N33:N45"/>
  </mergeCells>
  <pageMargins left="0.7" right="0.7" top="0.75" bottom="0.75" header="0.3" footer="0.3"/>
  <pageSetup scale="8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5C7E9-1AE3-4E6D-B38C-53419E0DE3D7}">
  <dimension ref="A1:T46"/>
  <sheetViews>
    <sheetView topLeftCell="A19" zoomScale="80" zoomScaleNormal="80" zoomScalePageLayoutView="90" workbookViewId="0">
      <selection activeCell="A46" sqref="A46"/>
    </sheetView>
  </sheetViews>
  <sheetFormatPr defaultColWidth="9.33203125" defaultRowHeight="12.5"/>
  <cols>
    <col min="1" max="2" width="12.33203125" style="2" customWidth="1"/>
    <col min="3" max="3" width="12.109375" style="2" customWidth="1"/>
    <col min="4" max="4" width="12.44140625" style="2" customWidth="1"/>
    <col min="5" max="5" width="12.109375" style="2" customWidth="1"/>
    <col min="6" max="6" width="12.44140625" style="2" customWidth="1"/>
    <col min="7" max="7" width="13" style="2" customWidth="1"/>
    <col min="8" max="8" width="14.44140625" style="2" customWidth="1"/>
    <col min="9" max="9" width="13" style="2" customWidth="1"/>
    <col min="10" max="11" width="12.33203125" style="2" customWidth="1"/>
    <col min="12" max="12" width="12.6640625" style="2" customWidth="1"/>
    <col min="13" max="13" width="2.109375" style="2" customWidth="1"/>
    <col min="14" max="14" width="12.33203125" style="2" bestFit="1" customWidth="1"/>
    <col min="15" max="15" width="3.77734375" style="2" customWidth="1"/>
    <col min="16" max="17" width="4.77734375" style="2" bestFit="1" customWidth="1"/>
    <col min="18" max="18" width="9.33203125" style="2"/>
    <col min="19" max="19" width="10.77734375" style="2" customWidth="1"/>
    <col min="20" max="16384" width="9.33203125" style="2"/>
  </cols>
  <sheetData>
    <row r="1" spans="1:20">
      <c r="A1" s="1" t="str">
        <f>'pg1'!A1</f>
        <v>EL PASO ELECTRIC COMPANY</v>
      </c>
      <c r="O1" s="3" t="s">
        <v>1</v>
      </c>
    </row>
    <row r="2" spans="1:20">
      <c r="A2" s="1" t="str">
        <f>'pg1'!A2</f>
        <v>2021 TEXAS RATE CASE FILING</v>
      </c>
      <c r="O2" s="3" t="s">
        <v>51</v>
      </c>
    </row>
    <row r="3" spans="1:20">
      <c r="A3" s="1" t="s">
        <v>2</v>
      </c>
    </row>
    <row r="4" spans="1:20">
      <c r="A4" s="1" t="str">
        <f>'pg1'!A4</f>
        <v>SPONSOR: J KYLE OLSON</v>
      </c>
    </row>
    <row r="5" spans="1:20">
      <c r="A5" s="1" t="str">
        <f>'pg1'!A5</f>
        <v>PREPARER: AARON A. ARZAGA</v>
      </c>
    </row>
    <row r="6" spans="1:20">
      <c r="A6" s="1" t="str">
        <f>'pg1'!A6</f>
        <v>FOR THE FIVE YEARS PREVIOUS TO THE TEST YEAR ENDED DECEMBER 31, 2020</v>
      </c>
    </row>
    <row r="7" spans="1:20" ht="8.25" customHeight="1"/>
    <row r="8" spans="1:20">
      <c r="B8" s="63" t="s">
        <v>3</v>
      </c>
      <c r="C8" s="64"/>
      <c r="D8" s="64"/>
      <c r="E8" s="64"/>
      <c r="F8" s="64"/>
      <c r="G8" s="64"/>
      <c r="H8" s="64"/>
      <c r="I8" s="64"/>
      <c r="J8" s="65"/>
      <c r="L8" s="5"/>
      <c r="M8" s="5"/>
      <c r="N8" s="6"/>
      <c r="O8" s="6"/>
      <c r="P8" s="6"/>
    </row>
    <row r="9" spans="1:20">
      <c r="B9" s="22" t="s">
        <v>5</v>
      </c>
      <c r="C9" s="23" t="s">
        <v>5</v>
      </c>
      <c r="D9" s="23" t="s">
        <v>5</v>
      </c>
      <c r="E9" s="23" t="s">
        <v>6</v>
      </c>
      <c r="F9" s="23" t="s">
        <v>6</v>
      </c>
      <c r="G9" s="23" t="s">
        <v>6</v>
      </c>
      <c r="H9" s="23" t="s">
        <v>6</v>
      </c>
      <c r="I9" s="23" t="s">
        <v>6</v>
      </c>
      <c r="J9" s="24" t="s">
        <v>7</v>
      </c>
      <c r="L9" s="5"/>
      <c r="M9" s="5"/>
      <c r="N9" s="6"/>
      <c r="O9" s="6"/>
      <c r="P9" s="6"/>
    </row>
    <row r="10" spans="1:20">
      <c r="B10" s="25" t="s">
        <v>10</v>
      </c>
      <c r="C10" s="26" t="s">
        <v>11</v>
      </c>
      <c r="D10" s="26" t="s">
        <v>12</v>
      </c>
      <c r="E10" s="26" t="s">
        <v>13</v>
      </c>
      <c r="F10" s="26" t="s">
        <v>14</v>
      </c>
      <c r="G10" s="26" t="s">
        <v>15</v>
      </c>
      <c r="H10" s="26" t="s">
        <v>16</v>
      </c>
      <c r="I10" s="26" t="s">
        <v>17</v>
      </c>
      <c r="J10" s="27" t="s">
        <v>18</v>
      </c>
      <c r="L10" s="5"/>
      <c r="M10" s="7"/>
      <c r="N10" s="6"/>
      <c r="O10" s="6"/>
      <c r="P10" s="6"/>
      <c r="Q10" s="6"/>
      <c r="R10" s="6"/>
      <c r="S10" s="6"/>
      <c r="T10" s="6"/>
    </row>
    <row r="11" spans="1:20" ht="6.75" customHeight="1">
      <c r="B11" s="5"/>
      <c r="C11" s="5"/>
      <c r="D11" s="5"/>
      <c r="E11" s="5"/>
      <c r="F11" s="5"/>
      <c r="G11" s="5"/>
      <c r="H11" s="5"/>
      <c r="I11" s="5"/>
      <c r="J11" s="5"/>
      <c r="K11" s="6"/>
      <c r="L11" s="5"/>
      <c r="M11" s="7"/>
      <c r="N11" s="6"/>
      <c r="O11" s="6"/>
      <c r="P11" s="6"/>
      <c r="Q11" s="6"/>
      <c r="R11" s="6"/>
      <c r="S11" s="6"/>
      <c r="T11" s="6"/>
    </row>
    <row r="12" spans="1:20">
      <c r="A12" s="58" t="s">
        <v>55</v>
      </c>
      <c r="B12" s="9"/>
      <c r="C12" s="9"/>
      <c r="D12" s="9"/>
      <c r="E12" s="9"/>
      <c r="F12" s="9"/>
      <c r="G12" s="9"/>
      <c r="H12" s="9"/>
      <c r="I12" s="9"/>
      <c r="J12" s="9"/>
      <c r="L12" s="6"/>
      <c r="M12" s="6"/>
      <c r="N12" s="6"/>
      <c r="O12" s="6"/>
      <c r="P12" s="6"/>
      <c r="Q12" s="6"/>
      <c r="R12" s="6"/>
      <c r="S12" s="6"/>
      <c r="T12" s="6"/>
    </row>
    <row r="13" spans="1:20">
      <c r="A13" s="10" t="s">
        <v>44</v>
      </c>
      <c r="B13" s="36">
        <v>-97</v>
      </c>
      <c r="C13" s="37">
        <v>7824</v>
      </c>
      <c r="D13" s="37">
        <v>47070</v>
      </c>
      <c r="E13" s="37">
        <v>26056</v>
      </c>
      <c r="F13" s="37">
        <v>26486</v>
      </c>
      <c r="G13" s="37">
        <v>8249</v>
      </c>
      <c r="H13" s="37">
        <v>20237</v>
      </c>
      <c r="I13" s="37">
        <v>0</v>
      </c>
      <c r="J13" s="38">
        <f t="shared" ref="J13:J24" si="0">SUM(B13:I13)</f>
        <v>135825</v>
      </c>
      <c r="L13" s="12"/>
      <c r="M13" s="20"/>
      <c r="N13" s="21"/>
      <c r="O13" s="20"/>
      <c r="P13" s="6"/>
      <c r="Q13" s="20"/>
      <c r="R13" s="21"/>
      <c r="S13" s="20"/>
      <c r="T13" s="6"/>
    </row>
    <row r="14" spans="1:20">
      <c r="A14" s="8" t="s">
        <v>24</v>
      </c>
      <c r="B14" s="36">
        <v>-73</v>
      </c>
      <c r="C14" s="37">
        <v>-89</v>
      </c>
      <c r="D14" s="37">
        <v>39239</v>
      </c>
      <c r="E14" s="37">
        <v>23823</v>
      </c>
      <c r="F14" s="37">
        <v>26337</v>
      </c>
      <c r="G14" s="37">
        <v>-96</v>
      </c>
      <c r="H14" s="37">
        <v>19838</v>
      </c>
      <c r="I14" s="37">
        <v>0</v>
      </c>
      <c r="J14" s="39">
        <f t="shared" si="0"/>
        <v>108979</v>
      </c>
      <c r="L14" s="12"/>
      <c r="M14" s="20"/>
      <c r="N14" s="21"/>
      <c r="O14" s="20"/>
      <c r="P14" s="6"/>
      <c r="Q14" s="20"/>
      <c r="R14" s="21"/>
      <c r="S14" s="20"/>
      <c r="T14" s="6"/>
    </row>
    <row r="15" spans="1:20">
      <c r="A15" s="8" t="s">
        <v>25</v>
      </c>
      <c r="B15" s="36">
        <v>-74</v>
      </c>
      <c r="C15" s="37">
        <v>367</v>
      </c>
      <c r="D15" s="37">
        <v>6212</v>
      </c>
      <c r="E15" s="37">
        <v>8976</v>
      </c>
      <c r="F15" s="37">
        <v>6311</v>
      </c>
      <c r="G15" s="37">
        <v>23564</v>
      </c>
      <c r="H15" s="37">
        <v>30420</v>
      </c>
      <c r="I15" s="37">
        <v>0</v>
      </c>
      <c r="J15" s="39">
        <f t="shared" si="0"/>
        <v>75776</v>
      </c>
      <c r="L15" s="12"/>
      <c r="M15" s="20"/>
      <c r="N15" s="21"/>
      <c r="O15" s="20"/>
      <c r="P15" s="6"/>
      <c r="Q15" s="20"/>
      <c r="R15" s="21"/>
      <c r="S15" s="20"/>
      <c r="T15" s="6"/>
    </row>
    <row r="16" spans="1:20">
      <c r="A16" s="8" t="s">
        <v>26</v>
      </c>
      <c r="B16" s="36">
        <v>-70</v>
      </c>
      <c r="C16" s="37">
        <v>15288</v>
      </c>
      <c r="D16" s="37">
        <v>25138</v>
      </c>
      <c r="E16" s="37">
        <v>22436</v>
      </c>
      <c r="F16" s="37">
        <v>24036</v>
      </c>
      <c r="G16" s="37">
        <v>28999</v>
      </c>
      <c r="H16" s="37">
        <v>13423</v>
      </c>
      <c r="I16" s="37">
        <v>0</v>
      </c>
      <c r="J16" s="39">
        <f t="shared" si="0"/>
        <v>129250</v>
      </c>
      <c r="L16" s="12"/>
      <c r="M16" s="20"/>
      <c r="N16" s="21"/>
      <c r="O16" s="20"/>
      <c r="P16" s="6"/>
      <c r="Q16" s="20"/>
      <c r="R16" s="21"/>
      <c r="S16" s="20"/>
      <c r="T16" s="6"/>
    </row>
    <row r="17" spans="1:20">
      <c r="A17" s="8" t="s">
        <v>27</v>
      </c>
      <c r="B17" s="36">
        <v>-70</v>
      </c>
      <c r="C17" s="37">
        <v>13224</v>
      </c>
      <c r="D17" s="37">
        <v>36458</v>
      </c>
      <c r="E17" s="37">
        <v>5772</v>
      </c>
      <c r="F17" s="37">
        <v>27181</v>
      </c>
      <c r="G17" s="37">
        <v>30886</v>
      </c>
      <c r="H17" s="37">
        <v>37384</v>
      </c>
      <c r="I17" s="37">
        <v>30191</v>
      </c>
      <c r="J17" s="39">
        <f t="shared" si="0"/>
        <v>181026</v>
      </c>
      <c r="L17" s="12"/>
      <c r="M17" s="20"/>
      <c r="N17" s="21"/>
      <c r="O17" s="20"/>
      <c r="P17" s="6"/>
      <c r="Q17" s="20"/>
      <c r="R17" s="21"/>
      <c r="S17" s="20"/>
      <c r="T17" s="6"/>
    </row>
    <row r="18" spans="1:20">
      <c r="A18" s="8" t="s">
        <v>28</v>
      </c>
      <c r="B18" s="36">
        <v>11899</v>
      </c>
      <c r="C18" s="37">
        <v>15632</v>
      </c>
      <c r="D18" s="37">
        <v>46301</v>
      </c>
      <c r="E18" s="37">
        <v>24824</v>
      </c>
      <c r="F18" s="37">
        <v>30138</v>
      </c>
      <c r="G18" s="37">
        <v>38606</v>
      </c>
      <c r="H18" s="37">
        <v>1846</v>
      </c>
      <c r="I18" s="37">
        <v>48224</v>
      </c>
      <c r="J18" s="39">
        <f t="shared" si="0"/>
        <v>217470</v>
      </c>
      <c r="L18" s="12"/>
      <c r="M18" s="20"/>
      <c r="N18" s="21"/>
      <c r="O18" s="20"/>
      <c r="P18" s="6"/>
      <c r="Q18" s="20"/>
      <c r="R18" s="21"/>
      <c r="S18" s="20"/>
      <c r="T18" s="6"/>
    </row>
    <row r="19" spans="1:20">
      <c r="A19" s="8" t="s">
        <v>29</v>
      </c>
      <c r="B19" s="36">
        <v>18049</v>
      </c>
      <c r="C19" s="37">
        <v>17921</v>
      </c>
      <c r="D19" s="37">
        <v>44321</v>
      </c>
      <c r="E19" s="37">
        <v>31121</v>
      </c>
      <c r="F19" s="37">
        <v>31317</v>
      </c>
      <c r="G19" s="37">
        <v>35802</v>
      </c>
      <c r="H19" s="37">
        <v>0</v>
      </c>
      <c r="I19" s="37">
        <v>11719</v>
      </c>
      <c r="J19" s="39">
        <f t="shared" si="0"/>
        <v>190250</v>
      </c>
      <c r="L19" s="12"/>
      <c r="M19" s="20"/>
      <c r="N19" s="21"/>
      <c r="O19" s="20"/>
      <c r="P19" s="6"/>
      <c r="Q19" s="20"/>
      <c r="R19" s="21"/>
      <c r="S19" s="20"/>
      <c r="T19" s="6"/>
    </row>
    <row r="20" spans="1:20">
      <c r="A20" s="8" t="s">
        <v>30</v>
      </c>
      <c r="B20" s="36">
        <v>16220</v>
      </c>
      <c r="C20" s="37">
        <v>16222</v>
      </c>
      <c r="D20" s="37">
        <v>47345</v>
      </c>
      <c r="E20" s="37">
        <v>29947</v>
      </c>
      <c r="F20" s="37">
        <v>25021</v>
      </c>
      <c r="G20" s="37">
        <v>38057</v>
      </c>
      <c r="H20" s="37">
        <v>0</v>
      </c>
      <c r="I20" s="37">
        <v>0</v>
      </c>
      <c r="J20" s="39">
        <f t="shared" si="0"/>
        <v>172812</v>
      </c>
      <c r="L20" s="12"/>
      <c r="M20" s="20"/>
      <c r="N20" s="21"/>
      <c r="O20" s="20"/>
      <c r="P20" s="6"/>
      <c r="Q20" s="20"/>
      <c r="R20" s="21"/>
      <c r="S20" s="20"/>
      <c r="T20" s="6"/>
    </row>
    <row r="21" spans="1:20">
      <c r="A21" s="8" t="s">
        <v>31</v>
      </c>
      <c r="B21" s="36">
        <v>16554</v>
      </c>
      <c r="C21" s="37">
        <v>15123</v>
      </c>
      <c r="D21" s="37">
        <v>54143</v>
      </c>
      <c r="E21" s="37">
        <v>28949</v>
      </c>
      <c r="F21" s="37">
        <v>31068</v>
      </c>
      <c r="G21" s="37">
        <v>37647</v>
      </c>
      <c r="H21" s="37">
        <v>0</v>
      </c>
      <c r="I21" s="37">
        <v>0</v>
      </c>
      <c r="J21" s="39">
        <f t="shared" si="0"/>
        <v>183484</v>
      </c>
      <c r="L21" s="12"/>
      <c r="M21" s="20"/>
      <c r="N21" s="21"/>
      <c r="O21" s="20"/>
      <c r="P21" s="6"/>
      <c r="Q21" s="20"/>
      <c r="R21" s="21"/>
      <c r="S21" s="20"/>
      <c r="T21" s="6"/>
    </row>
    <row r="22" spans="1:20">
      <c r="A22" s="8" t="s">
        <v>32</v>
      </c>
      <c r="B22" s="36">
        <v>-99</v>
      </c>
      <c r="C22" s="37">
        <v>7202</v>
      </c>
      <c r="D22" s="37">
        <v>49937</v>
      </c>
      <c r="E22" s="37">
        <v>23097</v>
      </c>
      <c r="F22" s="37">
        <v>23325</v>
      </c>
      <c r="G22" s="37">
        <v>28812</v>
      </c>
      <c r="H22" s="37">
        <v>13895</v>
      </c>
      <c r="I22" s="37">
        <v>0</v>
      </c>
      <c r="J22" s="39">
        <f t="shared" si="0"/>
        <v>146169</v>
      </c>
      <c r="L22" s="12"/>
      <c r="M22" s="20"/>
      <c r="N22" s="21"/>
      <c r="O22" s="20"/>
      <c r="P22" s="6"/>
      <c r="Q22" s="20"/>
      <c r="R22" s="21"/>
      <c r="S22" s="20"/>
      <c r="T22" s="6"/>
    </row>
    <row r="23" spans="1:20">
      <c r="A23" s="8" t="s">
        <v>33</v>
      </c>
      <c r="B23" s="36">
        <v>-43</v>
      </c>
      <c r="C23" s="37">
        <v>3761</v>
      </c>
      <c r="D23" s="37">
        <v>4001</v>
      </c>
      <c r="E23" s="37">
        <v>2338</v>
      </c>
      <c r="F23" s="37">
        <v>24323</v>
      </c>
      <c r="G23" s="37">
        <v>-90</v>
      </c>
      <c r="H23" s="37">
        <v>31260</v>
      </c>
      <c r="I23" s="37">
        <v>0</v>
      </c>
      <c r="J23" s="39">
        <f t="shared" si="0"/>
        <v>65550</v>
      </c>
      <c r="L23" s="12"/>
      <c r="M23" s="20"/>
      <c r="N23" s="21"/>
      <c r="O23" s="20"/>
      <c r="P23" s="6"/>
      <c r="Q23" s="20"/>
      <c r="R23" s="21"/>
      <c r="S23" s="20"/>
      <c r="T23" s="6"/>
    </row>
    <row r="24" spans="1:20" ht="13" thickBot="1">
      <c r="A24" s="8" t="s">
        <v>34</v>
      </c>
      <c r="B24" s="36">
        <v>-42</v>
      </c>
      <c r="C24" s="37">
        <v>-86</v>
      </c>
      <c r="D24" s="37">
        <v>22829</v>
      </c>
      <c r="E24" s="37">
        <v>-264</v>
      </c>
      <c r="F24" s="37">
        <v>27588</v>
      </c>
      <c r="G24" s="37">
        <v>4441</v>
      </c>
      <c r="H24" s="37">
        <v>27075</v>
      </c>
      <c r="I24" s="37">
        <v>0</v>
      </c>
      <c r="J24" s="40">
        <f t="shared" si="0"/>
        <v>81541</v>
      </c>
      <c r="L24" s="12"/>
      <c r="M24" s="20"/>
      <c r="N24" s="21"/>
      <c r="O24" s="20"/>
      <c r="P24" s="6"/>
      <c r="Q24" s="20"/>
      <c r="R24" s="21"/>
      <c r="S24" s="20"/>
      <c r="T24" s="6"/>
    </row>
    <row r="25" spans="1:20" ht="13.5" thickTop="1" thickBot="1">
      <c r="A25" s="13" t="s">
        <v>59</v>
      </c>
      <c r="B25" s="41">
        <f t="shared" ref="B25:J25" si="1">SUM(B13:B24)</f>
        <v>62154</v>
      </c>
      <c r="C25" s="42">
        <f t="shared" si="1"/>
        <v>112389</v>
      </c>
      <c r="D25" s="42">
        <f t="shared" si="1"/>
        <v>422994</v>
      </c>
      <c r="E25" s="42">
        <f t="shared" si="1"/>
        <v>227075</v>
      </c>
      <c r="F25" s="42">
        <f t="shared" si="1"/>
        <v>303131</v>
      </c>
      <c r="G25" s="42">
        <f t="shared" si="1"/>
        <v>274877</v>
      </c>
      <c r="H25" s="42">
        <f t="shared" si="1"/>
        <v>195378</v>
      </c>
      <c r="I25" s="42">
        <f t="shared" si="1"/>
        <v>90134</v>
      </c>
      <c r="J25" s="43">
        <f t="shared" si="1"/>
        <v>1688132</v>
      </c>
      <c r="L25" s="14"/>
      <c r="M25" s="6"/>
      <c r="N25" s="6"/>
      <c r="O25" s="6"/>
      <c r="P25" s="6"/>
      <c r="Q25" s="6"/>
      <c r="R25" s="6"/>
      <c r="S25" s="6"/>
      <c r="T25" s="6"/>
    </row>
    <row r="26" spans="1:20" ht="6.75" customHeight="1" thickTop="1">
      <c r="A26" s="8"/>
      <c r="B26" s="15"/>
      <c r="C26" s="15"/>
      <c r="D26" s="15"/>
      <c r="E26" s="15"/>
      <c r="F26" s="15"/>
      <c r="G26" s="15"/>
      <c r="H26" s="15"/>
      <c r="I26" s="15"/>
      <c r="J26" s="11"/>
      <c r="L26" s="6"/>
    </row>
    <row r="27" spans="1:20">
      <c r="B27" s="51" t="s">
        <v>4</v>
      </c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28"/>
      <c r="N27" s="29"/>
      <c r="P27" s="16"/>
    </row>
    <row r="28" spans="1:20">
      <c r="B28" s="22" t="s">
        <v>6</v>
      </c>
      <c r="C28" s="23" t="s">
        <v>6</v>
      </c>
      <c r="D28" s="23" t="s">
        <v>6</v>
      </c>
      <c r="E28" s="23" t="s">
        <v>6</v>
      </c>
      <c r="F28" s="23" t="s">
        <v>8</v>
      </c>
      <c r="G28" s="23" t="s">
        <v>5</v>
      </c>
      <c r="H28" s="30" t="s">
        <v>38</v>
      </c>
      <c r="I28" s="30" t="s">
        <v>38</v>
      </c>
      <c r="J28" s="30" t="s">
        <v>38</v>
      </c>
      <c r="K28" s="30" t="s">
        <v>38</v>
      </c>
      <c r="L28" s="24" t="s">
        <v>7</v>
      </c>
      <c r="M28" s="28"/>
      <c r="N28" s="31" t="s">
        <v>9</v>
      </c>
      <c r="P28" s="16"/>
    </row>
    <row r="29" spans="1:20">
      <c r="B29" s="25" t="s">
        <v>19</v>
      </c>
      <c r="C29" s="32" t="s">
        <v>20</v>
      </c>
      <c r="D29" s="32" t="s">
        <v>21</v>
      </c>
      <c r="E29" s="32" t="s">
        <v>22</v>
      </c>
      <c r="F29" s="32" t="s">
        <v>13</v>
      </c>
      <c r="G29" s="26" t="s">
        <v>35</v>
      </c>
      <c r="H29" s="33" t="s">
        <v>13</v>
      </c>
      <c r="I29" s="33" t="s">
        <v>14</v>
      </c>
      <c r="J29" s="33" t="s">
        <v>46</v>
      </c>
      <c r="K29" s="33" t="s">
        <v>47</v>
      </c>
      <c r="L29" s="34" t="s">
        <v>18</v>
      </c>
      <c r="M29" s="28"/>
      <c r="N29" s="35" t="s">
        <v>18</v>
      </c>
      <c r="P29" s="16"/>
    </row>
    <row r="30" spans="1:20" ht="6" customHeight="1">
      <c r="B30" s="5"/>
      <c r="C30" s="7"/>
      <c r="D30" s="7"/>
      <c r="E30" s="7"/>
      <c r="F30" s="7"/>
      <c r="G30" s="5"/>
      <c r="H30" s="17"/>
      <c r="I30" s="17"/>
      <c r="J30" s="17"/>
      <c r="K30" s="17"/>
      <c r="L30" s="18"/>
      <c r="N30" s="7"/>
      <c r="P30" s="16"/>
    </row>
    <row r="31" spans="1:20">
      <c r="A31" s="58" t="s">
        <v>55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9"/>
    </row>
    <row r="32" spans="1:20">
      <c r="A32" s="10" t="s">
        <v>44</v>
      </c>
      <c r="B32" s="54">
        <v>0</v>
      </c>
      <c r="C32" s="55">
        <v>51393</v>
      </c>
      <c r="D32" s="55">
        <v>0</v>
      </c>
      <c r="E32" s="55">
        <v>-1375</v>
      </c>
      <c r="F32" s="55">
        <v>-58</v>
      </c>
      <c r="G32" s="55">
        <v>7988</v>
      </c>
      <c r="H32" s="55">
        <v>17782</v>
      </c>
      <c r="I32" s="55">
        <v>13374</v>
      </c>
      <c r="J32" s="55" t="s">
        <v>48</v>
      </c>
      <c r="K32" s="55" t="s">
        <v>49</v>
      </c>
      <c r="L32" s="38">
        <f>SUM(B32:I32)</f>
        <v>89104</v>
      </c>
      <c r="M32" s="28"/>
      <c r="N32" s="44">
        <f t="shared" ref="N32:N44" si="2">J13+L32</f>
        <v>224929</v>
      </c>
    </row>
    <row r="33" spans="1:17" ht="12.75" customHeight="1">
      <c r="A33" s="8" t="s">
        <v>24</v>
      </c>
      <c r="B33" s="36">
        <v>0</v>
      </c>
      <c r="C33" s="37">
        <v>46988</v>
      </c>
      <c r="D33" s="37">
        <v>1099</v>
      </c>
      <c r="E33" s="37">
        <v>699</v>
      </c>
      <c r="F33" s="37">
        <v>363</v>
      </c>
      <c r="G33" s="37">
        <v>7196</v>
      </c>
      <c r="H33" s="37">
        <v>12556</v>
      </c>
      <c r="I33" s="37">
        <v>10082</v>
      </c>
      <c r="J33" s="37" t="s">
        <v>48</v>
      </c>
      <c r="K33" s="37" t="s">
        <v>49</v>
      </c>
      <c r="L33" s="39">
        <f>SUM(B33:I33)</f>
        <v>78983</v>
      </c>
      <c r="M33" s="28"/>
      <c r="N33" s="45">
        <f t="shared" si="2"/>
        <v>187962</v>
      </c>
      <c r="P33" s="66" t="str">
        <f>O2</f>
        <v>PAGE 2 OF 5</v>
      </c>
      <c r="Q33" s="66" t="str">
        <f>O1</f>
        <v>SCHEDULE H-12.2b1</v>
      </c>
    </row>
    <row r="34" spans="1:17">
      <c r="A34" s="8" t="s">
        <v>25</v>
      </c>
      <c r="B34" s="36">
        <v>23514</v>
      </c>
      <c r="C34" s="37">
        <v>40932</v>
      </c>
      <c r="D34" s="37">
        <v>-1405</v>
      </c>
      <c r="E34" s="37">
        <v>0</v>
      </c>
      <c r="F34" s="37">
        <v>388</v>
      </c>
      <c r="G34" s="37">
        <v>43317</v>
      </c>
      <c r="H34" s="37">
        <v>21070</v>
      </c>
      <c r="I34" s="37">
        <v>21125</v>
      </c>
      <c r="J34" s="37" t="s">
        <v>48</v>
      </c>
      <c r="K34" s="37" t="s">
        <v>49</v>
      </c>
      <c r="L34" s="39">
        <f>SUM(B34:I34)</f>
        <v>148941</v>
      </c>
      <c r="M34" s="28"/>
      <c r="N34" s="45">
        <f t="shared" si="2"/>
        <v>224717</v>
      </c>
      <c r="P34" s="66"/>
      <c r="Q34" s="66"/>
    </row>
    <row r="35" spans="1:17">
      <c r="A35" s="8" t="s">
        <v>26</v>
      </c>
      <c r="B35" s="36">
        <v>18852</v>
      </c>
      <c r="C35" s="37">
        <v>9878</v>
      </c>
      <c r="D35" s="37">
        <v>10316</v>
      </c>
      <c r="E35" s="37">
        <v>8800</v>
      </c>
      <c r="F35" s="37">
        <v>2934</v>
      </c>
      <c r="G35" s="37">
        <v>22422</v>
      </c>
      <c r="H35" s="37">
        <v>20875</v>
      </c>
      <c r="I35" s="37">
        <v>23422</v>
      </c>
      <c r="J35" s="37" t="s">
        <v>48</v>
      </c>
      <c r="K35" s="37" t="s">
        <v>49</v>
      </c>
      <c r="L35" s="39">
        <f>SUM(B35:I35)</f>
        <v>117499</v>
      </c>
      <c r="M35" s="28"/>
      <c r="N35" s="45">
        <f t="shared" si="2"/>
        <v>246749</v>
      </c>
      <c r="P35" s="66"/>
      <c r="Q35" s="66"/>
    </row>
    <row r="36" spans="1:17">
      <c r="A36" s="8" t="s">
        <v>27</v>
      </c>
      <c r="B36" s="36">
        <v>39587</v>
      </c>
      <c r="C36" s="37">
        <v>39300</v>
      </c>
      <c r="D36" s="37">
        <v>28388</v>
      </c>
      <c r="E36" s="37">
        <v>29034</v>
      </c>
      <c r="F36" s="37">
        <v>530</v>
      </c>
      <c r="G36" s="37">
        <v>6377</v>
      </c>
      <c r="H36" s="37">
        <v>23197</v>
      </c>
      <c r="I36" s="37">
        <v>15683</v>
      </c>
      <c r="J36" s="37" t="s">
        <v>48</v>
      </c>
      <c r="K36" s="37" t="s">
        <v>49</v>
      </c>
      <c r="L36" s="39">
        <f>SUM(B36:I36)</f>
        <v>182096</v>
      </c>
      <c r="M36" s="28"/>
      <c r="N36" s="45">
        <f t="shared" si="2"/>
        <v>363122</v>
      </c>
      <c r="P36" s="66"/>
      <c r="Q36" s="66"/>
    </row>
    <row r="37" spans="1:17">
      <c r="A37" s="8" t="s">
        <v>28</v>
      </c>
      <c r="B37" s="36">
        <v>1418</v>
      </c>
      <c r="C37" s="37">
        <v>4065</v>
      </c>
      <c r="D37" s="37">
        <v>41239</v>
      </c>
      <c r="E37" s="37">
        <v>41766</v>
      </c>
      <c r="F37" s="37">
        <v>7171</v>
      </c>
      <c r="G37" s="37">
        <v>14733</v>
      </c>
      <c r="H37" s="37">
        <v>24812</v>
      </c>
      <c r="I37" s="37">
        <v>24244</v>
      </c>
      <c r="J37" s="37">
        <v>26872</v>
      </c>
      <c r="K37" s="37" t="s">
        <v>49</v>
      </c>
      <c r="L37" s="39">
        <f>SUM(B37:J37)</f>
        <v>186320</v>
      </c>
      <c r="M37" s="28"/>
      <c r="N37" s="45">
        <f t="shared" si="2"/>
        <v>403790</v>
      </c>
      <c r="P37" s="66"/>
      <c r="Q37" s="66"/>
    </row>
    <row r="38" spans="1:17">
      <c r="A38" s="8" t="s">
        <v>29</v>
      </c>
      <c r="B38" s="36">
        <v>12786</v>
      </c>
      <c r="C38" s="37">
        <v>12946</v>
      </c>
      <c r="D38" s="37">
        <v>35239</v>
      </c>
      <c r="E38" s="37">
        <v>37205</v>
      </c>
      <c r="F38" s="37">
        <v>12085</v>
      </c>
      <c r="G38" s="37">
        <v>5158</v>
      </c>
      <c r="H38" s="37">
        <v>29670</v>
      </c>
      <c r="I38" s="37">
        <v>42532</v>
      </c>
      <c r="J38" s="37">
        <v>38563</v>
      </c>
      <c r="K38" s="37" t="s">
        <v>49</v>
      </c>
      <c r="L38" s="39">
        <f t="shared" ref="L38:L40" si="3">SUM(B38:J38)</f>
        <v>226184</v>
      </c>
      <c r="M38" s="28"/>
      <c r="N38" s="45">
        <f t="shared" si="2"/>
        <v>416434</v>
      </c>
      <c r="P38" s="66"/>
      <c r="Q38" s="66"/>
    </row>
    <row r="39" spans="1:17">
      <c r="A39" s="8" t="s">
        <v>30</v>
      </c>
      <c r="B39" s="36">
        <v>11723</v>
      </c>
      <c r="C39" s="37">
        <v>11757</v>
      </c>
      <c r="D39" s="37">
        <v>37738</v>
      </c>
      <c r="E39" s="37">
        <v>38177</v>
      </c>
      <c r="F39" s="37">
        <v>5611</v>
      </c>
      <c r="G39" s="37">
        <v>0</v>
      </c>
      <c r="H39" s="37">
        <v>35913</v>
      </c>
      <c r="I39" s="37">
        <v>31947</v>
      </c>
      <c r="J39" s="37">
        <v>29197</v>
      </c>
      <c r="K39" s="37" t="s">
        <v>49</v>
      </c>
      <c r="L39" s="39">
        <f t="shared" si="3"/>
        <v>202063</v>
      </c>
      <c r="M39" s="28"/>
      <c r="N39" s="45">
        <f t="shared" si="2"/>
        <v>374875</v>
      </c>
      <c r="P39" s="66"/>
      <c r="Q39" s="66"/>
    </row>
    <row r="40" spans="1:17">
      <c r="A40" s="8" t="s">
        <v>31</v>
      </c>
      <c r="B40" s="36">
        <v>-163</v>
      </c>
      <c r="C40" s="37">
        <v>-180</v>
      </c>
      <c r="D40" s="37">
        <v>17330</v>
      </c>
      <c r="E40" s="37">
        <v>12487</v>
      </c>
      <c r="F40" s="37">
        <v>3890</v>
      </c>
      <c r="G40" s="37">
        <v>0</v>
      </c>
      <c r="H40" s="37">
        <v>31949</v>
      </c>
      <c r="I40" s="37">
        <v>31699</v>
      </c>
      <c r="J40" s="37">
        <v>27710</v>
      </c>
      <c r="K40" s="37" t="s">
        <v>49</v>
      </c>
      <c r="L40" s="39">
        <f t="shared" si="3"/>
        <v>124722</v>
      </c>
      <c r="M40" s="28"/>
      <c r="N40" s="45">
        <f t="shared" si="2"/>
        <v>308206</v>
      </c>
      <c r="P40" s="66"/>
      <c r="Q40" s="66"/>
    </row>
    <row r="41" spans="1:17">
      <c r="A41" s="8" t="s">
        <v>32</v>
      </c>
      <c r="B41" s="36">
        <v>13199</v>
      </c>
      <c r="C41" s="37">
        <v>14574</v>
      </c>
      <c r="D41" s="37">
        <v>-483</v>
      </c>
      <c r="E41" s="37">
        <v>-174</v>
      </c>
      <c r="F41" s="37">
        <v>0</v>
      </c>
      <c r="G41" s="37">
        <v>7353</v>
      </c>
      <c r="H41" s="37">
        <v>40135</v>
      </c>
      <c r="I41" s="37">
        <v>33218</v>
      </c>
      <c r="J41" s="37">
        <v>21155</v>
      </c>
      <c r="K41" s="37">
        <v>24744</v>
      </c>
      <c r="L41" s="39">
        <f>SUM(B41:K41)</f>
        <v>153721</v>
      </c>
      <c r="M41" s="28"/>
      <c r="N41" s="45">
        <f t="shared" si="2"/>
        <v>299890</v>
      </c>
      <c r="P41" s="66"/>
      <c r="Q41" s="66"/>
    </row>
    <row r="42" spans="1:17">
      <c r="A42" s="8" t="s">
        <v>33</v>
      </c>
      <c r="B42" s="36">
        <v>31945</v>
      </c>
      <c r="C42" s="37">
        <v>31895</v>
      </c>
      <c r="D42" s="37">
        <v>1064</v>
      </c>
      <c r="E42" s="37">
        <v>840</v>
      </c>
      <c r="F42" s="37">
        <v>45</v>
      </c>
      <c r="G42" s="37">
        <v>35683</v>
      </c>
      <c r="H42" s="37">
        <v>11127</v>
      </c>
      <c r="I42" s="37">
        <v>9345</v>
      </c>
      <c r="J42" s="37">
        <v>17282</v>
      </c>
      <c r="K42" s="37">
        <v>14800</v>
      </c>
      <c r="L42" s="39">
        <f>SUM(B42:K42)</f>
        <v>154026</v>
      </c>
      <c r="M42" s="28"/>
      <c r="N42" s="45">
        <f t="shared" si="2"/>
        <v>219576</v>
      </c>
      <c r="P42" s="66"/>
      <c r="Q42" s="66"/>
    </row>
    <row r="43" spans="1:17" ht="13" thickBot="1">
      <c r="A43" s="8" t="s">
        <v>34</v>
      </c>
      <c r="B43" s="56">
        <v>28554</v>
      </c>
      <c r="C43" s="57">
        <v>29646</v>
      </c>
      <c r="D43" s="57">
        <v>0</v>
      </c>
      <c r="E43" s="57">
        <v>0</v>
      </c>
      <c r="F43" s="57">
        <v>114</v>
      </c>
      <c r="G43" s="57">
        <v>18825</v>
      </c>
      <c r="H43" s="57">
        <v>23054</v>
      </c>
      <c r="I43" s="57">
        <v>19410</v>
      </c>
      <c r="J43" s="57">
        <v>26886</v>
      </c>
      <c r="K43" s="57">
        <v>20399</v>
      </c>
      <c r="L43" s="40">
        <f>SUM(B43:K43)</f>
        <v>166888</v>
      </c>
      <c r="M43" s="28"/>
      <c r="N43" s="45">
        <f t="shared" si="2"/>
        <v>248429</v>
      </c>
      <c r="P43" s="66"/>
      <c r="Q43" s="66"/>
    </row>
    <row r="44" spans="1:17" ht="13.5" thickTop="1" thickBot="1">
      <c r="A44" s="13" t="s">
        <v>59</v>
      </c>
      <c r="B44" s="46">
        <f t="shared" ref="B44:L44" si="4">SUM(B32:B43)</f>
        <v>181415</v>
      </c>
      <c r="C44" s="47">
        <f t="shared" si="4"/>
        <v>293194</v>
      </c>
      <c r="D44" s="47">
        <f t="shared" si="4"/>
        <v>170525</v>
      </c>
      <c r="E44" s="47">
        <f t="shared" si="4"/>
        <v>167459</v>
      </c>
      <c r="F44" s="47">
        <f t="shared" si="4"/>
        <v>33073</v>
      </c>
      <c r="G44" s="47">
        <f t="shared" si="4"/>
        <v>169052</v>
      </c>
      <c r="H44" s="47">
        <f t="shared" si="4"/>
        <v>292140</v>
      </c>
      <c r="I44" s="47">
        <f t="shared" si="4"/>
        <v>276081</v>
      </c>
      <c r="J44" s="47">
        <f t="shared" si="4"/>
        <v>187665</v>
      </c>
      <c r="K44" s="47">
        <f t="shared" si="4"/>
        <v>59943</v>
      </c>
      <c r="L44" s="48">
        <f t="shared" si="4"/>
        <v>1830547</v>
      </c>
      <c r="M44" s="28"/>
      <c r="N44" s="49">
        <f t="shared" si="2"/>
        <v>3518679</v>
      </c>
      <c r="P44" s="66"/>
      <c r="Q44" s="66"/>
    </row>
    <row r="45" spans="1:17" ht="13" thickTop="1">
      <c r="A45" s="28" t="s">
        <v>66</v>
      </c>
      <c r="N45" s="50"/>
      <c r="O45" s="50"/>
      <c r="P45" s="66"/>
      <c r="Q45" s="66"/>
    </row>
    <row r="46" spans="1:17">
      <c r="A46" s="28" t="s">
        <v>65</v>
      </c>
    </row>
  </sheetData>
  <mergeCells count="3">
    <mergeCell ref="B8:J8"/>
    <mergeCell ref="P33:P45"/>
    <mergeCell ref="Q33:Q45"/>
  </mergeCells>
  <pageMargins left="0.7" right="0.7" top="0.75" bottom="0.75" header="0.3" footer="0.3"/>
  <pageSetup scale="85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EBDF-4D2E-43FD-8166-A144190122CC}">
  <dimension ref="A1:T45"/>
  <sheetViews>
    <sheetView tabSelected="1" view="pageBreakPreview" zoomScale="60" zoomScaleNormal="80" zoomScalePageLayoutView="90" workbookViewId="0">
      <selection activeCell="C48" sqref="C48"/>
    </sheetView>
  </sheetViews>
  <sheetFormatPr defaultColWidth="9.33203125" defaultRowHeight="12.5"/>
  <cols>
    <col min="1" max="2" width="12.33203125" style="2" customWidth="1"/>
    <col min="3" max="3" width="12.109375" style="2" customWidth="1"/>
    <col min="4" max="4" width="12.44140625" style="2" customWidth="1"/>
    <col min="5" max="5" width="12.109375" style="2" customWidth="1"/>
    <col min="6" max="6" width="12.44140625" style="2" customWidth="1"/>
    <col min="7" max="7" width="13" style="2" customWidth="1"/>
    <col min="8" max="8" width="14.44140625" style="2" customWidth="1"/>
    <col min="9" max="9" width="13" style="2" customWidth="1"/>
    <col min="10" max="11" width="12.33203125" style="2" customWidth="1"/>
    <col min="12" max="12" width="12.6640625" style="2" customWidth="1"/>
    <col min="13" max="13" width="2.109375" style="2" customWidth="1"/>
    <col min="14" max="14" width="12.33203125" style="2" bestFit="1" customWidth="1"/>
    <col min="15" max="15" width="3.77734375" style="2" customWidth="1"/>
    <col min="16" max="17" width="4.77734375" style="2" bestFit="1" customWidth="1"/>
    <col min="18" max="18" width="9.33203125" style="2"/>
    <col min="19" max="19" width="10.77734375" style="2" customWidth="1"/>
    <col min="20" max="16384" width="9.33203125" style="2"/>
  </cols>
  <sheetData>
    <row r="1" spans="1:20">
      <c r="A1" s="1" t="str">
        <f>'pg1'!A1</f>
        <v>EL PASO ELECTRIC COMPANY</v>
      </c>
      <c r="O1" s="3" t="s">
        <v>1</v>
      </c>
    </row>
    <row r="2" spans="1:20">
      <c r="A2" s="1" t="str">
        <f>'pg1'!A2</f>
        <v>2021 TEXAS RATE CASE FILING</v>
      </c>
      <c r="O2" s="3" t="s">
        <v>52</v>
      </c>
    </row>
    <row r="3" spans="1:20">
      <c r="A3" s="1" t="str">
        <f>'pg1'!A3</f>
        <v>SCHEDULE H-12.2b1:  SUMMARY OF NET MWh PRODUCTION BY UNIT (NATURAL GAS/OIL FIRED) FOR PREVIOUS FIVE YEARS</v>
      </c>
    </row>
    <row r="4" spans="1:20">
      <c r="A4" s="1" t="str">
        <f>'pg1'!A4</f>
        <v>SPONSOR: J KYLE OLSON</v>
      </c>
    </row>
    <row r="5" spans="1:20">
      <c r="A5" s="1" t="str">
        <f>'pg1'!A5</f>
        <v>PREPARER: AARON A. ARZAGA</v>
      </c>
    </row>
    <row r="6" spans="1:20">
      <c r="A6" s="1" t="str">
        <f>'pg1'!A6</f>
        <v>FOR THE FIVE YEARS PREVIOUS TO THE TEST YEAR ENDED DECEMBER 31, 2020</v>
      </c>
    </row>
    <row r="7" spans="1:20" ht="8.25" customHeight="1"/>
    <row r="8" spans="1:20">
      <c r="B8" s="63" t="s">
        <v>3</v>
      </c>
      <c r="C8" s="64"/>
      <c r="D8" s="64"/>
      <c r="E8" s="64"/>
      <c r="F8" s="64"/>
      <c r="G8" s="64"/>
      <c r="H8" s="64"/>
      <c r="I8" s="64"/>
      <c r="J8" s="65"/>
      <c r="L8" s="5"/>
      <c r="M8" s="5"/>
      <c r="N8" s="6"/>
      <c r="O8" s="6"/>
      <c r="P8" s="6"/>
    </row>
    <row r="9" spans="1:20">
      <c r="B9" s="22" t="s">
        <v>5</v>
      </c>
      <c r="C9" s="23" t="s">
        <v>5</v>
      </c>
      <c r="D9" s="23" t="s">
        <v>5</v>
      </c>
      <c r="E9" s="23" t="s">
        <v>6</v>
      </c>
      <c r="F9" s="23" t="s">
        <v>6</v>
      </c>
      <c r="G9" s="23" t="s">
        <v>6</v>
      </c>
      <c r="H9" s="23" t="s">
        <v>6</v>
      </c>
      <c r="I9" s="23" t="s">
        <v>6</v>
      </c>
      <c r="J9" s="24" t="s">
        <v>7</v>
      </c>
      <c r="L9" s="5"/>
      <c r="M9" s="5"/>
      <c r="N9" s="6"/>
      <c r="O9" s="6"/>
      <c r="P9" s="6"/>
    </row>
    <row r="10" spans="1:20">
      <c r="B10" s="25" t="s">
        <v>10</v>
      </c>
      <c r="C10" s="26" t="s">
        <v>11</v>
      </c>
      <c r="D10" s="26" t="s">
        <v>12</v>
      </c>
      <c r="E10" s="26" t="s">
        <v>13</v>
      </c>
      <c r="F10" s="26" t="s">
        <v>14</v>
      </c>
      <c r="G10" s="26" t="s">
        <v>15</v>
      </c>
      <c r="H10" s="26" t="s">
        <v>16</v>
      </c>
      <c r="I10" s="26" t="s">
        <v>17</v>
      </c>
      <c r="J10" s="27" t="s">
        <v>18</v>
      </c>
      <c r="L10" s="5"/>
      <c r="M10" s="7"/>
      <c r="N10" s="6"/>
      <c r="O10" s="6"/>
      <c r="P10" s="6"/>
      <c r="Q10" s="6"/>
      <c r="R10" s="6"/>
      <c r="S10" s="6"/>
      <c r="T10" s="6"/>
    </row>
    <row r="11" spans="1:20" ht="6.75" customHeight="1">
      <c r="A11" s="59"/>
      <c r="B11" s="60"/>
      <c r="C11" s="5"/>
      <c r="D11" s="5"/>
      <c r="E11" s="5"/>
      <c r="F11" s="5"/>
      <c r="G11" s="5"/>
      <c r="H11" s="5"/>
      <c r="I11" s="5"/>
      <c r="J11" s="5"/>
      <c r="K11" s="6"/>
      <c r="L11" s="5"/>
      <c r="M11" s="7"/>
      <c r="N11" s="6"/>
      <c r="O11" s="6"/>
      <c r="P11" s="6"/>
      <c r="Q11" s="6"/>
      <c r="R11" s="6"/>
      <c r="S11" s="6"/>
      <c r="T11" s="6"/>
    </row>
    <row r="12" spans="1:20">
      <c r="A12" s="58" t="s">
        <v>56</v>
      </c>
      <c r="B12" s="61"/>
      <c r="C12" s="9"/>
      <c r="D12" s="9"/>
      <c r="E12" s="9"/>
      <c r="F12" s="9"/>
      <c r="G12" s="9"/>
      <c r="H12" s="9"/>
      <c r="I12" s="9"/>
      <c r="J12" s="9"/>
      <c r="L12" s="6"/>
      <c r="M12" s="6"/>
      <c r="N12" s="6"/>
      <c r="O12" s="6"/>
      <c r="P12" s="6"/>
      <c r="Q12" s="6"/>
      <c r="R12" s="6"/>
      <c r="S12" s="6"/>
      <c r="T12" s="6"/>
    </row>
    <row r="13" spans="1:20">
      <c r="A13" s="10" t="s">
        <v>43</v>
      </c>
      <c r="B13" s="36">
        <v>-93</v>
      </c>
      <c r="C13" s="37">
        <v>-103</v>
      </c>
      <c r="D13" s="37">
        <v>30756</v>
      </c>
      <c r="E13" s="37">
        <v>-233</v>
      </c>
      <c r="F13" s="37">
        <v>24420</v>
      </c>
      <c r="G13" s="37">
        <v>-156</v>
      </c>
      <c r="H13" s="37">
        <v>28948</v>
      </c>
      <c r="I13" s="37">
        <v>0</v>
      </c>
      <c r="J13" s="38">
        <f t="shared" ref="J13:J24" si="0">SUM(B13:I13)</f>
        <v>83539</v>
      </c>
      <c r="L13" s="12"/>
      <c r="M13" s="20"/>
      <c r="N13" s="21"/>
      <c r="O13" s="20"/>
      <c r="P13" s="6"/>
      <c r="Q13" s="20"/>
      <c r="R13" s="21"/>
      <c r="S13" s="20"/>
      <c r="T13" s="6"/>
    </row>
    <row r="14" spans="1:20">
      <c r="A14" s="8" t="s">
        <v>24</v>
      </c>
      <c r="B14" s="36">
        <v>-63</v>
      </c>
      <c r="C14" s="37">
        <v>9492</v>
      </c>
      <c r="D14" s="37">
        <v>17732</v>
      </c>
      <c r="E14" s="37">
        <v>-311</v>
      </c>
      <c r="F14" s="37">
        <v>22067</v>
      </c>
      <c r="G14" s="37">
        <v>-156</v>
      </c>
      <c r="H14" s="37">
        <v>21861</v>
      </c>
      <c r="I14" s="37">
        <v>0</v>
      </c>
      <c r="J14" s="39">
        <f t="shared" si="0"/>
        <v>70622</v>
      </c>
      <c r="L14" s="12"/>
      <c r="M14" s="20"/>
      <c r="N14" s="21"/>
      <c r="O14" s="20"/>
      <c r="P14" s="6"/>
      <c r="Q14" s="20"/>
      <c r="R14" s="21"/>
      <c r="S14" s="20"/>
      <c r="T14" s="6"/>
    </row>
    <row r="15" spans="1:20">
      <c r="A15" s="8" t="s">
        <v>25</v>
      </c>
      <c r="B15" s="36">
        <v>-77</v>
      </c>
      <c r="C15" s="37">
        <v>11880</v>
      </c>
      <c r="D15" s="37">
        <v>18101</v>
      </c>
      <c r="E15" s="37">
        <v>-295</v>
      </c>
      <c r="F15" s="37">
        <v>21023</v>
      </c>
      <c r="G15" s="37">
        <v>-101</v>
      </c>
      <c r="H15" s="37">
        <v>8312</v>
      </c>
      <c r="I15" s="37">
        <v>0</v>
      </c>
      <c r="J15" s="39">
        <f t="shared" si="0"/>
        <v>58843</v>
      </c>
      <c r="L15" s="12"/>
      <c r="M15" s="20"/>
      <c r="N15" s="21"/>
      <c r="O15" s="20"/>
      <c r="P15" s="6"/>
      <c r="Q15" s="20"/>
      <c r="R15" s="21"/>
      <c r="S15" s="20"/>
      <c r="T15" s="6"/>
    </row>
    <row r="16" spans="1:20">
      <c r="A16" s="8" t="s">
        <v>26</v>
      </c>
      <c r="B16" s="36">
        <v>-32</v>
      </c>
      <c r="C16" s="37">
        <v>9167</v>
      </c>
      <c r="D16" s="37">
        <v>44040</v>
      </c>
      <c r="E16" s="37">
        <v>-93</v>
      </c>
      <c r="F16" s="37">
        <v>18224</v>
      </c>
      <c r="G16" s="37">
        <v>-87</v>
      </c>
      <c r="H16" s="37">
        <v>22012</v>
      </c>
      <c r="I16" s="37">
        <v>0</v>
      </c>
      <c r="J16" s="39">
        <f t="shared" si="0"/>
        <v>93231</v>
      </c>
      <c r="L16" s="12"/>
      <c r="M16" s="20"/>
      <c r="N16" s="21"/>
      <c r="O16" s="20"/>
      <c r="P16" s="6"/>
      <c r="Q16" s="20"/>
      <c r="R16" s="21"/>
      <c r="S16" s="20"/>
      <c r="T16" s="6"/>
    </row>
    <row r="17" spans="1:20">
      <c r="A17" s="8" t="s">
        <v>27</v>
      </c>
      <c r="B17" s="36">
        <v>-95</v>
      </c>
      <c r="C17" s="37">
        <v>6122</v>
      </c>
      <c r="D17" s="37">
        <v>52014</v>
      </c>
      <c r="E17" s="37">
        <v>6826</v>
      </c>
      <c r="F17" s="37">
        <v>26476</v>
      </c>
      <c r="G17" s="37">
        <v>33170</v>
      </c>
      <c r="H17" s="37">
        <v>40555</v>
      </c>
      <c r="I17" s="37">
        <v>0</v>
      </c>
      <c r="J17" s="39">
        <f t="shared" si="0"/>
        <v>165068</v>
      </c>
      <c r="L17" s="12"/>
      <c r="M17" s="20"/>
      <c r="N17" s="21"/>
      <c r="O17" s="20"/>
      <c r="P17" s="6"/>
      <c r="Q17" s="20"/>
      <c r="R17" s="21"/>
      <c r="S17" s="20"/>
      <c r="T17" s="6"/>
    </row>
    <row r="18" spans="1:20">
      <c r="A18" s="8" t="s">
        <v>28</v>
      </c>
      <c r="B18" s="36">
        <v>12204</v>
      </c>
      <c r="C18" s="37">
        <v>15472</v>
      </c>
      <c r="D18" s="37">
        <v>48017</v>
      </c>
      <c r="E18" s="37">
        <v>27350</v>
      </c>
      <c r="F18" s="37">
        <v>29557</v>
      </c>
      <c r="G18" s="37">
        <v>35929</v>
      </c>
      <c r="H18" s="37">
        <v>38215</v>
      </c>
      <c r="I18" s="37">
        <v>0</v>
      </c>
      <c r="J18" s="39">
        <f t="shared" si="0"/>
        <v>206744</v>
      </c>
      <c r="L18" s="12"/>
      <c r="M18" s="20"/>
      <c r="N18" s="21"/>
      <c r="O18" s="20"/>
      <c r="P18" s="6"/>
      <c r="Q18" s="20"/>
      <c r="R18" s="21"/>
      <c r="S18" s="20"/>
      <c r="T18" s="6"/>
    </row>
    <row r="19" spans="1:20">
      <c r="A19" s="8" t="s">
        <v>29</v>
      </c>
      <c r="B19" s="36">
        <v>13321</v>
      </c>
      <c r="C19" s="37">
        <v>15847</v>
      </c>
      <c r="D19" s="37">
        <v>51869</v>
      </c>
      <c r="E19" s="37">
        <v>30241</v>
      </c>
      <c r="F19" s="37">
        <v>28655</v>
      </c>
      <c r="G19" s="37">
        <v>34268</v>
      </c>
      <c r="H19" s="37">
        <v>42526</v>
      </c>
      <c r="I19" s="37">
        <v>0</v>
      </c>
      <c r="J19" s="39">
        <f t="shared" si="0"/>
        <v>216727</v>
      </c>
      <c r="L19" s="12"/>
      <c r="M19" s="20"/>
      <c r="N19" s="21"/>
      <c r="O19" s="20"/>
      <c r="P19" s="6"/>
      <c r="Q19" s="20"/>
      <c r="R19" s="21"/>
      <c r="S19" s="20"/>
      <c r="T19" s="6"/>
    </row>
    <row r="20" spans="1:20">
      <c r="A20" s="8" t="s">
        <v>30</v>
      </c>
      <c r="B20" s="36">
        <v>9909</v>
      </c>
      <c r="C20" s="37">
        <v>15467</v>
      </c>
      <c r="D20" s="37">
        <v>47966</v>
      </c>
      <c r="E20" s="37">
        <v>25546</v>
      </c>
      <c r="F20" s="37">
        <v>26960</v>
      </c>
      <c r="G20" s="37">
        <v>36923</v>
      </c>
      <c r="H20" s="37">
        <v>43835</v>
      </c>
      <c r="I20" s="37">
        <v>0</v>
      </c>
      <c r="J20" s="39">
        <f t="shared" si="0"/>
        <v>206606</v>
      </c>
      <c r="L20" s="12"/>
      <c r="M20" s="20"/>
      <c r="N20" s="21"/>
      <c r="O20" s="20"/>
      <c r="P20" s="6"/>
      <c r="Q20" s="20"/>
      <c r="R20" s="21"/>
      <c r="S20" s="20"/>
      <c r="T20" s="6"/>
    </row>
    <row r="21" spans="1:20">
      <c r="A21" s="8" t="s">
        <v>31</v>
      </c>
      <c r="B21" s="36">
        <v>10409</v>
      </c>
      <c r="C21" s="37">
        <v>12841</v>
      </c>
      <c r="D21" s="37">
        <v>47867</v>
      </c>
      <c r="E21" s="37">
        <v>13304</v>
      </c>
      <c r="F21" s="37">
        <v>20074</v>
      </c>
      <c r="G21" s="37">
        <v>32482</v>
      </c>
      <c r="H21" s="37">
        <v>41493</v>
      </c>
      <c r="I21" s="37">
        <v>681</v>
      </c>
      <c r="J21" s="39">
        <f t="shared" si="0"/>
        <v>179151</v>
      </c>
      <c r="L21" s="12"/>
      <c r="M21" s="20"/>
      <c r="N21" s="21"/>
      <c r="O21" s="20"/>
      <c r="P21" s="6"/>
      <c r="Q21" s="20"/>
      <c r="R21" s="21"/>
      <c r="S21" s="20"/>
      <c r="T21" s="6"/>
    </row>
    <row r="22" spans="1:20">
      <c r="A22" s="8" t="s">
        <v>32</v>
      </c>
      <c r="B22" s="36">
        <v>9160</v>
      </c>
      <c r="C22" s="37">
        <v>10242</v>
      </c>
      <c r="D22" s="37">
        <v>49912</v>
      </c>
      <c r="E22" s="37">
        <v>28486</v>
      </c>
      <c r="F22" s="37">
        <v>27046</v>
      </c>
      <c r="G22" s="37">
        <v>32574</v>
      </c>
      <c r="H22" s="37">
        <v>10273</v>
      </c>
      <c r="I22" s="37">
        <v>0</v>
      </c>
      <c r="J22" s="39">
        <f t="shared" si="0"/>
        <v>167693</v>
      </c>
      <c r="L22" s="12"/>
      <c r="M22" s="20"/>
      <c r="N22" s="21"/>
      <c r="O22" s="20"/>
      <c r="P22" s="6"/>
      <c r="Q22" s="20"/>
      <c r="R22" s="21"/>
      <c r="S22" s="20"/>
      <c r="T22" s="6"/>
    </row>
    <row r="23" spans="1:20">
      <c r="A23" s="8" t="s">
        <v>33</v>
      </c>
      <c r="B23" s="36">
        <v>5691</v>
      </c>
      <c r="C23" s="37">
        <v>12222</v>
      </c>
      <c r="D23" s="37">
        <v>49314</v>
      </c>
      <c r="E23" s="37">
        <v>27039</v>
      </c>
      <c r="F23" s="37">
        <v>28940</v>
      </c>
      <c r="G23" s="37">
        <v>33341</v>
      </c>
      <c r="H23" s="37">
        <v>0</v>
      </c>
      <c r="I23" s="37">
        <v>2414</v>
      </c>
      <c r="J23" s="39">
        <f t="shared" si="0"/>
        <v>158961</v>
      </c>
      <c r="L23" s="12"/>
      <c r="M23" s="20"/>
      <c r="N23" s="21"/>
      <c r="O23" s="20"/>
      <c r="P23" s="6"/>
      <c r="Q23" s="20"/>
      <c r="R23" s="21"/>
      <c r="S23" s="20"/>
      <c r="T23" s="6"/>
    </row>
    <row r="24" spans="1:20" ht="13" thickBot="1">
      <c r="A24" s="8" t="s">
        <v>34</v>
      </c>
      <c r="B24" s="36">
        <v>-113</v>
      </c>
      <c r="C24" s="37">
        <v>-112</v>
      </c>
      <c r="D24" s="37">
        <v>46101</v>
      </c>
      <c r="E24" s="37">
        <v>14011</v>
      </c>
      <c r="F24" s="37">
        <v>18335</v>
      </c>
      <c r="G24" s="37">
        <v>33774</v>
      </c>
      <c r="H24" s="37">
        <v>0</v>
      </c>
      <c r="I24" s="37">
        <v>54906</v>
      </c>
      <c r="J24" s="40">
        <f t="shared" si="0"/>
        <v>166902</v>
      </c>
      <c r="L24" s="12"/>
      <c r="M24" s="20"/>
      <c r="N24" s="21"/>
      <c r="O24" s="20"/>
      <c r="P24" s="6"/>
      <c r="Q24" s="20"/>
      <c r="R24" s="21"/>
      <c r="S24" s="20"/>
      <c r="T24" s="6"/>
    </row>
    <row r="25" spans="1:20" ht="13.5" thickTop="1" thickBot="1">
      <c r="A25" s="62" t="s">
        <v>57</v>
      </c>
      <c r="B25" s="41">
        <f t="shared" ref="B25:J25" si="1">SUM(B13:B24)</f>
        <v>60221</v>
      </c>
      <c r="C25" s="42">
        <f t="shared" si="1"/>
        <v>118537</v>
      </c>
      <c r="D25" s="42">
        <f t="shared" si="1"/>
        <v>503689</v>
      </c>
      <c r="E25" s="42">
        <f t="shared" si="1"/>
        <v>171871</v>
      </c>
      <c r="F25" s="42">
        <f t="shared" si="1"/>
        <v>291777</v>
      </c>
      <c r="G25" s="42">
        <f t="shared" si="1"/>
        <v>271961</v>
      </c>
      <c r="H25" s="42">
        <f t="shared" si="1"/>
        <v>298030</v>
      </c>
      <c r="I25" s="42">
        <f t="shared" si="1"/>
        <v>58001</v>
      </c>
      <c r="J25" s="43">
        <f t="shared" si="1"/>
        <v>1774087</v>
      </c>
      <c r="L25" s="14"/>
      <c r="M25" s="6"/>
      <c r="N25" s="6"/>
      <c r="O25" s="6"/>
      <c r="P25" s="6"/>
      <c r="Q25" s="6"/>
      <c r="R25" s="6"/>
      <c r="S25" s="6"/>
      <c r="T25" s="6"/>
    </row>
    <row r="26" spans="1:20" ht="6.75" customHeight="1" thickTop="1">
      <c r="A26" s="8"/>
      <c r="B26" s="15"/>
      <c r="C26" s="15"/>
      <c r="D26" s="15"/>
      <c r="E26" s="15"/>
      <c r="F26" s="15"/>
      <c r="G26" s="15"/>
      <c r="H26" s="15"/>
      <c r="I26" s="15"/>
      <c r="J26" s="11"/>
      <c r="L26" s="6"/>
    </row>
    <row r="27" spans="1:20">
      <c r="B27" s="51" t="s">
        <v>4</v>
      </c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28"/>
      <c r="N27" s="29"/>
      <c r="P27" s="16"/>
    </row>
    <row r="28" spans="1:20">
      <c r="B28" s="22" t="s">
        <v>6</v>
      </c>
      <c r="C28" s="23" t="s">
        <v>6</v>
      </c>
      <c r="D28" s="23" t="s">
        <v>6</v>
      </c>
      <c r="E28" s="23" t="s">
        <v>6</v>
      </c>
      <c r="F28" s="23" t="s">
        <v>8</v>
      </c>
      <c r="G28" s="23" t="s">
        <v>5</v>
      </c>
      <c r="H28" s="30" t="s">
        <v>38</v>
      </c>
      <c r="I28" s="30" t="s">
        <v>38</v>
      </c>
      <c r="J28" s="30" t="s">
        <v>38</v>
      </c>
      <c r="K28" s="30" t="s">
        <v>38</v>
      </c>
      <c r="L28" s="24" t="s">
        <v>7</v>
      </c>
      <c r="M28" s="28"/>
      <c r="N28" s="31" t="s">
        <v>9</v>
      </c>
      <c r="P28" s="16"/>
    </row>
    <row r="29" spans="1:20">
      <c r="B29" s="25" t="s">
        <v>19</v>
      </c>
      <c r="C29" s="32" t="s">
        <v>20</v>
      </c>
      <c r="D29" s="32" t="s">
        <v>21</v>
      </c>
      <c r="E29" s="32" t="s">
        <v>22</v>
      </c>
      <c r="F29" s="32" t="s">
        <v>13</v>
      </c>
      <c r="G29" s="26" t="s">
        <v>35</v>
      </c>
      <c r="H29" s="33" t="s">
        <v>13</v>
      </c>
      <c r="I29" s="33" t="s">
        <v>14</v>
      </c>
      <c r="J29" s="33" t="s">
        <v>46</v>
      </c>
      <c r="K29" s="33" t="s">
        <v>47</v>
      </c>
      <c r="L29" s="34" t="s">
        <v>18</v>
      </c>
      <c r="M29" s="28"/>
      <c r="N29" s="35" t="s">
        <v>18</v>
      </c>
      <c r="P29" s="16"/>
    </row>
    <row r="30" spans="1:20" ht="6" customHeight="1">
      <c r="B30" s="5"/>
      <c r="C30" s="7"/>
      <c r="D30" s="7"/>
      <c r="E30" s="7"/>
      <c r="F30" s="7"/>
      <c r="G30" s="5"/>
      <c r="H30" s="17"/>
      <c r="I30" s="17"/>
      <c r="J30" s="17"/>
      <c r="K30" s="17"/>
      <c r="L30" s="18"/>
      <c r="N30" s="7"/>
      <c r="P30" s="16"/>
    </row>
    <row r="31" spans="1:20">
      <c r="A31" s="8" t="s">
        <v>56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9"/>
    </row>
    <row r="32" spans="1:20">
      <c r="A32" s="10" t="s">
        <v>43</v>
      </c>
      <c r="B32" s="54">
        <v>34127</v>
      </c>
      <c r="C32" s="55">
        <v>29677</v>
      </c>
      <c r="D32" s="55">
        <v>1952</v>
      </c>
      <c r="E32" s="55">
        <v>2462</v>
      </c>
      <c r="F32" s="55">
        <v>487</v>
      </c>
      <c r="G32" s="55">
        <v>12640</v>
      </c>
      <c r="H32" s="55">
        <v>3380</v>
      </c>
      <c r="I32" s="55">
        <v>1560</v>
      </c>
      <c r="J32" s="55">
        <v>22466</v>
      </c>
      <c r="K32" s="55">
        <v>15698</v>
      </c>
      <c r="L32" s="38">
        <f>SUM(B32:K32)</f>
        <v>124449</v>
      </c>
      <c r="M32" s="28"/>
      <c r="N32" s="44">
        <f t="shared" ref="N32:N44" si="2">J13+L32</f>
        <v>207988</v>
      </c>
    </row>
    <row r="33" spans="1:17" ht="12.75" customHeight="1">
      <c r="A33" s="8" t="s">
        <v>24</v>
      </c>
      <c r="B33" s="36">
        <v>39341</v>
      </c>
      <c r="C33" s="37">
        <v>9896</v>
      </c>
      <c r="D33" s="37">
        <v>3669</v>
      </c>
      <c r="E33" s="37">
        <v>1196</v>
      </c>
      <c r="F33" s="37">
        <v>742</v>
      </c>
      <c r="G33" s="37">
        <v>10581</v>
      </c>
      <c r="H33" s="37">
        <v>12356</v>
      </c>
      <c r="I33" s="37">
        <v>5288</v>
      </c>
      <c r="J33" s="37">
        <v>14491</v>
      </c>
      <c r="K33" s="37">
        <v>6613</v>
      </c>
      <c r="L33" s="39">
        <f>SUM(B33:K33)</f>
        <v>104173</v>
      </c>
      <c r="M33" s="28"/>
      <c r="N33" s="45">
        <f t="shared" si="2"/>
        <v>174795</v>
      </c>
      <c r="P33" s="66" t="str">
        <f>O2</f>
        <v>PAGE 3 OF 5</v>
      </c>
      <c r="Q33" s="66" t="str">
        <f>O1</f>
        <v>SCHEDULE H-12.2b1</v>
      </c>
    </row>
    <row r="34" spans="1:17">
      <c r="A34" s="8" t="s">
        <v>25</v>
      </c>
      <c r="B34" s="36">
        <v>19850</v>
      </c>
      <c r="C34" s="37">
        <v>0</v>
      </c>
      <c r="D34" s="37">
        <v>7426</v>
      </c>
      <c r="E34" s="37">
        <v>25227</v>
      </c>
      <c r="F34" s="37">
        <v>-11</v>
      </c>
      <c r="G34" s="37">
        <v>5591</v>
      </c>
      <c r="H34" s="37">
        <v>17193</v>
      </c>
      <c r="I34" s="37">
        <v>18075</v>
      </c>
      <c r="J34" s="37">
        <v>11839</v>
      </c>
      <c r="K34" s="37">
        <v>24174</v>
      </c>
      <c r="L34" s="39">
        <f>SUM(B34:K34)</f>
        <v>129364</v>
      </c>
      <c r="M34" s="28"/>
      <c r="N34" s="45">
        <f t="shared" si="2"/>
        <v>188207</v>
      </c>
      <c r="P34" s="66"/>
      <c r="Q34" s="66"/>
    </row>
    <row r="35" spans="1:17">
      <c r="A35" s="8" t="s">
        <v>26</v>
      </c>
      <c r="B35" s="36">
        <v>43754</v>
      </c>
      <c r="C35" s="37">
        <v>5616</v>
      </c>
      <c r="D35" s="37">
        <v>2595</v>
      </c>
      <c r="E35" s="37">
        <v>9416</v>
      </c>
      <c r="F35" s="37">
        <v>1400</v>
      </c>
      <c r="G35" s="37">
        <v>7171</v>
      </c>
      <c r="H35" s="37">
        <v>29736</v>
      </c>
      <c r="I35" s="37">
        <v>44704</v>
      </c>
      <c r="J35" s="37">
        <v>29187</v>
      </c>
      <c r="K35" s="37">
        <v>24186</v>
      </c>
      <c r="L35" s="39">
        <f t="shared" ref="L35:L42" si="3">SUM(B35:K35)</f>
        <v>197765</v>
      </c>
      <c r="M35" s="28"/>
      <c r="N35" s="45">
        <f t="shared" si="2"/>
        <v>290996</v>
      </c>
      <c r="P35" s="66"/>
      <c r="Q35" s="66"/>
    </row>
    <row r="36" spans="1:17">
      <c r="A36" s="8" t="s">
        <v>27</v>
      </c>
      <c r="B36" s="36">
        <v>39685</v>
      </c>
      <c r="C36" s="37">
        <v>39685</v>
      </c>
      <c r="D36" s="37">
        <v>-128</v>
      </c>
      <c r="E36" s="37">
        <v>0</v>
      </c>
      <c r="F36" s="37">
        <v>0</v>
      </c>
      <c r="G36" s="37">
        <v>5977</v>
      </c>
      <c r="H36" s="37">
        <v>27729</v>
      </c>
      <c r="I36" s="37">
        <v>28349</v>
      </c>
      <c r="J36" s="37">
        <v>17701</v>
      </c>
      <c r="K36" s="37">
        <v>12943</v>
      </c>
      <c r="L36" s="39">
        <f t="shared" si="3"/>
        <v>171941</v>
      </c>
      <c r="M36" s="28"/>
      <c r="N36" s="45">
        <f t="shared" si="2"/>
        <v>337009</v>
      </c>
      <c r="P36" s="66"/>
      <c r="Q36" s="66"/>
    </row>
    <row r="37" spans="1:17">
      <c r="A37" s="8" t="s">
        <v>28</v>
      </c>
      <c r="B37" s="36">
        <v>40168</v>
      </c>
      <c r="C37" s="37">
        <v>39687</v>
      </c>
      <c r="D37" s="37">
        <v>6271</v>
      </c>
      <c r="E37" s="37">
        <v>2801</v>
      </c>
      <c r="F37" s="37">
        <v>4152</v>
      </c>
      <c r="G37" s="37">
        <v>14208</v>
      </c>
      <c r="H37" s="37">
        <v>32888</v>
      </c>
      <c r="I37" s="37">
        <v>37862</v>
      </c>
      <c r="J37" s="37">
        <v>19729</v>
      </c>
      <c r="K37" s="37">
        <v>25489</v>
      </c>
      <c r="L37" s="39">
        <f t="shared" si="3"/>
        <v>223255</v>
      </c>
      <c r="M37" s="28"/>
      <c r="N37" s="45">
        <f t="shared" si="2"/>
        <v>429999</v>
      </c>
      <c r="P37" s="66"/>
      <c r="Q37" s="66"/>
    </row>
    <row r="38" spans="1:17">
      <c r="A38" s="8" t="s">
        <v>29</v>
      </c>
      <c r="B38" s="36">
        <v>45114</v>
      </c>
      <c r="C38" s="37">
        <v>45114</v>
      </c>
      <c r="D38" s="37">
        <v>11001</v>
      </c>
      <c r="E38" s="37">
        <v>6745</v>
      </c>
      <c r="F38" s="37">
        <v>3523</v>
      </c>
      <c r="G38" s="37">
        <v>23396</v>
      </c>
      <c r="H38" s="37">
        <v>41022</v>
      </c>
      <c r="I38" s="37">
        <v>42195</v>
      </c>
      <c r="J38" s="37">
        <v>-272</v>
      </c>
      <c r="K38" s="37">
        <v>31145</v>
      </c>
      <c r="L38" s="39">
        <f t="shared" si="3"/>
        <v>248983</v>
      </c>
      <c r="M38" s="28"/>
      <c r="N38" s="45">
        <f t="shared" si="2"/>
        <v>465710</v>
      </c>
      <c r="P38" s="66"/>
      <c r="Q38" s="66"/>
    </row>
    <row r="39" spans="1:17">
      <c r="A39" s="8" t="s">
        <v>30</v>
      </c>
      <c r="B39" s="36">
        <v>45377</v>
      </c>
      <c r="C39" s="37">
        <v>45377</v>
      </c>
      <c r="D39" s="37">
        <v>14723</v>
      </c>
      <c r="E39" s="37">
        <v>9820</v>
      </c>
      <c r="F39" s="37">
        <v>4631</v>
      </c>
      <c r="G39" s="37">
        <v>24831</v>
      </c>
      <c r="H39" s="37">
        <v>44819</v>
      </c>
      <c r="I39" s="37">
        <v>22450</v>
      </c>
      <c r="J39" s="37">
        <v>-593</v>
      </c>
      <c r="K39" s="37">
        <v>35415</v>
      </c>
      <c r="L39" s="39">
        <f t="shared" si="3"/>
        <v>246850</v>
      </c>
      <c r="M39" s="28"/>
      <c r="N39" s="45">
        <f t="shared" si="2"/>
        <v>453456</v>
      </c>
      <c r="P39" s="66"/>
      <c r="Q39" s="66"/>
    </row>
    <row r="40" spans="1:17">
      <c r="A40" s="8" t="s">
        <v>31</v>
      </c>
      <c r="B40" s="36">
        <v>38108</v>
      </c>
      <c r="C40" s="37">
        <v>38108</v>
      </c>
      <c r="D40" s="37">
        <v>6902</v>
      </c>
      <c r="E40" s="37">
        <v>9463</v>
      </c>
      <c r="F40" s="37">
        <v>1727</v>
      </c>
      <c r="G40" s="37">
        <v>20964</v>
      </c>
      <c r="H40" s="37">
        <v>41973</v>
      </c>
      <c r="I40" s="37">
        <v>32389</v>
      </c>
      <c r="J40" s="37">
        <v>49</v>
      </c>
      <c r="K40" s="37">
        <v>34631</v>
      </c>
      <c r="L40" s="39">
        <f t="shared" si="3"/>
        <v>224314</v>
      </c>
      <c r="M40" s="28"/>
      <c r="N40" s="45">
        <f t="shared" si="2"/>
        <v>403465</v>
      </c>
      <c r="P40" s="66"/>
      <c r="Q40" s="66"/>
    </row>
    <row r="41" spans="1:17">
      <c r="A41" s="8" t="s">
        <v>32</v>
      </c>
      <c r="B41" s="36">
        <v>10611</v>
      </c>
      <c r="C41" s="37">
        <v>10611</v>
      </c>
      <c r="D41" s="37">
        <v>1719</v>
      </c>
      <c r="E41" s="37">
        <v>4919</v>
      </c>
      <c r="F41" s="37">
        <v>2033</v>
      </c>
      <c r="G41" s="37">
        <v>11877</v>
      </c>
      <c r="H41" s="37">
        <v>45039</v>
      </c>
      <c r="I41" s="37">
        <v>25836</v>
      </c>
      <c r="J41" s="37">
        <v>0</v>
      </c>
      <c r="K41" s="37">
        <v>37526</v>
      </c>
      <c r="L41" s="39">
        <f t="shared" si="3"/>
        <v>150171</v>
      </c>
      <c r="M41" s="28"/>
      <c r="N41" s="45">
        <f t="shared" si="2"/>
        <v>317864</v>
      </c>
      <c r="P41" s="66"/>
      <c r="Q41" s="66"/>
    </row>
    <row r="42" spans="1:17">
      <c r="A42" s="8" t="s">
        <v>33</v>
      </c>
      <c r="B42" s="36">
        <v>10341</v>
      </c>
      <c r="C42" s="37">
        <v>10572</v>
      </c>
      <c r="D42" s="37">
        <v>2160</v>
      </c>
      <c r="E42" s="37">
        <v>2082</v>
      </c>
      <c r="F42" s="37">
        <v>0</v>
      </c>
      <c r="G42" s="37">
        <v>7492</v>
      </c>
      <c r="H42" s="37">
        <v>24991</v>
      </c>
      <c r="I42" s="37">
        <v>15779</v>
      </c>
      <c r="J42" s="37">
        <v>0</v>
      </c>
      <c r="K42" s="37">
        <v>18758</v>
      </c>
      <c r="L42" s="39">
        <f t="shared" si="3"/>
        <v>92175</v>
      </c>
      <c r="M42" s="28"/>
      <c r="N42" s="45">
        <f t="shared" si="2"/>
        <v>251136</v>
      </c>
      <c r="P42" s="66"/>
      <c r="Q42" s="66"/>
    </row>
    <row r="43" spans="1:17" ht="13" thickBot="1">
      <c r="A43" s="8" t="s">
        <v>34</v>
      </c>
      <c r="B43" s="56">
        <v>-119</v>
      </c>
      <c r="C43" s="57">
        <v>-119</v>
      </c>
      <c r="D43" s="57">
        <v>43308</v>
      </c>
      <c r="E43" s="57">
        <v>43829</v>
      </c>
      <c r="F43" s="57">
        <v>229</v>
      </c>
      <c r="G43" s="57">
        <v>1310</v>
      </c>
      <c r="H43" s="57">
        <v>33264</v>
      </c>
      <c r="I43" s="57">
        <v>24060</v>
      </c>
      <c r="J43" s="57">
        <v>0</v>
      </c>
      <c r="K43" s="57">
        <v>10931</v>
      </c>
      <c r="L43" s="40">
        <f>SUM(B43:K43)</f>
        <v>156693</v>
      </c>
      <c r="M43" s="28"/>
      <c r="N43" s="45">
        <f t="shared" si="2"/>
        <v>323595</v>
      </c>
      <c r="P43" s="66"/>
      <c r="Q43" s="66"/>
    </row>
    <row r="44" spans="1:17" ht="13.5" thickTop="1" thickBot="1">
      <c r="A44" s="13" t="s">
        <v>57</v>
      </c>
      <c r="B44" s="46">
        <f t="shared" ref="B44:L44" si="4">SUM(B32:B43)</f>
        <v>366357</v>
      </c>
      <c r="C44" s="47">
        <f t="shared" si="4"/>
        <v>274224</v>
      </c>
      <c r="D44" s="47">
        <f t="shared" si="4"/>
        <v>101598</v>
      </c>
      <c r="E44" s="47">
        <f t="shared" si="4"/>
        <v>117960</v>
      </c>
      <c r="F44" s="47">
        <f t="shared" si="4"/>
        <v>18913</v>
      </c>
      <c r="G44" s="47">
        <f t="shared" si="4"/>
        <v>146038</v>
      </c>
      <c r="H44" s="47">
        <f t="shared" si="4"/>
        <v>354390</v>
      </c>
      <c r="I44" s="47">
        <f t="shared" si="4"/>
        <v>298547</v>
      </c>
      <c r="J44" s="47">
        <f t="shared" si="4"/>
        <v>114597</v>
      </c>
      <c r="K44" s="47">
        <f t="shared" si="4"/>
        <v>277509</v>
      </c>
      <c r="L44" s="48">
        <f t="shared" si="4"/>
        <v>2070133</v>
      </c>
      <c r="M44" s="28"/>
      <c r="N44" s="49">
        <f t="shared" si="2"/>
        <v>3844220</v>
      </c>
      <c r="P44" s="66"/>
      <c r="Q44" s="66"/>
    </row>
    <row r="45" spans="1:17" ht="13" thickTop="1">
      <c r="A45" s="28"/>
      <c r="N45" s="50"/>
      <c r="O45" s="50"/>
      <c r="P45" s="66"/>
      <c r="Q45" s="66"/>
    </row>
  </sheetData>
  <mergeCells count="3">
    <mergeCell ref="B8:J8"/>
    <mergeCell ref="P33:P45"/>
    <mergeCell ref="Q33:Q45"/>
  </mergeCells>
  <pageMargins left="0.7" right="0.7" top="0.75" bottom="0.75" header="0.3" footer="0.3"/>
  <pageSetup scale="85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58B21-FC68-4842-B6B8-FCA32665BE84}">
  <dimension ref="A1:T45"/>
  <sheetViews>
    <sheetView topLeftCell="A25" zoomScale="80" zoomScaleNormal="80" zoomScalePageLayoutView="90" workbookViewId="0">
      <selection activeCell="B49" sqref="B49"/>
    </sheetView>
  </sheetViews>
  <sheetFormatPr defaultColWidth="9.33203125" defaultRowHeight="12.5"/>
  <cols>
    <col min="1" max="2" width="12.33203125" style="2" customWidth="1"/>
    <col min="3" max="3" width="12.109375" style="2" customWidth="1"/>
    <col min="4" max="4" width="12.44140625" style="2" customWidth="1"/>
    <col min="5" max="5" width="12.109375" style="2" customWidth="1"/>
    <col min="6" max="6" width="12.44140625" style="2" customWidth="1"/>
    <col min="7" max="7" width="13" style="2" customWidth="1"/>
    <col min="8" max="8" width="14.44140625" style="2" customWidth="1"/>
    <col min="9" max="9" width="13" style="2" customWidth="1"/>
    <col min="10" max="11" width="12.33203125" style="2" customWidth="1"/>
    <col min="12" max="12" width="12.6640625" style="2" customWidth="1"/>
    <col min="13" max="13" width="2.109375" style="2" customWidth="1"/>
    <col min="14" max="14" width="12.33203125" style="2" bestFit="1" customWidth="1"/>
    <col min="15" max="15" width="3.77734375" style="2" customWidth="1"/>
    <col min="16" max="17" width="4.77734375" style="2" bestFit="1" customWidth="1"/>
    <col min="18" max="18" width="9.33203125" style="2"/>
    <col min="19" max="19" width="10.77734375" style="2" customWidth="1"/>
    <col min="20" max="16384" width="9.33203125" style="2"/>
  </cols>
  <sheetData>
    <row r="1" spans="1:20">
      <c r="A1" s="1" t="str">
        <f>'pg1'!A1</f>
        <v>EL PASO ELECTRIC COMPANY</v>
      </c>
      <c r="O1" s="3" t="s">
        <v>1</v>
      </c>
    </row>
    <row r="2" spans="1:20">
      <c r="A2" s="1" t="str">
        <f>'pg1'!A2</f>
        <v>2021 TEXAS RATE CASE FILING</v>
      </c>
      <c r="O2" s="3" t="s">
        <v>53</v>
      </c>
    </row>
    <row r="3" spans="1:20">
      <c r="A3" s="1" t="str">
        <f>'pg1'!A3</f>
        <v>SCHEDULE H-12.2b1:  SUMMARY OF NET MWh PRODUCTION BY UNIT (NATURAL GAS/OIL FIRED) FOR PREVIOUS FIVE YEARS</v>
      </c>
    </row>
    <row r="4" spans="1:20">
      <c r="A4" s="1" t="str">
        <f>'pg1'!A4</f>
        <v>SPONSOR: J KYLE OLSON</v>
      </c>
    </row>
    <row r="5" spans="1:20">
      <c r="A5" s="1" t="str">
        <f>'pg1'!A5</f>
        <v>PREPARER: AARON A. ARZAGA</v>
      </c>
    </row>
    <row r="6" spans="1:20">
      <c r="A6" s="1" t="str">
        <f>'pg1'!A6</f>
        <v>FOR THE FIVE YEARS PREVIOUS TO THE TEST YEAR ENDED DECEMBER 31, 2020</v>
      </c>
    </row>
    <row r="7" spans="1:20" ht="8.25" customHeight="1"/>
    <row r="8" spans="1:20">
      <c r="B8" s="63" t="s">
        <v>3</v>
      </c>
      <c r="C8" s="64"/>
      <c r="D8" s="64"/>
      <c r="E8" s="64"/>
      <c r="F8" s="64"/>
      <c r="G8" s="64"/>
      <c r="H8" s="64"/>
      <c r="I8" s="64"/>
      <c r="J8" s="65"/>
      <c r="L8" s="5"/>
      <c r="M8" s="5"/>
      <c r="N8" s="6"/>
      <c r="O8" s="6"/>
      <c r="P8" s="6"/>
    </row>
    <row r="9" spans="1:20">
      <c r="B9" s="22" t="s">
        <v>5</v>
      </c>
      <c r="C9" s="23" t="s">
        <v>5</v>
      </c>
      <c r="D9" s="23" t="s">
        <v>5</v>
      </c>
      <c r="E9" s="23" t="s">
        <v>6</v>
      </c>
      <c r="F9" s="23" t="s">
        <v>6</v>
      </c>
      <c r="G9" s="23" t="s">
        <v>6</v>
      </c>
      <c r="H9" s="23" t="s">
        <v>6</v>
      </c>
      <c r="I9" s="23" t="s">
        <v>6</v>
      </c>
      <c r="J9" s="24" t="s">
        <v>7</v>
      </c>
      <c r="L9" s="5"/>
      <c r="M9" s="5"/>
      <c r="N9" s="6"/>
      <c r="O9" s="6"/>
      <c r="P9" s="6"/>
    </row>
    <row r="10" spans="1:20">
      <c r="B10" s="25" t="s">
        <v>10</v>
      </c>
      <c r="C10" s="26" t="s">
        <v>11</v>
      </c>
      <c r="D10" s="26" t="s">
        <v>12</v>
      </c>
      <c r="E10" s="26" t="s">
        <v>13</v>
      </c>
      <c r="F10" s="26" t="s">
        <v>14</v>
      </c>
      <c r="G10" s="26" t="s">
        <v>15</v>
      </c>
      <c r="H10" s="26" t="s">
        <v>16</v>
      </c>
      <c r="I10" s="26" t="s">
        <v>17</v>
      </c>
      <c r="J10" s="27" t="s">
        <v>18</v>
      </c>
      <c r="L10" s="5"/>
      <c r="M10" s="7"/>
      <c r="N10" s="6"/>
      <c r="O10" s="6"/>
      <c r="P10" s="6"/>
      <c r="Q10" s="6"/>
      <c r="R10" s="6"/>
      <c r="S10" s="6"/>
      <c r="T10" s="6"/>
    </row>
    <row r="11" spans="1:20" ht="6.75" customHeight="1">
      <c r="B11" s="5"/>
      <c r="C11" s="5"/>
      <c r="D11" s="5"/>
      <c r="E11" s="5"/>
      <c r="F11" s="5"/>
      <c r="G11" s="5"/>
      <c r="H11" s="5"/>
      <c r="I11" s="5"/>
      <c r="J11" s="5"/>
      <c r="K11" s="6"/>
      <c r="L11" s="5"/>
      <c r="M11" s="7"/>
      <c r="N11" s="6"/>
      <c r="O11" s="6"/>
      <c r="P11" s="6"/>
      <c r="Q11" s="6"/>
      <c r="R11" s="6"/>
      <c r="S11" s="6"/>
      <c r="T11" s="6"/>
    </row>
    <row r="12" spans="1:20">
      <c r="A12" s="8" t="s">
        <v>60</v>
      </c>
      <c r="B12" s="9"/>
      <c r="C12" s="9"/>
      <c r="D12" s="9"/>
      <c r="E12" s="9"/>
      <c r="F12" s="9"/>
      <c r="G12" s="9"/>
      <c r="H12" s="9"/>
      <c r="I12" s="9"/>
      <c r="J12" s="9"/>
      <c r="L12" s="6"/>
      <c r="M12" s="6"/>
      <c r="N12" s="6"/>
      <c r="O12" s="6"/>
      <c r="P12" s="6"/>
      <c r="Q12" s="6"/>
      <c r="R12" s="6"/>
      <c r="S12" s="6"/>
      <c r="T12" s="6"/>
    </row>
    <row r="13" spans="1:20">
      <c r="A13" s="10" t="s">
        <v>42</v>
      </c>
      <c r="B13" s="36">
        <v>-123</v>
      </c>
      <c r="C13" s="37">
        <v>2151</v>
      </c>
      <c r="D13" s="37">
        <v>8289</v>
      </c>
      <c r="E13" s="37">
        <v>5509</v>
      </c>
      <c r="F13" s="37">
        <v>20354</v>
      </c>
      <c r="G13" s="37">
        <v>31594</v>
      </c>
      <c r="H13" s="37">
        <v>23221</v>
      </c>
      <c r="I13" s="37">
        <v>52936</v>
      </c>
      <c r="J13" s="38">
        <f t="shared" ref="J13:J24" si="0">SUM(B13:I13)</f>
        <v>143931</v>
      </c>
      <c r="L13" s="12"/>
      <c r="M13" s="20"/>
      <c r="N13" s="21"/>
      <c r="O13" s="20"/>
      <c r="P13" s="6"/>
      <c r="Q13" s="20"/>
      <c r="R13" s="21"/>
      <c r="S13" s="20"/>
      <c r="T13" s="6"/>
    </row>
    <row r="14" spans="1:20">
      <c r="A14" s="8" t="s">
        <v>24</v>
      </c>
      <c r="B14" s="36">
        <v>-77</v>
      </c>
      <c r="C14" s="37">
        <v>6538</v>
      </c>
      <c r="D14" s="37">
        <v>-60</v>
      </c>
      <c r="E14" s="37">
        <v>23586</v>
      </c>
      <c r="F14" s="37">
        <v>-183</v>
      </c>
      <c r="G14" s="37">
        <v>28582</v>
      </c>
      <c r="H14" s="37">
        <v>31422</v>
      </c>
      <c r="I14" s="37">
        <v>44577</v>
      </c>
      <c r="J14" s="39">
        <f t="shared" si="0"/>
        <v>134385</v>
      </c>
      <c r="L14" s="12"/>
      <c r="M14" s="20"/>
      <c r="N14" s="21"/>
      <c r="O14" s="20"/>
      <c r="P14" s="6"/>
      <c r="Q14" s="20"/>
      <c r="R14" s="21"/>
      <c r="S14" s="20"/>
      <c r="T14" s="6"/>
    </row>
    <row r="15" spans="1:20">
      <c r="A15" s="8" t="s">
        <v>25</v>
      </c>
      <c r="B15" s="36">
        <v>-37</v>
      </c>
      <c r="C15" s="37">
        <v>-45</v>
      </c>
      <c r="D15" s="37">
        <v>-119</v>
      </c>
      <c r="E15" s="37">
        <v>-286</v>
      </c>
      <c r="F15" s="37">
        <v>-110</v>
      </c>
      <c r="G15" s="37">
        <v>31484</v>
      </c>
      <c r="H15" s="37">
        <v>28701</v>
      </c>
      <c r="I15" s="37">
        <v>22667</v>
      </c>
      <c r="J15" s="39">
        <f t="shared" si="0"/>
        <v>82255</v>
      </c>
      <c r="L15" s="12"/>
      <c r="M15" s="20"/>
      <c r="N15" s="21"/>
      <c r="O15" s="20"/>
      <c r="P15" s="6"/>
      <c r="Q15" s="20"/>
      <c r="R15" s="21"/>
      <c r="S15" s="20"/>
      <c r="T15" s="6"/>
    </row>
    <row r="16" spans="1:20">
      <c r="A16" s="8" t="s">
        <v>26</v>
      </c>
      <c r="B16" s="36">
        <v>-65</v>
      </c>
      <c r="C16" s="37">
        <v>-16</v>
      </c>
      <c r="D16" s="37">
        <v>0</v>
      </c>
      <c r="E16" s="37">
        <v>-207</v>
      </c>
      <c r="F16" s="37">
        <v>14760</v>
      </c>
      <c r="G16" s="37">
        <v>13238</v>
      </c>
      <c r="H16" s="37">
        <v>26352</v>
      </c>
      <c r="I16" s="37">
        <v>40087</v>
      </c>
      <c r="J16" s="39">
        <f t="shared" si="0"/>
        <v>94149</v>
      </c>
      <c r="L16" s="12"/>
      <c r="M16" s="20"/>
      <c r="N16" s="21"/>
      <c r="O16" s="20"/>
      <c r="P16" s="6"/>
      <c r="Q16" s="20"/>
      <c r="R16" s="21"/>
      <c r="S16" s="20"/>
      <c r="T16" s="6"/>
    </row>
    <row r="17" spans="1:20">
      <c r="A17" s="8" t="s">
        <v>27</v>
      </c>
      <c r="B17" s="36">
        <v>972</v>
      </c>
      <c r="C17" s="37">
        <v>13567</v>
      </c>
      <c r="D17" s="37">
        <v>10529</v>
      </c>
      <c r="E17" s="37">
        <v>19708</v>
      </c>
      <c r="F17" s="37">
        <v>8057</v>
      </c>
      <c r="G17" s="37">
        <v>35960</v>
      </c>
      <c r="H17" s="37">
        <v>25775</v>
      </c>
      <c r="I17" s="37">
        <v>50747</v>
      </c>
      <c r="J17" s="39">
        <f t="shared" si="0"/>
        <v>165315</v>
      </c>
      <c r="L17" s="12"/>
      <c r="M17" s="20"/>
      <c r="N17" s="21"/>
      <c r="O17" s="20"/>
      <c r="P17" s="6"/>
      <c r="Q17" s="20"/>
      <c r="R17" s="21"/>
      <c r="S17" s="20"/>
      <c r="T17" s="6"/>
    </row>
    <row r="18" spans="1:20">
      <c r="A18" s="8" t="s">
        <v>28</v>
      </c>
      <c r="B18" s="36">
        <v>17118</v>
      </c>
      <c r="C18" s="37">
        <v>17306</v>
      </c>
      <c r="D18" s="37">
        <v>46754</v>
      </c>
      <c r="E18" s="37">
        <v>33151</v>
      </c>
      <c r="F18" s="37">
        <v>-176</v>
      </c>
      <c r="G18" s="37">
        <v>33181</v>
      </c>
      <c r="H18" s="37">
        <v>26404</v>
      </c>
      <c r="I18" s="37">
        <v>51315</v>
      </c>
      <c r="J18" s="39">
        <f t="shared" si="0"/>
        <v>225053</v>
      </c>
      <c r="L18" s="12"/>
      <c r="M18" s="20"/>
      <c r="N18" s="21"/>
      <c r="O18" s="20"/>
      <c r="P18" s="6"/>
      <c r="Q18" s="20"/>
      <c r="R18" s="21"/>
      <c r="S18" s="20"/>
      <c r="T18" s="6"/>
    </row>
    <row r="19" spans="1:20">
      <c r="A19" s="8" t="s">
        <v>29</v>
      </c>
      <c r="B19" s="36">
        <v>17513</v>
      </c>
      <c r="C19" s="37">
        <v>18406</v>
      </c>
      <c r="D19" s="37">
        <v>58749</v>
      </c>
      <c r="E19" s="37">
        <v>27204</v>
      </c>
      <c r="F19" s="37">
        <v>11000</v>
      </c>
      <c r="G19" s="37">
        <v>30761</v>
      </c>
      <c r="H19" s="37">
        <v>34191</v>
      </c>
      <c r="I19" s="37">
        <v>54611</v>
      </c>
      <c r="J19" s="39">
        <f t="shared" si="0"/>
        <v>252435</v>
      </c>
      <c r="L19" s="12"/>
      <c r="M19" s="20"/>
      <c r="N19" s="21"/>
      <c r="O19" s="20"/>
      <c r="P19" s="6"/>
      <c r="Q19" s="20"/>
      <c r="R19" s="21"/>
      <c r="S19" s="20"/>
      <c r="T19" s="6"/>
    </row>
    <row r="20" spans="1:20">
      <c r="A20" s="8" t="s">
        <v>30</v>
      </c>
      <c r="B20" s="36">
        <v>4248</v>
      </c>
      <c r="C20" s="37">
        <v>16671</v>
      </c>
      <c r="D20" s="37">
        <v>60806</v>
      </c>
      <c r="E20" s="37">
        <v>33010</v>
      </c>
      <c r="F20" s="37">
        <v>16660</v>
      </c>
      <c r="G20" s="37">
        <v>38906</v>
      </c>
      <c r="H20" s="37">
        <v>38206</v>
      </c>
      <c r="I20" s="37">
        <v>56426</v>
      </c>
      <c r="J20" s="39">
        <f t="shared" si="0"/>
        <v>264933</v>
      </c>
      <c r="L20" s="12"/>
      <c r="M20" s="20"/>
      <c r="N20" s="21"/>
      <c r="O20" s="20"/>
      <c r="P20" s="6"/>
      <c r="Q20" s="20"/>
      <c r="R20" s="21"/>
      <c r="S20" s="20"/>
      <c r="T20" s="6"/>
    </row>
    <row r="21" spans="1:20">
      <c r="A21" s="8" t="s">
        <v>31</v>
      </c>
      <c r="B21" s="36">
        <v>-870</v>
      </c>
      <c r="C21" s="37">
        <v>14742</v>
      </c>
      <c r="D21" s="37">
        <v>48154</v>
      </c>
      <c r="E21" s="37">
        <v>36974</v>
      </c>
      <c r="F21" s="37">
        <v>23614</v>
      </c>
      <c r="G21" s="37">
        <v>34222</v>
      </c>
      <c r="H21" s="37">
        <v>31795</v>
      </c>
      <c r="I21" s="37">
        <v>45940</v>
      </c>
      <c r="J21" s="39">
        <f t="shared" si="0"/>
        <v>234571</v>
      </c>
      <c r="L21" s="12"/>
      <c r="M21" s="20"/>
      <c r="N21" s="21"/>
      <c r="O21" s="20"/>
      <c r="P21" s="6"/>
      <c r="Q21" s="20"/>
      <c r="R21" s="21"/>
      <c r="S21" s="20"/>
      <c r="T21" s="6"/>
    </row>
    <row r="22" spans="1:20">
      <c r="A22" s="8" t="s">
        <v>32</v>
      </c>
      <c r="B22" s="36">
        <v>12770</v>
      </c>
      <c r="C22" s="37">
        <v>6438</v>
      </c>
      <c r="D22" s="37">
        <v>44720</v>
      </c>
      <c r="E22" s="37">
        <v>28890</v>
      </c>
      <c r="F22" s="37">
        <v>24367</v>
      </c>
      <c r="G22" s="37">
        <v>5122</v>
      </c>
      <c r="H22" s="37">
        <v>32013</v>
      </c>
      <c r="I22" s="37">
        <v>48845</v>
      </c>
      <c r="J22" s="39">
        <f t="shared" si="0"/>
        <v>203165</v>
      </c>
      <c r="L22" s="12"/>
      <c r="M22" s="20"/>
      <c r="N22" s="21"/>
      <c r="O22" s="20"/>
      <c r="P22" s="6"/>
      <c r="Q22" s="20"/>
      <c r="R22" s="21"/>
      <c r="S22" s="20"/>
      <c r="T22" s="6"/>
    </row>
    <row r="23" spans="1:20">
      <c r="A23" s="8" t="s">
        <v>33</v>
      </c>
      <c r="B23" s="36">
        <v>4300</v>
      </c>
      <c r="C23" s="37">
        <v>11981</v>
      </c>
      <c r="D23" s="37">
        <v>50598</v>
      </c>
      <c r="E23" s="37">
        <v>28383</v>
      </c>
      <c r="F23" s="37">
        <v>13554</v>
      </c>
      <c r="G23" s="37">
        <v>-68</v>
      </c>
      <c r="H23" s="37">
        <v>27337</v>
      </c>
      <c r="I23" s="37">
        <v>36170</v>
      </c>
      <c r="J23" s="39">
        <f t="shared" si="0"/>
        <v>172255</v>
      </c>
      <c r="L23" s="12"/>
      <c r="M23" s="20"/>
      <c r="N23" s="21"/>
      <c r="O23" s="20"/>
      <c r="P23" s="6"/>
      <c r="Q23" s="20"/>
      <c r="R23" s="21"/>
      <c r="S23" s="20"/>
      <c r="T23" s="6"/>
    </row>
    <row r="24" spans="1:20" ht="13" thickBot="1">
      <c r="A24" s="8" t="s">
        <v>34</v>
      </c>
      <c r="B24" s="36">
        <v>-107</v>
      </c>
      <c r="C24" s="37">
        <v>10261</v>
      </c>
      <c r="D24" s="37">
        <v>47653</v>
      </c>
      <c r="E24" s="37">
        <v>7034</v>
      </c>
      <c r="F24" s="37">
        <v>28321</v>
      </c>
      <c r="G24" s="37">
        <v>26383</v>
      </c>
      <c r="H24" s="37">
        <v>11419</v>
      </c>
      <c r="I24" s="37">
        <v>43040</v>
      </c>
      <c r="J24" s="40">
        <f t="shared" si="0"/>
        <v>174004</v>
      </c>
      <c r="L24" s="12"/>
      <c r="M24" s="20"/>
      <c r="N24" s="21"/>
      <c r="O24" s="20"/>
      <c r="P24" s="6"/>
      <c r="Q24" s="20"/>
      <c r="R24" s="21"/>
      <c r="S24" s="20"/>
      <c r="T24" s="6"/>
    </row>
    <row r="25" spans="1:20" ht="13.5" thickTop="1" thickBot="1">
      <c r="A25" s="13" t="s">
        <v>61</v>
      </c>
      <c r="B25" s="41">
        <f t="shared" ref="B25:J25" si="1">SUM(B13:B24)</f>
        <v>55642</v>
      </c>
      <c r="C25" s="42">
        <f t="shared" si="1"/>
        <v>118000</v>
      </c>
      <c r="D25" s="42">
        <f t="shared" si="1"/>
        <v>376073</v>
      </c>
      <c r="E25" s="42">
        <f t="shared" si="1"/>
        <v>242956</v>
      </c>
      <c r="F25" s="42">
        <f t="shared" si="1"/>
        <v>160218</v>
      </c>
      <c r="G25" s="42">
        <f t="shared" si="1"/>
        <v>309365</v>
      </c>
      <c r="H25" s="42">
        <f t="shared" si="1"/>
        <v>336836</v>
      </c>
      <c r="I25" s="42">
        <f t="shared" si="1"/>
        <v>547361</v>
      </c>
      <c r="J25" s="43">
        <f t="shared" si="1"/>
        <v>2146451</v>
      </c>
      <c r="L25" s="14"/>
      <c r="M25" s="6"/>
      <c r="N25" s="6"/>
      <c r="O25" s="6"/>
      <c r="P25" s="6"/>
      <c r="Q25" s="6"/>
      <c r="R25" s="6"/>
      <c r="S25" s="6"/>
      <c r="T25" s="6"/>
    </row>
    <row r="26" spans="1:20" ht="6.75" customHeight="1" thickTop="1">
      <c r="A26" s="8"/>
      <c r="B26" s="15"/>
      <c r="C26" s="15"/>
      <c r="D26" s="15"/>
      <c r="E26" s="15"/>
      <c r="F26" s="15"/>
      <c r="G26" s="15"/>
      <c r="H26" s="15"/>
      <c r="I26" s="15"/>
      <c r="J26" s="11"/>
      <c r="L26" s="6"/>
    </row>
    <row r="27" spans="1:20">
      <c r="B27" s="51" t="s">
        <v>4</v>
      </c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28"/>
      <c r="N27" s="29"/>
      <c r="P27" s="16"/>
    </row>
    <row r="28" spans="1:20">
      <c r="B28" s="22" t="s">
        <v>6</v>
      </c>
      <c r="C28" s="23" t="s">
        <v>6</v>
      </c>
      <c r="D28" s="23" t="s">
        <v>6</v>
      </c>
      <c r="E28" s="23" t="s">
        <v>6</v>
      </c>
      <c r="F28" s="23" t="s">
        <v>8</v>
      </c>
      <c r="G28" s="23" t="s">
        <v>5</v>
      </c>
      <c r="H28" s="30" t="s">
        <v>38</v>
      </c>
      <c r="I28" s="30" t="s">
        <v>38</v>
      </c>
      <c r="J28" s="30" t="s">
        <v>38</v>
      </c>
      <c r="K28" s="30" t="s">
        <v>38</v>
      </c>
      <c r="L28" s="24" t="s">
        <v>7</v>
      </c>
      <c r="M28" s="28"/>
      <c r="N28" s="31" t="s">
        <v>9</v>
      </c>
      <c r="P28" s="16"/>
    </row>
    <row r="29" spans="1:20">
      <c r="B29" s="25" t="s">
        <v>19</v>
      </c>
      <c r="C29" s="32" t="s">
        <v>20</v>
      </c>
      <c r="D29" s="32" t="s">
        <v>21</v>
      </c>
      <c r="E29" s="32" t="s">
        <v>22</v>
      </c>
      <c r="F29" s="32" t="s">
        <v>13</v>
      </c>
      <c r="G29" s="26" t="s">
        <v>35</v>
      </c>
      <c r="H29" s="33" t="s">
        <v>13</v>
      </c>
      <c r="I29" s="33" t="s">
        <v>14</v>
      </c>
      <c r="J29" s="33" t="s">
        <v>46</v>
      </c>
      <c r="K29" s="33" t="s">
        <v>47</v>
      </c>
      <c r="L29" s="34" t="s">
        <v>18</v>
      </c>
      <c r="M29" s="28"/>
      <c r="N29" s="35" t="s">
        <v>18</v>
      </c>
      <c r="P29" s="16"/>
    </row>
    <row r="30" spans="1:20" ht="6" customHeight="1">
      <c r="B30" s="5"/>
      <c r="C30" s="7"/>
      <c r="D30" s="7"/>
      <c r="E30" s="7"/>
      <c r="F30" s="7"/>
      <c r="G30" s="5"/>
      <c r="H30" s="17"/>
      <c r="I30" s="17"/>
      <c r="J30" s="17"/>
      <c r="K30" s="17"/>
      <c r="L30" s="18"/>
      <c r="N30" s="7"/>
      <c r="P30" s="16"/>
    </row>
    <row r="31" spans="1:20">
      <c r="A31" s="8" t="s">
        <v>60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9"/>
    </row>
    <row r="32" spans="1:20">
      <c r="A32" s="10" t="s">
        <v>42</v>
      </c>
      <c r="B32" s="54">
        <v>22361</v>
      </c>
      <c r="C32" s="55">
        <v>26901</v>
      </c>
      <c r="D32" s="55">
        <v>41152</v>
      </c>
      <c r="E32" s="55">
        <v>41712</v>
      </c>
      <c r="F32" s="55">
        <v>1612</v>
      </c>
      <c r="G32" s="55">
        <v>5294</v>
      </c>
      <c r="H32" s="55">
        <v>22464</v>
      </c>
      <c r="I32" s="55">
        <v>22282</v>
      </c>
      <c r="J32" s="55">
        <v>13873</v>
      </c>
      <c r="K32" s="55">
        <v>12283</v>
      </c>
      <c r="L32" s="38">
        <f>SUM(B32:K32)</f>
        <v>209934</v>
      </c>
      <c r="M32" s="28"/>
      <c r="N32" s="44">
        <f t="shared" ref="N32:N44" si="2">J13+L32</f>
        <v>353865</v>
      </c>
    </row>
    <row r="33" spans="1:17" ht="12.75" customHeight="1">
      <c r="A33" s="8" t="s">
        <v>24</v>
      </c>
      <c r="B33" s="36">
        <v>29923</v>
      </c>
      <c r="C33" s="37">
        <v>29417</v>
      </c>
      <c r="D33" s="37">
        <v>34280</v>
      </c>
      <c r="E33" s="37">
        <v>33807</v>
      </c>
      <c r="F33" s="37">
        <v>1351</v>
      </c>
      <c r="G33" s="37">
        <v>1929</v>
      </c>
      <c r="H33" s="37">
        <v>18383</v>
      </c>
      <c r="I33" s="37">
        <v>10845</v>
      </c>
      <c r="J33" s="37">
        <v>4450</v>
      </c>
      <c r="K33" s="37">
        <v>5548</v>
      </c>
      <c r="L33" s="39">
        <f>SUM(B33:K33)</f>
        <v>169933</v>
      </c>
      <c r="M33" s="28"/>
      <c r="N33" s="45">
        <f t="shared" si="2"/>
        <v>304318</v>
      </c>
      <c r="P33" s="66" t="str">
        <f>O2</f>
        <v>PAGE 4 OF 5</v>
      </c>
      <c r="Q33" s="66" t="str">
        <f>O1</f>
        <v>SCHEDULE H-12.2b1</v>
      </c>
    </row>
    <row r="34" spans="1:17">
      <c r="A34" s="8" t="s">
        <v>25</v>
      </c>
      <c r="B34" s="36">
        <v>34708</v>
      </c>
      <c r="C34" s="37">
        <v>34340</v>
      </c>
      <c r="D34" s="37">
        <v>20858</v>
      </c>
      <c r="E34" s="37">
        <v>10369</v>
      </c>
      <c r="F34" s="37">
        <v>805</v>
      </c>
      <c r="G34" s="37">
        <v>86</v>
      </c>
      <c r="H34" s="37">
        <v>40087</v>
      </c>
      <c r="I34" s="37">
        <v>48137</v>
      </c>
      <c r="J34" s="37">
        <v>9393</v>
      </c>
      <c r="K34" s="37">
        <v>24236</v>
      </c>
      <c r="L34" s="39">
        <f t="shared" ref="L34:L41" si="3">SUM(B34:K34)</f>
        <v>223019</v>
      </c>
      <c r="M34" s="28"/>
      <c r="N34" s="45">
        <f t="shared" si="2"/>
        <v>305274</v>
      </c>
      <c r="P34" s="66"/>
      <c r="Q34" s="66"/>
    </row>
    <row r="35" spans="1:17">
      <c r="A35" s="8" t="s">
        <v>26</v>
      </c>
      <c r="B35" s="36">
        <v>18422</v>
      </c>
      <c r="C35" s="37">
        <v>43669</v>
      </c>
      <c r="D35" s="37">
        <v>30805</v>
      </c>
      <c r="E35" s="37">
        <v>30256</v>
      </c>
      <c r="F35" s="37">
        <v>2429</v>
      </c>
      <c r="G35" s="37">
        <v>2628</v>
      </c>
      <c r="H35" s="37">
        <v>32141</v>
      </c>
      <c r="I35" s="37">
        <v>39840</v>
      </c>
      <c r="J35" s="37">
        <v>19752</v>
      </c>
      <c r="K35" s="37">
        <v>27623</v>
      </c>
      <c r="L35" s="39">
        <f t="shared" si="3"/>
        <v>247565</v>
      </c>
      <c r="M35" s="28"/>
      <c r="N35" s="45">
        <f t="shared" si="2"/>
        <v>341714</v>
      </c>
      <c r="P35" s="66"/>
      <c r="Q35" s="66"/>
    </row>
    <row r="36" spans="1:17">
      <c r="A36" s="8" t="s">
        <v>27</v>
      </c>
      <c r="B36" s="36">
        <v>8875</v>
      </c>
      <c r="C36" s="37">
        <v>46384</v>
      </c>
      <c r="D36" s="37">
        <v>37722</v>
      </c>
      <c r="E36" s="37">
        <v>37573</v>
      </c>
      <c r="F36" s="37">
        <v>7050</v>
      </c>
      <c r="G36" s="37">
        <v>3677</v>
      </c>
      <c r="H36" s="37">
        <v>29960</v>
      </c>
      <c r="I36" s="37">
        <v>31350</v>
      </c>
      <c r="J36" s="37">
        <v>19667</v>
      </c>
      <c r="K36" s="37">
        <v>33078</v>
      </c>
      <c r="L36" s="39">
        <f t="shared" si="3"/>
        <v>255336</v>
      </c>
      <c r="M36" s="28"/>
      <c r="N36" s="45">
        <f t="shared" si="2"/>
        <v>420651</v>
      </c>
      <c r="P36" s="66"/>
      <c r="Q36" s="66"/>
    </row>
    <row r="37" spans="1:17">
      <c r="A37" s="8" t="s">
        <v>28</v>
      </c>
      <c r="B37" s="36">
        <v>18160</v>
      </c>
      <c r="C37" s="37">
        <v>39151</v>
      </c>
      <c r="D37" s="37">
        <v>35826</v>
      </c>
      <c r="E37" s="37">
        <v>36301</v>
      </c>
      <c r="F37" s="37">
        <v>7822</v>
      </c>
      <c r="G37" s="37">
        <v>13249</v>
      </c>
      <c r="H37" s="37">
        <v>27733</v>
      </c>
      <c r="I37" s="37">
        <v>33167</v>
      </c>
      <c r="J37" s="37">
        <v>30594</v>
      </c>
      <c r="K37" s="37">
        <v>32036</v>
      </c>
      <c r="L37" s="39">
        <f t="shared" si="3"/>
        <v>274039</v>
      </c>
      <c r="M37" s="28"/>
      <c r="N37" s="45">
        <f t="shared" si="2"/>
        <v>499092</v>
      </c>
      <c r="P37" s="66"/>
      <c r="Q37" s="66"/>
    </row>
    <row r="38" spans="1:17">
      <c r="A38" s="8" t="s">
        <v>29</v>
      </c>
      <c r="B38" s="36">
        <v>35444</v>
      </c>
      <c r="C38" s="37">
        <v>35441</v>
      </c>
      <c r="D38" s="37">
        <v>36904</v>
      </c>
      <c r="E38" s="37">
        <v>41728</v>
      </c>
      <c r="F38" s="37">
        <v>11406</v>
      </c>
      <c r="G38" s="37">
        <v>18716</v>
      </c>
      <c r="H38" s="37">
        <v>19802</v>
      </c>
      <c r="I38" s="37">
        <v>43261</v>
      </c>
      <c r="J38" s="37">
        <v>36500</v>
      </c>
      <c r="K38" s="37">
        <v>32277</v>
      </c>
      <c r="L38" s="39">
        <f t="shared" si="3"/>
        <v>311479</v>
      </c>
      <c r="M38" s="28"/>
      <c r="N38" s="45">
        <f t="shared" si="2"/>
        <v>563914</v>
      </c>
      <c r="P38" s="66"/>
      <c r="Q38" s="66"/>
    </row>
    <row r="39" spans="1:17">
      <c r="A39" s="8" t="s">
        <v>30</v>
      </c>
      <c r="B39" s="36">
        <v>38779</v>
      </c>
      <c r="C39" s="37">
        <v>40072</v>
      </c>
      <c r="D39" s="37">
        <v>40447</v>
      </c>
      <c r="E39" s="37">
        <v>41294</v>
      </c>
      <c r="F39" s="37">
        <v>9425</v>
      </c>
      <c r="G39" s="37">
        <v>22027</v>
      </c>
      <c r="H39" s="37">
        <v>7950</v>
      </c>
      <c r="I39" s="37">
        <v>43040</v>
      </c>
      <c r="J39" s="37">
        <v>39908</v>
      </c>
      <c r="K39" s="37">
        <v>38187</v>
      </c>
      <c r="L39" s="39">
        <f t="shared" si="3"/>
        <v>321129</v>
      </c>
      <c r="M39" s="28"/>
      <c r="N39" s="45">
        <f t="shared" si="2"/>
        <v>586062</v>
      </c>
      <c r="P39" s="66"/>
      <c r="Q39" s="66"/>
    </row>
    <row r="40" spans="1:17">
      <c r="A40" s="8" t="s">
        <v>31</v>
      </c>
      <c r="B40" s="36">
        <v>33128</v>
      </c>
      <c r="C40" s="37">
        <v>34967</v>
      </c>
      <c r="D40" s="37">
        <v>38349</v>
      </c>
      <c r="E40" s="37">
        <v>38700</v>
      </c>
      <c r="F40" s="37">
        <v>2081</v>
      </c>
      <c r="G40" s="37">
        <v>9679</v>
      </c>
      <c r="H40" s="37">
        <v>10298</v>
      </c>
      <c r="I40" s="37">
        <v>28256</v>
      </c>
      <c r="J40" s="37">
        <v>19304</v>
      </c>
      <c r="K40" s="37">
        <v>26692</v>
      </c>
      <c r="L40" s="39">
        <f t="shared" si="3"/>
        <v>241454</v>
      </c>
      <c r="M40" s="28"/>
      <c r="N40" s="45">
        <f t="shared" si="2"/>
        <v>476025</v>
      </c>
      <c r="P40" s="66"/>
      <c r="Q40" s="66"/>
    </row>
    <row r="41" spans="1:17">
      <c r="A41" s="8" t="s">
        <v>32</v>
      </c>
      <c r="B41" s="36">
        <v>34520</v>
      </c>
      <c r="C41" s="37">
        <v>34754</v>
      </c>
      <c r="D41" s="37">
        <v>42906</v>
      </c>
      <c r="E41" s="37">
        <v>44143</v>
      </c>
      <c r="F41" s="37">
        <v>0</v>
      </c>
      <c r="G41" s="37">
        <v>1259</v>
      </c>
      <c r="H41" s="37">
        <v>13772</v>
      </c>
      <c r="I41" s="37">
        <v>15040</v>
      </c>
      <c r="J41" s="37">
        <v>4127</v>
      </c>
      <c r="K41" s="37">
        <v>11456</v>
      </c>
      <c r="L41" s="39">
        <f t="shared" si="3"/>
        <v>201977</v>
      </c>
      <c r="M41" s="28"/>
      <c r="N41" s="45">
        <f t="shared" si="2"/>
        <v>405142</v>
      </c>
      <c r="P41" s="66"/>
      <c r="Q41" s="66"/>
    </row>
    <row r="42" spans="1:17">
      <c r="A42" s="8" t="s">
        <v>33</v>
      </c>
      <c r="B42" s="36">
        <v>24223</v>
      </c>
      <c r="C42" s="37">
        <v>36585</v>
      </c>
      <c r="D42" s="37">
        <v>31966</v>
      </c>
      <c r="E42" s="37">
        <v>32580</v>
      </c>
      <c r="F42" s="37">
        <v>1902</v>
      </c>
      <c r="G42" s="37">
        <v>2984</v>
      </c>
      <c r="H42" s="37">
        <v>28635</v>
      </c>
      <c r="I42" s="37">
        <v>12883</v>
      </c>
      <c r="J42" s="37">
        <v>10029</v>
      </c>
      <c r="K42" s="37">
        <v>17304</v>
      </c>
      <c r="L42" s="39">
        <f>SUM(B42:K42)</f>
        <v>199091</v>
      </c>
      <c r="M42" s="28"/>
      <c r="N42" s="45">
        <f t="shared" si="2"/>
        <v>371346</v>
      </c>
      <c r="P42" s="66"/>
      <c r="Q42" s="66"/>
    </row>
    <row r="43" spans="1:17" ht="13" thickBot="1">
      <c r="A43" s="8" t="s">
        <v>34</v>
      </c>
      <c r="B43" s="56">
        <v>0</v>
      </c>
      <c r="C43" s="57">
        <v>28644</v>
      </c>
      <c r="D43" s="57">
        <v>33885</v>
      </c>
      <c r="E43" s="57">
        <v>43681</v>
      </c>
      <c r="F43" s="57">
        <v>1404</v>
      </c>
      <c r="G43" s="57">
        <v>5052</v>
      </c>
      <c r="H43" s="57">
        <v>37922</v>
      </c>
      <c r="I43" s="57">
        <v>28346</v>
      </c>
      <c r="J43" s="57">
        <v>27842</v>
      </c>
      <c r="K43" s="57">
        <v>7226</v>
      </c>
      <c r="L43" s="40">
        <f>SUM(B43:K43)</f>
        <v>214002</v>
      </c>
      <c r="M43" s="28"/>
      <c r="N43" s="45">
        <f t="shared" si="2"/>
        <v>388006</v>
      </c>
      <c r="P43" s="66"/>
      <c r="Q43" s="66"/>
    </row>
    <row r="44" spans="1:17" ht="13.5" thickTop="1" thickBot="1">
      <c r="A44" s="13" t="s">
        <v>61</v>
      </c>
      <c r="B44" s="46">
        <f t="shared" ref="B44:L44" si="4">SUM(B32:B43)</f>
        <v>298543</v>
      </c>
      <c r="C44" s="47">
        <f t="shared" si="4"/>
        <v>430325</v>
      </c>
      <c r="D44" s="47">
        <f t="shared" si="4"/>
        <v>425100</v>
      </c>
      <c r="E44" s="47">
        <f t="shared" si="4"/>
        <v>432144</v>
      </c>
      <c r="F44" s="47">
        <f t="shared" si="4"/>
        <v>47287</v>
      </c>
      <c r="G44" s="47">
        <f t="shared" si="4"/>
        <v>86580</v>
      </c>
      <c r="H44" s="47">
        <f t="shared" si="4"/>
        <v>289147</v>
      </c>
      <c r="I44" s="47">
        <f t="shared" si="4"/>
        <v>356447</v>
      </c>
      <c r="J44" s="47">
        <f t="shared" si="4"/>
        <v>235439</v>
      </c>
      <c r="K44" s="47">
        <f t="shared" si="4"/>
        <v>267946</v>
      </c>
      <c r="L44" s="48">
        <f t="shared" si="4"/>
        <v>2868958</v>
      </c>
      <c r="M44" s="28"/>
      <c r="N44" s="49">
        <f t="shared" si="2"/>
        <v>5015409</v>
      </c>
      <c r="P44" s="66"/>
      <c r="Q44" s="66"/>
    </row>
    <row r="45" spans="1:17" ht="13" thickTop="1">
      <c r="A45" s="28"/>
      <c r="N45" s="50"/>
      <c r="O45" s="50"/>
      <c r="P45" s="66"/>
      <c r="Q45" s="66"/>
    </row>
  </sheetData>
  <mergeCells count="3">
    <mergeCell ref="B8:J8"/>
    <mergeCell ref="P33:P45"/>
    <mergeCell ref="Q33:Q45"/>
  </mergeCells>
  <pageMargins left="0.7" right="0.7" top="0.75" bottom="0.75" header="0.3" footer="0.3"/>
  <pageSetup scale="85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A1F7-DBC2-4EBC-85D2-87F5EF77EADE}">
  <dimension ref="A1:T45"/>
  <sheetViews>
    <sheetView zoomScale="80" zoomScaleNormal="80" zoomScalePageLayoutView="90" workbookViewId="0">
      <selection activeCell="H53" sqref="H53"/>
    </sheetView>
  </sheetViews>
  <sheetFormatPr defaultColWidth="9.33203125" defaultRowHeight="12.5"/>
  <cols>
    <col min="1" max="2" width="12.33203125" style="2" customWidth="1"/>
    <col min="3" max="3" width="12.109375" style="2" customWidth="1"/>
    <col min="4" max="4" width="12.44140625" style="2" customWidth="1"/>
    <col min="5" max="5" width="12.109375" style="2" customWidth="1"/>
    <col min="6" max="6" width="12.44140625" style="2" customWidth="1"/>
    <col min="7" max="7" width="13" style="2" customWidth="1"/>
    <col min="8" max="8" width="14.44140625" style="2" customWidth="1"/>
    <col min="9" max="9" width="13" style="2" customWidth="1"/>
    <col min="10" max="11" width="12.33203125" style="2" customWidth="1"/>
    <col min="12" max="12" width="12.6640625" style="2" customWidth="1"/>
    <col min="13" max="13" width="2.109375" style="2" customWidth="1"/>
    <col min="14" max="14" width="12.33203125" style="2" bestFit="1" customWidth="1"/>
    <col min="15" max="15" width="3.77734375" style="2" customWidth="1"/>
    <col min="16" max="17" width="4.77734375" style="2" bestFit="1" customWidth="1"/>
    <col min="18" max="18" width="9.33203125" style="2"/>
    <col min="19" max="19" width="10.77734375" style="2" customWidth="1"/>
    <col min="20" max="16384" width="9.33203125" style="2"/>
  </cols>
  <sheetData>
    <row r="1" spans="1:20">
      <c r="A1" s="1" t="str">
        <f>'pg1'!A1</f>
        <v>EL PASO ELECTRIC COMPANY</v>
      </c>
      <c r="O1" s="3" t="s">
        <v>1</v>
      </c>
    </row>
    <row r="2" spans="1:20">
      <c r="A2" s="1" t="str">
        <f>'pg1'!A2</f>
        <v>2021 TEXAS RATE CASE FILING</v>
      </c>
      <c r="O2" s="3" t="s">
        <v>54</v>
      </c>
    </row>
    <row r="3" spans="1:20">
      <c r="A3" s="1" t="str">
        <f>'pg1'!A3</f>
        <v>SCHEDULE H-12.2b1:  SUMMARY OF NET MWh PRODUCTION BY UNIT (NATURAL GAS/OIL FIRED) FOR PREVIOUS FIVE YEARS</v>
      </c>
    </row>
    <row r="4" spans="1:20">
      <c r="A4" s="1" t="str">
        <f>'pg1'!A4</f>
        <v>SPONSOR: J KYLE OLSON</v>
      </c>
    </row>
    <row r="5" spans="1:20">
      <c r="A5" s="1" t="str">
        <f>'pg1'!A5</f>
        <v>PREPARER: AARON A. ARZAGA</v>
      </c>
    </row>
    <row r="6" spans="1:20">
      <c r="A6" s="1" t="str">
        <f>'pg1'!A6</f>
        <v>FOR THE FIVE YEARS PREVIOUS TO THE TEST YEAR ENDED DECEMBER 31, 2020</v>
      </c>
    </row>
    <row r="7" spans="1:20" ht="8.25" customHeight="1"/>
    <row r="8" spans="1:20">
      <c r="B8" s="63" t="s">
        <v>3</v>
      </c>
      <c r="C8" s="64"/>
      <c r="D8" s="64"/>
      <c r="E8" s="64"/>
      <c r="F8" s="64"/>
      <c r="G8" s="64"/>
      <c r="H8" s="64"/>
      <c r="I8" s="64"/>
      <c r="J8" s="65"/>
      <c r="L8" s="5"/>
      <c r="M8" s="5"/>
      <c r="N8" s="6"/>
      <c r="O8" s="6"/>
      <c r="P8" s="6"/>
    </row>
    <row r="9" spans="1:20">
      <c r="B9" s="22" t="s">
        <v>5</v>
      </c>
      <c r="C9" s="23" t="s">
        <v>5</v>
      </c>
      <c r="D9" s="23" t="s">
        <v>5</v>
      </c>
      <c r="E9" s="23" t="s">
        <v>6</v>
      </c>
      <c r="F9" s="23" t="s">
        <v>6</v>
      </c>
      <c r="G9" s="23" t="s">
        <v>6</v>
      </c>
      <c r="H9" s="23" t="s">
        <v>6</v>
      </c>
      <c r="I9" s="23" t="s">
        <v>6</v>
      </c>
      <c r="J9" s="24" t="s">
        <v>7</v>
      </c>
      <c r="L9" s="5"/>
      <c r="M9" s="5"/>
      <c r="N9" s="6"/>
      <c r="O9" s="6"/>
      <c r="P9" s="6"/>
    </row>
    <row r="10" spans="1:20">
      <c r="B10" s="25" t="s">
        <v>10</v>
      </c>
      <c r="C10" s="26" t="s">
        <v>11</v>
      </c>
      <c r="D10" s="26" t="s">
        <v>12</v>
      </c>
      <c r="E10" s="26" t="s">
        <v>13</v>
      </c>
      <c r="F10" s="26" t="s">
        <v>14</v>
      </c>
      <c r="G10" s="26" t="s">
        <v>15</v>
      </c>
      <c r="H10" s="26" t="s">
        <v>16</v>
      </c>
      <c r="I10" s="26" t="s">
        <v>17</v>
      </c>
      <c r="J10" s="27" t="s">
        <v>18</v>
      </c>
      <c r="L10" s="5"/>
      <c r="M10" s="7"/>
      <c r="N10" s="6"/>
      <c r="O10" s="6"/>
      <c r="P10" s="6"/>
      <c r="Q10" s="6"/>
      <c r="R10" s="6"/>
      <c r="S10" s="6"/>
      <c r="T10" s="6"/>
    </row>
    <row r="11" spans="1:20" ht="6.75" customHeight="1">
      <c r="B11" s="5"/>
      <c r="C11" s="5"/>
      <c r="D11" s="5"/>
      <c r="E11" s="5"/>
      <c r="F11" s="5"/>
      <c r="G11" s="5"/>
      <c r="H11" s="5"/>
      <c r="I11" s="5"/>
      <c r="J11" s="5"/>
      <c r="K11" s="6"/>
      <c r="L11" s="5"/>
      <c r="M11" s="7"/>
      <c r="N11" s="6"/>
      <c r="O11" s="6"/>
      <c r="P11" s="6"/>
      <c r="Q11" s="6"/>
      <c r="R11" s="6"/>
      <c r="S11" s="6"/>
      <c r="T11" s="6"/>
    </row>
    <row r="12" spans="1:20">
      <c r="A12" s="8" t="s">
        <v>62</v>
      </c>
      <c r="B12" s="9"/>
      <c r="C12" s="9"/>
      <c r="D12" s="9"/>
      <c r="E12" s="9"/>
      <c r="F12" s="9"/>
      <c r="G12" s="9"/>
      <c r="H12" s="9"/>
      <c r="I12" s="9"/>
      <c r="J12" s="9"/>
      <c r="L12" s="6"/>
      <c r="M12" s="6"/>
      <c r="N12" s="6"/>
      <c r="O12" s="6"/>
      <c r="P12" s="6"/>
      <c r="Q12" s="6"/>
      <c r="R12" s="6"/>
      <c r="S12" s="6"/>
      <c r="T12" s="6"/>
    </row>
    <row r="13" spans="1:20">
      <c r="A13" s="10" t="s">
        <v>41</v>
      </c>
      <c r="B13" s="36">
        <v>-104</v>
      </c>
      <c r="C13" s="37">
        <v>15611</v>
      </c>
      <c r="D13" s="37">
        <v>-129</v>
      </c>
      <c r="E13" s="37">
        <v>-297</v>
      </c>
      <c r="F13" s="37">
        <v>16975</v>
      </c>
      <c r="G13" s="37">
        <v>22454</v>
      </c>
      <c r="H13" s="37">
        <v>20134</v>
      </c>
      <c r="I13" s="37">
        <v>45038</v>
      </c>
      <c r="J13" s="38">
        <f t="shared" ref="J13:J24" si="0">SUM(B13:I13)</f>
        <v>119682</v>
      </c>
      <c r="L13" s="12"/>
      <c r="M13" s="20"/>
      <c r="N13" s="21"/>
      <c r="O13" s="20"/>
      <c r="P13" s="6"/>
      <c r="Q13" s="20"/>
      <c r="R13" s="21"/>
      <c r="S13" s="20"/>
      <c r="T13" s="6"/>
    </row>
    <row r="14" spans="1:20">
      <c r="A14" s="8" t="s">
        <v>24</v>
      </c>
      <c r="B14" s="36">
        <v>-80</v>
      </c>
      <c r="C14" s="37">
        <v>7216</v>
      </c>
      <c r="D14" s="37">
        <v>-71</v>
      </c>
      <c r="E14" s="37">
        <v>21988</v>
      </c>
      <c r="F14" s="37">
        <v>28060</v>
      </c>
      <c r="G14" s="37">
        <v>9894</v>
      </c>
      <c r="H14" s="37">
        <v>11343</v>
      </c>
      <c r="I14" s="37">
        <v>45278</v>
      </c>
      <c r="J14" s="39">
        <f t="shared" si="0"/>
        <v>123628</v>
      </c>
      <c r="L14" s="12"/>
      <c r="M14" s="20"/>
      <c r="N14" s="21"/>
      <c r="O14" s="20"/>
      <c r="P14" s="6"/>
      <c r="Q14" s="20"/>
      <c r="R14" s="21"/>
      <c r="S14" s="20"/>
      <c r="T14" s="6"/>
    </row>
    <row r="15" spans="1:20">
      <c r="A15" s="8" t="s">
        <v>25</v>
      </c>
      <c r="B15" s="36">
        <v>-76</v>
      </c>
      <c r="C15" s="37">
        <v>9603</v>
      </c>
      <c r="D15" s="37">
        <v>-80</v>
      </c>
      <c r="E15" s="37">
        <v>26619</v>
      </c>
      <c r="F15" s="37">
        <v>8414</v>
      </c>
      <c r="G15" s="37">
        <v>29704</v>
      </c>
      <c r="H15" s="37">
        <v>7334</v>
      </c>
      <c r="I15" s="37">
        <v>30504</v>
      </c>
      <c r="J15" s="39">
        <f t="shared" si="0"/>
        <v>112022</v>
      </c>
      <c r="L15" s="12"/>
      <c r="M15" s="20"/>
      <c r="N15" s="21"/>
      <c r="O15" s="20"/>
      <c r="P15" s="6"/>
      <c r="Q15" s="20"/>
      <c r="R15" s="21"/>
      <c r="S15" s="20"/>
      <c r="T15" s="6"/>
    </row>
    <row r="16" spans="1:20">
      <c r="A16" s="8" t="s">
        <v>26</v>
      </c>
      <c r="B16" s="36">
        <v>-82</v>
      </c>
      <c r="C16" s="37">
        <v>15019</v>
      </c>
      <c r="D16" s="37">
        <v>22151</v>
      </c>
      <c r="E16" s="37">
        <v>7397</v>
      </c>
      <c r="F16" s="37">
        <v>26331</v>
      </c>
      <c r="G16" s="37">
        <v>32676</v>
      </c>
      <c r="H16" s="37">
        <v>17998</v>
      </c>
      <c r="I16" s="37">
        <v>0</v>
      </c>
      <c r="J16" s="39">
        <f t="shared" si="0"/>
        <v>121490</v>
      </c>
      <c r="L16" s="12"/>
      <c r="M16" s="20"/>
      <c r="N16" s="21"/>
      <c r="O16" s="20"/>
      <c r="P16" s="6"/>
      <c r="Q16" s="20"/>
      <c r="R16" s="21"/>
      <c r="S16" s="20"/>
      <c r="T16" s="6"/>
    </row>
    <row r="17" spans="1:20">
      <c r="A17" s="8" t="s">
        <v>27</v>
      </c>
      <c r="B17" s="36">
        <v>-82</v>
      </c>
      <c r="C17" s="37">
        <v>15834</v>
      </c>
      <c r="D17" s="37">
        <v>57914</v>
      </c>
      <c r="E17" s="37">
        <v>24074</v>
      </c>
      <c r="F17" s="37">
        <v>25825</v>
      </c>
      <c r="G17" s="37">
        <v>34057</v>
      </c>
      <c r="H17" s="37">
        <v>23456</v>
      </c>
      <c r="I17" s="37">
        <v>38176</v>
      </c>
      <c r="J17" s="39">
        <f t="shared" si="0"/>
        <v>219254</v>
      </c>
      <c r="L17" s="12"/>
      <c r="M17" s="20"/>
      <c r="N17" s="21"/>
      <c r="O17" s="20"/>
      <c r="P17" s="6"/>
      <c r="Q17" s="20"/>
      <c r="R17" s="21"/>
      <c r="S17" s="20"/>
      <c r="T17" s="6"/>
    </row>
    <row r="18" spans="1:20">
      <c r="A18" s="8" t="s">
        <v>28</v>
      </c>
      <c r="B18" s="36">
        <v>-80</v>
      </c>
      <c r="C18" s="37">
        <v>15208</v>
      </c>
      <c r="D18" s="37">
        <v>68350</v>
      </c>
      <c r="E18" s="37">
        <v>31158</v>
      </c>
      <c r="F18" s="37">
        <v>31354</v>
      </c>
      <c r="G18" s="37">
        <v>27730</v>
      </c>
      <c r="H18" s="37">
        <v>35658</v>
      </c>
      <c r="I18" s="37">
        <v>60957</v>
      </c>
      <c r="J18" s="39">
        <f t="shared" si="0"/>
        <v>270335</v>
      </c>
      <c r="L18" s="12"/>
      <c r="M18" s="20"/>
      <c r="N18" s="21"/>
      <c r="O18" s="20"/>
      <c r="P18" s="6"/>
      <c r="Q18" s="20"/>
      <c r="R18" s="21"/>
      <c r="S18" s="20"/>
      <c r="T18" s="6"/>
    </row>
    <row r="19" spans="1:20">
      <c r="A19" s="8" t="s">
        <v>29</v>
      </c>
      <c r="B19" s="36">
        <v>-84</v>
      </c>
      <c r="C19" s="37">
        <v>17396</v>
      </c>
      <c r="D19" s="37">
        <v>72765</v>
      </c>
      <c r="E19" s="37">
        <v>33019</v>
      </c>
      <c r="F19" s="37">
        <v>34528</v>
      </c>
      <c r="G19" s="37">
        <v>32670</v>
      </c>
      <c r="H19" s="37">
        <v>33235</v>
      </c>
      <c r="I19" s="37">
        <v>67854</v>
      </c>
      <c r="J19" s="39">
        <f t="shared" si="0"/>
        <v>291383</v>
      </c>
      <c r="L19" s="12"/>
      <c r="M19" s="20"/>
      <c r="N19" s="21"/>
      <c r="O19" s="20"/>
      <c r="P19" s="6"/>
      <c r="Q19" s="20"/>
      <c r="R19" s="21"/>
      <c r="S19" s="20"/>
      <c r="T19" s="6"/>
    </row>
    <row r="20" spans="1:20">
      <c r="A20" s="8" t="s">
        <v>30</v>
      </c>
      <c r="B20" s="36">
        <v>-92</v>
      </c>
      <c r="C20" s="37">
        <v>20499</v>
      </c>
      <c r="D20" s="37">
        <v>57711</v>
      </c>
      <c r="E20" s="37">
        <v>32784</v>
      </c>
      <c r="F20" s="37">
        <v>32607</v>
      </c>
      <c r="G20" s="37">
        <v>39034</v>
      </c>
      <c r="H20" s="37">
        <v>33697</v>
      </c>
      <c r="I20" s="37">
        <v>66512</v>
      </c>
      <c r="J20" s="39">
        <f t="shared" si="0"/>
        <v>282752</v>
      </c>
      <c r="L20" s="12"/>
      <c r="M20" s="20"/>
      <c r="N20" s="21"/>
      <c r="O20" s="20"/>
      <c r="P20" s="6"/>
      <c r="Q20" s="20"/>
      <c r="R20" s="21"/>
      <c r="S20" s="20"/>
      <c r="T20" s="6"/>
    </row>
    <row r="21" spans="1:20">
      <c r="A21" s="8" t="s">
        <v>31</v>
      </c>
      <c r="B21" s="36">
        <v>-84</v>
      </c>
      <c r="C21" s="37">
        <v>16600</v>
      </c>
      <c r="D21" s="37">
        <v>56702</v>
      </c>
      <c r="E21" s="37">
        <v>31267</v>
      </c>
      <c r="F21" s="37">
        <v>31027</v>
      </c>
      <c r="G21" s="37">
        <v>30406</v>
      </c>
      <c r="H21" s="37">
        <v>31740</v>
      </c>
      <c r="I21" s="37">
        <v>61252</v>
      </c>
      <c r="J21" s="39">
        <f t="shared" si="0"/>
        <v>258910</v>
      </c>
      <c r="L21" s="12"/>
      <c r="M21" s="20"/>
      <c r="N21" s="21"/>
      <c r="O21" s="20"/>
      <c r="P21" s="6"/>
      <c r="Q21" s="20"/>
      <c r="R21" s="21"/>
      <c r="S21" s="20"/>
      <c r="T21" s="6"/>
    </row>
    <row r="22" spans="1:20">
      <c r="A22" s="8" t="s">
        <v>32</v>
      </c>
      <c r="B22" s="36">
        <v>-88</v>
      </c>
      <c r="C22" s="37">
        <v>15827</v>
      </c>
      <c r="D22" s="37">
        <v>61969</v>
      </c>
      <c r="E22" s="37">
        <v>32881</v>
      </c>
      <c r="F22" s="37">
        <v>31854</v>
      </c>
      <c r="G22" s="37">
        <v>37658</v>
      </c>
      <c r="H22" s="37">
        <v>30946</v>
      </c>
      <c r="I22" s="37">
        <v>33387</v>
      </c>
      <c r="J22" s="39">
        <f t="shared" si="0"/>
        <v>244434</v>
      </c>
      <c r="L22" s="12"/>
      <c r="M22" s="20"/>
      <c r="N22" s="21"/>
      <c r="O22" s="20"/>
      <c r="P22" s="6"/>
      <c r="Q22" s="20"/>
      <c r="R22" s="21"/>
      <c r="S22" s="20"/>
      <c r="T22" s="6"/>
    </row>
    <row r="23" spans="1:20">
      <c r="A23" s="8" t="s">
        <v>33</v>
      </c>
      <c r="B23" s="36">
        <v>-79</v>
      </c>
      <c r="C23" s="37">
        <v>9916</v>
      </c>
      <c r="D23" s="37">
        <v>54697</v>
      </c>
      <c r="E23" s="37">
        <v>22961</v>
      </c>
      <c r="F23" s="37">
        <v>31741</v>
      </c>
      <c r="G23" s="37">
        <v>37702</v>
      </c>
      <c r="H23" s="37">
        <v>33673</v>
      </c>
      <c r="I23" s="37">
        <v>0</v>
      </c>
      <c r="J23" s="39">
        <f t="shared" si="0"/>
        <v>190611</v>
      </c>
      <c r="L23" s="12"/>
      <c r="M23" s="20"/>
      <c r="N23" s="21"/>
      <c r="O23" s="20"/>
      <c r="P23" s="6"/>
      <c r="Q23" s="20"/>
      <c r="R23" s="21"/>
      <c r="S23" s="20"/>
      <c r="T23" s="6"/>
    </row>
    <row r="24" spans="1:20" ht="13" thickBot="1">
      <c r="A24" s="8" t="s">
        <v>34</v>
      </c>
      <c r="B24" s="36">
        <v>-89</v>
      </c>
      <c r="C24" s="37">
        <v>-88</v>
      </c>
      <c r="D24" s="37">
        <v>53513</v>
      </c>
      <c r="E24" s="37">
        <v>-312</v>
      </c>
      <c r="F24" s="37">
        <v>6247</v>
      </c>
      <c r="G24" s="37">
        <v>12694</v>
      </c>
      <c r="H24" s="37">
        <v>32072</v>
      </c>
      <c r="I24" s="37">
        <v>57433</v>
      </c>
      <c r="J24" s="40">
        <f t="shared" si="0"/>
        <v>161470</v>
      </c>
      <c r="L24" s="12"/>
      <c r="M24" s="20"/>
      <c r="N24" s="21"/>
      <c r="O24" s="20"/>
      <c r="P24" s="6"/>
      <c r="Q24" s="20"/>
      <c r="R24" s="21"/>
      <c r="S24" s="20"/>
      <c r="T24" s="6"/>
    </row>
    <row r="25" spans="1:20" ht="13.5" thickTop="1" thickBot="1">
      <c r="A25" s="13" t="s">
        <v>63</v>
      </c>
      <c r="B25" s="41">
        <f t="shared" ref="B25:J25" si="1">SUM(B13:B24)</f>
        <v>-1020</v>
      </c>
      <c r="C25" s="42">
        <f t="shared" si="1"/>
        <v>158641</v>
      </c>
      <c r="D25" s="42">
        <f t="shared" si="1"/>
        <v>505492</v>
      </c>
      <c r="E25" s="42">
        <f t="shared" si="1"/>
        <v>263539</v>
      </c>
      <c r="F25" s="42">
        <f t="shared" si="1"/>
        <v>304963</v>
      </c>
      <c r="G25" s="42">
        <f t="shared" si="1"/>
        <v>346679</v>
      </c>
      <c r="H25" s="42">
        <f t="shared" si="1"/>
        <v>311286</v>
      </c>
      <c r="I25" s="42">
        <f t="shared" si="1"/>
        <v>506391</v>
      </c>
      <c r="J25" s="43">
        <f t="shared" si="1"/>
        <v>2395971</v>
      </c>
      <c r="L25" s="14"/>
      <c r="M25" s="6"/>
      <c r="N25" s="6"/>
      <c r="O25" s="6"/>
      <c r="P25" s="6"/>
      <c r="Q25" s="6"/>
      <c r="R25" s="6"/>
      <c r="S25" s="6"/>
      <c r="T25" s="6"/>
    </row>
    <row r="26" spans="1:20" ht="6.75" customHeight="1" thickTop="1">
      <c r="A26" s="8"/>
      <c r="B26" s="15"/>
      <c r="C26" s="15"/>
      <c r="D26" s="15"/>
      <c r="E26" s="15"/>
      <c r="F26" s="15"/>
      <c r="G26" s="15"/>
      <c r="H26" s="15"/>
      <c r="I26" s="15"/>
      <c r="J26" s="11"/>
      <c r="L26" s="6"/>
    </row>
    <row r="27" spans="1:20">
      <c r="B27" s="51" t="s">
        <v>4</v>
      </c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28"/>
      <c r="N27" s="29"/>
      <c r="P27" s="16"/>
    </row>
    <row r="28" spans="1:20">
      <c r="B28" s="22" t="s">
        <v>6</v>
      </c>
      <c r="C28" s="23" t="s">
        <v>6</v>
      </c>
      <c r="D28" s="23" t="s">
        <v>6</v>
      </c>
      <c r="E28" s="23" t="s">
        <v>6</v>
      </c>
      <c r="F28" s="23" t="s">
        <v>8</v>
      </c>
      <c r="G28" s="23" t="s">
        <v>5</v>
      </c>
      <c r="H28" s="30" t="s">
        <v>38</v>
      </c>
      <c r="I28" s="30" t="s">
        <v>38</v>
      </c>
      <c r="J28" s="30" t="s">
        <v>38</v>
      </c>
      <c r="K28" s="30" t="s">
        <v>38</v>
      </c>
      <c r="L28" s="24" t="s">
        <v>7</v>
      </c>
      <c r="M28" s="28"/>
      <c r="N28" s="31" t="s">
        <v>9</v>
      </c>
      <c r="P28" s="16"/>
    </row>
    <row r="29" spans="1:20">
      <c r="B29" s="25" t="s">
        <v>19</v>
      </c>
      <c r="C29" s="32" t="s">
        <v>20</v>
      </c>
      <c r="D29" s="32" t="s">
        <v>21</v>
      </c>
      <c r="E29" s="32" t="s">
        <v>22</v>
      </c>
      <c r="F29" s="32" t="s">
        <v>13</v>
      </c>
      <c r="G29" s="26" t="s">
        <v>35</v>
      </c>
      <c r="H29" s="33" t="s">
        <v>13</v>
      </c>
      <c r="I29" s="33" t="s">
        <v>14</v>
      </c>
      <c r="J29" s="33" t="s">
        <v>46</v>
      </c>
      <c r="K29" s="33" t="s">
        <v>47</v>
      </c>
      <c r="L29" s="34" t="s">
        <v>18</v>
      </c>
      <c r="M29" s="28"/>
      <c r="N29" s="35" t="s">
        <v>18</v>
      </c>
      <c r="P29" s="16"/>
    </row>
    <row r="30" spans="1:20" ht="6" customHeight="1">
      <c r="B30" s="5"/>
      <c r="C30" s="7"/>
      <c r="D30" s="7"/>
      <c r="E30" s="7"/>
      <c r="F30" s="7"/>
      <c r="G30" s="5"/>
      <c r="H30" s="17"/>
      <c r="I30" s="17"/>
      <c r="J30" s="17"/>
      <c r="K30" s="17"/>
      <c r="L30" s="18"/>
      <c r="N30" s="7"/>
      <c r="P30" s="16"/>
    </row>
    <row r="31" spans="1:20">
      <c r="A31" s="8" t="s">
        <v>62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9"/>
    </row>
    <row r="32" spans="1:20">
      <c r="A32" s="10" t="s">
        <v>41</v>
      </c>
      <c r="B32" s="54">
        <v>0</v>
      </c>
      <c r="C32" s="55">
        <v>48749</v>
      </c>
      <c r="D32" s="55">
        <v>29388</v>
      </c>
      <c r="E32" s="55">
        <v>39732</v>
      </c>
      <c r="F32" s="55">
        <v>1416</v>
      </c>
      <c r="G32" s="55">
        <v>1645</v>
      </c>
      <c r="H32" s="55">
        <v>10856</v>
      </c>
      <c r="I32" s="55">
        <v>8299</v>
      </c>
      <c r="J32" s="55">
        <v>8299</v>
      </c>
      <c r="K32" s="55">
        <v>17589</v>
      </c>
      <c r="L32" s="38">
        <f>SUM(B32:K32)</f>
        <v>165973</v>
      </c>
      <c r="M32" s="28"/>
      <c r="N32" s="44">
        <f t="shared" ref="N32:N44" si="2">J13+L32</f>
        <v>285655</v>
      </c>
    </row>
    <row r="33" spans="1:17" ht="12.75" customHeight="1">
      <c r="A33" s="8" t="s">
        <v>24</v>
      </c>
      <c r="B33" s="36">
        <v>0</v>
      </c>
      <c r="C33" s="37">
        <v>26044</v>
      </c>
      <c r="D33" s="37">
        <v>34558</v>
      </c>
      <c r="E33" s="37">
        <v>34689</v>
      </c>
      <c r="F33" s="37">
        <v>2828</v>
      </c>
      <c r="G33" s="37">
        <v>11025</v>
      </c>
      <c r="H33" s="37">
        <v>24622</v>
      </c>
      <c r="I33" s="37">
        <v>29111</v>
      </c>
      <c r="J33" s="37">
        <v>10541</v>
      </c>
      <c r="K33" s="37">
        <v>10931</v>
      </c>
      <c r="L33" s="39">
        <f>SUM(B33:K33)</f>
        <v>184349</v>
      </c>
      <c r="M33" s="28"/>
      <c r="N33" s="45">
        <f t="shared" si="2"/>
        <v>307977</v>
      </c>
      <c r="P33" s="66" t="str">
        <f>O2</f>
        <v>PAGE 5 OF 5</v>
      </c>
      <c r="Q33" s="66" t="str">
        <f>O1</f>
        <v>SCHEDULE H-12.2b1</v>
      </c>
    </row>
    <row r="34" spans="1:17">
      <c r="A34" s="8" t="s">
        <v>25</v>
      </c>
      <c r="B34" s="36">
        <v>0</v>
      </c>
      <c r="C34" s="37">
        <v>16564</v>
      </c>
      <c r="D34" s="37">
        <v>24235</v>
      </c>
      <c r="E34" s="37">
        <v>24869</v>
      </c>
      <c r="F34" s="37">
        <v>1656</v>
      </c>
      <c r="G34" s="37">
        <v>8810</v>
      </c>
      <c r="H34" s="37">
        <v>31718</v>
      </c>
      <c r="I34" s="37">
        <v>31408</v>
      </c>
      <c r="J34" s="37">
        <v>30392</v>
      </c>
      <c r="K34" s="37">
        <v>34174</v>
      </c>
      <c r="L34" s="39">
        <f t="shared" ref="L34:L41" si="3">SUM(B34:K34)</f>
        <v>203826</v>
      </c>
      <c r="M34" s="28"/>
      <c r="N34" s="45">
        <f t="shared" si="2"/>
        <v>315848</v>
      </c>
      <c r="P34" s="66"/>
      <c r="Q34" s="66"/>
    </row>
    <row r="35" spans="1:17">
      <c r="A35" s="8" t="s">
        <v>26</v>
      </c>
      <c r="B35" s="36">
        <v>0</v>
      </c>
      <c r="C35" s="37">
        <v>39334</v>
      </c>
      <c r="D35" s="37">
        <v>3</v>
      </c>
      <c r="E35" s="37">
        <v>0</v>
      </c>
      <c r="F35" s="37">
        <v>5532</v>
      </c>
      <c r="G35" s="37">
        <v>7793</v>
      </c>
      <c r="H35" s="37">
        <v>31187</v>
      </c>
      <c r="I35" s="37">
        <v>42837</v>
      </c>
      <c r="J35" s="37">
        <v>25499</v>
      </c>
      <c r="K35" s="37">
        <v>29555</v>
      </c>
      <c r="L35" s="39">
        <f t="shared" si="3"/>
        <v>181740</v>
      </c>
      <c r="M35" s="28"/>
      <c r="N35" s="45">
        <f t="shared" si="2"/>
        <v>303230</v>
      </c>
      <c r="P35" s="66"/>
      <c r="Q35" s="66"/>
    </row>
    <row r="36" spans="1:17">
      <c r="A36" s="8" t="s">
        <v>27</v>
      </c>
      <c r="B36" s="36">
        <v>9485</v>
      </c>
      <c r="C36" s="37">
        <v>42375</v>
      </c>
      <c r="D36" s="37">
        <v>41598</v>
      </c>
      <c r="E36" s="37">
        <v>26692</v>
      </c>
      <c r="F36" s="37">
        <v>2639</v>
      </c>
      <c r="G36" s="37">
        <v>7324</v>
      </c>
      <c r="H36" s="37">
        <v>26722</v>
      </c>
      <c r="I36" s="37">
        <v>25604</v>
      </c>
      <c r="J36" s="37">
        <v>21672</v>
      </c>
      <c r="K36" s="37">
        <v>26166</v>
      </c>
      <c r="L36" s="39">
        <f t="shared" si="3"/>
        <v>230277</v>
      </c>
      <c r="M36" s="28"/>
      <c r="N36" s="45">
        <f t="shared" si="2"/>
        <v>449531</v>
      </c>
      <c r="P36" s="66"/>
      <c r="Q36" s="66"/>
    </row>
    <row r="37" spans="1:17">
      <c r="A37" s="8" t="s">
        <v>28</v>
      </c>
      <c r="B37" s="36">
        <v>35554</v>
      </c>
      <c r="C37" s="37">
        <v>35209</v>
      </c>
      <c r="D37" s="37">
        <v>42047</v>
      </c>
      <c r="E37" s="37">
        <v>44359</v>
      </c>
      <c r="F37" s="37">
        <v>5423</v>
      </c>
      <c r="G37" s="37">
        <v>36224</v>
      </c>
      <c r="H37" s="37">
        <v>32332</v>
      </c>
      <c r="I37" s="37">
        <v>21533</v>
      </c>
      <c r="J37" s="37">
        <v>15187</v>
      </c>
      <c r="K37" s="37">
        <v>25688</v>
      </c>
      <c r="L37" s="39">
        <f t="shared" si="3"/>
        <v>293556</v>
      </c>
      <c r="M37" s="28"/>
      <c r="N37" s="45">
        <f t="shared" si="2"/>
        <v>563891</v>
      </c>
      <c r="P37" s="66"/>
      <c r="Q37" s="66"/>
    </row>
    <row r="38" spans="1:17">
      <c r="A38" s="8" t="s">
        <v>29</v>
      </c>
      <c r="B38" s="36">
        <v>33297</v>
      </c>
      <c r="C38" s="37">
        <v>34039</v>
      </c>
      <c r="D38" s="37">
        <v>44557</v>
      </c>
      <c r="E38" s="37">
        <v>47114</v>
      </c>
      <c r="F38" s="37">
        <v>6007</v>
      </c>
      <c r="G38" s="37">
        <v>27567</v>
      </c>
      <c r="H38" s="37">
        <v>37538</v>
      </c>
      <c r="I38" s="37">
        <v>22939</v>
      </c>
      <c r="J38" s="37">
        <v>21240</v>
      </c>
      <c r="K38" s="37">
        <v>32324</v>
      </c>
      <c r="L38" s="39">
        <f t="shared" si="3"/>
        <v>306622</v>
      </c>
      <c r="M38" s="28"/>
      <c r="N38" s="45">
        <f t="shared" si="2"/>
        <v>598005</v>
      </c>
      <c r="P38" s="66"/>
      <c r="Q38" s="66"/>
    </row>
    <row r="39" spans="1:17">
      <c r="A39" s="8" t="s">
        <v>30</v>
      </c>
      <c r="B39" s="36">
        <v>38441</v>
      </c>
      <c r="C39" s="37">
        <v>32887</v>
      </c>
      <c r="D39" s="37">
        <v>43798</v>
      </c>
      <c r="E39" s="37">
        <v>46311</v>
      </c>
      <c r="F39" s="37">
        <v>8588</v>
      </c>
      <c r="G39" s="37">
        <v>51662</v>
      </c>
      <c r="H39" s="37">
        <v>27452</v>
      </c>
      <c r="I39" s="37">
        <v>22622</v>
      </c>
      <c r="J39" s="37">
        <v>29431</v>
      </c>
      <c r="K39" s="37">
        <v>14827</v>
      </c>
      <c r="L39" s="39">
        <f t="shared" si="3"/>
        <v>316019</v>
      </c>
      <c r="M39" s="28"/>
      <c r="N39" s="45">
        <f t="shared" si="2"/>
        <v>598771</v>
      </c>
      <c r="P39" s="66"/>
      <c r="Q39" s="66"/>
    </row>
    <row r="40" spans="1:17">
      <c r="A40" s="8" t="s">
        <v>31</v>
      </c>
      <c r="B40" s="36">
        <v>33309</v>
      </c>
      <c r="C40" s="37">
        <v>33533</v>
      </c>
      <c r="D40" s="37">
        <v>40319</v>
      </c>
      <c r="E40" s="37">
        <v>42055</v>
      </c>
      <c r="F40" s="37">
        <v>2450</v>
      </c>
      <c r="G40" s="37">
        <v>50885</v>
      </c>
      <c r="H40" s="37">
        <v>22832</v>
      </c>
      <c r="I40" s="37">
        <v>19954</v>
      </c>
      <c r="J40" s="37">
        <v>15440</v>
      </c>
      <c r="K40" s="37">
        <v>12596</v>
      </c>
      <c r="L40" s="39">
        <f t="shared" si="3"/>
        <v>273373</v>
      </c>
      <c r="M40" s="28"/>
      <c r="N40" s="45">
        <f t="shared" si="2"/>
        <v>532283</v>
      </c>
      <c r="P40" s="66"/>
      <c r="Q40" s="66"/>
    </row>
    <row r="41" spans="1:17">
      <c r="A41" s="8" t="s">
        <v>32</v>
      </c>
      <c r="B41" s="36">
        <v>30204</v>
      </c>
      <c r="C41" s="37">
        <v>33250</v>
      </c>
      <c r="D41" s="37">
        <v>28883</v>
      </c>
      <c r="E41" s="37">
        <v>26238</v>
      </c>
      <c r="F41" s="37">
        <v>902</v>
      </c>
      <c r="G41" s="37">
        <v>25755</v>
      </c>
      <c r="H41" s="37">
        <v>24166</v>
      </c>
      <c r="I41" s="37">
        <v>25009</v>
      </c>
      <c r="J41" s="37">
        <v>16318</v>
      </c>
      <c r="K41" s="37">
        <v>11045</v>
      </c>
      <c r="L41" s="39">
        <f t="shared" si="3"/>
        <v>221770</v>
      </c>
      <c r="M41" s="28"/>
      <c r="N41" s="45">
        <f t="shared" si="2"/>
        <v>466204</v>
      </c>
      <c r="P41" s="66"/>
      <c r="Q41" s="66"/>
    </row>
    <row r="42" spans="1:17">
      <c r="A42" s="8" t="s">
        <v>33</v>
      </c>
      <c r="B42" s="36">
        <v>37621</v>
      </c>
      <c r="C42" s="37">
        <v>37472</v>
      </c>
      <c r="D42" s="37">
        <v>2692</v>
      </c>
      <c r="E42" s="37">
        <v>3467</v>
      </c>
      <c r="F42" s="37">
        <v>840</v>
      </c>
      <c r="G42" s="37">
        <v>27046</v>
      </c>
      <c r="H42" s="37">
        <v>11676</v>
      </c>
      <c r="I42" s="37">
        <v>14976</v>
      </c>
      <c r="J42" s="37">
        <v>9389</v>
      </c>
      <c r="K42" s="37">
        <v>14307</v>
      </c>
      <c r="L42" s="39">
        <f>SUM(B42:K42)</f>
        <v>159486</v>
      </c>
      <c r="M42" s="28"/>
      <c r="N42" s="45">
        <f t="shared" si="2"/>
        <v>350097</v>
      </c>
      <c r="P42" s="66"/>
      <c r="Q42" s="66"/>
    </row>
    <row r="43" spans="1:17" ht="13" thickBot="1">
      <c r="A43" s="8" t="s">
        <v>34</v>
      </c>
      <c r="B43" s="56">
        <v>39034</v>
      </c>
      <c r="C43" s="57">
        <v>38923</v>
      </c>
      <c r="D43" s="57">
        <v>42259</v>
      </c>
      <c r="E43" s="57">
        <v>44844</v>
      </c>
      <c r="F43" s="57">
        <v>1253</v>
      </c>
      <c r="G43" s="57">
        <v>8070</v>
      </c>
      <c r="H43" s="57">
        <v>16013</v>
      </c>
      <c r="I43" s="57">
        <v>22892</v>
      </c>
      <c r="J43" s="57">
        <v>6199</v>
      </c>
      <c r="K43" s="57">
        <v>26797</v>
      </c>
      <c r="L43" s="40">
        <f>SUM(B43:K43)</f>
        <v>246284</v>
      </c>
      <c r="M43" s="28"/>
      <c r="N43" s="45">
        <f t="shared" si="2"/>
        <v>407754</v>
      </c>
      <c r="P43" s="66"/>
      <c r="Q43" s="66"/>
    </row>
    <row r="44" spans="1:17" ht="13.5" thickTop="1" thickBot="1">
      <c r="A44" s="13" t="s">
        <v>63</v>
      </c>
      <c r="B44" s="46">
        <f t="shared" ref="B44:L44" si="4">SUM(B32:B43)</f>
        <v>256945</v>
      </c>
      <c r="C44" s="47">
        <f t="shared" si="4"/>
        <v>418379</v>
      </c>
      <c r="D44" s="47">
        <f t="shared" si="4"/>
        <v>374337</v>
      </c>
      <c r="E44" s="47">
        <f t="shared" si="4"/>
        <v>380370</v>
      </c>
      <c r="F44" s="47">
        <f t="shared" si="4"/>
        <v>39534</v>
      </c>
      <c r="G44" s="47">
        <f t="shared" si="4"/>
        <v>263806</v>
      </c>
      <c r="H44" s="47">
        <f t="shared" si="4"/>
        <v>297114</v>
      </c>
      <c r="I44" s="47">
        <f t="shared" si="4"/>
        <v>287184</v>
      </c>
      <c r="J44" s="47">
        <f t="shared" si="4"/>
        <v>209607</v>
      </c>
      <c r="K44" s="47">
        <f t="shared" si="4"/>
        <v>255999</v>
      </c>
      <c r="L44" s="48">
        <f t="shared" si="4"/>
        <v>2783275</v>
      </c>
      <c r="M44" s="28"/>
      <c r="N44" s="49">
        <f t="shared" si="2"/>
        <v>5179246</v>
      </c>
      <c r="P44" s="66"/>
      <c r="Q44" s="66"/>
    </row>
    <row r="45" spans="1:17" ht="13" thickTop="1">
      <c r="A45" s="28"/>
      <c r="N45" s="50"/>
      <c r="O45" s="50"/>
      <c r="P45" s="66"/>
      <c r="Q45" s="66"/>
    </row>
  </sheetData>
  <mergeCells count="3">
    <mergeCell ref="B8:J8"/>
    <mergeCell ref="P33:P45"/>
    <mergeCell ref="Q33:Q45"/>
  </mergeCells>
  <pageMargins left="0.7" right="0.7" top="0.75" bottom="0.75" header="0.3" footer="0.3"/>
  <pageSetup scale="85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pg1</vt:lpstr>
      <vt:lpstr>pg2</vt:lpstr>
      <vt:lpstr>pg3</vt:lpstr>
      <vt:lpstr>pg4</vt:lpstr>
      <vt:lpstr>pg5</vt:lpstr>
      <vt:lpstr>'pg1'!Print_Area</vt:lpstr>
      <vt:lpstr>'pg2'!Print_Area</vt:lpstr>
      <vt:lpstr>'pg3'!Print_Area</vt:lpstr>
      <vt:lpstr>'pg4'!Print_Area</vt:lpstr>
      <vt:lpstr>'pg5'!Print_Area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2017-02-03T21:44:57Z</dcterms:created>
  <dcterms:modified xsi:type="dcterms:W3CDTF">2021-05-21T17:49:25Z</dcterms:modified>
</cp:coreProperties>
</file>