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16FAF1CA-82EE-4E43-A5DD-F5BBF83A7D0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-12.2b" sheetId="1" r:id="rId1"/>
  </sheets>
  <definedNames>
    <definedName name="_xlnm.Print_Area" localSheetId="0">'H-12.2b'!$A$1:$O$79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2" i="1" l="1"/>
  <c r="A43" i="1"/>
  <c r="A44" i="1"/>
  <c r="A45" i="1"/>
  <c r="A46" i="1"/>
  <c r="A41" i="1"/>
  <c r="N68" i="1" l="1"/>
  <c r="O68" i="1"/>
  <c r="N29" i="1"/>
  <c r="O29" i="1"/>
  <c r="L64" i="1"/>
  <c r="L63" i="1"/>
  <c r="L62" i="1"/>
  <c r="L61" i="1"/>
  <c r="L60" i="1"/>
  <c r="L59" i="1"/>
  <c r="L58" i="1"/>
  <c r="L57" i="1"/>
  <c r="L56" i="1"/>
  <c r="L55" i="1"/>
  <c r="L54" i="1"/>
  <c r="L53" i="1"/>
  <c r="M53" i="1" s="1"/>
  <c r="K65" i="1"/>
  <c r="J65" i="1"/>
  <c r="G65" i="1"/>
  <c r="I65" i="1"/>
  <c r="H65" i="1"/>
  <c r="F65" i="1"/>
  <c r="E65" i="1"/>
  <c r="D65" i="1"/>
  <c r="C65" i="1"/>
  <c r="B65" i="1"/>
  <c r="I25" i="1"/>
  <c r="H25" i="1"/>
  <c r="G25" i="1"/>
  <c r="F25" i="1"/>
  <c r="E25" i="1"/>
  <c r="D25" i="1"/>
  <c r="C25" i="1"/>
  <c r="B25" i="1"/>
  <c r="J24" i="1"/>
  <c r="J23" i="1"/>
  <c r="M63" i="1" s="1"/>
  <c r="J22" i="1"/>
  <c r="J21" i="1"/>
  <c r="J20" i="1"/>
  <c r="J19" i="1"/>
  <c r="M59" i="1" s="1"/>
  <c r="J18" i="1"/>
  <c r="J17" i="1"/>
  <c r="J16" i="1"/>
  <c r="J15" i="1"/>
  <c r="M55" i="1" s="1"/>
  <c r="J14" i="1"/>
  <c r="J13" i="1"/>
  <c r="M64" i="1"/>
  <c r="M58" i="1" l="1"/>
  <c r="M62" i="1"/>
  <c r="J25" i="1"/>
  <c r="M56" i="1"/>
  <c r="M60" i="1"/>
  <c r="M54" i="1"/>
  <c r="M57" i="1"/>
  <c r="M61" i="1"/>
  <c r="L65" i="1"/>
  <c r="M65" i="1" l="1"/>
</calcChain>
</file>

<file path=xl/sharedStrings.xml><?xml version="1.0" encoding="utf-8"?>
<sst xmlns="http://schemas.openxmlformats.org/spreadsheetml/2006/main" count="82" uniqueCount="46">
  <si>
    <t>EL PASO ELECTRIC COMPANY</t>
  </si>
  <si>
    <t>SCHEDULE H-12.2b</t>
  </si>
  <si>
    <t>PAGE 1 OF 2</t>
  </si>
  <si>
    <t>SCHEDULE H-12.2b:  MWh PRODUCTION BY UNIT (NATURAL GAS/OIL)</t>
  </si>
  <si>
    <t>STEAM TURBINE</t>
  </si>
  <si>
    <t>Rio Grande</t>
  </si>
  <si>
    <t>Newman</t>
  </si>
  <si>
    <t>SUB</t>
  </si>
  <si>
    <t>UNIT 7</t>
  </si>
  <si>
    <t>UNIT 8</t>
  </si>
  <si>
    <t>UNIT 9</t>
  </si>
  <si>
    <t>UNIT 1</t>
  </si>
  <si>
    <t>UNIT 3</t>
  </si>
  <si>
    <t>UNIT 4ST</t>
  </si>
  <si>
    <t>UNIT 5ST</t>
  </si>
  <si>
    <t>TOTAL</t>
  </si>
  <si>
    <t>May</t>
  </si>
  <si>
    <t>TEST YEAR (TY)</t>
  </si>
  <si>
    <t>TOTAL TY</t>
  </si>
  <si>
    <t>COMBUSTION TURBINE</t>
  </si>
  <si>
    <t>Copper</t>
  </si>
  <si>
    <t>Montana</t>
  </si>
  <si>
    <t>UNIT 4GT1</t>
  </si>
  <si>
    <t>UNIT 4GT2</t>
  </si>
  <si>
    <t>UNIT 5GT3</t>
  </si>
  <si>
    <t>UNIT 5GT4</t>
  </si>
  <si>
    <t>UNIT 2</t>
  </si>
  <si>
    <t>Jun</t>
  </si>
  <si>
    <t>Jul</t>
  </si>
  <si>
    <t>Aug</t>
  </si>
  <si>
    <t>Sep</t>
  </si>
  <si>
    <t>Nov</t>
  </si>
  <si>
    <t>Dec</t>
  </si>
  <si>
    <t>Feb</t>
  </si>
  <si>
    <t>Mar</t>
  </si>
  <si>
    <t>Apr</t>
  </si>
  <si>
    <t>PAGE 2 OF 2</t>
  </si>
  <si>
    <t>UNIT 4</t>
  </si>
  <si>
    <t>2021 TEXAS RATE CASE FILING</t>
  </si>
  <si>
    <t>FOR THE TEST YEAR ENDED DECEMBER 31, 2020</t>
  </si>
  <si>
    <t>SPONSOR:  J KYLE OLSON</t>
  </si>
  <si>
    <t>Jan 2020</t>
  </si>
  <si>
    <t>Oct</t>
  </si>
  <si>
    <t>UNIT 6 (A)</t>
  </si>
  <si>
    <t>(A)  Rio Grande Unit 6 was in inactive reserve status for all of 2020.</t>
  </si>
  <si>
    <t>PREPARER:  AARON A. ARZAGA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</si>
</sst>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8">
    <font>
      <sz val="8"/>
      <name val="Arial"/>
      <family val="2"/>
    </font>
    <font>
      <sz val="8"/>
      <name val="Arial MT"/>
      <family val="2"/>
    </font>
    <font>
      <sz val="10"/>
      <name val="Arial MT"/>
    </font>
    <font>
      <b/>
      <sz val="10"/>
      <name val="Arial MT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MT"/>
      <family val="2"/>
    </font>
    <font>
      <sz val="9"/>
      <name val="Arial MT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/>
    <xf numFmtId="0" fontId="6" fillId="0" borderId="9" xfId="0" applyFont="1" applyBorder="1"/>
    <xf numFmtId="17" fontId="5" fillId="0" borderId="0" xfId="0" quotePrefix="1" applyNumberFormat="1" applyFont="1"/>
    <xf numFmtId="37" fontId="6" fillId="0" borderId="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0" fontId="5" fillId="0" borderId="0" xfId="0" applyNumberFormat="1" applyFont="1"/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0" xfId="0" applyNumberFormat="1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right"/>
      <protection locked="0"/>
    </xf>
    <xf numFmtId="0" fontId="5" fillId="0" borderId="0" xfId="0" applyNumberFormat="1" applyFont="1" applyFill="1" applyBorder="1"/>
    <xf numFmtId="0" fontId="5" fillId="0" borderId="0" xfId="0" quotePrefix="1" applyNumberFormat="1" applyFont="1" applyFill="1" applyBorder="1"/>
    <xf numFmtId="0" fontId="5" fillId="0" borderId="13" xfId="0" applyNumberFormat="1" applyFont="1" applyBorder="1"/>
    <xf numFmtId="37" fontId="7" fillId="0" borderId="14" xfId="0" applyNumberFormat="1" applyFont="1" applyBorder="1" applyAlignment="1" applyProtection="1">
      <alignment horizontal="right"/>
      <protection locked="0"/>
    </xf>
    <xf numFmtId="37" fontId="7" fillId="0" borderId="10" xfId="0" applyNumberFormat="1" applyFont="1" applyBorder="1" applyAlignment="1" applyProtection="1">
      <alignment horizontal="right"/>
      <protection locked="0"/>
    </xf>
    <xf numFmtId="37" fontId="7" fillId="0" borderId="15" xfId="0" applyNumberFormat="1" applyFont="1" applyBorder="1" applyAlignment="1" applyProtection="1">
      <alignment horizontal="right"/>
      <protection locked="0"/>
    </xf>
    <xf numFmtId="164" fontId="6" fillId="0" borderId="0" xfId="0" quotePrefix="1" applyNumberFormat="1" applyFont="1" applyBorder="1" applyAlignment="1" applyProtection="1">
      <alignment horizontal="center"/>
      <protection locked="0"/>
    </xf>
    <xf numFmtId="0" fontId="5" fillId="0" borderId="0" xfId="0" quotePrefix="1" applyNumberFormat="1" applyFont="1" applyAlignment="1">
      <alignment horizontal="right"/>
    </xf>
    <xf numFmtId="0" fontId="5" fillId="0" borderId="16" xfId="0" applyFont="1" applyBorder="1" applyAlignment="1"/>
    <xf numFmtId="0" fontId="5" fillId="0" borderId="0" xfId="0" applyNumberFormat="1" applyFont="1" applyAlignment="1">
      <alignment horizontal="right"/>
    </xf>
    <xf numFmtId="0" fontId="5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5" fillId="0" borderId="0" xfId="0" applyFont="1" applyBorder="1"/>
    <xf numFmtId="0" fontId="5" fillId="0" borderId="3" xfId="0" applyFont="1" applyBorder="1"/>
    <xf numFmtId="37" fontId="7" fillId="0" borderId="16" xfId="0" applyNumberFormat="1" applyFont="1" applyBorder="1" applyAlignment="1" applyProtection="1">
      <alignment horizontal="right"/>
      <protection locked="0"/>
    </xf>
    <xf numFmtId="37" fontId="7" fillId="0" borderId="17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" fontId="5" fillId="0" borderId="12" xfId="0" applyNumberFormat="1" applyFont="1" applyBorder="1"/>
    <xf numFmtId="37" fontId="7" fillId="0" borderId="19" xfId="0" applyNumberFormat="1" applyFont="1" applyBorder="1" applyAlignment="1" applyProtection="1">
      <alignment horizontal="right"/>
      <protection locked="0"/>
    </xf>
    <xf numFmtId="37" fontId="7" fillId="0" borderId="13" xfId="0" applyNumberFormat="1" applyFont="1" applyBorder="1" applyAlignment="1" applyProtection="1">
      <alignment horizontal="right"/>
      <protection locked="0"/>
    </xf>
    <xf numFmtId="0" fontId="5" fillId="0" borderId="0" xfId="0" applyFont="1" applyFill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5" fillId="0" borderId="3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textRotation="180"/>
    </xf>
    <xf numFmtId="37" fontId="7" fillId="0" borderId="12" xfId="0" applyNumberFormat="1" applyFont="1" applyBorder="1" applyAlignment="1" applyProtection="1">
      <alignment horizontal="right"/>
      <protection locked="0"/>
    </xf>
    <xf numFmtId="164" fontId="6" fillId="0" borderId="0" xfId="0" quotePrefix="1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tabSelected="1" view="pageBreakPreview" zoomScaleNormal="120" zoomScaleSheetLayoutView="100" zoomScalePageLayoutView="120" workbookViewId="0">
      <selection activeCell="H77" sqref="H77"/>
    </sheetView>
  </sheetViews>
  <sheetFormatPr defaultColWidth="9.33203125" defaultRowHeight="12.5"/>
  <cols>
    <col min="1" max="1" width="10.6640625" style="4" customWidth="1"/>
    <col min="2" max="3" width="11.109375" style="4" customWidth="1"/>
    <col min="4" max="4" width="11.44140625" style="4" customWidth="1"/>
    <col min="5" max="5" width="11.109375" style="4" customWidth="1"/>
    <col min="6" max="6" width="10" style="4" bestFit="1" customWidth="1"/>
    <col min="7" max="7" width="11.33203125" style="4" customWidth="1"/>
    <col min="8" max="8" width="9.77734375" style="4" customWidth="1"/>
    <col min="9" max="9" width="10.6640625" style="4" bestFit="1" customWidth="1"/>
    <col min="10" max="10" width="11.109375" style="4" customWidth="1"/>
    <col min="11" max="11" width="9.109375" style="4" customWidth="1"/>
    <col min="12" max="12" width="11.33203125" style="4" customWidth="1"/>
    <col min="13" max="13" width="12.109375" style="4" customWidth="1"/>
    <col min="14" max="15" width="3.77734375" style="4" customWidth="1"/>
    <col min="16" max="16384" width="9.33203125" style="4"/>
  </cols>
  <sheetData>
    <row r="1" spans="1:15" ht="13">
      <c r="A1" s="2" t="s">
        <v>0</v>
      </c>
      <c r="B1" s="3"/>
      <c r="C1" s="3"/>
      <c r="D1" s="3"/>
      <c r="E1" s="3"/>
      <c r="F1" s="3"/>
      <c r="G1" s="3"/>
      <c r="O1" s="5" t="s">
        <v>1</v>
      </c>
    </row>
    <row r="2" spans="1:15" ht="13">
      <c r="A2" s="2" t="s">
        <v>38</v>
      </c>
      <c r="B2" s="3"/>
      <c r="C2" s="3"/>
      <c r="D2" s="3"/>
      <c r="E2" s="3"/>
      <c r="F2" s="3"/>
      <c r="G2" s="3"/>
      <c r="O2" s="5" t="s">
        <v>2</v>
      </c>
    </row>
    <row r="3" spans="1:15" ht="13">
      <c r="A3" s="2" t="s">
        <v>3</v>
      </c>
      <c r="B3" s="3"/>
      <c r="C3" s="3"/>
      <c r="D3" s="3"/>
      <c r="E3" s="3"/>
      <c r="F3" s="3"/>
      <c r="G3" s="3"/>
      <c r="H3" s="3"/>
      <c r="I3" s="3"/>
      <c r="J3" s="3"/>
    </row>
    <row r="4" spans="1:15" ht="13">
      <c r="A4" s="6" t="s">
        <v>40</v>
      </c>
      <c r="B4" s="3"/>
      <c r="C4" s="3"/>
      <c r="D4" s="3"/>
      <c r="E4" s="3"/>
      <c r="F4" s="3"/>
      <c r="G4" s="3"/>
      <c r="H4" s="3"/>
      <c r="I4" s="3"/>
      <c r="J4" s="3"/>
    </row>
    <row r="5" spans="1:15" ht="13">
      <c r="A5" s="6" t="s">
        <v>45</v>
      </c>
      <c r="B5" s="7"/>
      <c r="C5" s="7"/>
      <c r="D5" s="7"/>
      <c r="E5" s="7"/>
      <c r="F5" s="7"/>
      <c r="G5" s="7"/>
      <c r="H5" s="7"/>
      <c r="I5" s="7"/>
      <c r="J5" s="7"/>
    </row>
    <row r="6" spans="1:15" ht="13">
      <c r="A6" s="8" t="s">
        <v>39</v>
      </c>
      <c r="B6" s="7"/>
      <c r="C6" s="7"/>
      <c r="D6" s="7"/>
      <c r="E6" s="7"/>
      <c r="F6" s="7"/>
      <c r="G6" s="7"/>
      <c r="H6" s="7"/>
      <c r="I6" s="7"/>
      <c r="J6" s="7"/>
    </row>
    <row r="7" spans="1:15" ht="13">
      <c r="A7" s="8"/>
      <c r="B7" s="7"/>
      <c r="C7" s="7"/>
      <c r="D7" s="7"/>
      <c r="E7" s="7"/>
      <c r="F7" s="7"/>
      <c r="G7" s="7"/>
      <c r="H7" s="7"/>
      <c r="I7" s="7"/>
      <c r="J7" s="7"/>
    </row>
    <row r="8" spans="1:15" ht="10.5" customHeight="1">
      <c r="B8" s="9"/>
      <c r="C8" s="9"/>
      <c r="D8" s="9"/>
      <c r="E8" s="9"/>
      <c r="F8" s="9"/>
      <c r="G8" s="9"/>
      <c r="H8" s="9"/>
      <c r="I8" s="9"/>
      <c r="J8" s="10"/>
    </row>
    <row r="9" spans="1:15">
      <c r="A9" s="11"/>
      <c r="B9" s="56" t="s">
        <v>4</v>
      </c>
      <c r="C9" s="57"/>
      <c r="D9" s="57"/>
      <c r="E9" s="57"/>
      <c r="F9" s="57"/>
      <c r="G9" s="57"/>
      <c r="H9" s="57"/>
      <c r="I9" s="57"/>
      <c r="J9" s="58"/>
      <c r="K9" s="11"/>
    </row>
    <row r="10" spans="1:15">
      <c r="A10" s="11"/>
      <c r="B10" s="43" t="s">
        <v>5</v>
      </c>
      <c r="C10" s="1" t="s">
        <v>5</v>
      </c>
      <c r="D10" s="1" t="s">
        <v>5</v>
      </c>
      <c r="E10" s="1" t="s">
        <v>6</v>
      </c>
      <c r="F10" s="1" t="s">
        <v>6</v>
      </c>
      <c r="G10" s="1" t="s">
        <v>6</v>
      </c>
      <c r="H10" s="1" t="s">
        <v>6</v>
      </c>
      <c r="I10" s="1" t="s">
        <v>6</v>
      </c>
      <c r="J10" s="44" t="s">
        <v>7</v>
      </c>
      <c r="K10" s="11"/>
    </row>
    <row r="11" spans="1:15">
      <c r="A11" s="11"/>
      <c r="B11" s="45" t="s">
        <v>43</v>
      </c>
      <c r="C11" s="46" t="s">
        <v>8</v>
      </c>
      <c r="D11" s="46" t="s">
        <v>9</v>
      </c>
      <c r="E11" s="46" t="s">
        <v>11</v>
      </c>
      <c r="F11" s="46" t="s">
        <v>26</v>
      </c>
      <c r="G11" s="46" t="s">
        <v>12</v>
      </c>
      <c r="H11" s="46" t="s">
        <v>13</v>
      </c>
      <c r="I11" s="46" t="s">
        <v>14</v>
      </c>
      <c r="J11" s="47" t="s">
        <v>15</v>
      </c>
      <c r="K11" s="11"/>
    </row>
    <row r="12" spans="1:15">
      <c r="A12" s="11" t="s">
        <v>17</v>
      </c>
      <c r="B12" s="12"/>
      <c r="C12" s="12"/>
      <c r="D12" s="12"/>
      <c r="E12" s="12"/>
      <c r="F12" s="12"/>
      <c r="G12" s="12"/>
      <c r="H12" s="12"/>
      <c r="I12" s="12"/>
      <c r="J12" s="11"/>
      <c r="K12" s="11"/>
    </row>
    <row r="13" spans="1:15">
      <c r="A13" s="13" t="s">
        <v>41</v>
      </c>
      <c r="B13" s="14">
        <v>-62</v>
      </c>
      <c r="C13" s="15">
        <v>-84</v>
      </c>
      <c r="D13" s="15">
        <v>13443</v>
      </c>
      <c r="E13" s="15">
        <v>2582</v>
      </c>
      <c r="F13" s="15">
        <v>-150</v>
      </c>
      <c r="G13" s="15">
        <v>-89</v>
      </c>
      <c r="H13" s="50">
        <v>26263</v>
      </c>
      <c r="I13" s="50">
        <v>62774</v>
      </c>
      <c r="J13" s="16">
        <f t="shared" ref="J13:J24" si="0">SUM(B13:I13)</f>
        <v>104677</v>
      </c>
      <c r="K13" s="11"/>
    </row>
    <row r="14" spans="1:15">
      <c r="A14" s="17" t="s">
        <v>33</v>
      </c>
      <c r="B14" s="18">
        <v>-39</v>
      </c>
      <c r="C14" s="19">
        <v>-78</v>
      </c>
      <c r="D14" s="19">
        <v>22403</v>
      </c>
      <c r="E14" s="19">
        <v>31202</v>
      </c>
      <c r="F14" s="19">
        <v>27309</v>
      </c>
      <c r="G14" s="19">
        <v>11791</v>
      </c>
      <c r="H14" s="51">
        <v>12489</v>
      </c>
      <c r="I14" s="51">
        <v>8988</v>
      </c>
      <c r="J14" s="20">
        <f t="shared" si="0"/>
        <v>114065</v>
      </c>
      <c r="K14" s="11"/>
    </row>
    <row r="15" spans="1:15">
      <c r="A15" s="21" t="s">
        <v>34</v>
      </c>
      <c r="B15" s="18">
        <v>-72</v>
      </c>
      <c r="C15" s="19">
        <v>-71</v>
      </c>
      <c r="D15" s="19">
        <v>53271</v>
      </c>
      <c r="E15" s="19">
        <v>-319</v>
      </c>
      <c r="F15" s="19">
        <v>28354</v>
      </c>
      <c r="G15" s="19">
        <v>33143</v>
      </c>
      <c r="H15" s="52">
        <v>0</v>
      </c>
      <c r="I15" s="52">
        <v>57614</v>
      </c>
      <c r="J15" s="20">
        <f t="shared" si="0"/>
        <v>171920</v>
      </c>
      <c r="K15" s="11"/>
    </row>
    <row r="16" spans="1:15">
      <c r="A16" s="22" t="s">
        <v>35</v>
      </c>
      <c r="B16" s="18">
        <v>-74</v>
      </c>
      <c r="C16" s="19">
        <v>-60</v>
      </c>
      <c r="D16" s="19">
        <v>56139</v>
      </c>
      <c r="E16" s="19">
        <v>14355</v>
      </c>
      <c r="F16" s="19">
        <v>18452</v>
      </c>
      <c r="G16" s="19">
        <v>34404</v>
      </c>
      <c r="H16" s="51">
        <v>0</v>
      </c>
      <c r="I16" s="51">
        <v>62021</v>
      </c>
      <c r="J16" s="20">
        <f t="shared" si="0"/>
        <v>185237</v>
      </c>
      <c r="K16" s="11"/>
    </row>
    <row r="17" spans="1:15">
      <c r="A17" s="21" t="s">
        <v>16</v>
      </c>
      <c r="B17" s="18">
        <v>-81</v>
      </c>
      <c r="C17" s="19">
        <v>5010</v>
      </c>
      <c r="D17" s="19">
        <v>53182</v>
      </c>
      <c r="E17" s="19">
        <v>30739</v>
      </c>
      <c r="F17" s="19">
        <v>31822</v>
      </c>
      <c r="G17" s="19">
        <v>30283</v>
      </c>
      <c r="H17" s="52">
        <v>10915</v>
      </c>
      <c r="I17" s="52">
        <v>57770</v>
      </c>
      <c r="J17" s="20">
        <f t="shared" si="0"/>
        <v>219640</v>
      </c>
      <c r="K17" s="11"/>
    </row>
    <row r="18" spans="1:15">
      <c r="A18" s="21" t="s">
        <v>27</v>
      </c>
      <c r="B18" s="18">
        <v>-49</v>
      </c>
      <c r="C18" s="19">
        <v>15707</v>
      </c>
      <c r="D18" s="19">
        <v>169</v>
      </c>
      <c r="E18" s="19">
        <v>31931</v>
      </c>
      <c r="F18" s="19">
        <v>32833</v>
      </c>
      <c r="G18" s="19">
        <v>27619</v>
      </c>
      <c r="H18" s="51">
        <v>29840</v>
      </c>
      <c r="I18" s="51">
        <v>59223</v>
      </c>
      <c r="J18" s="20">
        <f t="shared" si="0"/>
        <v>197273</v>
      </c>
      <c r="K18" s="11"/>
    </row>
    <row r="19" spans="1:15">
      <c r="A19" s="21" t="s">
        <v>28</v>
      </c>
      <c r="B19" s="18">
        <v>-64</v>
      </c>
      <c r="C19" s="19">
        <v>6831</v>
      </c>
      <c r="D19" s="19">
        <v>49284</v>
      </c>
      <c r="E19" s="19">
        <v>17877</v>
      </c>
      <c r="F19" s="19">
        <v>34244</v>
      </c>
      <c r="G19" s="19">
        <v>36336</v>
      </c>
      <c r="H19" s="52">
        <v>34650</v>
      </c>
      <c r="I19" s="52">
        <v>67739</v>
      </c>
      <c r="J19" s="20">
        <f t="shared" si="0"/>
        <v>246897</v>
      </c>
      <c r="K19" s="11"/>
    </row>
    <row r="20" spans="1:15">
      <c r="A20" s="21" t="s">
        <v>29</v>
      </c>
      <c r="B20" s="18">
        <v>-87</v>
      </c>
      <c r="C20" s="19">
        <v>16665</v>
      </c>
      <c r="D20" s="19">
        <v>57762</v>
      </c>
      <c r="E20" s="19">
        <v>5628</v>
      </c>
      <c r="F20" s="19">
        <v>34073</v>
      </c>
      <c r="G20" s="19">
        <v>32336</v>
      </c>
      <c r="H20" s="51">
        <v>33489</v>
      </c>
      <c r="I20" s="51">
        <v>61157</v>
      </c>
      <c r="J20" s="20">
        <f t="shared" si="0"/>
        <v>241023</v>
      </c>
      <c r="K20" s="11"/>
    </row>
    <row r="21" spans="1:15">
      <c r="A21" s="21" t="s">
        <v>30</v>
      </c>
      <c r="B21" s="18">
        <v>-83</v>
      </c>
      <c r="C21" s="19">
        <v>14612</v>
      </c>
      <c r="D21" s="19">
        <v>61107</v>
      </c>
      <c r="E21" s="19">
        <v>31129</v>
      </c>
      <c r="F21" s="19">
        <v>33091</v>
      </c>
      <c r="G21" s="19">
        <v>18186</v>
      </c>
      <c r="H21" s="52">
        <v>31154</v>
      </c>
      <c r="I21" s="52">
        <v>58437</v>
      </c>
      <c r="J21" s="20">
        <f t="shared" si="0"/>
        <v>247633</v>
      </c>
      <c r="K21" s="11"/>
    </row>
    <row r="22" spans="1:15">
      <c r="A22" s="21" t="s">
        <v>42</v>
      </c>
      <c r="B22" s="18">
        <v>-83</v>
      </c>
      <c r="C22" s="19">
        <v>15787</v>
      </c>
      <c r="D22" s="19">
        <v>49280</v>
      </c>
      <c r="E22" s="19">
        <v>18432</v>
      </c>
      <c r="F22" s="19">
        <v>35152</v>
      </c>
      <c r="G22" s="19">
        <v>28647</v>
      </c>
      <c r="H22" s="51">
        <v>1844</v>
      </c>
      <c r="I22" s="51">
        <v>58565</v>
      </c>
      <c r="J22" s="20">
        <f t="shared" si="0"/>
        <v>207624</v>
      </c>
      <c r="K22" s="11"/>
    </row>
    <row r="23" spans="1:15">
      <c r="A23" s="21" t="s">
        <v>31</v>
      </c>
      <c r="B23" s="18">
        <v>-81</v>
      </c>
      <c r="C23" s="19">
        <v>14659</v>
      </c>
      <c r="D23" s="19">
        <v>38540</v>
      </c>
      <c r="E23" s="19">
        <v>11334</v>
      </c>
      <c r="F23" s="19">
        <v>28398</v>
      </c>
      <c r="G23" s="19">
        <v>28042</v>
      </c>
      <c r="H23" s="52">
        <v>0</v>
      </c>
      <c r="I23" s="52">
        <v>55110</v>
      </c>
      <c r="J23" s="20">
        <f t="shared" si="0"/>
        <v>176002</v>
      </c>
      <c r="K23" s="11"/>
    </row>
    <row r="24" spans="1:15" ht="13" thickBot="1">
      <c r="A24" s="21" t="s">
        <v>32</v>
      </c>
      <c r="B24" s="37">
        <v>-83</v>
      </c>
      <c r="C24" s="38">
        <v>6674</v>
      </c>
      <c r="D24" s="38">
        <v>51498</v>
      </c>
      <c r="E24" s="38">
        <v>20916</v>
      </c>
      <c r="F24" s="38">
        <v>34988</v>
      </c>
      <c r="G24" s="19">
        <v>12201</v>
      </c>
      <c r="H24" s="39">
        <v>0</v>
      </c>
      <c r="I24" s="39">
        <v>53436</v>
      </c>
      <c r="J24" s="20">
        <f t="shared" si="0"/>
        <v>179630</v>
      </c>
      <c r="K24" s="11"/>
    </row>
    <row r="25" spans="1:15" ht="13.5" thickTop="1" thickBot="1">
      <c r="A25" s="23" t="s">
        <v>18</v>
      </c>
      <c r="B25" s="24">
        <f t="shared" ref="B25:I25" si="1">SUM(B13:B24)</f>
        <v>-858</v>
      </c>
      <c r="C25" s="25">
        <f>SUM(C13:C24)</f>
        <v>95652</v>
      </c>
      <c r="D25" s="25">
        <f t="shared" si="1"/>
        <v>506078</v>
      </c>
      <c r="E25" s="25">
        <f t="shared" si="1"/>
        <v>215806</v>
      </c>
      <c r="F25" s="25">
        <f t="shared" si="1"/>
        <v>338566</v>
      </c>
      <c r="G25" s="25">
        <f t="shared" si="1"/>
        <v>292899</v>
      </c>
      <c r="H25" s="25">
        <f t="shared" si="1"/>
        <v>180644</v>
      </c>
      <c r="I25" s="25">
        <f t="shared" si="1"/>
        <v>662834</v>
      </c>
      <c r="J25" s="26">
        <f>SUM(J13:J24)</f>
        <v>2291621</v>
      </c>
      <c r="K25" s="11"/>
    </row>
    <row r="26" spans="1:15" ht="12.75" customHeight="1" thickTop="1">
      <c r="A26" s="17"/>
      <c r="B26" s="27"/>
      <c r="C26" s="27"/>
      <c r="D26" s="27"/>
      <c r="E26" s="27"/>
      <c r="F26" s="27"/>
      <c r="G26" s="27"/>
      <c r="H26" s="27"/>
      <c r="I26" s="27"/>
      <c r="J26" s="11"/>
      <c r="K26" s="11"/>
    </row>
    <row r="27" spans="1:15" ht="12.75" customHeight="1">
      <c r="A27" s="17"/>
      <c r="B27" s="27"/>
      <c r="C27" s="27"/>
      <c r="D27" s="27"/>
      <c r="E27" s="27"/>
      <c r="F27" s="27"/>
      <c r="G27" s="27"/>
      <c r="H27" s="27"/>
      <c r="I27" s="27"/>
      <c r="J27" s="11"/>
      <c r="K27" s="11"/>
    </row>
    <row r="28" spans="1:15" ht="12.75" customHeight="1">
      <c r="A28" s="17"/>
      <c r="B28" s="55" t="s">
        <v>44</v>
      </c>
      <c r="C28" s="27"/>
      <c r="D28" s="27"/>
      <c r="E28" s="27"/>
      <c r="F28" s="27"/>
      <c r="G28" s="27"/>
      <c r="H28" s="27"/>
      <c r="I28" s="27"/>
      <c r="J28" s="11"/>
      <c r="K28" s="11"/>
    </row>
    <row r="29" spans="1:15" ht="12.75" customHeight="1">
      <c r="A29" s="17"/>
      <c r="B29" s="27"/>
      <c r="C29" s="27"/>
      <c r="D29" s="27"/>
      <c r="E29" s="27"/>
      <c r="F29" s="27"/>
      <c r="G29" s="27"/>
      <c r="H29" s="27"/>
      <c r="I29" s="27"/>
      <c r="J29" s="11"/>
      <c r="K29" s="11"/>
      <c r="N29" s="62" t="str">
        <f>O2</f>
        <v>PAGE 1 OF 2</v>
      </c>
      <c r="O29" s="62" t="str">
        <f>O1</f>
        <v>SCHEDULE H-12.2b</v>
      </c>
    </row>
    <row r="30" spans="1:15" ht="12.75" customHeight="1">
      <c r="A30" s="17"/>
      <c r="B30" s="27"/>
      <c r="C30" s="27"/>
      <c r="D30" s="27"/>
      <c r="E30" s="27"/>
      <c r="F30" s="27"/>
      <c r="G30" s="27"/>
      <c r="H30" s="27"/>
      <c r="I30" s="27"/>
      <c r="J30" s="11"/>
      <c r="K30" s="11"/>
      <c r="N30" s="62"/>
      <c r="O30" s="62"/>
    </row>
    <row r="31" spans="1:15" ht="12.75" customHeight="1">
      <c r="A31" s="17"/>
      <c r="B31" s="27"/>
      <c r="C31" s="27"/>
      <c r="D31" s="27"/>
      <c r="E31" s="27"/>
      <c r="F31" s="27"/>
      <c r="G31" s="27"/>
      <c r="H31" s="27"/>
      <c r="I31" s="27"/>
      <c r="J31" s="11"/>
      <c r="K31" s="11"/>
      <c r="N31" s="62"/>
      <c r="O31" s="62"/>
    </row>
    <row r="32" spans="1:15" ht="12.75" customHeight="1">
      <c r="A32" s="17"/>
      <c r="B32" s="27"/>
      <c r="C32" s="27"/>
      <c r="D32" s="27"/>
      <c r="E32" s="27"/>
      <c r="F32" s="27"/>
      <c r="G32" s="27"/>
      <c r="H32" s="27"/>
      <c r="I32" s="27"/>
      <c r="J32" s="11"/>
      <c r="K32" s="11"/>
      <c r="N32" s="62"/>
      <c r="O32" s="62"/>
    </row>
    <row r="33" spans="1:15" ht="12.75" customHeight="1">
      <c r="A33" s="17"/>
      <c r="B33" s="27"/>
      <c r="C33" s="27"/>
      <c r="D33" s="27"/>
      <c r="E33" s="27"/>
      <c r="F33" s="27"/>
      <c r="G33" s="27"/>
      <c r="H33" s="27"/>
      <c r="I33" s="27"/>
      <c r="J33" s="11"/>
      <c r="K33" s="11"/>
      <c r="N33" s="62"/>
      <c r="O33" s="62"/>
    </row>
    <row r="34" spans="1:15" ht="12.75" customHeight="1">
      <c r="A34" s="17"/>
      <c r="B34" s="27"/>
      <c r="C34" s="27"/>
      <c r="D34" s="27"/>
      <c r="E34" s="27"/>
      <c r="F34" s="27"/>
      <c r="G34" s="27"/>
      <c r="H34" s="27"/>
      <c r="I34" s="27"/>
      <c r="J34" s="11"/>
      <c r="K34" s="11"/>
      <c r="N34" s="62"/>
      <c r="O34" s="62"/>
    </row>
    <row r="35" spans="1:15" ht="12.75" customHeight="1">
      <c r="A35" s="17"/>
      <c r="B35" s="27"/>
      <c r="C35" s="27"/>
      <c r="D35" s="27"/>
      <c r="E35" s="27"/>
      <c r="F35" s="27"/>
      <c r="G35" s="27"/>
      <c r="H35" s="27"/>
      <c r="I35" s="27"/>
      <c r="J35" s="11"/>
      <c r="K35" s="11"/>
      <c r="N35" s="62"/>
      <c r="O35" s="62"/>
    </row>
    <row r="36" spans="1:15" ht="12.75" customHeight="1">
      <c r="A36" s="17"/>
      <c r="B36" s="27"/>
      <c r="C36" s="27"/>
      <c r="D36" s="27"/>
      <c r="E36" s="27"/>
      <c r="F36" s="27"/>
      <c r="G36" s="27"/>
      <c r="H36" s="27"/>
      <c r="I36" s="27"/>
      <c r="J36" s="11"/>
      <c r="K36" s="11"/>
      <c r="N36" s="62"/>
      <c r="O36" s="62"/>
    </row>
    <row r="37" spans="1:15" ht="12.75" customHeight="1">
      <c r="A37" s="17"/>
      <c r="B37" s="27"/>
      <c r="C37" s="27"/>
      <c r="D37" s="27"/>
      <c r="E37" s="27"/>
      <c r="F37" s="27"/>
      <c r="G37" s="27"/>
      <c r="H37" s="27"/>
      <c r="I37" s="27"/>
      <c r="J37" s="11"/>
      <c r="K37" s="11"/>
      <c r="N37" s="62"/>
      <c r="O37" s="62"/>
    </row>
    <row r="38" spans="1:15" ht="12.65" hidden="1" customHeight="1">
      <c r="A38" s="17"/>
      <c r="B38" s="27"/>
      <c r="C38" s="27"/>
      <c r="D38" s="27"/>
      <c r="E38" s="27"/>
      <c r="F38" s="27"/>
      <c r="G38" s="27"/>
      <c r="H38" s="27"/>
      <c r="I38" s="27"/>
      <c r="J38" s="11"/>
      <c r="K38" s="11"/>
      <c r="N38" s="62"/>
      <c r="O38" s="62"/>
    </row>
    <row r="39" spans="1:15" ht="12.65" hidden="1" customHeight="1">
      <c r="A39" s="17"/>
      <c r="B39" s="27"/>
      <c r="C39" s="27"/>
      <c r="D39" s="27"/>
      <c r="E39" s="27"/>
      <c r="F39" s="27"/>
      <c r="G39" s="27"/>
      <c r="H39" s="27"/>
      <c r="I39" s="27"/>
      <c r="J39" s="11"/>
      <c r="K39" s="11"/>
      <c r="N39" s="62"/>
      <c r="O39" s="62"/>
    </row>
    <row r="40" spans="1:15" ht="12.65" hidden="1" customHeight="1">
      <c r="A40" s="17"/>
      <c r="B40" s="27"/>
      <c r="C40" s="27"/>
      <c r="D40" s="27"/>
      <c r="E40" s="27"/>
      <c r="F40" s="27"/>
      <c r="G40" s="27"/>
      <c r="H40" s="27"/>
      <c r="I40" s="27"/>
      <c r="J40" s="11"/>
      <c r="K40" s="11"/>
      <c r="N40" s="62"/>
      <c r="O40" s="62"/>
    </row>
    <row r="41" spans="1:15" ht="13">
      <c r="A41" s="2" t="str">
        <f>A1</f>
        <v>EL PASO ELECTRIC COMPANY</v>
      </c>
      <c r="B41" s="3"/>
      <c r="C41" s="3"/>
      <c r="D41" s="3"/>
      <c r="E41" s="3"/>
      <c r="F41" s="3"/>
      <c r="G41" s="3"/>
      <c r="O41" s="5" t="s">
        <v>1</v>
      </c>
    </row>
    <row r="42" spans="1:15" ht="13">
      <c r="A42" s="2" t="str">
        <f t="shared" ref="A42:A46" si="2">A2</f>
        <v>2021 TEXAS RATE CASE FILING</v>
      </c>
      <c r="B42" s="3"/>
      <c r="C42" s="3"/>
      <c r="D42" s="3"/>
      <c r="E42" s="3"/>
      <c r="F42" s="3"/>
      <c r="G42" s="3"/>
      <c r="O42" s="5" t="s">
        <v>36</v>
      </c>
    </row>
    <row r="43" spans="1:15" ht="13">
      <c r="A43" s="2" t="str">
        <f t="shared" si="2"/>
        <v>SCHEDULE H-12.2b:  MWh PRODUCTION BY UNIT (NATURAL GAS/OIL)</v>
      </c>
      <c r="B43" s="3"/>
      <c r="C43" s="3"/>
      <c r="D43" s="3"/>
      <c r="E43" s="3"/>
      <c r="F43" s="3"/>
      <c r="G43" s="3"/>
      <c r="H43" s="3"/>
      <c r="I43" s="3"/>
      <c r="J43" s="3"/>
    </row>
    <row r="44" spans="1:15" ht="13">
      <c r="A44" s="2" t="str">
        <f t="shared" si="2"/>
        <v>SPONSOR:  J KYLE OLSON</v>
      </c>
      <c r="B44" s="3"/>
      <c r="C44" s="3"/>
      <c r="D44" s="3"/>
      <c r="E44" s="3"/>
      <c r="F44" s="3"/>
      <c r="G44" s="3"/>
      <c r="H44" s="3"/>
      <c r="I44" s="3"/>
      <c r="J44" s="3"/>
    </row>
    <row r="45" spans="1:15" ht="13">
      <c r="A45" s="2" t="str">
        <f t="shared" si="2"/>
        <v>PREPARER:  AARON A. ARZAGA</v>
      </c>
      <c r="B45" s="7"/>
      <c r="C45" s="7"/>
      <c r="D45" s="7"/>
      <c r="E45" s="7"/>
      <c r="F45" s="7"/>
      <c r="G45" s="7"/>
      <c r="H45" s="7"/>
      <c r="I45" s="7"/>
      <c r="J45" s="7"/>
    </row>
    <row r="46" spans="1:15" ht="13">
      <c r="A46" s="2" t="str">
        <f t="shared" si="2"/>
        <v>FOR THE TEST YEAR ENDED DECEMBER 31, 2020</v>
      </c>
      <c r="B46" s="7"/>
      <c r="C46" s="7"/>
      <c r="D46" s="7"/>
      <c r="E46" s="7"/>
      <c r="F46" s="7"/>
      <c r="G46" s="7"/>
      <c r="H46" s="7"/>
      <c r="I46" s="7"/>
      <c r="J46" s="7"/>
    </row>
    <row r="47" spans="1:15" ht="13">
      <c r="A47" s="8"/>
      <c r="B47" s="7"/>
      <c r="C47" s="7"/>
      <c r="D47" s="7"/>
      <c r="E47" s="7"/>
      <c r="F47" s="7"/>
      <c r="G47" s="7"/>
      <c r="H47" s="7"/>
      <c r="I47" s="7"/>
      <c r="J47" s="7"/>
    </row>
    <row r="48" spans="1:15" ht="13">
      <c r="A48" s="8"/>
      <c r="B48" s="7"/>
      <c r="C48" s="7"/>
      <c r="D48" s="7"/>
      <c r="E48" s="7"/>
      <c r="F48" s="7"/>
      <c r="G48" s="7"/>
      <c r="H48" s="7"/>
      <c r="I48" s="7"/>
      <c r="J48" s="7"/>
    </row>
    <row r="49" spans="1:13">
      <c r="A49" s="28"/>
      <c r="B49" s="59" t="s">
        <v>19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9"/>
    </row>
    <row r="50" spans="1:13">
      <c r="A50" s="30"/>
      <c r="B50" s="43" t="s">
        <v>6</v>
      </c>
      <c r="C50" s="1" t="s">
        <v>6</v>
      </c>
      <c r="D50" s="1" t="s">
        <v>6</v>
      </c>
      <c r="E50" s="1" t="s">
        <v>6</v>
      </c>
      <c r="F50" s="1" t="s">
        <v>20</v>
      </c>
      <c r="G50" s="1" t="s">
        <v>5</v>
      </c>
      <c r="H50" s="1" t="s">
        <v>21</v>
      </c>
      <c r="I50" s="1" t="s">
        <v>21</v>
      </c>
      <c r="J50" s="1" t="s">
        <v>21</v>
      </c>
      <c r="K50" s="1" t="s">
        <v>21</v>
      </c>
      <c r="L50" s="44" t="s">
        <v>7</v>
      </c>
      <c r="M50" s="31"/>
    </row>
    <row r="51" spans="1:13">
      <c r="A51" s="11"/>
      <c r="B51" s="45" t="s">
        <v>22</v>
      </c>
      <c r="C51" s="48" t="s">
        <v>23</v>
      </c>
      <c r="D51" s="48" t="s">
        <v>24</v>
      </c>
      <c r="E51" s="48" t="s">
        <v>25</v>
      </c>
      <c r="F51" s="48" t="s">
        <v>11</v>
      </c>
      <c r="G51" s="46" t="s">
        <v>10</v>
      </c>
      <c r="H51" s="48" t="s">
        <v>11</v>
      </c>
      <c r="I51" s="48" t="s">
        <v>26</v>
      </c>
      <c r="J51" s="48" t="s">
        <v>12</v>
      </c>
      <c r="K51" s="48" t="s">
        <v>37</v>
      </c>
      <c r="L51" s="49" t="s">
        <v>15</v>
      </c>
      <c r="M51" s="32" t="s">
        <v>15</v>
      </c>
    </row>
    <row r="52" spans="1:13">
      <c r="A52" s="11" t="s">
        <v>17</v>
      </c>
      <c r="B52" s="11"/>
      <c r="C52" s="33"/>
      <c r="D52" s="33"/>
      <c r="E52" s="33"/>
      <c r="F52" s="33"/>
      <c r="G52" s="12"/>
      <c r="H52" s="34"/>
      <c r="I52" s="34"/>
      <c r="J52" s="34"/>
      <c r="K52" s="34"/>
      <c r="L52" s="33"/>
      <c r="M52" s="11"/>
    </row>
    <row r="53" spans="1:13" ht="14.25" customHeight="1">
      <c r="A53" s="13" t="s">
        <v>41</v>
      </c>
      <c r="B53" s="14">
        <v>32346</v>
      </c>
      <c r="C53" s="15">
        <v>32231</v>
      </c>
      <c r="D53" s="15">
        <v>46486</v>
      </c>
      <c r="E53" s="15">
        <v>46478</v>
      </c>
      <c r="F53" s="15">
        <v>185</v>
      </c>
      <c r="G53" s="15">
        <v>20690</v>
      </c>
      <c r="H53" s="50">
        <v>13984</v>
      </c>
      <c r="I53" s="50">
        <v>17327</v>
      </c>
      <c r="J53" s="15">
        <v>2550</v>
      </c>
      <c r="K53" s="15">
        <v>25721</v>
      </c>
      <c r="L53" s="15">
        <f>SUM(B53:K53)</f>
        <v>237998</v>
      </c>
      <c r="M53" s="35">
        <f t="shared" ref="M53:M64" si="3">J13+L53</f>
        <v>342675</v>
      </c>
    </row>
    <row r="54" spans="1:13" ht="14.25" customHeight="1">
      <c r="A54" s="17" t="s">
        <v>33</v>
      </c>
      <c r="B54" s="18">
        <v>2799</v>
      </c>
      <c r="C54" s="19">
        <v>27073</v>
      </c>
      <c r="D54" s="19">
        <v>10719</v>
      </c>
      <c r="E54" s="19">
        <v>2368</v>
      </c>
      <c r="F54" s="19">
        <v>4839</v>
      </c>
      <c r="G54" s="19">
        <v>36683</v>
      </c>
      <c r="H54" s="51">
        <v>23474</v>
      </c>
      <c r="I54" s="51">
        <v>23941</v>
      </c>
      <c r="J54" s="19">
        <v>7868</v>
      </c>
      <c r="K54" s="19">
        <v>33733</v>
      </c>
      <c r="L54" s="19">
        <f t="shared" ref="L54:L64" si="4">SUM(B54:K54)</f>
        <v>173497</v>
      </c>
      <c r="M54" s="36">
        <f t="shared" si="3"/>
        <v>287562</v>
      </c>
    </row>
    <row r="55" spans="1:13" ht="14.25" customHeight="1">
      <c r="A55" s="21" t="s">
        <v>34</v>
      </c>
      <c r="B55" s="18">
        <v>-216</v>
      </c>
      <c r="C55" s="19">
        <v>0</v>
      </c>
      <c r="D55" s="19">
        <v>39310</v>
      </c>
      <c r="E55" s="19">
        <v>44137</v>
      </c>
      <c r="F55" s="19">
        <v>4874</v>
      </c>
      <c r="G55" s="19">
        <v>14195</v>
      </c>
      <c r="H55" s="52">
        <v>7829</v>
      </c>
      <c r="I55" s="52">
        <v>14393</v>
      </c>
      <c r="J55" s="19">
        <v>10241</v>
      </c>
      <c r="K55" s="19">
        <v>28776</v>
      </c>
      <c r="L55" s="19">
        <f t="shared" si="4"/>
        <v>163539</v>
      </c>
      <c r="M55" s="36">
        <f t="shared" si="3"/>
        <v>335459</v>
      </c>
    </row>
    <row r="56" spans="1:13" ht="14.25" customHeight="1">
      <c r="A56" s="22" t="s">
        <v>35</v>
      </c>
      <c r="B56" s="18">
        <v>-254</v>
      </c>
      <c r="C56" s="19">
        <v>0</v>
      </c>
      <c r="D56" s="19">
        <v>37720</v>
      </c>
      <c r="E56" s="19">
        <v>43832</v>
      </c>
      <c r="F56" s="19">
        <v>2660</v>
      </c>
      <c r="G56" s="19">
        <v>13764</v>
      </c>
      <c r="H56" s="51">
        <v>25109</v>
      </c>
      <c r="I56" s="51">
        <v>36177</v>
      </c>
      <c r="J56" s="19">
        <v>7608</v>
      </c>
      <c r="K56" s="19">
        <v>16973</v>
      </c>
      <c r="L56" s="19">
        <f t="shared" si="4"/>
        <v>183589</v>
      </c>
      <c r="M56" s="36">
        <f t="shared" si="3"/>
        <v>368826</v>
      </c>
    </row>
    <row r="57" spans="1:13" ht="14.25" customHeight="1">
      <c r="A57" s="21" t="s">
        <v>16</v>
      </c>
      <c r="B57" s="18">
        <v>29115</v>
      </c>
      <c r="C57" s="19">
        <v>0</v>
      </c>
      <c r="D57" s="19">
        <v>37286</v>
      </c>
      <c r="E57" s="19">
        <v>42522</v>
      </c>
      <c r="F57" s="19">
        <v>3221</v>
      </c>
      <c r="G57" s="19">
        <v>41191</v>
      </c>
      <c r="H57" s="52">
        <v>24700</v>
      </c>
      <c r="I57" s="52">
        <v>20425</v>
      </c>
      <c r="J57" s="19">
        <v>11144</v>
      </c>
      <c r="K57" s="19">
        <v>18539</v>
      </c>
      <c r="L57" s="19">
        <f t="shared" si="4"/>
        <v>228143</v>
      </c>
      <c r="M57" s="36">
        <f t="shared" si="3"/>
        <v>447783</v>
      </c>
    </row>
    <row r="58" spans="1:13" ht="14.25" customHeight="1">
      <c r="A58" s="21" t="s">
        <v>27</v>
      </c>
      <c r="B58" s="18">
        <v>38181</v>
      </c>
      <c r="C58" s="19">
        <v>26901</v>
      </c>
      <c r="D58" s="19">
        <v>39961</v>
      </c>
      <c r="E58" s="19">
        <v>40350</v>
      </c>
      <c r="F58" s="19">
        <v>6518</v>
      </c>
      <c r="G58" s="19">
        <v>40464</v>
      </c>
      <c r="H58" s="51">
        <v>28984</v>
      </c>
      <c r="I58" s="51">
        <v>25013</v>
      </c>
      <c r="J58" s="19">
        <v>12643</v>
      </c>
      <c r="K58" s="19">
        <v>22744</v>
      </c>
      <c r="L58" s="19">
        <f t="shared" si="4"/>
        <v>281759</v>
      </c>
      <c r="M58" s="36">
        <f t="shared" si="3"/>
        <v>479032</v>
      </c>
    </row>
    <row r="59" spans="1:13" ht="14.25" customHeight="1">
      <c r="A59" s="21" t="s">
        <v>28</v>
      </c>
      <c r="B59" s="18">
        <v>34622</v>
      </c>
      <c r="C59" s="19">
        <v>36654</v>
      </c>
      <c r="D59" s="19">
        <v>43257</v>
      </c>
      <c r="E59" s="19">
        <v>44115</v>
      </c>
      <c r="F59" s="19">
        <v>9608</v>
      </c>
      <c r="G59" s="19">
        <v>57310</v>
      </c>
      <c r="H59" s="52">
        <v>35513</v>
      </c>
      <c r="I59" s="52">
        <v>33182</v>
      </c>
      <c r="J59" s="19">
        <v>15403</v>
      </c>
      <c r="K59" s="19">
        <v>28591</v>
      </c>
      <c r="L59" s="19">
        <f t="shared" si="4"/>
        <v>338255</v>
      </c>
      <c r="M59" s="36">
        <f t="shared" si="3"/>
        <v>585152</v>
      </c>
    </row>
    <row r="60" spans="1:13" ht="14.25" customHeight="1">
      <c r="A60" s="21" t="s">
        <v>29</v>
      </c>
      <c r="B60" s="18">
        <v>39440</v>
      </c>
      <c r="C60" s="19">
        <v>30182</v>
      </c>
      <c r="D60" s="19">
        <v>39229</v>
      </c>
      <c r="E60" s="19">
        <v>39928</v>
      </c>
      <c r="F60" s="19">
        <v>1507</v>
      </c>
      <c r="G60" s="19">
        <v>41766</v>
      </c>
      <c r="H60" s="51">
        <v>35564</v>
      </c>
      <c r="I60" s="51">
        <v>29413</v>
      </c>
      <c r="J60" s="19">
        <v>20483</v>
      </c>
      <c r="K60" s="19">
        <v>22144</v>
      </c>
      <c r="L60" s="19">
        <f t="shared" si="4"/>
        <v>299656</v>
      </c>
      <c r="M60" s="36">
        <f t="shared" si="3"/>
        <v>540679</v>
      </c>
    </row>
    <row r="61" spans="1:13" ht="14.25" customHeight="1">
      <c r="A61" s="21" t="s">
        <v>30</v>
      </c>
      <c r="B61" s="18">
        <v>31479</v>
      </c>
      <c r="C61" s="19">
        <v>31280</v>
      </c>
      <c r="D61" s="19">
        <v>39556</v>
      </c>
      <c r="E61" s="19">
        <v>39713</v>
      </c>
      <c r="F61" s="19">
        <v>-3</v>
      </c>
      <c r="G61" s="19">
        <v>16086</v>
      </c>
      <c r="H61" s="52">
        <v>18509</v>
      </c>
      <c r="I61" s="52">
        <v>18615</v>
      </c>
      <c r="J61" s="19">
        <v>6766</v>
      </c>
      <c r="K61" s="19">
        <v>15324</v>
      </c>
      <c r="L61" s="19">
        <f t="shared" si="4"/>
        <v>217325</v>
      </c>
      <c r="M61" s="36">
        <f t="shared" si="3"/>
        <v>464958</v>
      </c>
    </row>
    <row r="62" spans="1:13" ht="14.25" customHeight="1">
      <c r="A62" s="21" t="s">
        <v>42</v>
      </c>
      <c r="B62" s="18">
        <v>1952</v>
      </c>
      <c r="C62" s="19">
        <v>1929</v>
      </c>
      <c r="D62" s="19">
        <v>40254</v>
      </c>
      <c r="E62" s="19">
        <v>40519</v>
      </c>
      <c r="F62" s="19">
        <v>-5</v>
      </c>
      <c r="G62" s="19">
        <v>0</v>
      </c>
      <c r="H62" s="51">
        <v>21676</v>
      </c>
      <c r="I62" s="51">
        <v>13629</v>
      </c>
      <c r="J62" s="19">
        <v>-394</v>
      </c>
      <c r="K62" s="19">
        <v>14112</v>
      </c>
      <c r="L62" s="19">
        <f t="shared" si="4"/>
        <v>133672</v>
      </c>
      <c r="M62" s="36">
        <f t="shared" si="3"/>
        <v>341296</v>
      </c>
    </row>
    <row r="63" spans="1:13" ht="14.25" customHeight="1">
      <c r="A63" s="21" t="s">
        <v>31</v>
      </c>
      <c r="B63" s="18">
        <v>0</v>
      </c>
      <c r="C63" s="19">
        <v>0</v>
      </c>
      <c r="D63" s="19">
        <v>41018</v>
      </c>
      <c r="E63" s="19">
        <v>41205</v>
      </c>
      <c r="F63" s="19">
        <v>-3</v>
      </c>
      <c r="G63" s="19">
        <v>0</v>
      </c>
      <c r="H63" s="52">
        <v>16065</v>
      </c>
      <c r="I63" s="52">
        <v>12160</v>
      </c>
      <c r="J63" s="19">
        <v>-307</v>
      </c>
      <c r="K63" s="19">
        <v>11488</v>
      </c>
      <c r="L63" s="19">
        <f t="shared" si="4"/>
        <v>121626</v>
      </c>
      <c r="M63" s="36">
        <f t="shared" si="3"/>
        <v>297628</v>
      </c>
    </row>
    <row r="64" spans="1:13" ht="14.25" customHeight="1" thickBot="1">
      <c r="A64" s="21" t="s">
        <v>32</v>
      </c>
      <c r="B64" s="37">
        <v>0</v>
      </c>
      <c r="C64" s="38">
        <v>0</v>
      </c>
      <c r="D64" s="38">
        <v>43624</v>
      </c>
      <c r="E64" s="38">
        <v>43689</v>
      </c>
      <c r="F64" s="38">
        <v>-3</v>
      </c>
      <c r="G64" s="19">
        <v>0</v>
      </c>
      <c r="H64" s="39">
        <v>19863</v>
      </c>
      <c r="I64" s="39">
        <v>10791</v>
      </c>
      <c r="J64" s="19">
        <v>-347</v>
      </c>
      <c r="K64" s="38">
        <v>12048</v>
      </c>
      <c r="L64" s="38">
        <f t="shared" si="4"/>
        <v>129665</v>
      </c>
      <c r="M64" s="40">
        <f t="shared" si="3"/>
        <v>309295</v>
      </c>
    </row>
    <row r="65" spans="1:15" ht="13.5" thickTop="1" thickBot="1">
      <c r="A65" s="23" t="s">
        <v>18</v>
      </c>
      <c r="B65" s="24">
        <f t="shared" ref="B65:I65" si="5">SUM(B53:B64)</f>
        <v>209464</v>
      </c>
      <c r="C65" s="25">
        <f t="shared" si="5"/>
        <v>186250</v>
      </c>
      <c r="D65" s="25">
        <f t="shared" si="5"/>
        <v>458420</v>
      </c>
      <c r="E65" s="25">
        <f t="shared" si="5"/>
        <v>468856</v>
      </c>
      <c r="F65" s="25">
        <f t="shared" si="5"/>
        <v>33398</v>
      </c>
      <c r="G65" s="25">
        <f t="shared" si="5"/>
        <v>282149</v>
      </c>
      <c r="H65" s="25">
        <f t="shared" si="5"/>
        <v>271270</v>
      </c>
      <c r="I65" s="25">
        <f t="shared" si="5"/>
        <v>255066</v>
      </c>
      <c r="J65" s="25">
        <f t="shared" ref="J65:K65" si="6">SUM(J53:J64)</f>
        <v>93658</v>
      </c>
      <c r="K65" s="54">
        <f t="shared" si="6"/>
        <v>250193</v>
      </c>
      <c r="L65" s="26">
        <f>SUM(L53:L64)</f>
        <v>2508724</v>
      </c>
      <c r="M65" s="41">
        <f>SUM(M53:M64)</f>
        <v>4800345</v>
      </c>
    </row>
    <row r="66" spans="1:15" ht="11.25" customHeight="1" thickTop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1:15">
      <c r="A67" s="21"/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spans="1:15" ht="12.75" customHeight="1">
      <c r="A68" s="42"/>
      <c r="B68" s="42"/>
      <c r="C68" s="42"/>
      <c r="D68" s="42"/>
      <c r="E68" s="42"/>
      <c r="F68" s="42"/>
      <c r="G68" s="42"/>
      <c r="H68" s="42"/>
      <c r="I68" s="42"/>
      <c r="J68" s="11"/>
      <c r="K68" s="11"/>
      <c r="N68" s="62" t="str">
        <f>O42</f>
        <v>PAGE 2 OF 2</v>
      </c>
      <c r="O68" s="62" t="str">
        <f>O41</f>
        <v>SCHEDULE H-12.2b</v>
      </c>
    </row>
    <row r="69" spans="1:1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N69" s="62"/>
      <c r="O69" s="62"/>
    </row>
    <row r="70" spans="1:15">
      <c r="N70" s="62"/>
      <c r="O70" s="62"/>
    </row>
    <row r="71" spans="1:15">
      <c r="N71" s="62"/>
      <c r="O71" s="62"/>
    </row>
    <row r="72" spans="1:15">
      <c r="N72" s="62"/>
      <c r="O72" s="62"/>
    </row>
    <row r="73" spans="1:15">
      <c r="N73" s="62"/>
      <c r="O73" s="62"/>
    </row>
    <row r="74" spans="1:15">
      <c r="N74" s="62"/>
      <c r="O74" s="62"/>
    </row>
    <row r="75" spans="1:15">
      <c r="N75" s="62"/>
      <c r="O75" s="62"/>
    </row>
    <row r="76" spans="1:15">
      <c r="N76" s="62"/>
      <c r="O76" s="62"/>
    </row>
    <row r="77" spans="1:15">
      <c r="N77" s="62"/>
      <c r="O77" s="62"/>
    </row>
    <row r="78" spans="1:15">
      <c r="N78" s="62"/>
      <c r="O78" s="62"/>
    </row>
    <row r="79" spans="1:15">
      <c r="N79" s="62"/>
      <c r="O79" s="62"/>
    </row>
    <row r="80" spans="1:15">
      <c r="N80" s="53"/>
      <c r="O80" s="53"/>
    </row>
    <row r="81" spans="14:15">
      <c r="N81" s="53"/>
      <c r="O81" s="53"/>
    </row>
    <row r="82" spans="14:15">
      <c r="N82" s="53"/>
      <c r="O82" s="53"/>
    </row>
    <row r="93" spans="14:15" ht="11.5" customHeight="1"/>
    <row r="94" spans="14:15" hidden="1"/>
    <row r="95" spans="14:15" hidden="1"/>
    <row r="96" spans="14:15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</sheetData>
  <mergeCells count="6">
    <mergeCell ref="B9:J9"/>
    <mergeCell ref="B49:L49"/>
    <mergeCell ref="O68:O79"/>
    <mergeCell ref="N68:N79"/>
    <mergeCell ref="N29:N40"/>
    <mergeCell ref="O29:O40"/>
  </mergeCells>
  <printOptions horizontalCentered="1"/>
  <pageMargins left="0.75" right="0.75" top="1.25" bottom="0.7" header="0.3" footer="0.3"/>
  <pageSetup scale="89" orientation="landscape" horizontalDpi="300" verticalDpi="300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H-12.2b</vt:lpstr>
      <vt:lpstr>'H-12.2b'!Print_Area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2017-02-03T21:43:59Z</dcterms:created>
  <dcterms:modified xsi:type="dcterms:W3CDTF">2021-05-21T17:48:55Z</dcterms:modified>
</cp:coreProperties>
</file>