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885D727-97B8-4A4E-8AE1-6CF75B692ED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5" i="1" l="1"/>
  <c r="M36" i="1"/>
  <c r="M37" i="1"/>
  <c r="M38" i="1"/>
  <c r="M34" i="1"/>
  <c r="M23" i="1"/>
  <c r="M22" i="1"/>
  <c r="M21" i="1"/>
  <c r="M20" i="1"/>
  <c r="M19" i="1"/>
  <c r="M18" i="1"/>
  <c r="M17" i="1"/>
  <c r="M16" i="1"/>
  <c r="M15" i="1"/>
  <c r="M14" i="1"/>
  <c r="M13" i="1"/>
  <c r="M12" i="1"/>
  <c r="I12" i="1" l="1"/>
  <c r="I58" i="1" l="1"/>
  <c r="I59" i="1"/>
  <c r="I60" i="1"/>
  <c r="I61" i="1"/>
  <c r="I62" i="1"/>
  <c r="I63" i="1"/>
  <c r="I64" i="1"/>
  <c r="I65" i="1"/>
  <c r="I66" i="1"/>
  <c r="I67" i="1"/>
  <c r="I68" i="1"/>
  <c r="I57" i="1"/>
  <c r="M58" i="1"/>
  <c r="M59" i="1"/>
  <c r="M60" i="1"/>
  <c r="M61" i="1"/>
  <c r="M62" i="1"/>
  <c r="M63" i="1"/>
  <c r="M64" i="1"/>
  <c r="M65" i="1"/>
  <c r="M66" i="1"/>
  <c r="M67" i="1"/>
  <c r="M68" i="1"/>
  <c r="M57" i="1"/>
  <c r="I43" i="1"/>
  <c r="I44" i="1"/>
  <c r="I45" i="1"/>
  <c r="I46" i="1"/>
  <c r="I47" i="1"/>
  <c r="I48" i="1"/>
  <c r="I49" i="1"/>
  <c r="I50" i="1"/>
  <c r="I51" i="1"/>
  <c r="I52" i="1"/>
  <c r="I53" i="1"/>
  <c r="I42" i="1"/>
  <c r="M43" i="1"/>
  <c r="M44" i="1"/>
  <c r="M45" i="1"/>
  <c r="M46" i="1"/>
  <c r="M47" i="1"/>
  <c r="M48" i="1"/>
  <c r="M49" i="1"/>
  <c r="M50" i="1"/>
  <c r="M51" i="1"/>
  <c r="M52" i="1"/>
  <c r="M53" i="1"/>
  <c r="M42" i="1"/>
  <c r="L69" i="1"/>
  <c r="K69" i="1"/>
  <c r="H69" i="1"/>
  <c r="G69" i="1"/>
  <c r="F69" i="1"/>
  <c r="C69" i="1"/>
  <c r="B69" i="1"/>
  <c r="D68" i="1"/>
  <c r="D67" i="1"/>
  <c r="D66" i="1"/>
  <c r="D65" i="1"/>
  <c r="D64" i="1"/>
  <c r="D63" i="1"/>
  <c r="D62" i="1"/>
  <c r="D61" i="1"/>
  <c r="D60" i="1"/>
  <c r="D59" i="1"/>
  <c r="D58" i="1"/>
  <c r="D57" i="1"/>
  <c r="C54" i="1"/>
  <c r="B54" i="1"/>
  <c r="D53" i="1"/>
  <c r="D52" i="1"/>
  <c r="D51" i="1"/>
  <c r="D50" i="1"/>
  <c r="D49" i="1"/>
  <c r="D48" i="1"/>
  <c r="D47" i="1"/>
  <c r="D46" i="1"/>
  <c r="D45" i="1"/>
  <c r="D44" i="1"/>
  <c r="D43" i="1"/>
  <c r="D42" i="1"/>
  <c r="L54" i="1"/>
  <c r="K54" i="1"/>
  <c r="H54" i="1"/>
  <c r="G54" i="1"/>
  <c r="F54" i="1"/>
  <c r="L39" i="1"/>
  <c r="K39" i="1"/>
  <c r="H39" i="1"/>
  <c r="G39" i="1"/>
  <c r="F39" i="1"/>
  <c r="C39" i="1"/>
  <c r="B39" i="1"/>
  <c r="I38" i="1"/>
  <c r="D38" i="1"/>
  <c r="I37" i="1"/>
  <c r="D37" i="1"/>
  <c r="I36" i="1"/>
  <c r="D36" i="1"/>
  <c r="I35" i="1"/>
  <c r="D35" i="1"/>
  <c r="I34" i="1"/>
  <c r="D34" i="1"/>
  <c r="M33" i="1"/>
  <c r="I33" i="1"/>
  <c r="D33" i="1"/>
  <c r="M32" i="1"/>
  <c r="I32" i="1"/>
  <c r="D32" i="1"/>
  <c r="M31" i="1"/>
  <c r="I31" i="1"/>
  <c r="D31" i="1"/>
  <c r="M30" i="1"/>
  <c r="I30" i="1"/>
  <c r="D30" i="1"/>
  <c r="M29" i="1"/>
  <c r="I29" i="1"/>
  <c r="D29" i="1"/>
  <c r="M28" i="1"/>
  <c r="I28" i="1"/>
  <c r="D28" i="1"/>
  <c r="M27" i="1"/>
  <c r="I27" i="1"/>
  <c r="D27" i="1"/>
  <c r="L24" i="1"/>
  <c r="K24" i="1"/>
  <c r="H24" i="1"/>
  <c r="G24" i="1"/>
  <c r="F24" i="1"/>
  <c r="C24" i="1"/>
  <c r="B24" i="1"/>
  <c r="I23" i="1"/>
  <c r="D23" i="1"/>
  <c r="I22" i="1"/>
  <c r="D22" i="1"/>
  <c r="I21" i="1"/>
  <c r="D21" i="1"/>
  <c r="I20" i="1"/>
  <c r="D20" i="1"/>
  <c r="I19" i="1"/>
  <c r="D19" i="1"/>
  <c r="I18" i="1"/>
  <c r="D18" i="1"/>
  <c r="I17" i="1"/>
  <c r="D17" i="1"/>
  <c r="I16" i="1"/>
  <c r="D16" i="1"/>
  <c r="I15" i="1"/>
  <c r="D15" i="1"/>
  <c r="I14" i="1"/>
  <c r="D14" i="1"/>
  <c r="I13" i="1"/>
  <c r="D13" i="1"/>
  <c r="D12" i="1"/>
  <c r="L84" i="1"/>
  <c r="K84" i="1"/>
  <c r="H84" i="1"/>
  <c r="G84" i="1"/>
  <c r="F84" i="1"/>
  <c r="C84" i="1"/>
  <c r="B84" i="1"/>
  <c r="M83" i="1"/>
  <c r="I83" i="1"/>
  <c r="D83" i="1"/>
  <c r="M82" i="1"/>
  <c r="I82" i="1"/>
  <c r="D82" i="1"/>
  <c r="M81" i="1"/>
  <c r="I81" i="1"/>
  <c r="D81" i="1"/>
  <c r="M80" i="1"/>
  <c r="I80" i="1"/>
  <c r="D80" i="1"/>
  <c r="M79" i="1"/>
  <c r="I79" i="1"/>
  <c r="D79" i="1"/>
  <c r="M78" i="1"/>
  <c r="I78" i="1"/>
  <c r="D78" i="1"/>
  <c r="M77" i="1"/>
  <c r="I77" i="1"/>
  <c r="D77" i="1"/>
  <c r="M76" i="1"/>
  <c r="I76" i="1"/>
  <c r="D76" i="1"/>
  <c r="M75" i="1"/>
  <c r="I75" i="1"/>
  <c r="D75" i="1"/>
  <c r="M74" i="1"/>
  <c r="I74" i="1"/>
  <c r="D74" i="1"/>
  <c r="M73" i="1"/>
  <c r="I73" i="1"/>
  <c r="D73" i="1"/>
  <c r="M72" i="1"/>
  <c r="I72" i="1"/>
  <c r="D72" i="1"/>
  <c r="D84" i="1" l="1"/>
  <c r="D69" i="1"/>
  <c r="D24" i="1"/>
  <c r="M84" i="1"/>
  <c r="M24" i="1"/>
  <c r="I24" i="1"/>
  <c r="I84" i="1"/>
  <c r="M69" i="1"/>
  <c r="I69" i="1"/>
  <c r="M54" i="1"/>
  <c r="D54" i="1"/>
  <c r="M39" i="1"/>
  <c r="D39" i="1"/>
  <c r="I39" i="1"/>
  <c r="I54" i="1"/>
</calcChain>
</file>

<file path=xl/sharedStrings.xml><?xml version="1.0" encoding="utf-8"?>
<sst xmlns="http://schemas.openxmlformats.org/spreadsheetml/2006/main" count="108" uniqueCount="49">
  <si>
    <t>EL PASO ELECTRIC COMPANY</t>
  </si>
  <si>
    <t>SCHEDULE H-12.2a1</t>
  </si>
  <si>
    <t>PAGE 1 OF 1</t>
  </si>
  <si>
    <t>LIGNITE-FIRED PRODUCTION (A)</t>
  </si>
  <si>
    <t>NUCLEAR PRODUCTION</t>
  </si>
  <si>
    <t>COAL-FIRED PRODUCTION</t>
  </si>
  <si>
    <t>Palo Verde</t>
  </si>
  <si>
    <t>Four Corners</t>
  </si>
  <si>
    <t>UNIT</t>
  </si>
  <si>
    <t>TOTAL</t>
  </si>
  <si>
    <t>UNIT 1</t>
  </si>
  <si>
    <t>UNIT 2</t>
  </si>
  <si>
    <t>UNIT 3</t>
  </si>
  <si>
    <t>UNIT 4</t>
  </si>
  <si>
    <t>UNIT 5</t>
  </si>
  <si>
    <t>PREVIOUS YEAR 1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</si>
  <si>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</si>
  <si>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</si>
  <si>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</si>
  <si>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</si>
  <si>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</si>
  <si>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</si>
  <si>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</si>
  <si>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</si>
  <si>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</si>
  <si>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</si>
  <si>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</si>
  <si>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PY3</t>
  </si>
  <si>
    <t>PREVIOUS YEAR 2</t>
  </si>
  <si>
    <t>Total PY4</t>
  </si>
  <si>
    <t>PREVIOUS YEAR 3</t>
  </si>
  <si>
    <t>Total PY5</t>
  </si>
  <si>
    <t>PREVIOUS YEAR 4</t>
  </si>
  <si>
    <t>PREVIOUS YEAR 5</t>
  </si>
  <si>
    <t>Total PY1</t>
  </si>
  <si>
    <t>Total PY2</t>
  </si>
  <si>
    <t>Jan 2015</t>
  </si>
  <si>
    <t>SCHEDULE H-12.2a1:  MWh PRODUCTION BY UNIT FOR PREVIOUS 5 YEARS (LIGNITE, COAL &amp; NUCLEAR)</t>
  </si>
  <si>
    <t>2021 TEXAS RATE CASE FILING</t>
  </si>
  <si>
    <t>FOR THE TEST YEAR ENDED DECEMBER 31, 2020</t>
  </si>
  <si>
    <t>Jan 2019</t>
  </si>
  <si>
    <t>Jan 2018</t>
  </si>
  <si>
    <t>Jan 2017</t>
  </si>
  <si>
    <t>Jan 2016</t>
  </si>
  <si>
    <t>PREPARER: AARON A ARZAGA</t>
  </si>
  <si>
    <t>N/A</t>
  </si>
  <si>
    <t>SPONSOR: DAVID C HAWKINS / TODD HORTON</t>
  </si>
  <si>
    <t>NOTE: EPE sold its portion of the Four Corners plant in July 2016, and as such does not currently own any coal assets.</t>
  </si>
  <si>
    <t>(A)  EPE has never had lignite coal production.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</si>
</sst>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_);\(#,##0.0\)"/>
    <numFmt numFmtId="165" formatCode="mm/dd/yy"/>
    <numFmt numFmtId="166" formatCode="_(* #,##0_);_(* \(#,##0\);_(* &quot;-&quot;??_);_(@_)"/>
    <numFmt numFmtId="167" formatCode="General_)"/>
  </numFmts>
  <fonts count="11">
    <font>
      <sz val="8"/>
      <name val="Arial"/>
      <family val="2"/>
    </font>
    <font>
      <sz val="8"/>
      <name val="Arial MT"/>
    </font>
    <font>
      <b/>
      <sz val="8"/>
      <name val="Arial MT"/>
      <family val="2"/>
    </font>
    <font>
      <sz val="6"/>
      <name val="Arial"/>
      <family val="2"/>
    </font>
    <font>
      <sz val="6"/>
      <name val="Arial MT"/>
      <family val="2"/>
    </font>
    <font>
      <sz val="8"/>
      <name val="Arial MT"/>
      <family val="2"/>
    </font>
    <font>
      <sz val="8"/>
      <name val="Arial"/>
      <family val="2"/>
    </font>
    <font>
      <sz val="10"/>
      <name val="Courier"/>
    </font>
    <font>
      <sz val="10"/>
      <name val="MS Sans Serif"/>
      <family val="2"/>
    </font>
    <font>
      <sz val="10"/>
      <name val="Courier"/>
      <family val="3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167" fontId="7" fillId="0" borderId="0"/>
    <xf numFmtId="9" fontId="8" fillId="0" borderId="0" applyFont="0" applyFill="0" applyBorder="0" applyAlignment="0" applyProtection="0"/>
    <xf numFmtId="167" fontId="9" fillId="0" borderId="0"/>
    <xf numFmtId="43" fontId="9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centerContinuous"/>
    </xf>
    <xf numFmtId="0" fontId="0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7" xfId="0" applyFont="1" applyBorder="1"/>
    <xf numFmtId="0" fontId="0" fillId="0" borderId="7" xfId="0" applyFont="1" applyBorder="1"/>
    <xf numFmtId="0" fontId="0" fillId="0" borderId="0" xfId="0" applyFont="1" applyBorder="1"/>
    <xf numFmtId="17" fontId="0" fillId="0" borderId="0" xfId="0" quotePrefix="1" applyNumberFormat="1" applyFont="1"/>
    <xf numFmtId="37" fontId="5" fillId="0" borderId="4" xfId="0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Border="1" applyAlignment="1" applyProtection="1">
      <alignment horizontal="right"/>
      <protection locked="0"/>
    </xf>
    <xf numFmtId="37" fontId="5" fillId="0" borderId="5" xfId="0" applyNumberFormat="1" applyFont="1" applyBorder="1" applyAlignment="1" applyProtection="1">
      <alignment horizontal="right"/>
      <protection locked="0"/>
    </xf>
    <xf numFmtId="37" fontId="0" fillId="0" borderId="5" xfId="0" applyNumberFormat="1" applyFont="1" applyBorder="1"/>
    <xf numFmtId="37" fontId="1" fillId="0" borderId="5" xfId="0" applyNumberFormat="1" applyFont="1" applyBorder="1" applyAlignment="1" applyProtection="1">
      <alignment horizontal="right"/>
      <protection locked="0"/>
    </xf>
    <xf numFmtId="164" fontId="0" fillId="0" borderId="0" xfId="0" applyNumberFormat="1" applyFont="1"/>
    <xf numFmtId="0" fontId="0" fillId="0" borderId="0" xfId="0" applyNumberFormat="1" applyFont="1"/>
    <xf numFmtId="0" fontId="0" fillId="0" borderId="9" xfId="0" applyNumberFormat="1" applyBorder="1"/>
    <xf numFmtId="37" fontId="1" fillId="0" borderId="10" xfId="0" applyNumberFormat="1" applyFont="1" applyBorder="1" applyAlignment="1" applyProtection="1">
      <alignment horizontal="right"/>
      <protection locked="0"/>
    </xf>
    <xf numFmtId="37" fontId="1" fillId="0" borderId="9" xfId="0" applyNumberFormat="1" applyFont="1" applyBorder="1" applyAlignment="1" applyProtection="1">
      <alignment horizontal="right"/>
      <protection locked="0"/>
    </xf>
    <xf numFmtId="37" fontId="1" fillId="0" borderId="11" xfId="0" applyNumberFormat="1" applyFont="1" applyBorder="1" applyAlignment="1" applyProtection="1">
      <alignment horizontal="right"/>
      <protection locked="0"/>
    </xf>
    <xf numFmtId="37" fontId="5" fillId="0" borderId="7" xfId="0" applyNumberFormat="1" applyFont="1" applyBorder="1" applyAlignment="1" applyProtection="1">
      <alignment horizontal="right"/>
      <protection locked="0"/>
    </xf>
    <xf numFmtId="0" fontId="0" fillId="0" borderId="0" xfId="0" applyNumberFormat="1" applyFont="1" applyBorder="1"/>
    <xf numFmtId="37" fontId="1" fillId="0" borderId="0" xfId="0" applyNumberFormat="1" applyFont="1" applyBorder="1" applyAlignment="1" applyProtection="1">
      <alignment horizontal="right"/>
      <protection locked="0"/>
    </xf>
    <xf numFmtId="165" fontId="5" fillId="0" borderId="0" xfId="0" quotePrefix="1" applyNumberFormat="1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left"/>
      <protection locked="0"/>
    </xf>
    <xf numFmtId="37" fontId="5" fillId="0" borderId="0" xfId="0" applyNumberFormat="1" applyFont="1" applyBorder="1" applyAlignment="1" applyProtection="1">
      <alignment horizontal="center"/>
      <protection locked="0"/>
    </xf>
    <xf numFmtId="0" fontId="0" fillId="0" borderId="0" xfId="0" applyNumberFormat="1" applyFont="1" applyAlignment="1">
      <alignment horizontal="right"/>
    </xf>
    <xf numFmtId="0" fontId="0" fillId="0" borderId="0" xfId="0" applyFont="1" applyFill="1" applyAlignment="1">
      <alignment textRotation="180"/>
    </xf>
    <xf numFmtId="0" fontId="0" fillId="0" borderId="0" xfId="0" quotePrefix="1" applyNumberFormat="1" applyFont="1" applyAlignment="1">
      <alignment horizontal="right"/>
    </xf>
    <xf numFmtId="165" fontId="5" fillId="0" borderId="0" xfId="0" applyNumberFormat="1" applyFont="1" applyBorder="1" applyAlignment="1" applyProtection="1">
      <alignment horizontal="left"/>
      <protection locked="0"/>
    </xf>
    <xf numFmtId="17" fontId="0" fillId="0" borderId="0" xfId="0" quotePrefix="1" applyNumberFormat="1"/>
    <xf numFmtId="37" fontId="1" fillId="0" borderId="3" xfId="0" applyNumberFormat="1" applyFont="1" applyBorder="1" applyAlignment="1" applyProtection="1">
      <alignment horizontal="right"/>
      <protection locked="0"/>
    </xf>
    <xf numFmtId="37" fontId="0" fillId="0" borderId="3" xfId="0" applyNumberFormat="1" applyFont="1" applyBorder="1"/>
    <xf numFmtId="37" fontId="0" fillId="0" borderId="12" xfId="0" applyNumberFormat="1" applyFont="1" applyBorder="1"/>
    <xf numFmtId="166" fontId="0" fillId="0" borderId="0" xfId="1" applyNumberFormat="1" applyFont="1"/>
    <xf numFmtId="37" fontId="5" fillId="0" borderId="1" xfId="0" applyNumberFormat="1" applyFont="1" applyBorder="1" applyAlignment="1" applyProtection="1">
      <alignment horizontal="right"/>
      <protection locked="0"/>
    </xf>
    <xf numFmtId="37" fontId="5" fillId="0" borderId="2" xfId="0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1" fillId="0" borderId="0" xfId="0" applyNumberFormat="1" applyFont="1" applyFill="1" applyBorder="1" applyAlignment="1" applyProtection="1">
      <alignment horizontal="center"/>
      <protection locked="0"/>
    </xf>
    <xf numFmtId="37" fontId="1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6">
    <cellStyle name="Comma" xfId="1" builtinId="3"/>
    <cellStyle name="Comma 2" xfId="5" xr:uid="{22A0002B-8C00-4764-B285-A84621CEB925}"/>
    <cellStyle name="Normal" xfId="0" builtinId="0"/>
    <cellStyle name="Normal 2" xfId="4" xr:uid="{C5B30888-04F7-4C96-A99B-6008AE6ED222}"/>
    <cellStyle name="Normal 3" xfId="2" xr:uid="{F37262A4-D600-44BC-B58D-B8F5625AFC39}"/>
    <cellStyle name="Percent 2" xfId="3" xr:uid="{9D759885-0FEC-4751-A3F8-6933BBCA7EB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68"/>
  <sheetViews>
    <sheetView tabSelected="1" view="pageBreakPreview" zoomScale="60" zoomScaleNormal="120" workbookViewId="0">
      <selection activeCell="O152" sqref="O152"/>
    </sheetView>
  </sheetViews>
  <sheetFormatPr defaultColWidth="9.33203125" defaultRowHeight="10"/>
  <cols>
    <col min="1" max="4" width="10.77734375" style="3" customWidth="1"/>
    <col min="5" max="5" width="1" style="3" customWidth="1"/>
    <col min="6" max="9" width="10.77734375" style="3" customWidth="1"/>
    <col min="10" max="10" width="1" style="3" customWidth="1"/>
    <col min="11" max="13" width="10.77734375" style="3" customWidth="1"/>
    <col min="14" max="15" width="9.33203125" style="3" customWidth="1"/>
    <col min="16" max="16" width="2.77734375" style="3" customWidth="1"/>
    <col min="17" max="16384" width="9.33203125" style="3"/>
  </cols>
  <sheetData>
    <row r="1" spans="1:16" ht="10.5">
      <c r="A1" s="1" t="s">
        <v>0</v>
      </c>
      <c r="B1" s="2"/>
      <c r="C1" s="2"/>
      <c r="D1" s="2"/>
      <c r="E1" s="2"/>
      <c r="F1" s="2"/>
      <c r="P1" s="4" t="s">
        <v>1</v>
      </c>
    </row>
    <row r="2" spans="1:16" ht="10.5">
      <c r="A2" s="1" t="s">
        <v>38</v>
      </c>
      <c r="B2" s="2"/>
      <c r="C2" s="2"/>
      <c r="D2" s="2"/>
      <c r="E2" s="2"/>
      <c r="F2" s="2"/>
      <c r="P2" s="4" t="s">
        <v>2</v>
      </c>
    </row>
    <row r="3" spans="1:16" ht="10.5">
      <c r="A3" s="1" t="s">
        <v>37</v>
      </c>
      <c r="B3" s="2"/>
      <c r="C3" s="2"/>
      <c r="D3" s="2"/>
      <c r="E3" s="2"/>
      <c r="F3" s="2"/>
      <c r="G3" s="2"/>
      <c r="H3" s="2"/>
      <c r="I3" s="2"/>
      <c r="J3" s="2"/>
    </row>
    <row r="4" spans="1:16" ht="10.5">
      <c r="A4" s="5" t="s">
        <v>46</v>
      </c>
      <c r="B4" s="2"/>
      <c r="C4" s="2"/>
      <c r="D4" s="2"/>
      <c r="E4" s="2"/>
      <c r="F4" s="2"/>
      <c r="G4" s="2"/>
      <c r="H4" s="2"/>
      <c r="I4" s="2"/>
      <c r="J4" s="2"/>
    </row>
    <row r="5" spans="1:16" ht="10.5">
      <c r="A5" s="5" t="s">
        <v>44</v>
      </c>
      <c r="B5" s="6"/>
      <c r="C5" s="6"/>
      <c r="D5" s="6"/>
      <c r="E5" s="6"/>
      <c r="F5" s="6"/>
      <c r="G5" s="6"/>
      <c r="H5" s="6"/>
      <c r="I5" s="6"/>
      <c r="J5" s="6"/>
    </row>
    <row r="6" spans="1:16" ht="10.5">
      <c r="A6" s="3" t="s">
        <v>39</v>
      </c>
      <c r="B6" s="6"/>
      <c r="C6" s="6"/>
      <c r="D6" s="6"/>
      <c r="E6" s="6"/>
      <c r="F6" s="6"/>
      <c r="G6" s="6"/>
      <c r="H6" s="6"/>
      <c r="I6" s="6"/>
      <c r="J6" s="6"/>
    </row>
    <row r="7" spans="1:16" ht="10.5">
      <c r="B7" s="6"/>
      <c r="C7" s="6"/>
      <c r="D7" s="6"/>
      <c r="E7" s="6"/>
      <c r="F7" s="6"/>
      <c r="G7" s="6"/>
      <c r="H7" s="6"/>
      <c r="I7" s="6"/>
      <c r="J7" s="6"/>
    </row>
    <row r="8" spans="1:16">
      <c r="B8" s="53" t="s">
        <v>3</v>
      </c>
      <c r="C8" s="54"/>
      <c r="D8" s="55"/>
      <c r="E8" s="7"/>
      <c r="F8" s="53" t="s">
        <v>4</v>
      </c>
      <c r="G8" s="54"/>
      <c r="H8" s="54"/>
      <c r="I8" s="55"/>
      <c r="K8" s="53" t="s">
        <v>5</v>
      </c>
      <c r="L8" s="54"/>
      <c r="M8" s="55"/>
    </row>
    <row r="9" spans="1:16">
      <c r="B9" s="8"/>
      <c r="C9" s="9"/>
      <c r="D9" s="10"/>
      <c r="E9" s="9"/>
      <c r="F9" s="8" t="s">
        <v>6</v>
      </c>
      <c r="G9" s="9" t="s">
        <v>6</v>
      </c>
      <c r="H9" s="9" t="s">
        <v>6</v>
      </c>
      <c r="I9" s="10"/>
      <c r="K9" s="8" t="s">
        <v>7</v>
      </c>
      <c r="L9" s="9" t="s">
        <v>7</v>
      </c>
      <c r="M9" s="10"/>
    </row>
    <row r="10" spans="1:16">
      <c r="B10" s="11" t="s">
        <v>8</v>
      </c>
      <c r="C10" s="12" t="s">
        <v>8</v>
      </c>
      <c r="D10" s="13" t="s">
        <v>9</v>
      </c>
      <c r="F10" s="11" t="s">
        <v>10</v>
      </c>
      <c r="G10" s="14" t="s">
        <v>11</v>
      </c>
      <c r="H10" s="14" t="s">
        <v>12</v>
      </c>
      <c r="I10" s="15" t="s">
        <v>9</v>
      </c>
      <c r="K10" s="16" t="s">
        <v>13</v>
      </c>
      <c r="L10" s="14" t="s">
        <v>14</v>
      </c>
      <c r="M10" s="15" t="s">
        <v>9</v>
      </c>
    </row>
    <row r="11" spans="1:16">
      <c r="A11" s="27" t="s">
        <v>15</v>
      </c>
      <c r="B11" s="32"/>
      <c r="C11" s="32"/>
      <c r="D11" s="32"/>
      <c r="E11" s="22"/>
      <c r="F11" s="32"/>
      <c r="G11" s="32"/>
      <c r="H11" s="32"/>
      <c r="I11" s="32"/>
      <c r="J11" s="22"/>
      <c r="K11" s="32"/>
      <c r="L11" s="32"/>
      <c r="M11" s="32"/>
      <c r="N11" s="26"/>
    </row>
    <row r="12" spans="1:16">
      <c r="A12" s="20" t="s">
        <v>36</v>
      </c>
      <c r="B12" s="21"/>
      <c r="C12" s="22"/>
      <c r="D12" s="23">
        <f t="shared" ref="D12:D23" si="0">SUM(B12:C12)</f>
        <v>0</v>
      </c>
      <c r="F12" s="46">
        <v>156735.47307000001</v>
      </c>
      <c r="G12" s="46">
        <v>157507.63913600001</v>
      </c>
      <c r="H12" s="46">
        <v>155583.968754</v>
      </c>
      <c r="I12" s="24">
        <f t="shared" ref="I12:I23" si="1">SUM(F12:H12)</f>
        <v>469827.08096000005</v>
      </c>
      <c r="K12" s="47">
        <v>36531.757500000007</v>
      </c>
      <c r="L12" s="48">
        <v>14294.822500000002</v>
      </c>
      <c r="M12" s="43">
        <f t="shared" ref="M12:M23" si="2">SUM(K12:L12)</f>
        <v>50826.580000000009</v>
      </c>
      <c r="N12" s="26"/>
    </row>
    <row r="13" spans="1:16">
      <c r="A13" s="27" t="s">
        <v>16</v>
      </c>
      <c r="B13" s="21"/>
      <c r="C13" s="22"/>
      <c r="D13" s="23">
        <f t="shared" si="0"/>
        <v>0</v>
      </c>
      <c r="F13" s="46">
        <v>141152.10307800001</v>
      </c>
      <c r="G13" s="46">
        <v>142213.15255199999</v>
      </c>
      <c r="H13" s="46">
        <v>140516.14817999999</v>
      </c>
      <c r="I13" s="24">
        <f t="shared" si="1"/>
        <v>423881.40381000005</v>
      </c>
      <c r="K13" s="21">
        <v>22188.250000000004</v>
      </c>
      <c r="L13" s="49">
        <v>25943.54</v>
      </c>
      <c r="M13" s="25">
        <f t="shared" si="2"/>
        <v>48131.790000000008</v>
      </c>
      <c r="N13" s="26"/>
    </row>
    <row r="14" spans="1:16">
      <c r="A14" s="27" t="s">
        <v>17</v>
      </c>
      <c r="B14" s="21"/>
      <c r="C14" s="22"/>
      <c r="D14" s="23">
        <f t="shared" si="0"/>
        <v>0</v>
      </c>
      <c r="F14" s="46">
        <v>156179.03783399999</v>
      </c>
      <c r="G14" s="46">
        <v>157081.367302</v>
      </c>
      <c r="H14" s="46">
        <v>155639.96142599999</v>
      </c>
      <c r="I14" s="24">
        <f t="shared" si="1"/>
        <v>468900.36656200001</v>
      </c>
      <c r="K14" s="21">
        <v>29863.610000000004</v>
      </c>
      <c r="L14" s="49">
        <v>19710.95</v>
      </c>
      <c r="M14" s="25">
        <f t="shared" si="2"/>
        <v>49574.560000000005</v>
      </c>
      <c r="N14" s="26"/>
    </row>
    <row r="15" spans="1:16">
      <c r="A15" s="27" t="s">
        <v>18</v>
      </c>
      <c r="B15" s="21"/>
      <c r="C15" s="22"/>
      <c r="D15" s="23">
        <f t="shared" si="0"/>
        <v>0</v>
      </c>
      <c r="F15" s="46">
        <v>151154.62977599999</v>
      </c>
      <c r="G15" s="46">
        <v>151910.20947599999</v>
      </c>
      <c r="H15" s="46">
        <v>13986.948894000001</v>
      </c>
      <c r="I15" s="24">
        <f t="shared" si="1"/>
        <v>317051.78814600001</v>
      </c>
      <c r="K15" s="21">
        <v>36061</v>
      </c>
      <c r="L15" s="49">
        <v>34472</v>
      </c>
      <c r="M15" s="25">
        <f t="shared" si="2"/>
        <v>70533</v>
      </c>
      <c r="N15" s="26"/>
    </row>
    <row r="16" spans="1:16">
      <c r="A16" s="27" t="s">
        <v>19</v>
      </c>
      <c r="B16" s="21"/>
      <c r="C16" s="22"/>
      <c r="D16" s="23">
        <f t="shared" si="0"/>
        <v>0</v>
      </c>
      <c r="F16" s="46">
        <v>155966.99187999999</v>
      </c>
      <c r="G16" s="46">
        <v>156711.99395400001</v>
      </c>
      <c r="H16" s="46">
        <v>124055.683848</v>
      </c>
      <c r="I16" s="24">
        <f t="shared" si="1"/>
        <v>436734.66968200001</v>
      </c>
      <c r="K16" s="21">
        <v>36645</v>
      </c>
      <c r="L16" s="49">
        <v>22412</v>
      </c>
      <c r="M16" s="25">
        <f t="shared" si="2"/>
        <v>59057</v>
      </c>
      <c r="N16" s="26"/>
    </row>
    <row r="17" spans="1:14">
      <c r="A17" s="27" t="s">
        <v>20</v>
      </c>
      <c r="B17" s="21"/>
      <c r="C17" s="22"/>
      <c r="D17" s="23">
        <f t="shared" si="0"/>
        <v>0</v>
      </c>
      <c r="F17" s="46">
        <v>149859.95028399999</v>
      </c>
      <c r="G17" s="46">
        <v>150625.365326</v>
      </c>
      <c r="H17" s="46">
        <v>149658.40169200001</v>
      </c>
      <c r="I17" s="24">
        <f t="shared" si="1"/>
        <v>450143.71730200003</v>
      </c>
      <c r="K17" s="21">
        <v>22403</v>
      </c>
      <c r="L17" s="49">
        <v>35477</v>
      </c>
      <c r="M17" s="25">
        <f t="shared" si="2"/>
        <v>57880</v>
      </c>
      <c r="N17" s="26"/>
    </row>
    <row r="18" spans="1:14">
      <c r="A18" s="27" t="s">
        <v>21</v>
      </c>
      <c r="B18" s="21"/>
      <c r="C18" s="22"/>
      <c r="D18" s="23">
        <f t="shared" si="0"/>
        <v>0</v>
      </c>
      <c r="F18" s="46">
        <v>154483.84904</v>
      </c>
      <c r="G18" s="46">
        <v>155097.88744200001</v>
      </c>
      <c r="H18" s="46">
        <v>154325.97780999998</v>
      </c>
      <c r="I18" s="24">
        <f t="shared" si="1"/>
        <v>463907.71429199993</v>
      </c>
      <c r="K18" s="21">
        <v>36647</v>
      </c>
      <c r="L18" s="49">
        <v>35006</v>
      </c>
      <c r="M18" s="25">
        <f t="shared" si="2"/>
        <v>71653</v>
      </c>
      <c r="N18" s="26"/>
    </row>
    <row r="19" spans="1:14">
      <c r="A19" s="27" t="s">
        <v>22</v>
      </c>
      <c r="B19" s="21"/>
      <c r="C19" s="22"/>
      <c r="D19" s="23">
        <f t="shared" si="0"/>
        <v>0</v>
      </c>
      <c r="F19" s="46">
        <v>154130.61776199998</v>
      </c>
      <c r="G19" s="46">
        <v>154795.285684</v>
      </c>
      <c r="H19" s="46">
        <v>153815.31011799999</v>
      </c>
      <c r="I19" s="24">
        <f t="shared" si="1"/>
        <v>462741.21356399998</v>
      </c>
      <c r="K19" s="21">
        <v>22130</v>
      </c>
      <c r="L19" s="49">
        <v>36360</v>
      </c>
      <c r="M19" s="25">
        <f t="shared" si="2"/>
        <v>58490</v>
      </c>
      <c r="N19" s="26"/>
    </row>
    <row r="20" spans="1:14">
      <c r="A20" s="27" t="s">
        <v>23</v>
      </c>
      <c r="B20" s="21"/>
      <c r="C20" s="22"/>
      <c r="D20" s="23">
        <f t="shared" si="0"/>
        <v>0</v>
      </c>
      <c r="F20" s="46">
        <v>149553.58623000002</v>
      </c>
      <c r="G20" s="46">
        <v>150125.260882</v>
      </c>
      <c r="H20" s="46">
        <v>149078.26708799999</v>
      </c>
      <c r="I20" s="24">
        <f t="shared" si="1"/>
        <v>448757.11419999995</v>
      </c>
      <c r="K20" s="21">
        <v>25614</v>
      </c>
      <c r="L20" s="49">
        <v>20345</v>
      </c>
      <c r="M20" s="25">
        <f t="shared" si="2"/>
        <v>45959</v>
      </c>
      <c r="N20" s="26"/>
    </row>
    <row r="21" spans="1:14">
      <c r="A21" s="27" t="s">
        <v>24</v>
      </c>
      <c r="B21" s="21"/>
      <c r="C21" s="22"/>
      <c r="D21" s="23">
        <f t="shared" si="0"/>
        <v>0</v>
      </c>
      <c r="F21" s="46">
        <v>155343.41328000001</v>
      </c>
      <c r="G21" s="46">
        <v>44314.691814000005</v>
      </c>
      <c r="H21" s="46">
        <v>155030.25238200001</v>
      </c>
      <c r="I21" s="24">
        <f t="shared" si="1"/>
        <v>354688.35747599998</v>
      </c>
      <c r="K21" s="21">
        <v>37042</v>
      </c>
      <c r="L21" s="49">
        <v>36071</v>
      </c>
      <c r="M21" s="25">
        <f t="shared" si="2"/>
        <v>73113</v>
      </c>
      <c r="N21" s="26"/>
    </row>
    <row r="22" spans="1:14">
      <c r="A22" s="27" t="s">
        <v>25</v>
      </c>
      <c r="B22" s="21"/>
      <c r="C22" s="22"/>
      <c r="D22" s="23">
        <f t="shared" si="0"/>
        <v>0</v>
      </c>
      <c r="F22" s="46">
        <v>151488.74937400001</v>
      </c>
      <c r="G22" s="46">
        <v>66633.986694000007</v>
      </c>
      <c r="H22" s="46">
        <v>151173.449788</v>
      </c>
      <c r="I22" s="24">
        <f t="shared" si="1"/>
        <v>369296.18585600005</v>
      </c>
      <c r="K22" s="21">
        <v>35456</v>
      </c>
      <c r="L22" s="49">
        <v>33300</v>
      </c>
      <c r="M22" s="25">
        <f t="shared" si="2"/>
        <v>68756</v>
      </c>
      <c r="N22" s="26"/>
    </row>
    <row r="23" spans="1:14" ht="10.5" thickBot="1">
      <c r="A23" s="27" t="s">
        <v>26</v>
      </c>
      <c r="B23" s="21"/>
      <c r="C23" s="22"/>
      <c r="D23" s="23">
        <f t="shared" si="0"/>
        <v>0</v>
      </c>
      <c r="F23" s="46">
        <v>156890.70506799998</v>
      </c>
      <c r="G23" s="46">
        <v>157895.41190000001</v>
      </c>
      <c r="H23" s="46">
        <v>156607.155898</v>
      </c>
      <c r="I23" s="24">
        <f t="shared" si="1"/>
        <v>471393.27286599996</v>
      </c>
      <c r="K23" s="21">
        <v>28144</v>
      </c>
      <c r="L23" s="49">
        <v>29941</v>
      </c>
      <c r="M23" s="25">
        <f t="shared" si="2"/>
        <v>58085</v>
      </c>
      <c r="N23" s="26"/>
    </row>
    <row r="24" spans="1:14" ht="11" thickTop="1" thickBot="1">
      <c r="A24" s="28" t="s">
        <v>34</v>
      </c>
      <c r="B24" s="29">
        <f>SUM(B12:B23)</f>
        <v>0</v>
      </c>
      <c r="C24" s="30">
        <f>SUM(C12:C23)</f>
        <v>0</v>
      </c>
      <c r="D24" s="31">
        <f>SUM(D12:D23)</f>
        <v>0</v>
      </c>
      <c r="F24" s="29">
        <f>SUM(F12:F23)</f>
        <v>1832939.1066759999</v>
      </c>
      <c r="G24" s="30">
        <f>SUM(G12:G23)</f>
        <v>1644912.2521619999</v>
      </c>
      <c r="H24" s="30">
        <f>SUM(H12:H23)</f>
        <v>1659471.5258780001</v>
      </c>
      <c r="I24" s="31">
        <f>SUM(I12:I23)</f>
        <v>5137322.8847159985</v>
      </c>
      <c r="K24" s="29">
        <f>SUM(K12:K23)</f>
        <v>368725.61749999999</v>
      </c>
      <c r="L24" s="30">
        <f>SUM(L12:L23)</f>
        <v>343333.3125</v>
      </c>
      <c r="M24" s="31">
        <f>SUM(M12:M23)</f>
        <v>712058.93</v>
      </c>
      <c r="N24" s="26"/>
    </row>
    <row r="25" spans="1:14" ht="10.5" thickTop="1">
      <c r="A25" s="33"/>
      <c r="B25" s="34"/>
      <c r="C25" s="34"/>
      <c r="D25" s="34"/>
      <c r="F25" s="34"/>
      <c r="G25" s="34"/>
      <c r="H25" s="34"/>
      <c r="I25" s="34"/>
      <c r="K25" s="34"/>
      <c r="L25" s="34"/>
      <c r="M25" s="34"/>
      <c r="N25" s="26"/>
    </row>
    <row r="26" spans="1:14">
      <c r="A26" s="27" t="s">
        <v>28</v>
      </c>
      <c r="B26" s="32"/>
      <c r="C26" s="32"/>
      <c r="D26" s="32"/>
      <c r="E26" s="22"/>
      <c r="F26" s="32"/>
      <c r="G26" s="32"/>
      <c r="H26" s="32"/>
      <c r="I26" s="32"/>
      <c r="J26" s="22"/>
      <c r="K26" s="32"/>
      <c r="L26" s="32"/>
      <c r="M26" s="32"/>
      <c r="N26" s="26"/>
    </row>
    <row r="27" spans="1:14">
      <c r="A27" s="20" t="s">
        <v>43</v>
      </c>
      <c r="B27" s="21"/>
      <c r="C27" s="22"/>
      <c r="D27" s="23">
        <f t="shared" ref="D27:D38" si="3">SUM(B27:C27)</f>
        <v>0</v>
      </c>
      <c r="F27" s="46">
        <v>156834.45153799999</v>
      </c>
      <c r="G27" s="46">
        <v>157656.55461000002</v>
      </c>
      <c r="H27" s="46">
        <v>156452.72243200001</v>
      </c>
      <c r="I27" s="24">
        <f t="shared" ref="I27:I38" si="4">SUM(F27:H27)</f>
        <v>470943.72858</v>
      </c>
      <c r="K27" s="50">
        <v>25880.750000000004</v>
      </c>
      <c r="L27" s="51">
        <v>17907.050000000003</v>
      </c>
      <c r="M27" s="25">
        <f t="shared" ref="M27:M33" si="5">SUM(K27:L27)</f>
        <v>43787.8</v>
      </c>
      <c r="N27" s="26"/>
    </row>
    <row r="28" spans="1:14">
      <c r="A28" s="27" t="s">
        <v>16</v>
      </c>
      <c r="B28" s="21"/>
      <c r="C28" s="22"/>
      <c r="D28" s="23">
        <f t="shared" si="3"/>
        <v>0</v>
      </c>
      <c r="F28" s="46">
        <v>146543.99101199998</v>
      </c>
      <c r="G28" s="46">
        <v>147447.74579799999</v>
      </c>
      <c r="H28" s="46">
        <v>146330.86575999999</v>
      </c>
      <c r="I28" s="24">
        <f t="shared" si="4"/>
        <v>440322.60256999999</v>
      </c>
      <c r="K28" s="50">
        <v>32888.590000000004</v>
      </c>
      <c r="L28" s="51">
        <v>0</v>
      </c>
      <c r="M28" s="25">
        <f t="shared" si="5"/>
        <v>32888.590000000004</v>
      </c>
      <c r="N28" s="26"/>
    </row>
    <row r="29" spans="1:14">
      <c r="A29" s="27" t="s">
        <v>17</v>
      </c>
      <c r="B29" s="21"/>
      <c r="C29" s="22"/>
      <c r="D29" s="23">
        <f t="shared" si="3"/>
        <v>0</v>
      </c>
      <c r="F29" s="46">
        <v>156331.194204</v>
      </c>
      <c r="G29" s="46">
        <v>157512.91759999999</v>
      </c>
      <c r="H29" s="46">
        <v>156232.01744599998</v>
      </c>
      <c r="I29" s="24">
        <f t="shared" si="4"/>
        <v>470076.12925</v>
      </c>
      <c r="K29" s="50">
        <v>17590.72</v>
      </c>
      <c r="L29" s="51">
        <v>0</v>
      </c>
      <c r="M29" s="25">
        <f t="shared" si="5"/>
        <v>17590.72</v>
      </c>
      <c r="N29" s="26"/>
    </row>
    <row r="30" spans="1:14">
      <c r="A30" s="27" t="s">
        <v>18</v>
      </c>
      <c r="B30" s="21"/>
      <c r="C30" s="22"/>
      <c r="D30" s="23">
        <f t="shared" si="3"/>
        <v>0</v>
      </c>
      <c r="F30" s="46">
        <v>38074.550070000005</v>
      </c>
      <c r="G30" s="46">
        <v>152152.31935400001</v>
      </c>
      <c r="H30" s="46">
        <v>150949.00936599998</v>
      </c>
      <c r="I30" s="24">
        <f t="shared" si="4"/>
        <v>341175.87878999999</v>
      </c>
      <c r="K30" s="50">
        <v>0</v>
      </c>
      <c r="L30" s="51">
        <v>0</v>
      </c>
      <c r="M30" s="25">
        <f t="shared" si="5"/>
        <v>0</v>
      </c>
      <c r="N30" s="26"/>
    </row>
    <row r="31" spans="1:14">
      <c r="A31" s="27" t="s">
        <v>19</v>
      </c>
      <c r="B31" s="21"/>
      <c r="C31" s="22"/>
      <c r="D31" s="23">
        <f t="shared" si="3"/>
        <v>0</v>
      </c>
      <c r="F31" s="46">
        <v>63458.886950000007</v>
      </c>
      <c r="G31" s="46">
        <v>156472.93031600001</v>
      </c>
      <c r="H31" s="46">
        <v>155760.90331600001</v>
      </c>
      <c r="I31" s="24">
        <f t="shared" si="4"/>
        <v>375692.72058200004</v>
      </c>
      <c r="K31" s="50">
        <v>8681.9599999999991</v>
      </c>
      <c r="L31" s="51">
        <v>8681.9599999999991</v>
      </c>
      <c r="M31" s="25">
        <f t="shared" si="5"/>
        <v>17363.919999999998</v>
      </c>
      <c r="N31" s="26"/>
    </row>
    <row r="32" spans="1:14">
      <c r="A32" s="27" t="s">
        <v>20</v>
      </c>
      <c r="B32" s="21"/>
      <c r="C32" s="22"/>
      <c r="D32" s="23">
        <f t="shared" si="3"/>
        <v>0</v>
      </c>
      <c r="F32" s="46">
        <v>147972.94190599999</v>
      </c>
      <c r="G32" s="46">
        <v>150799.31511</v>
      </c>
      <c r="H32" s="46">
        <v>149852.582586</v>
      </c>
      <c r="I32" s="24">
        <f t="shared" si="4"/>
        <v>448624.83960199996</v>
      </c>
      <c r="K32" s="50">
        <v>28489.16</v>
      </c>
      <c r="L32" s="51">
        <v>34268.5</v>
      </c>
      <c r="M32" s="25">
        <f t="shared" si="5"/>
        <v>62757.66</v>
      </c>
      <c r="N32" s="26"/>
    </row>
    <row r="33" spans="1:14">
      <c r="A33" s="27" t="s">
        <v>21</v>
      </c>
      <c r="B33" s="21"/>
      <c r="C33" s="22"/>
      <c r="D33" s="23">
        <f t="shared" si="3"/>
        <v>0</v>
      </c>
      <c r="F33" s="46">
        <v>146745.553824</v>
      </c>
      <c r="G33" s="46">
        <v>155014.19894999999</v>
      </c>
      <c r="H33" s="46">
        <v>154086.20617400002</v>
      </c>
      <c r="I33" s="24">
        <f t="shared" si="4"/>
        <v>455845.95894799998</v>
      </c>
      <c r="K33" s="50">
        <v>25863.1</v>
      </c>
      <c r="L33" s="51">
        <v>35220.699999999997</v>
      </c>
      <c r="M33" s="25">
        <f t="shared" si="5"/>
        <v>61083.799999999996</v>
      </c>
      <c r="N33" s="26"/>
    </row>
    <row r="34" spans="1:14">
      <c r="A34" s="27" t="s">
        <v>22</v>
      </c>
      <c r="B34" s="21"/>
      <c r="C34" s="22"/>
      <c r="D34" s="23">
        <f t="shared" si="3"/>
        <v>0</v>
      </c>
      <c r="F34" s="46">
        <v>154094.24647799999</v>
      </c>
      <c r="G34" s="46">
        <v>154966.23425800001</v>
      </c>
      <c r="H34" s="46">
        <v>153993.824364</v>
      </c>
      <c r="I34" s="24">
        <f t="shared" si="4"/>
        <v>463054.3051</v>
      </c>
      <c r="K34" s="50" t="s">
        <v>45</v>
      </c>
      <c r="L34" s="51" t="s">
        <v>45</v>
      </c>
      <c r="M34" s="25" t="str">
        <f>K34</f>
        <v>N/A</v>
      </c>
      <c r="N34" s="26"/>
    </row>
    <row r="35" spans="1:14">
      <c r="A35" s="27" t="s">
        <v>23</v>
      </c>
      <c r="B35" s="21"/>
      <c r="C35" s="22"/>
      <c r="D35" s="23">
        <f t="shared" si="3"/>
        <v>0</v>
      </c>
      <c r="F35" s="46">
        <v>117442.07466</v>
      </c>
      <c r="G35" s="46">
        <v>150432.15360399999</v>
      </c>
      <c r="H35" s="46">
        <v>125302.28078</v>
      </c>
      <c r="I35" s="24">
        <f t="shared" si="4"/>
        <v>393176.50904399995</v>
      </c>
      <c r="K35" s="51" t="s">
        <v>45</v>
      </c>
      <c r="L35" s="51" t="s">
        <v>45</v>
      </c>
      <c r="M35" s="25" t="str">
        <f t="shared" ref="M35:M38" si="6">K35</f>
        <v>N/A</v>
      </c>
      <c r="N35" s="26"/>
    </row>
    <row r="36" spans="1:14">
      <c r="A36" s="27" t="s">
        <v>24</v>
      </c>
      <c r="B36" s="21"/>
      <c r="C36" s="22"/>
      <c r="D36" s="23">
        <f t="shared" si="3"/>
        <v>0</v>
      </c>
      <c r="F36" s="46">
        <v>155673.530264</v>
      </c>
      <c r="G36" s="46">
        <v>156300.73290999999</v>
      </c>
      <c r="H36" s="46">
        <v>32939.467435999999</v>
      </c>
      <c r="I36" s="24">
        <f t="shared" si="4"/>
        <v>344913.73060999997</v>
      </c>
      <c r="K36" s="51" t="s">
        <v>45</v>
      </c>
      <c r="L36" s="51" t="s">
        <v>45</v>
      </c>
      <c r="M36" s="25" t="str">
        <f t="shared" si="6"/>
        <v>N/A</v>
      </c>
      <c r="N36" s="26"/>
    </row>
    <row r="37" spans="1:14">
      <c r="A37" s="27" t="s">
        <v>25</v>
      </c>
      <c r="B37" s="21"/>
      <c r="C37" s="22"/>
      <c r="D37" s="23">
        <f t="shared" si="3"/>
        <v>0</v>
      </c>
      <c r="F37" s="46">
        <v>151193.701122</v>
      </c>
      <c r="G37" s="46">
        <v>151957.411502</v>
      </c>
      <c r="H37" s="46">
        <v>117220.27520800001</v>
      </c>
      <c r="I37" s="24">
        <f t="shared" si="4"/>
        <v>420371.38783200004</v>
      </c>
      <c r="K37" s="51" t="s">
        <v>45</v>
      </c>
      <c r="L37" s="51" t="s">
        <v>45</v>
      </c>
      <c r="M37" s="25" t="str">
        <f t="shared" si="6"/>
        <v>N/A</v>
      </c>
      <c r="N37" s="26"/>
    </row>
    <row r="38" spans="1:14" ht="10.5" thickBot="1">
      <c r="A38" s="27" t="s">
        <v>26</v>
      </c>
      <c r="B38" s="21"/>
      <c r="C38" s="22"/>
      <c r="D38" s="23">
        <f t="shared" si="3"/>
        <v>0</v>
      </c>
      <c r="F38" s="46">
        <v>156495.742356</v>
      </c>
      <c r="G38" s="46">
        <v>157405.70306599999</v>
      </c>
      <c r="H38" s="46">
        <v>156313.22344200002</v>
      </c>
      <c r="I38" s="24">
        <f t="shared" si="4"/>
        <v>470214.66886400001</v>
      </c>
      <c r="K38" s="51" t="s">
        <v>45</v>
      </c>
      <c r="L38" s="51" t="s">
        <v>45</v>
      </c>
      <c r="M38" s="25" t="str">
        <f t="shared" si="6"/>
        <v>N/A</v>
      </c>
      <c r="N38" s="26"/>
    </row>
    <row r="39" spans="1:14" ht="11" thickTop="1" thickBot="1">
      <c r="A39" s="28" t="s">
        <v>35</v>
      </c>
      <c r="B39" s="29">
        <f>SUM(B27:B38)</f>
        <v>0</v>
      </c>
      <c r="C39" s="30">
        <f>SUM(C27:C38)</f>
        <v>0</v>
      </c>
      <c r="D39" s="31">
        <f>SUM(D27:D38)</f>
        <v>0</v>
      </c>
      <c r="F39" s="29">
        <f>SUM(F27:F38)</f>
        <v>1590860.8643839997</v>
      </c>
      <c r="G39" s="30">
        <f>SUM(G27:G38)</f>
        <v>1848118.2170779998</v>
      </c>
      <c r="H39" s="30">
        <f>SUM(H27:H38)</f>
        <v>1655433.3783100001</v>
      </c>
      <c r="I39" s="31">
        <f>SUM(I27:I38)</f>
        <v>5094412.4597720001</v>
      </c>
      <c r="K39" s="29">
        <f>SUM(K27:K38)</f>
        <v>139394.28000000003</v>
      </c>
      <c r="L39" s="30">
        <f>SUM(L27:L38)</f>
        <v>96078.209999999992</v>
      </c>
      <c r="M39" s="31">
        <f>SUM(M27:M38)</f>
        <v>235472.49</v>
      </c>
      <c r="N39" s="26"/>
    </row>
    <row r="40" spans="1:14" ht="10.5" thickTop="1">
      <c r="A40" s="27"/>
      <c r="B40" s="35"/>
      <c r="C40" s="35"/>
      <c r="D40" s="22"/>
      <c r="E40" s="22"/>
      <c r="F40" s="22"/>
      <c r="G40" s="22"/>
      <c r="H40" s="22"/>
      <c r="I40" s="22"/>
      <c r="J40" s="22"/>
      <c r="K40" s="22"/>
      <c r="L40" s="36"/>
      <c r="M40" s="36"/>
      <c r="N40" s="26"/>
    </row>
    <row r="41" spans="1:14">
      <c r="A41" s="27" t="s">
        <v>30</v>
      </c>
      <c r="B41" s="32"/>
      <c r="C41" s="32"/>
      <c r="D41" s="32"/>
      <c r="E41" s="22"/>
      <c r="F41" s="32"/>
      <c r="G41" s="32"/>
      <c r="H41" s="32"/>
      <c r="I41" s="32"/>
      <c r="J41" s="22"/>
      <c r="K41" s="32"/>
      <c r="L41" s="32"/>
      <c r="M41" s="32"/>
      <c r="N41" s="26"/>
    </row>
    <row r="42" spans="1:14">
      <c r="A42" s="42" t="s">
        <v>42</v>
      </c>
      <c r="B42" s="21"/>
      <c r="C42" s="22"/>
      <c r="D42" s="23">
        <f t="shared" ref="D42:D53" si="7">SUM(B42:C42)</f>
        <v>0</v>
      </c>
      <c r="F42" s="46">
        <v>156414.915244</v>
      </c>
      <c r="G42" s="46">
        <v>157466.632606</v>
      </c>
      <c r="H42" s="46">
        <v>156961.20356200001</v>
      </c>
      <c r="I42" s="44">
        <f>SUM(F42:H42)</f>
        <v>470842.75141199998</v>
      </c>
      <c r="K42" s="21">
        <v>0</v>
      </c>
      <c r="L42" s="22">
        <v>0</v>
      </c>
      <c r="M42" s="44">
        <f>SUM(K42:L42)</f>
        <v>0</v>
      </c>
      <c r="N42" s="26"/>
    </row>
    <row r="43" spans="1:14">
      <c r="A43" s="27" t="s">
        <v>16</v>
      </c>
      <c r="B43" s="21"/>
      <c r="C43" s="22"/>
      <c r="D43" s="23">
        <f t="shared" si="7"/>
        <v>0</v>
      </c>
      <c r="F43" s="46">
        <v>140880.80996799999</v>
      </c>
      <c r="G43" s="46">
        <v>141728.809714</v>
      </c>
      <c r="H43" s="46">
        <v>141421.691368</v>
      </c>
      <c r="I43" s="24">
        <f t="shared" ref="I43:I53" si="8">SUM(F43:H43)</f>
        <v>424031.31105000002</v>
      </c>
      <c r="K43" s="21">
        <v>0</v>
      </c>
      <c r="L43" s="22">
        <v>0</v>
      </c>
      <c r="M43" s="24">
        <f t="shared" ref="M43:M53" si="9">SUM(K43:L43)</f>
        <v>0</v>
      </c>
      <c r="N43" s="26"/>
    </row>
    <row r="44" spans="1:14">
      <c r="A44" s="27" t="s">
        <v>17</v>
      </c>
      <c r="B44" s="21"/>
      <c r="C44" s="22"/>
      <c r="D44" s="23">
        <f t="shared" si="7"/>
        <v>0</v>
      </c>
      <c r="F44" s="46">
        <v>156113.75744800002</v>
      </c>
      <c r="G44" s="46">
        <v>156714.76685400002</v>
      </c>
      <c r="H44" s="46">
        <v>156279.895712</v>
      </c>
      <c r="I44" s="24">
        <f t="shared" si="8"/>
        <v>469108.42001400003</v>
      </c>
      <c r="K44" s="21">
        <v>0</v>
      </c>
      <c r="L44" s="22">
        <v>0</v>
      </c>
      <c r="M44" s="24">
        <f t="shared" si="9"/>
        <v>0</v>
      </c>
      <c r="N44" s="26"/>
    </row>
    <row r="45" spans="1:14">
      <c r="A45" s="27" t="s">
        <v>18</v>
      </c>
      <c r="B45" s="21"/>
      <c r="C45" s="22"/>
      <c r="D45" s="23">
        <f t="shared" si="7"/>
        <v>0</v>
      </c>
      <c r="F45" s="46">
        <v>151057.27396799999</v>
      </c>
      <c r="G45" s="46">
        <v>33579.325724000002</v>
      </c>
      <c r="H45" s="46">
        <v>150660.36675000002</v>
      </c>
      <c r="I45" s="24">
        <f t="shared" si="8"/>
        <v>335296.966442</v>
      </c>
      <c r="K45" s="21">
        <v>0</v>
      </c>
      <c r="L45" s="22">
        <v>0</v>
      </c>
      <c r="M45" s="24">
        <f t="shared" si="9"/>
        <v>0</v>
      </c>
      <c r="N45" s="26"/>
    </row>
    <row r="46" spans="1:14">
      <c r="A46" s="27" t="s">
        <v>19</v>
      </c>
      <c r="B46" s="21"/>
      <c r="C46" s="22"/>
      <c r="D46" s="23">
        <f t="shared" si="7"/>
        <v>0</v>
      </c>
      <c r="F46" s="46">
        <v>155347.11585200002</v>
      </c>
      <c r="G46" s="46">
        <v>103920.620626</v>
      </c>
      <c r="H46" s="46">
        <v>112162.81212800001</v>
      </c>
      <c r="I46" s="24">
        <f t="shared" si="8"/>
        <v>371430.54860600003</v>
      </c>
      <c r="K46" s="21">
        <v>0</v>
      </c>
      <c r="L46" s="22">
        <v>0</v>
      </c>
      <c r="M46" s="24">
        <f t="shared" si="9"/>
        <v>0</v>
      </c>
      <c r="N46" s="26"/>
    </row>
    <row r="47" spans="1:14">
      <c r="A47" s="27" t="s">
        <v>20</v>
      </c>
      <c r="B47" s="21"/>
      <c r="C47" s="22"/>
      <c r="D47" s="23">
        <f t="shared" si="7"/>
        <v>0</v>
      </c>
      <c r="F47" s="46">
        <v>149719.503452</v>
      </c>
      <c r="G47" s="46">
        <v>150893.43318200001</v>
      </c>
      <c r="H47" s="46">
        <v>143893.62206600001</v>
      </c>
      <c r="I47" s="24">
        <f t="shared" si="8"/>
        <v>444506.55870000005</v>
      </c>
      <c r="K47" s="21">
        <v>0</v>
      </c>
      <c r="L47" s="22">
        <v>0</v>
      </c>
      <c r="M47" s="24">
        <f t="shared" si="9"/>
        <v>0</v>
      </c>
      <c r="N47" s="26"/>
    </row>
    <row r="48" spans="1:14">
      <c r="A48" s="27" t="s">
        <v>21</v>
      </c>
      <c r="B48" s="21"/>
      <c r="C48" s="22"/>
      <c r="D48" s="23">
        <f t="shared" si="7"/>
        <v>0</v>
      </c>
      <c r="F48" s="46">
        <v>142308.92535800001</v>
      </c>
      <c r="G48" s="46">
        <v>154976.51342199999</v>
      </c>
      <c r="H48" s="46">
        <v>153558.477958</v>
      </c>
      <c r="I48" s="24">
        <f t="shared" si="8"/>
        <v>450843.916738</v>
      </c>
      <c r="K48" s="21">
        <v>0</v>
      </c>
      <c r="L48" s="22">
        <v>0</v>
      </c>
      <c r="M48" s="24">
        <f t="shared" si="9"/>
        <v>0</v>
      </c>
      <c r="N48" s="26"/>
    </row>
    <row r="49" spans="1:16">
      <c r="A49" s="27" t="s">
        <v>22</v>
      </c>
      <c r="B49" s="21"/>
      <c r="C49" s="22"/>
      <c r="D49" s="23">
        <f t="shared" si="7"/>
        <v>0</v>
      </c>
      <c r="F49" s="46">
        <v>154241.347954</v>
      </c>
      <c r="G49" s="46">
        <v>155524.165438</v>
      </c>
      <c r="H49" s="46">
        <v>153891.41745400001</v>
      </c>
      <c r="I49" s="24">
        <f t="shared" si="8"/>
        <v>463656.93084599997</v>
      </c>
      <c r="K49" s="21">
        <v>0</v>
      </c>
      <c r="L49" s="22">
        <v>0</v>
      </c>
      <c r="M49" s="24">
        <f t="shared" si="9"/>
        <v>0</v>
      </c>
      <c r="N49" s="26"/>
    </row>
    <row r="50" spans="1:16">
      <c r="A50" s="27" t="s">
        <v>23</v>
      </c>
      <c r="B50" s="21"/>
      <c r="C50" s="22"/>
      <c r="D50" s="23">
        <f t="shared" si="7"/>
        <v>0</v>
      </c>
      <c r="F50" s="46">
        <v>149937.580266</v>
      </c>
      <c r="G50" s="46">
        <v>151115.83745799999</v>
      </c>
      <c r="H50" s="46">
        <v>149694.24178000001</v>
      </c>
      <c r="I50" s="24">
        <f t="shared" si="8"/>
        <v>450747.65950399998</v>
      </c>
      <c r="K50" s="21">
        <v>0</v>
      </c>
      <c r="L50" s="22">
        <v>0</v>
      </c>
      <c r="M50" s="24">
        <f t="shared" si="9"/>
        <v>0</v>
      </c>
      <c r="N50" s="26"/>
    </row>
    <row r="51" spans="1:16">
      <c r="A51" s="27" t="s">
        <v>24</v>
      </c>
      <c r="B51" s="21"/>
      <c r="C51" s="22"/>
      <c r="D51" s="23">
        <f t="shared" si="7"/>
        <v>0</v>
      </c>
      <c r="F51" s="46">
        <v>29310.206645999999</v>
      </c>
      <c r="G51" s="46">
        <v>156912.28375999999</v>
      </c>
      <c r="H51" s="46">
        <v>155459.08018200001</v>
      </c>
      <c r="I51" s="24">
        <f t="shared" si="8"/>
        <v>341681.570588</v>
      </c>
      <c r="K51" s="21">
        <v>0</v>
      </c>
      <c r="L51" s="22">
        <v>0</v>
      </c>
      <c r="M51" s="24">
        <f t="shared" si="9"/>
        <v>0</v>
      </c>
      <c r="N51" s="26"/>
    </row>
    <row r="52" spans="1:16">
      <c r="A52" s="27" t="s">
        <v>25</v>
      </c>
      <c r="B52" s="21"/>
      <c r="C52" s="22"/>
      <c r="D52" s="23">
        <f t="shared" si="7"/>
        <v>0</v>
      </c>
      <c r="F52" s="46">
        <v>113008.212142</v>
      </c>
      <c r="G52" s="46">
        <v>152290.20658600001</v>
      </c>
      <c r="H52" s="46">
        <v>150783.29817600001</v>
      </c>
      <c r="I52" s="24">
        <f t="shared" si="8"/>
        <v>416081.71690400003</v>
      </c>
      <c r="K52" s="21">
        <v>0</v>
      </c>
      <c r="L52" s="22">
        <v>0</v>
      </c>
      <c r="M52" s="24">
        <f t="shared" si="9"/>
        <v>0</v>
      </c>
      <c r="N52" s="26"/>
    </row>
    <row r="53" spans="1:16" ht="10.5" thickBot="1">
      <c r="A53" s="27" t="s">
        <v>26</v>
      </c>
      <c r="B53" s="21"/>
      <c r="C53" s="22"/>
      <c r="D53" s="23">
        <f t="shared" si="7"/>
        <v>0</v>
      </c>
      <c r="F53" s="46">
        <v>157176.90137000001</v>
      </c>
      <c r="G53" s="46">
        <v>157876.634074</v>
      </c>
      <c r="H53" s="46">
        <v>156459.776342</v>
      </c>
      <c r="I53" s="45">
        <f t="shared" si="8"/>
        <v>471513.31178600003</v>
      </c>
      <c r="K53" s="21">
        <v>0</v>
      </c>
      <c r="L53" s="22">
        <v>0</v>
      </c>
      <c r="M53" s="45">
        <f t="shared" si="9"/>
        <v>0</v>
      </c>
      <c r="N53" s="26"/>
    </row>
    <row r="54" spans="1:16" ht="11" thickTop="1" thickBot="1">
      <c r="A54" s="28" t="s">
        <v>27</v>
      </c>
      <c r="B54" s="29">
        <f>SUM(B42:B53)</f>
        <v>0</v>
      </c>
      <c r="C54" s="30">
        <f>SUM(C42:C53)</f>
        <v>0</v>
      </c>
      <c r="D54" s="31">
        <f>SUM(D42:D53)</f>
        <v>0</v>
      </c>
      <c r="F54" s="29">
        <f>SUM(F42:F53)</f>
        <v>1655516.5496679998</v>
      </c>
      <c r="G54" s="30">
        <f>SUM(G42:G53)</f>
        <v>1672999.2294440002</v>
      </c>
      <c r="H54" s="30">
        <f>SUM(H42:H53)</f>
        <v>1781225.8834780003</v>
      </c>
      <c r="I54" s="31">
        <f>SUM(I42:I53)</f>
        <v>5109741.6625899998</v>
      </c>
      <c r="K54" s="29">
        <f>SUM(K42:K53)</f>
        <v>0</v>
      </c>
      <c r="L54" s="30">
        <f>SUM(L42:L53)</f>
        <v>0</v>
      </c>
      <c r="M54" s="31">
        <f>SUM(M42:M53)</f>
        <v>0</v>
      </c>
      <c r="N54" s="26"/>
    </row>
    <row r="55" spans="1:16" ht="10.5" thickTop="1">
      <c r="A55" s="27"/>
      <c r="B55" s="35"/>
      <c r="C55" s="35"/>
      <c r="D55" s="22"/>
      <c r="E55" s="22"/>
      <c r="F55" s="22"/>
      <c r="G55" s="22"/>
      <c r="H55" s="22"/>
      <c r="I55" s="22"/>
      <c r="J55" s="22"/>
      <c r="K55" s="22"/>
      <c r="L55" s="36"/>
      <c r="M55" s="36"/>
      <c r="N55" s="26"/>
    </row>
    <row r="56" spans="1:16">
      <c r="A56" s="27" t="s">
        <v>32</v>
      </c>
      <c r="B56" s="32"/>
      <c r="C56" s="32"/>
      <c r="D56" s="32"/>
      <c r="E56" s="22"/>
      <c r="F56" s="32"/>
      <c r="G56" s="32"/>
      <c r="H56" s="32"/>
      <c r="I56" s="32"/>
      <c r="J56" s="22"/>
      <c r="K56" s="32"/>
      <c r="L56" s="32"/>
      <c r="M56" s="32"/>
      <c r="N56" s="26"/>
    </row>
    <row r="57" spans="1:16">
      <c r="A57" s="42" t="s">
        <v>41</v>
      </c>
      <c r="B57" s="21"/>
      <c r="C57" s="22"/>
      <c r="D57" s="23">
        <f t="shared" ref="D57:D68" si="10">SUM(B57:C57)</f>
        <v>0</v>
      </c>
      <c r="F57" s="46">
        <v>157255.75695800001</v>
      </c>
      <c r="G57" s="46">
        <v>157856.69068200001</v>
      </c>
      <c r="H57" s="46">
        <v>156364.35366399999</v>
      </c>
      <c r="I57" s="44">
        <f>SUM(F57:H57)</f>
        <v>471476.80130400002</v>
      </c>
      <c r="K57" s="47">
        <v>0</v>
      </c>
      <c r="L57" s="48">
        <v>0</v>
      </c>
      <c r="M57" s="43">
        <f>SUM(K57:L57)</f>
        <v>0</v>
      </c>
      <c r="N57" s="26"/>
      <c r="O57" s="19"/>
      <c r="P57" s="19"/>
    </row>
    <row r="58" spans="1:16">
      <c r="A58" s="27" t="s">
        <v>16</v>
      </c>
      <c r="B58" s="21"/>
      <c r="C58" s="22"/>
      <c r="D58" s="23">
        <f t="shared" si="10"/>
        <v>0</v>
      </c>
      <c r="F58" s="46">
        <v>120049.66589600001</v>
      </c>
      <c r="G58" s="46">
        <v>142589.99171600002</v>
      </c>
      <c r="H58" s="46">
        <v>141216.4816</v>
      </c>
      <c r="I58" s="24">
        <f t="shared" ref="I58:I68" si="11">SUM(F58:H58)</f>
        <v>403856.13921200001</v>
      </c>
      <c r="K58" s="21">
        <v>0</v>
      </c>
      <c r="L58" s="49">
        <v>0</v>
      </c>
      <c r="M58" s="25">
        <f t="shared" ref="M58:M68" si="12">SUM(K58:L58)</f>
        <v>0</v>
      </c>
      <c r="N58" s="26"/>
      <c r="O58" s="19"/>
      <c r="P58" s="19"/>
    </row>
    <row r="59" spans="1:16">
      <c r="A59" s="27" t="s">
        <v>17</v>
      </c>
      <c r="B59" s="21"/>
      <c r="C59" s="22"/>
      <c r="D59" s="23">
        <f t="shared" si="10"/>
        <v>0</v>
      </c>
      <c r="F59" s="46">
        <v>156786.24052399999</v>
      </c>
      <c r="G59" s="46">
        <v>157438.29846600001</v>
      </c>
      <c r="H59" s="46">
        <v>156208.73819999999</v>
      </c>
      <c r="I59" s="24">
        <f t="shared" si="11"/>
        <v>470433.27719000005</v>
      </c>
      <c r="K59" s="21">
        <v>0</v>
      </c>
      <c r="L59" s="49">
        <v>0</v>
      </c>
      <c r="M59" s="25">
        <f t="shared" si="12"/>
        <v>0</v>
      </c>
      <c r="N59" s="26"/>
      <c r="O59" s="19"/>
      <c r="P59" s="19"/>
    </row>
    <row r="60" spans="1:16">
      <c r="A60" s="27" t="s">
        <v>18</v>
      </c>
      <c r="B60" s="21"/>
      <c r="C60" s="22"/>
      <c r="D60" s="23">
        <f t="shared" si="10"/>
        <v>0</v>
      </c>
      <c r="F60" s="46">
        <v>129811.19313999999</v>
      </c>
      <c r="G60" s="46">
        <v>151631.00499000002</v>
      </c>
      <c r="H60" s="46">
        <v>28649.548921999998</v>
      </c>
      <c r="I60" s="24">
        <f t="shared" si="11"/>
        <v>310091.74705200002</v>
      </c>
      <c r="K60" s="21">
        <v>0</v>
      </c>
      <c r="L60" s="49">
        <v>0</v>
      </c>
      <c r="M60" s="25">
        <f t="shared" si="12"/>
        <v>0</v>
      </c>
      <c r="N60" s="26"/>
      <c r="O60" s="19"/>
      <c r="P60" s="19"/>
    </row>
    <row r="61" spans="1:16">
      <c r="A61" s="27" t="s">
        <v>19</v>
      </c>
      <c r="B61" s="21"/>
      <c r="C61" s="22"/>
      <c r="D61" s="23">
        <f t="shared" si="10"/>
        <v>0</v>
      </c>
      <c r="F61" s="46">
        <v>156475.02397400001</v>
      </c>
      <c r="G61" s="46">
        <v>134758.58551999999</v>
      </c>
      <c r="H61" s="46">
        <v>124346.41554</v>
      </c>
      <c r="I61" s="24">
        <f t="shared" si="11"/>
        <v>415580.02503399999</v>
      </c>
      <c r="K61" s="21">
        <v>0</v>
      </c>
      <c r="L61" s="49">
        <v>0</v>
      </c>
      <c r="M61" s="25">
        <f t="shared" si="12"/>
        <v>0</v>
      </c>
      <c r="N61" s="26"/>
      <c r="O61" s="19"/>
      <c r="P61" s="19"/>
    </row>
    <row r="62" spans="1:16">
      <c r="A62" s="27" t="s">
        <v>20</v>
      </c>
      <c r="B62" s="21"/>
      <c r="C62" s="22"/>
      <c r="D62" s="23">
        <f t="shared" si="10"/>
        <v>0</v>
      </c>
      <c r="F62" s="46">
        <v>150280.38970600002</v>
      </c>
      <c r="G62" s="46">
        <v>150382.588846</v>
      </c>
      <c r="H62" s="46">
        <v>133884.08522400001</v>
      </c>
      <c r="I62" s="24">
        <f t="shared" si="11"/>
        <v>434547.06377600005</v>
      </c>
      <c r="K62" s="21">
        <v>0</v>
      </c>
      <c r="L62" s="49">
        <v>0</v>
      </c>
      <c r="M62" s="25">
        <f t="shared" si="12"/>
        <v>0</v>
      </c>
      <c r="N62" s="26"/>
      <c r="O62" s="19"/>
      <c r="P62" s="19"/>
    </row>
    <row r="63" spans="1:16">
      <c r="A63" s="27" t="s">
        <v>21</v>
      </c>
      <c r="B63" s="21"/>
      <c r="C63" s="22"/>
      <c r="D63" s="23">
        <f t="shared" si="10"/>
        <v>0</v>
      </c>
      <c r="F63" s="46">
        <v>132718.72715200001</v>
      </c>
      <c r="G63" s="46">
        <v>154651.794192</v>
      </c>
      <c r="H63" s="46">
        <v>144018.32641000001</v>
      </c>
      <c r="I63" s="24">
        <f t="shared" si="11"/>
        <v>431388.84775399999</v>
      </c>
      <c r="K63" s="21">
        <v>0</v>
      </c>
      <c r="L63" s="49">
        <v>0</v>
      </c>
      <c r="M63" s="25">
        <f t="shared" si="12"/>
        <v>0</v>
      </c>
      <c r="N63" s="26"/>
      <c r="O63" s="19"/>
      <c r="P63" s="19"/>
    </row>
    <row r="64" spans="1:16">
      <c r="A64" s="27" t="s">
        <v>22</v>
      </c>
      <c r="B64" s="21"/>
      <c r="C64" s="22"/>
      <c r="D64" s="23">
        <f t="shared" si="10"/>
        <v>0</v>
      </c>
      <c r="F64" s="46">
        <v>154338.23560799999</v>
      </c>
      <c r="G64" s="46">
        <v>154396.76639200002</v>
      </c>
      <c r="H64" s="46">
        <v>153159.68406200001</v>
      </c>
      <c r="I64" s="24">
        <f t="shared" si="11"/>
        <v>461894.68606199999</v>
      </c>
      <c r="K64" s="21">
        <v>0</v>
      </c>
      <c r="L64" s="49">
        <v>0</v>
      </c>
      <c r="M64" s="25">
        <f t="shared" si="12"/>
        <v>0</v>
      </c>
      <c r="N64" s="26"/>
      <c r="O64" s="19"/>
      <c r="P64" s="19"/>
    </row>
    <row r="65" spans="1:16">
      <c r="A65" s="27" t="s">
        <v>23</v>
      </c>
      <c r="B65" s="21"/>
      <c r="C65" s="22"/>
      <c r="D65" s="23">
        <f t="shared" si="10"/>
        <v>0</v>
      </c>
      <c r="F65" s="46">
        <v>150233.20995799999</v>
      </c>
      <c r="G65" s="46">
        <v>144467.139314</v>
      </c>
      <c r="H65" s="46">
        <v>148893.38370400001</v>
      </c>
      <c r="I65" s="24">
        <f t="shared" si="11"/>
        <v>443593.73297600006</v>
      </c>
      <c r="K65" s="21">
        <v>0</v>
      </c>
      <c r="L65" s="49">
        <v>0</v>
      </c>
      <c r="M65" s="25">
        <f t="shared" si="12"/>
        <v>0</v>
      </c>
      <c r="N65" s="26"/>
      <c r="O65" s="19"/>
      <c r="P65" s="19"/>
    </row>
    <row r="66" spans="1:16">
      <c r="A66" s="27" t="s">
        <v>24</v>
      </c>
      <c r="B66" s="21"/>
      <c r="C66" s="22"/>
      <c r="D66" s="23">
        <f t="shared" si="10"/>
        <v>0</v>
      </c>
      <c r="F66" s="46">
        <v>155923.053502</v>
      </c>
      <c r="G66" s="46">
        <v>21486.506268000001</v>
      </c>
      <c r="H66" s="46">
        <v>154648.961568</v>
      </c>
      <c r="I66" s="24">
        <f t="shared" si="11"/>
        <v>332058.52133799996</v>
      </c>
      <c r="K66" s="21">
        <v>0</v>
      </c>
      <c r="L66" s="49">
        <v>0</v>
      </c>
      <c r="M66" s="25">
        <f t="shared" si="12"/>
        <v>0</v>
      </c>
      <c r="N66" s="26"/>
      <c r="O66" s="19"/>
      <c r="P66" s="19"/>
    </row>
    <row r="67" spans="1:16">
      <c r="A67" s="27" t="s">
        <v>25</v>
      </c>
      <c r="B67" s="21"/>
      <c r="C67" s="22"/>
      <c r="D67" s="23">
        <f t="shared" si="10"/>
        <v>0</v>
      </c>
      <c r="F67" s="46">
        <v>151860.44200399998</v>
      </c>
      <c r="G67" s="46">
        <v>0</v>
      </c>
      <c r="H67" s="46">
        <v>150438.43141799999</v>
      </c>
      <c r="I67" s="24">
        <f t="shared" si="11"/>
        <v>302298.87342199998</v>
      </c>
      <c r="K67" s="21">
        <v>0</v>
      </c>
      <c r="L67" s="49">
        <v>0</v>
      </c>
      <c r="M67" s="25">
        <f t="shared" si="12"/>
        <v>0</v>
      </c>
      <c r="N67" s="26"/>
      <c r="O67" s="19"/>
      <c r="P67" s="19"/>
    </row>
    <row r="68" spans="1:16" ht="10.5" thickBot="1">
      <c r="A68" s="27" t="s">
        <v>26</v>
      </c>
      <c r="B68" s="21"/>
      <c r="C68" s="22"/>
      <c r="D68" s="23">
        <f t="shared" si="10"/>
        <v>0</v>
      </c>
      <c r="F68" s="46">
        <v>157166.79000199999</v>
      </c>
      <c r="G68" s="46">
        <v>124708.81745399999</v>
      </c>
      <c r="H68" s="46">
        <v>155708.38395799999</v>
      </c>
      <c r="I68" s="45">
        <f t="shared" si="11"/>
        <v>437583.99141399999</v>
      </c>
      <c r="K68" s="21">
        <v>0</v>
      </c>
      <c r="L68" s="49">
        <v>0</v>
      </c>
      <c r="M68" s="25">
        <f t="shared" si="12"/>
        <v>0</v>
      </c>
      <c r="N68" s="26"/>
      <c r="O68" s="19"/>
      <c r="P68" s="19"/>
    </row>
    <row r="69" spans="1:16" ht="11" thickTop="1" thickBot="1">
      <c r="A69" s="28" t="s">
        <v>29</v>
      </c>
      <c r="B69" s="29">
        <f>SUM(B57:B68)</f>
        <v>0</v>
      </c>
      <c r="C69" s="30">
        <f>SUM(C57:C68)</f>
        <v>0</v>
      </c>
      <c r="D69" s="31">
        <f>SUM(D57:D68)</f>
        <v>0</v>
      </c>
      <c r="F69" s="29">
        <f>SUM(F57:F68)</f>
        <v>1772898.7284240003</v>
      </c>
      <c r="G69" s="30">
        <f>SUM(G57:G68)</f>
        <v>1494368.1838400001</v>
      </c>
      <c r="H69" s="30">
        <f>SUM(H57:H68)</f>
        <v>1647536.79427</v>
      </c>
      <c r="I69" s="31">
        <f>SUM(I57:I68)</f>
        <v>4914803.7065339992</v>
      </c>
      <c r="K69" s="29">
        <f>SUM(K57:K68)</f>
        <v>0</v>
      </c>
      <c r="L69" s="30">
        <f>SUM(L57:L68)</f>
        <v>0</v>
      </c>
      <c r="M69" s="31">
        <f>SUM(M57:M68)</f>
        <v>0</v>
      </c>
      <c r="N69" s="26"/>
    </row>
    <row r="70" spans="1:16" ht="10.5" thickTop="1">
      <c r="A70" s="27"/>
      <c r="B70" s="35"/>
      <c r="C70" s="35"/>
      <c r="D70" s="35"/>
      <c r="F70" s="37"/>
      <c r="G70" s="36"/>
      <c r="H70" s="36"/>
      <c r="K70" s="36"/>
      <c r="L70" s="36"/>
      <c r="M70" s="36"/>
      <c r="N70" s="26"/>
    </row>
    <row r="71" spans="1:16" ht="11.25" customHeight="1">
      <c r="A71" s="3" t="s">
        <v>33</v>
      </c>
      <c r="B71" s="17"/>
      <c r="C71" s="17"/>
      <c r="D71" s="17"/>
      <c r="F71" s="17"/>
      <c r="G71" s="18"/>
      <c r="H71" s="18"/>
      <c r="I71" s="18"/>
      <c r="K71" s="19"/>
      <c r="L71" s="19"/>
      <c r="M71" s="19"/>
    </row>
    <row r="72" spans="1:16">
      <c r="A72" s="20" t="s">
        <v>40</v>
      </c>
      <c r="B72" s="21"/>
      <c r="C72" s="22"/>
      <c r="D72" s="23">
        <f t="shared" ref="D72:D83" si="13">SUM(B72:C72)</f>
        <v>0</v>
      </c>
      <c r="F72" s="46">
        <v>157107.55754000001</v>
      </c>
      <c r="G72" s="46">
        <v>157647.93018</v>
      </c>
      <c r="H72" s="46">
        <v>155810.00371200001</v>
      </c>
      <c r="I72" s="24">
        <f t="shared" ref="I72:I73" si="14">SUM(F72:H72)</f>
        <v>470565.49143199995</v>
      </c>
      <c r="K72" s="47">
        <v>0</v>
      </c>
      <c r="L72" s="48">
        <v>0</v>
      </c>
      <c r="M72" s="43">
        <f t="shared" ref="M72:M83" si="15">SUM(K72:L72)</f>
        <v>0</v>
      </c>
      <c r="N72" s="26"/>
    </row>
    <row r="73" spans="1:16">
      <c r="A73" s="27" t="s">
        <v>16</v>
      </c>
      <c r="B73" s="21"/>
      <c r="C73" s="22"/>
      <c r="D73" s="23">
        <f t="shared" si="13"/>
        <v>0</v>
      </c>
      <c r="F73" s="46">
        <v>141901.61273399999</v>
      </c>
      <c r="G73" s="46">
        <v>142196.336454</v>
      </c>
      <c r="H73" s="46">
        <v>140344.42098200001</v>
      </c>
      <c r="I73" s="24">
        <f t="shared" si="14"/>
        <v>424442.37017000001</v>
      </c>
      <c r="K73" s="21">
        <v>0</v>
      </c>
      <c r="L73" s="49">
        <v>0</v>
      </c>
      <c r="M73" s="25">
        <f t="shared" si="15"/>
        <v>0</v>
      </c>
      <c r="N73" s="26"/>
    </row>
    <row r="74" spans="1:16">
      <c r="A74" s="27" t="s">
        <v>17</v>
      </c>
      <c r="B74" s="21"/>
      <c r="C74" s="22"/>
      <c r="D74" s="23">
        <f t="shared" si="13"/>
        <v>0</v>
      </c>
      <c r="F74" s="46">
        <v>156845.282596</v>
      </c>
      <c r="G74" s="46">
        <v>156694.77922200001</v>
      </c>
      <c r="H74" s="46">
        <v>155204.46618400002</v>
      </c>
      <c r="I74" s="24">
        <f>SUM(F74:H74)</f>
        <v>468744.52800200006</v>
      </c>
      <c r="K74" s="21">
        <v>0</v>
      </c>
      <c r="L74" s="49">
        <v>0</v>
      </c>
      <c r="M74" s="25">
        <f t="shared" si="15"/>
        <v>0</v>
      </c>
      <c r="N74" s="26"/>
    </row>
    <row r="75" spans="1:16">
      <c r="A75" s="27" t="s">
        <v>18</v>
      </c>
      <c r="B75" s="21"/>
      <c r="C75" s="22"/>
      <c r="D75" s="23">
        <f t="shared" si="13"/>
        <v>0</v>
      </c>
      <c r="F75" s="46">
        <v>24152.174512000001</v>
      </c>
      <c r="G75" s="46">
        <v>151388.10463799999</v>
      </c>
      <c r="H75" s="46">
        <v>150313.02824000001</v>
      </c>
      <c r="I75" s="24">
        <f>SUM(F75:H75)</f>
        <v>325853.30738999997</v>
      </c>
      <c r="K75" s="21">
        <v>0</v>
      </c>
      <c r="L75" s="49">
        <v>0</v>
      </c>
      <c r="M75" s="25">
        <f t="shared" si="15"/>
        <v>0</v>
      </c>
      <c r="N75" s="26"/>
    </row>
    <row r="76" spans="1:16">
      <c r="A76" s="27" t="s">
        <v>19</v>
      </c>
      <c r="B76" s="21"/>
      <c r="C76" s="22"/>
      <c r="D76" s="23">
        <f t="shared" si="13"/>
        <v>0</v>
      </c>
      <c r="F76" s="46">
        <v>106147.27512600001</v>
      </c>
      <c r="G76" s="46">
        <v>156548.03624800002</v>
      </c>
      <c r="H76" s="46">
        <v>154990.24172600001</v>
      </c>
      <c r="I76" s="24">
        <f t="shared" ref="I76:I83" si="16">SUM(F76:H76)</f>
        <v>417685.55310000002</v>
      </c>
      <c r="K76" s="21">
        <v>0</v>
      </c>
      <c r="L76" s="49">
        <v>0</v>
      </c>
      <c r="M76" s="25">
        <f t="shared" si="15"/>
        <v>0</v>
      </c>
      <c r="N76" s="26"/>
    </row>
    <row r="77" spans="1:16">
      <c r="A77" s="27" t="s">
        <v>20</v>
      </c>
      <c r="B77" s="21"/>
      <c r="C77" s="22"/>
      <c r="D77" s="23">
        <f t="shared" si="13"/>
        <v>0</v>
      </c>
      <c r="F77" s="46">
        <v>150646.32039199999</v>
      </c>
      <c r="G77" s="46">
        <v>150934.67766000002</v>
      </c>
      <c r="H77" s="46">
        <v>149349.25810200002</v>
      </c>
      <c r="I77" s="24">
        <f t="shared" si="16"/>
        <v>450930.25615400006</v>
      </c>
      <c r="K77" s="21">
        <v>0</v>
      </c>
      <c r="L77" s="49">
        <v>0</v>
      </c>
      <c r="M77" s="25">
        <f t="shared" si="15"/>
        <v>0</v>
      </c>
      <c r="N77" s="26"/>
    </row>
    <row r="78" spans="1:16">
      <c r="A78" s="27" t="s">
        <v>21</v>
      </c>
      <c r="B78" s="21"/>
      <c r="C78" s="22"/>
      <c r="D78" s="23">
        <f t="shared" si="13"/>
        <v>0</v>
      </c>
      <c r="F78" s="46">
        <v>154850.280428</v>
      </c>
      <c r="G78" s="46">
        <v>155465.00423399999</v>
      </c>
      <c r="H78" s="46">
        <v>153581.720864</v>
      </c>
      <c r="I78" s="24">
        <f t="shared" si="16"/>
        <v>463897.00552600005</v>
      </c>
      <c r="K78" s="21">
        <v>0</v>
      </c>
      <c r="L78" s="49">
        <v>0</v>
      </c>
      <c r="M78" s="25">
        <f t="shared" si="15"/>
        <v>0</v>
      </c>
      <c r="N78" s="26"/>
    </row>
    <row r="79" spans="1:16">
      <c r="A79" s="27" t="s">
        <v>22</v>
      </c>
      <c r="B79" s="21"/>
      <c r="C79" s="22"/>
      <c r="D79" s="23">
        <f t="shared" si="13"/>
        <v>0</v>
      </c>
      <c r="F79" s="46">
        <v>154447.03251200001</v>
      </c>
      <c r="G79" s="46">
        <v>131752.47056799999</v>
      </c>
      <c r="H79" s="46">
        <v>153282.61691000001</v>
      </c>
      <c r="I79" s="24">
        <f t="shared" si="16"/>
        <v>439482.11999000004</v>
      </c>
      <c r="K79" s="21">
        <v>0</v>
      </c>
      <c r="L79" s="49">
        <v>0</v>
      </c>
      <c r="M79" s="25">
        <f t="shared" si="15"/>
        <v>0</v>
      </c>
      <c r="N79" s="26"/>
    </row>
    <row r="80" spans="1:16">
      <c r="A80" s="27" t="s">
        <v>23</v>
      </c>
      <c r="B80" s="21"/>
      <c r="C80" s="22"/>
      <c r="D80" s="23">
        <f t="shared" si="13"/>
        <v>0</v>
      </c>
      <c r="F80" s="46">
        <v>150034.00118799999</v>
      </c>
      <c r="G80" s="46">
        <v>149940.99101199998</v>
      </c>
      <c r="H80" s="46">
        <v>148554.78054000001</v>
      </c>
      <c r="I80" s="24">
        <f t="shared" si="16"/>
        <v>448529.77273999999</v>
      </c>
      <c r="K80" s="21">
        <v>0</v>
      </c>
      <c r="L80" s="49">
        <v>0</v>
      </c>
      <c r="M80" s="25">
        <f t="shared" si="15"/>
        <v>0</v>
      </c>
      <c r="N80" s="26"/>
    </row>
    <row r="81" spans="1:14">
      <c r="A81" s="27" t="s">
        <v>24</v>
      </c>
      <c r="B81" s="21"/>
      <c r="C81" s="22"/>
      <c r="D81" s="23">
        <f t="shared" si="13"/>
        <v>0</v>
      </c>
      <c r="F81" s="46">
        <v>156612.567714</v>
      </c>
      <c r="G81" s="46">
        <v>145422.52091600001</v>
      </c>
      <c r="H81" s="46">
        <v>18340.653114000001</v>
      </c>
      <c r="I81" s="24">
        <f t="shared" si="16"/>
        <v>320375.741744</v>
      </c>
      <c r="K81" s="21">
        <v>0</v>
      </c>
      <c r="L81" s="49">
        <v>0</v>
      </c>
      <c r="M81" s="25">
        <f t="shared" si="15"/>
        <v>0</v>
      </c>
      <c r="N81" s="26"/>
    </row>
    <row r="82" spans="1:14">
      <c r="A82" s="27" t="s">
        <v>25</v>
      </c>
      <c r="B82" s="21"/>
      <c r="C82" s="22"/>
      <c r="D82" s="23">
        <f t="shared" si="13"/>
        <v>0</v>
      </c>
      <c r="F82" s="46">
        <v>151555.95198800002</v>
      </c>
      <c r="G82" s="46">
        <v>151625.58448399999</v>
      </c>
      <c r="H82" s="46">
        <v>40268.386548000002</v>
      </c>
      <c r="I82" s="24">
        <f t="shared" si="16"/>
        <v>343449.92301999999</v>
      </c>
      <c r="K82" s="21">
        <v>0</v>
      </c>
      <c r="L82" s="49">
        <v>0</v>
      </c>
      <c r="M82" s="25">
        <f t="shared" si="15"/>
        <v>0</v>
      </c>
      <c r="N82" s="26"/>
    </row>
    <row r="83" spans="1:14" ht="10.5" thickBot="1">
      <c r="A83" s="27" t="s">
        <v>26</v>
      </c>
      <c r="B83" s="21"/>
      <c r="C83" s="22"/>
      <c r="D83" s="23">
        <f t="shared" si="13"/>
        <v>0</v>
      </c>
      <c r="F83" s="46">
        <v>157096.52661200002</v>
      </c>
      <c r="G83" s="46">
        <v>157036.190046</v>
      </c>
      <c r="H83" s="46">
        <v>155171.544356</v>
      </c>
      <c r="I83" s="24">
        <f t="shared" si="16"/>
        <v>469304.26101400005</v>
      </c>
      <c r="K83" s="21">
        <v>0</v>
      </c>
      <c r="L83" s="49">
        <v>0</v>
      </c>
      <c r="M83" s="25">
        <f t="shared" si="15"/>
        <v>0</v>
      </c>
      <c r="N83" s="26"/>
    </row>
    <row r="84" spans="1:14" ht="11" thickTop="1" thickBot="1">
      <c r="A84" s="28" t="s">
        <v>31</v>
      </c>
      <c r="B84" s="29">
        <f>SUM(B72:B83)</f>
        <v>0</v>
      </c>
      <c r="C84" s="30">
        <f>SUM(C72:C83)</f>
        <v>0</v>
      </c>
      <c r="D84" s="31">
        <f>SUM(D72:D83)</f>
        <v>0</v>
      </c>
      <c r="F84" s="29">
        <f>SUM(F72:F83)</f>
        <v>1661396.5833419999</v>
      </c>
      <c r="G84" s="30">
        <f>SUM(G72:G83)</f>
        <v>1806652.6256619999</v>
      </c>
      <c r="H84" s="30">
        <f>SUM(H72:H83)</f>
        <v>1575211.1212780001</v>
      </c>
      <c r="I84" s="31">
        <f>SUM(I72:I83)</f>
        <v>5043260.330281999</v>
      </c>
      <c r="K84" s="29">
        <f>SUM(K72:K83)</f>
        <v>0</v>
      </c>
      <c r="L84" s="30">
        <f>SUM(L72:L83)</f>
        <v>0</v>
      </c>
      <c r="M84" s="31">
        <f>SUM(M72:M83)</f>
        <v>0</v>
      </c>
      <c r="N84" s="26"/>
    </row>
    <row r="85" spans="1:14" ht="10.5" thickTop="1">
      <c r="A85" s="27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6"/>
    </row>
    <row r="86" spans="1:14">
      <c r="A86" s="33"/>
      <c r="C86" s="34"/>
      <c r="D86" s="34"/>
      <c r="F86" s="34"/>
      <c r="G86" s="34"/>
      <c r="H86" s="34"/>
      <c r="I86" s="34"/>
      <c r="K86" s="34"/>
      <c r="L86" s="34"/>
      <c r="M86" s="34"/>
      <c r="N86" s="26"/>
    </row>
    <row r="87" spans="1:14" ht="14.5">
      <c r="A87" s="52" t="s">
        <v>47</v>
      </c>
      <c r="B87" s="34"/>
      <c r="C87" s="34"/>
      <c r="D87" s="34"/>
      <c r="F87" s="34"/>
      <c r="G87" s="34"/>
      <c r="H87" s="34"/>
      <c r="I87" s="34"/>
      <c r="K87" s="34"/>
      <c r="L87" s="34"/>
      <c r="M87" s="34"/>
      <c r="N87" s="26"/>
    </row>
    <row r="88" spans="1:14" ht="14.5">
      <c r="A88" s="52" t="s">
        <v>48</v>
      </c>
      <c r="B88" s="34"/>
      <c r="C88" s="34"/>
      <c r="D88" s="34"/>
      <c r="F88" s="34"/>
      <c r="G88" s="34"/>
      <c r="H88" s="34"/>
      <c r="I88" s="34"/>
      <c r="K88" s="34"/>
      <c r="L88" s="34"/>
      <c r="M88" s="34"/>
      <c r="N88" s="26"/>
    </row>
    <row r="89" spans="1:14">
      <c r="A89" s="33"/>
      <c r="B89" s="34"/>
      <c r="C89" s="34"/>
      <c r="D89" s="34"/>
      <c r="F89" s="34"/>
      <c r="G89" s="34"/>
      <c r="H89" s="34"/>
      <c r="I89" s="34"/>
      <c r="K89" s="34"/>
      <c r="L89" s="34"/>
      <c r="M89" s="34"/>
      <c r="N89" s="26"/>
    </row>
    <row r="90" spans="1:14">
      <c r="A90" s="33"/>
      <c r="B90" s="34"/>
      <c r="C90" s="34"/>
      <c r="D90" s="34"/>
      <c r="F90" s="34"/>
      <c r="G90" s="34"/>
      <c r="H90" s="34"/>
      <c r="I90" s="34"/>
      <c r="K90" s="34"/>
      <c r="L90" s="34"/>
      <c r="M90" s="34"/>
      <c r="N90" s="26"/>
    </row>
    <row r="91" spans="1:14">
      <c r="A91" s="33"/>
      <c r="B91" s="34"/>
      <c r="C91" s="34"/>
      <c r="D91" s="34"/>
      <c r="F91" s="34"/>
      <c r="G91" s="34"/>
      <c r="H91" s="34"/>
      <c r="I91" s="34"/>
      <c r="K91" s="34"/>
      <c r="L91" s="34"/>
      <c r="M91" s="34"/>
      <c r="N91" s="26"/>
    </row>
    <row r="92" spans="1:14">
      <c r="A92" s="33"/>
      <c r="B92" s="34"/>
      <c r="C92" s="34"/>
      <c r="D92" s="34"/>
      <c r="F92" s="34"/>
      <c r="G92" s="34"/>
      <c r="H92" s="34"/>
      <c r="I92" s="34"/>
      <c r="K92" s="34"/>
      <c r="L92" s="34"/>
      <c r="M92" s="34"/>
      <c r="N92" s="26"/>
    </row>
    <row r="93" spans="1:14">
      <c r="A93" s="33"/>
      <c r="B93" s="34"/>
      <c r="C93" s="34"/>
      <c r="D93" s="34"/>
      <c r="F93" s="34"/>
      <c r="G93" s="34"/>
      <c r="H93" s="34"/>
      <c r="I93" s="34"/>
      <c r="K93" s="34"/>
      <c r="L93" s="34"/>
      <c r="M93" s="34"/>
      <c r="N93" s="26"/>
    </row>
    <row r="94" spans="1:14">
      <c r="A94" s="33"/>
      <c r="B94" s="34"/>
      <c r="C94" s="34"/>
      <c r="D94" s="34"/>
      <c r="F94" s="34"/>
      <c r="G94" s="34"/>
      <c r="H94" s="34"/>
      <c r="I94" s="34"/>
      <c r="K94" s="34"/>
      <c r="L94" s="34"/>
      <c r="M94" s="34"/>
      <c r="N94" s="26"/>
    </row>
    <row r="95" spans="1:14">
      <c r="A95" s="33"/>
      <c r="B95" s="34"/>
      <c r="C95" s="34"/>
      <c r="D95" s="34"/>
      <c r="F95" s="34"/>
      <c r="G95" s="34"/>
      <c r="H95" s="34"/>
      <c r="I95" s="34"/>
      <c r="K95" s="34"/>
      <c r="L95" s="34"/>
      <c r="M95" s="34"/>
      <c r="N95" s="26"/>
    </row>
    <row r="96" spans="1:14">
      <c r="A96" s="33"/>
      <c r="B96" s="34"/>
      <c r="C96" s="34"/>
      <c r="D96" s="34"/>
      <c r="F96" s="34"/>
      <c r="G96" s="34"/>
      <c r="H96" s="34"/>
      <c r="I96" s="34"/>
      <c r="K96" s="34"/>
      <c r="L96" s="34"/>
      <c r="M96" s="34"/>
      <c r="N96" s="26"/>
    </row>
    <row r="97" spans="1:14">
      <c r="A97" s="33"/>
      <c r="B97" s="34"/>
      <c r="C97" s="34"/>
      <c r="D97" s="34"/>
      <c r="F97" s="34"/>
      <c r="G97" s="34"/>
      <c r="H97" s="34"/>
      <c r="I97" s="34"/>
      <c r="K97" s="34"/>
      <c r="L97" s="34"/>
      <c r="M97" s="34"/>
      <c r="N97" s="26"/>
    </row>
    <row r="98" spans="1:14">
      <c r="A98" s="33"/>
      <c r="B98" s="34"/>
      <c r="C98" s="34"/>
      <c r="D98" s="34"/>
      <c r="F98" s="34"/>
      <c r="G98" s="34"/>
      <c r="H98" s="34"/>
      <c r="I98" s="34"/>
      <c r="K98" s="34"/>
      <c r="L98" s="34"/>
      <c r="M98" s="34"/>
      <c r="N98" s="26"/>
    </row>
    <row r="99" spans="1:14">
      <c r="A99" s="33"/>
      <c r="B99" s="34"/>
      <c r="C99" s="34"/>
      <c r="D99" s="34"/>
      <c r="F99" s="34"/>
      <c r="G99" s="34"/>
      <c r="H99" s="34"/>
      <c r="I99" s="34"/>
      <c r="K99" s="34"/>
      <c r="L99" s="34"/>
      <c r="M99" s="34"/>
      <c r="N99" s="26"/>
    </row>
    <row r="100" spans="1:14">
      <c r="A100" s="33"/>
      <c r="B100" s="34"/>
      <c r="C100" s="34"/>
      <c r="D100" s="34"/>
      <c r="F100" s="34"/>
      <c r="G100" s="34"/>
      <c r="H100" s="34"/>
      <c r="I100" s="34"/>
      <c r="K100" s="34"/>
      <c r="L100" s="34"/>
      <c r="M100" s="34"/>
      <c r="N100" s="26"/>
    </row>
    <row r="101" spans="1:14">
      <c r="A101" s="33"/>
      <c r="B101" s="34"/>
      <c r="C101" s="34"/>
      <c r="D101" s="34"/>
      <c r="F101" s="34"/>
      <c r="G101" s="34"/>
      <c r="H101" s="34"/>
      <c r="I101" s="34"/>
      <c r="K101" s="34"/>
      <c r="L101" s="34"/>
      <c r="M101" s="34"/>
      <c r="N101" s="26"/>
    </row>
    <row r="102" spans="1:14">
      <c r="A102" s="33"/>
      <c r="B102" s="34"/>
      <c r="C102" s="34"/>
      <c r="D102" s="34"/>
      <c r="F102" s="34"/>
      <c r="G102" s="34"/>
      <c r="H102" s="34"/>
      <c r="I102" s="34"/>
      <c r="K102" s="34"/>
      <c r="L102" s="34"/>
      <c r="M102" s="34"/>
      <c r="N102" s="26"/>
    </row>
    <row r="103" spans="1:14">
      <c r="A103" s="33"/>
      <c r="B103" s="34"/>
      <c r="C103" s="34"/>
      <c r="D103" s="34"/>
      <c r="F103" s="34"/>
      <c r="G103" s="34"/>
      <c r="H103" s="34"/>
      <c r="I103" s="34"/>
      <c r="K103" s="34"/>
      <c r="L103" s="34"/>
      <c r="M103" s="34"/>
      <c r="N103" s="26"/>
    </row>
    <row r="104" spans="1:14">
      <c r="A104" s="33"/>
      <c r="B104" s="34"/>
      <c r="C104" s="34"/>
      <c r="D104" s="34"/>
      <c r="F104" s="34"/>
      <c r="G104" s="34"/>
      <c r="H104" s="34"/>
      <c r="I104" s="34"/>
      <c r="K104" s="34"/>
      <c r="L104" s="34"/>
      <c r="M104" s="34"/>
      <c r="N104" s="26"/>
    </row>
    <row r="105" spans="1:14">
      <c r="A105" s="33"/>
      <c r="B105" s="34"/>
      <c r="C105" s="34"/>
      <c r="D105" s="34"/>
      <c r="F105" s="34"/>
      <c r="G105" s="34"/>
      <c r="H105" s="34"/>
      <c r="I105" s="34"/>
      <c r="K105" s="34"/>
      <c r="L105" s="34"/>
      <c r="M105" s="34"/>
      <c r="N105" s="26"/>
    </row>
    <row r="106" spans="1:14">
      <c r="A106" s="33"/>
      <c r="B106" s="34"/>
      <c r="C106" s="34"/>
      <c r="D106" s="34"/>
      <c r="F106" s="34"/>
      <c r="G106" s="34"/>
      <c r="H106" s="34"/>
      <c r="I106" s="34"/>
      <c r="K106" s="34"/>
      <c r="L106" s="34"/>
      <c r="M106" s="34"/>
      <c r="N106" s="26"/>
    </row>
    <row r="107" spans="1:14">
      <c r="A107" s="33"/>
      <c r="B107" s="34"/>
      <c r="C107" s="34"/>
      <c r="D107" s="34"/>
      <c r="F107" s="34"/>
      <c r="G107" s="34"/>
      <c r="H107" s="34"/>
      <c r="I107" s="34"/>
      <c r="K107" s="34"/>
      <c r="L107" s="34"/>
      <c r="M107" s="34"/>
      <c r="N107" s="26"/>
    </row>
    <row r="108" spans="1:14">
      <c r="A108" s="33"/>
      <c r="B108" s="34"/>
      <c r="C108" s="34"/>
      <c r="D108" s="34"/>
      <c r="F108" s="34"/>
      <c r="G108" s="34"/>
      <c r="H108" s="34"/>
      <c r="I108" s="34"/>
      <c r="K108" s="34"/>
      <c r="L108" s="34"/>
      <c r="M108" s="34"/>
      <c r="N108" s="26"/>
    </row>
    <row r="109" spans="1:14">
      <c r="A109" s="33"/>
      <c r="B109" s="34"/>
      <c r="C109" s="34"/>
      <c r="D109" s="34"/>
      <c r="F109" s="34"/>
      <c r="G109" s="34"/>
      <c r="H109" s="34"/>
      <c r="I109" s="34"/>
      <c r="K109" s="34"/>
      <c r="L109" s="34"/>
      <c r="M109" s="34"/>
      <c r="N109" s="26"/>
    </row>
    <row r="110" spans="1:14">
      <c r="A110" s="33"/>
      <c r="B110" s="34"/>
      <c r="C110" s="34"/>
      <c r="D110" s="34"/>
      <c r="F110" s="34"/>
      <c r="G110" s="34"/>
      <c r="H110" s="34"/>
      <c r="I110" s="34"/>
      <c r="K110" s="34"/>
      <c r="L110" s="34"/>
      <c r="M110" s="34"/>
      <c r="N110" s="26"/>
    </row>
    <row r="111" spans="1:14">
      <c r="A111" s="33"/>
      <c r="B111" s="34"/>
      <c r="C111" s="34"/>
      <c r="D111" s="34"/>
      <c r="F111" s="34"/>
      <c r="G111" s="34"/>
      <c r="H111" s="34"/>
      <c r="I111" s="34"/>
      <c r="K111" s="34"/>
      <c r="L111" s="34"/>
      <c r="M111" s="34"/>
      <c r="N111" s="26"/>
    </row>
    <row r="112" spans="1:14">
      <c r="A112" s="33"/>
      <c r="B112" s="34"/>
      <c r="C112" s="34"/>
      <c r="D112" s="34"/>
      <c r="F112" s="34"/>
      <c r="G112" s="34"/>
      <c r="H112" s="34"/>
      <c r="I112" s="34"/>
      <c r="K112" s="34"/>
      <c r="L112" s="34"/>
      <c r="M112" s="34"/>
      <c r="N112" s="26"/>
    </row>
    <row r="113" spans="1:14">
      <c r="A113" s="33"/>
      <c r="B113" s="34"/>
      <c r="C113" s="34"/>
      <c r="D113" s="34"/>
      <c r="F113" s="34"/>
      <c r="G113" s="34"/>
      <c r="H113" s="34"/>
      <c r="I113" s="34"/>
      <c r="K113" s="34"/>
      <c r="L113" s="34"/>
      <c r="M113" s="34"/>
      <c r="N113" s="26"/>
    </row>
    <row r="114" spans="1:14">
      <c r="A114" s="33"/>
      <c r="B114" s="34"/>
      <c r="C114" s="34"/>
      <c r="D114" s="34"/>
      <c r="F114" s="34"/>
      <c r="G114" s="34"/>
      <c r="H114" s="34"/>
      <c r="I114" s="34"/>
      <c r="K114" s="34"/>
      <c r="L114" s="34"/>
      <c r="M114" s="34"/>
      <c r="N114" s="26"/>
    </row>
    <row r="115" spans="1:14">
      <c r="A115" s="33"/>
      <c r="B115" s="34"/>
      <c r="C115" s="34"/>
      <c r="D115" s="34"/>
      <c r="F115" s="34"/>
      <c r="G115" s="34"/>
      <c r="H115" s="34"/>
      <c r="I115" s="34"/>
      <c r="K115" s="34"/>
      <c r="L115" s="34"/>
      <c r="M115" s="34"/>
      <c r="N115" s="26"/>
    </row>
    <row r="116" spans="1:14">
      <c r="A116" s="33"/>
      <c r="B116" s="34"/>
      <c r="C116" s="34"/>
      <c r="D116" s="34"/>
      <c r="F116" s="34"/>
      <c r="G116" s="34"/>
      <c r="H116" s="34"/>
      <c r="I116" s="34"/>
      <c r="K116" s="34"/>
      <c r="L116" s="34"/>
      <c r="M116" s="34"/>
      <c r="N116" s="26"/>
    </row>
    <row r="117" spans="1:14">
      <c r="A117" s="33"/>
      <c r="B117" s="34"/>
      <c r="C117" s="34"/>
      <c r="D117" s="34"/>
      <c r="F117" s="34"/>
      <c r="G117" s="34"/>
      <c r="H117" s="34"/>
      <c r="I117" s="34"/>
      <c r="K117" s="34"/>
      <c r="L117" s="34"/>
      <c r="M117" s="34"/>
      <c r="N117" s="26"/>
    </row>
    <row r="118" spans="1:14">
      <c r="A118" s="33"/>
      <c r="B118" s="34"/>
      <c r="C118" s="34"/>
      <c r="D118" s="34"/>
      <c r="F118" s="34"/>
      <c r="G118" s="34"/>
      <c r="H118" s="34"/>
      <c r="I118" s="34"/>
      <c r="K118" s="34"/>
      <c r="L118" s="34"/>
      <c r="M118" s="34"/>
      <c r="N118" s="26"/>
    </row>
    <row r="119" spans="1:14">
      <c r="A119" s="33"/>
      <c r="B119" s="34"/>
      <c r="C119" s="34"/>
      <c r="D119" s="34"/>
      <c r="F119" s="34"/>
      <c r="G119" s="34"/>
      <c r="H119" s="34"/>
      <c r="I119" s="34"/>
      <c r="K119" s="34"/>
      <c r="L119" s="34"/>
      <c r="M119" s="34"/>
      <c r="N119" s="26"/>
    </row>
    <row r="120" spans="1:14">
      <c r="A120" s="33"/>
      <c r="B120" s="34"/>
      <c r="C120" s="34"/>
      <c r="D120" s="34"/>
      <c r="F120" s="34"/>
      <c r="G120" s="34"/>
      <c r="H120" s="34"/>
      <c r="I120" s="34"/>
      <c r="K120" s="34"/>
      <c r="L120" s="34"/>
      <c r="M120" s="34"/>
      <c r="N120" s="26"/>
    </row>
    <row r="121" spans="1:14">
      <c r="A121" s="33"/>
      <c r="B121" s="34"/>
      <c r="C121" s="34"/>
      <c r="D121" s="34"/>
      <c r="F121" s="34"/>
      <c r="G121" s="34"/>
      <c r="H121" s="34"/>
      <c r="I121" s="34"/>
      <c r="K121" s="34"/>
      <c r="L121" s="34"/>
      <c r="M121" s="34"/>
      <c r="N121" s="26"/>
    </row>
    <row r="122" spans="1:14">
      <c r="A122" s="33"/>
      <c r="B122" s="34"/>
      <c r="C122" s="34"/>
      <c r="D122" s="34"/>
      <c r="F122" s="34"/>
      <c r="G122" s="34"/>
      <c r="H122" s="34"/>
      <c r="I122" s="34"/>
      <c r="K122" s="34"/>
      <c r="L122" s="34"/>
      <c r="M122" s="34"/>
      <c r="N122" s="26"/>
    </row>
    <row r="123" spans="1:14">
      <c r="A123" s="33"/>
      <c r="B123" s="34"/>
      <c r="C123" s="34"/>
      <c r="D123" s="34"/>
      <c r="F123" s="34"/>
      <c r="G123" s="34"/>
      <c r="H123" s="34"/>
      <c r="I123" s="34"/>
      <c r="K123" s="34"/>
      <c r="L123" s="34"/>
      <c r="M123" s="34"/>
      <c r="N123" s="26"/>
    </row>
    <row r="124" spans="1:14">
      <c r="A124" s="33"/>
      <c r="B124" s="34"/>
      <c r="C124" s="34"/>
      <c r="D124" s="34"/>
      <c r="F124" s="34"/>
      <c r="G124" s="34"/>
      <c r="H124" s="34"/>
      <c r="I124" s="34"/>
      <c r="K124" s="34"/>
      <c r="L124" s="34"/>
      <c r="M124" s="34"/>
      <c r="N124" s="26"/>
    </row>
    <row r="125" spans="1:14">
      <c r="A125" s="33"/>
      <c r="B125" s="34"/>
      <c r="C125" s="34"/>
      <c r="D125" s="34"/>
      <c r="F125" s="34"/>
      <c r="G125" s="34"/>
      <c r="H125" s="34"/>
      <c r="I125" s="34"/>
      <c r="K125" s="34"/>
      <c r="L125" s="34"/>
      <c r="M125" s="34"/>
      <c r="N125" s="26"/>
    </row>
    <row r="126" spans="1:14">
      <c r="A126" s="33"/>
      <c r="B126" s="34"/>
      <c r="C126" s="34"/>
      <c r="D126" s="34"/>
      <c r="F126" s="34"/>
      <c r="G126" s="34"/>
      <c r="H126" s="34"/>
      <c r="I126" s="34"/>
      <c r="K126" s="34"/>
      <c r="L126" s="34"/>
      <c r="M126" s="34"/>
      <c r="N126" s="26"/>
    </row>
    <row r="127" spans="1:14">
      <c r="A127" s="33"/>
      <c r="B127" s="34"/>
      <c r="C127" s="34"/>
      <c r="D127" s="34"/>
      <c r="F127" s="34"/>
      <c r="G127" s="34"/>
      <c r="H127" s="34"/>
      <c r="I127" s="34"/>
      <c r="K127" s="34"/>
      <c r="L127" s="34"/>
      <c r="M127" s="34"/>
      <c r="N127" s="26"/>
    </row>
    <row r="128" spans="1:14">
      <c r="A128" s="33"/>
      <c r="B128" s="34"/>
      <c r="C128" s="34"/>
      <c r="D128" s="34"/>
      <c r="F128" s="34"/>
      <c r="G128" s="34"/>
      <c r="H128" s="34"/>
      <c r="I128" s="34"/>
      <c r="K128" s="34"/>
      <c r="L128" s="34"/>
      <c r="M128" s="34"/>
      <c r="N128" s="26"/>
    </row>
    <row r="129" spans="1:14">
      <c r="A129" s="33"/>
      <c r="B129" s="34"/>
      <c r="C129" s="34"/>
      <c r="D129" s="34"/>
      <c r="F129" s="34"/>
      <c r="G129" s="34"/>
      <c r="H129" s="34"/>
      <c r="I129" s="34"/>
      <c r="K129" s="34"/>
      <c r="L129" s="34"/>
      <c r="M129" s="34"/>
      <c r="N129" s="26"/>
    </row>
    <row r="130" spans="1:14">
      <c r="A130" s="33"/>
      <c r="B130" s="34"/>
      <c r="C130" s="34"/>
      <c r="D130" s="34"/>
      <c r="F130" s="34"/>
      <c r="G130" s="34"/>
      <c r="H130" s="34"/>
      <c r="I130" s="34"/>
      <c r="K130" s="34"/>
      <c r="L130" s="34"/>
      <c r="M130" s="34"/>
      <c r="N130" s="26"/>
    </row>
    <row r="131" spans="1:14">
      <c r="A131" s="33"/>
      <c r="B131" s="34"/>
      <c r="C131" s="34"/>
      <c r="D131" s="34"/>
      <c r="F131" s="34"/>
      <c r="G131" s="34"/>
      <c r="H131" s="34"/>
      <c r="I131" s="34"/>
      <c r="K131" s="34"/>
      <c r="L131" s="34"/>
      <c r="M131" s="34"/>
      <c r="N131" s="26"/>
    </row>
    <row r="132" spans="1:14">
      <c r="A132" s="33"/>
      <c r="B132" s="34"/>
      <c r="C132" s="34"/>
      <c r="D132" s="34"/>
      <c r="F132" s="34"/>
      <c r="G132" s="34"/>
      <c r="H132" s="34"/>
      <c r="I132" s="34"/>
      <c r="K132" s="34"/>
      <c r="L132" s="34"/>
      <c r="M132" s="34"/>
      <c r="N132" s="26"/>
    </row>
    <row r="133" spans="1:14">
      <c r="A133" s="33"/>
      <c r="B133" s="34"/>
      <c r="C133" s="34"/>
      <c r="D133" s="34"/>
      <c r="F133" s="34"/>
      <c r="G133" s="34"/>
      <c r="H133" s="34"/>
      <c r="I133" s="34"/>
      <c r="K133" s="34"/>
      <c r="L133" s="34"/>
      <c r="M133" s="34"/>
      <c r="N133" s="26"/>
    </row>
    <row r="134" spans="1:14">
      <c r="A134" s="33"/>
      <c r="B134" s="34"/>
      <c r="C134" s="34"/>
      <c r="D134" s="34"/>
      <c r="F134" s="34"/>
      <c r="G134" s="34"/>
      <c r="H134" s="34"/>
      <c r="I134" s="34"/>
      <c r="K134" s="34"/>
      <c r="L134" s="34"/>
      <c r="M134" s="34"/>
      <c r="N134" s="26"/>
    </row>
    <row r="135" spans="1:14">
      <c r="A135" s="33"/>
      <c r="B135" s="34"/>
      <c r="C135" s="34"/>
      <c r="D135" s="34"/>
      <c r="F135" s="34"/>
      <c r="G135" s="34"/>
      <c r="H135" s="34"/>
      <c r="I135" s="34"/>
      <c r="K135" s="34"/>
      <c r="L135" s="34"/>
      <c r="M135" s="34"/>
      <c r="N135" s="26"/>
    </row>
    <row r="136" spans="1:14">
      <c r="A136" s="33"/>
      <c r="B136" s="34"/>
      <c r="C136" s="34"/>
      <c r="D136" s="34"/>
      <c r="F136" s="34"/>
      <c r="G136" s="34"/>
      <c r="H136" s="34"/>
      <c r="I136" s="34"/>
      <c r="K136" s="34"/>
      <c r="L136" s="34"/>
      <c r="M136" s="34"/>
      <c r="N136" s="26"/>
    </row>
    <row r="137" spans="1:14">
      <c r="A137" s="33"/>
      <c r="B137" s="34"/>
      <c r="C137" s="34"/>
      <c r="D137" s="34"/>
      <c r="F137" s="34"/>
      <c r="G137" s="34"/>
      <c r="H137" s="34"/>
      <c r="I137" s="34"/>
      <c r="K137" s="34"/>
      <c r="L137" s="34"/>
      <c r="M137" s="34"/>
      <c r="N137" s="26"/>
    </row>
    <row r="138" spans="1:14">
      <c r="A138" s="33"/>
      <c r="B138" s="34"/>
      <c r="C138" s="34"/>
      <c r="D138" s="34"/>
      <c r="F138" s="34"/>
      <c r="G138" s="34"/>
      <c r="H138" s="34"/>
      <c r="I138" s="34"/>
      <c r="K138" s="34"/>
      <c r="L138" s="34"/>
      <c r="M138" s="34"/>
      <c r="N138" s="26"/>
    </row>
    <row r="139" spans="1:14">
      <c r="A139" s="33"/>
      <c r="B139" s="34"/>
      <c r="C139" s="34"/>
      <c r="D139" s="34"/>
      <c r="F139" s="34"/>
      <c r="G139" s="34"/>
      <c r="H139" s="34"/>
      <c r="I139" s="34"/>
      <c r="K139" s="34"/>
      <c r="L139" s="34"/>
      <c r="M139" s="34"/>
      <c r="N139" s="26"/>
    </row>
    <row r="140" spans="1:14">
      <c r="A140" s="33"/>
      <c r="B140" s="34"/>
      <c r="C140" s="34"/>
      <c r="D140" s="34"/>
      <c r="F140" s="34"/>
      <c r="G140" s="34"/>
      <c r="H140" s="34"/>
      <c r="I140" s="34"/>
      <c r="K140" s="34"/>
      <c r="L140" s="34"/>
      <c r="M140" s="34"/>
      <c r="N140" s="26"/>
    </row>
    <row r="141" spans="1:14">
      <c r="A141" s="33"/>
      <c r="B141" s="34"/>
      <c r="C141" s="34"/>
      <c r="D141" s="34"/>
      <c r="F141" s="34"/>
      <c r="G141" s="34"/>
      <c r="H141" s="34"/>
      <c r="I141" s="34"/>
      <c r="K141" s="34"/>
      <c r="L141" s="34"/>
      <c r="M141" s="34"/>
      <c r="N141" s="26"/>
    </row>
    <row r="142" spans="1:14">
      <c r="A142" s="33"/>
      <c r="B142" s="34"/>
      <c r="C142" s="34"/>
      <c r="D142" s="34"/>
      <c r="F142" s="34"/>
      <c r="G142" s="34"/>
      <c r="H142" s="34"/>
      <c r="I142" s="34"/>
      <c r="K142" s="34"/>
      <c r="L142" s="34"/>
      <c r="M142" s="34"/>
      <c r="N142" s="26"/>
    </row>
    <row r="143" spans="1:14">
      <c r="A143" s="33"/>
      <c r="B143" s="34"/>
      <c r="C143" s="34"/>
      <c r="D143" s="34"/>
      <c r="F143" s="34"/>
      <c r="G143" s="34"/>
      <c r="H143" s="34"/>
      <c r="I143" s="34"/>
      <c r="K143" s="34"/>
      <c r="L143" s="34"/>
      <c r="M143" s="34"/>
      <c r="N143" s="26"/>
    </row>
    <row r="144" spans="1:14">
      <c r="A144" s="33"/>
      <c r="B144" s="34"/>
      <c r="C144" s="34"/>
      <c r="D144" s="34"/>
      <c r="F144" s="34"/>
      <c r="G144" s="34"/>
      <c r="H144" s="34"/>
      <c r="I144" s="34"/>
      <c r="K144" s="34"/>
      <c r="L144" s="34"/>
      <c r="M144" s="34"/>
      <c r="N144" s="26"/>
    </row>
    <row r="145" spans="1:14">
      <c r="A145" s="33"/>
      <c r="B145" s="34"/>
      <c r="C145" s="34"/>
      <c r="D145" s="34"/>
      <c r="F145" s="34"/>
      <c r="G145" s="34"/>
      <c r="H145" s="34"/>
      <c r="I145" s="34"/>
      <c r="K145" s="34"/>
      <c r="L145" s="34"/>
      <c r="M145" s="34"/>
      <c r="N145" s="26"/>
    </row>
    <row r="146" spans="1:14">
      <c r="A146" s="33"/>
      <c r="B146" s="34"/>
      <c r="C146" s="34"/>
      <c r="D146" s="34"/>
      <c r="F146" s="34"/>
      <c r="G146" s="34"/>
      <c r="H146" s="34"/>
      <c r="I146" s="34"/>
      <c r="K146" s="34"/>
      <c r="L146" s="34"/>
      <c r="M146" s="34"/>
      <c r="N146" s="26"/>
    </row>
    <row r="147" spans="1:14">
      <c r="A147" s="33"/>
      <c r="B147" s="34"/>
      <c r="C147" s="34"/>
      <c r="D147" s="34"/>
      <c r="F147" s="34"/>
      <c r="G147" s="34"/>
      <c r="H147" s="34"/>
      <c r="I147" s="34"/>
      <c r="K147" s="34"/>
      <c r="L147" s="34"/>
      <c r="M147" s="34"/>
      <c r="N147" s="26"/>
    </row>
    <row r="148" spans="1:14">
      <c r="A148" s="33"/>
      <c r="B148" s="34"/>
      <c r="C148" s="34"/>
      <c r="D148" s="34"/>
      <c r="F148" s="34"/>
      <c r="G148" s="34"/>
      <c r="H148" s="34"/>
      <c r="I148" s="34"/>
      <c r="K148" s="34"/>
      <c r="L148" s="34"/>
      <c r="M148" s="34"/>
      <c r="N148" s="26"/>
    </row>
    <row r="149" spans="1:14">
      <c r="A149" s="33"/>
      <c r="B149" s="34"/>
      <c r="C149" s="34"/>
      <c r="D149" s="34"/>
      <c r="F149" s="34"/>
      <c r="G149" s="34"/>
      <c r="H149" s="34"/>
      <c r="I149" s="34"/>
      <c r="K149" s="34"/>
      <c r="L149" s="34"/>
      <c r="M149" s="34"/>
      <c r="N149" s="26"/>
    </row>
    <row r="150" spans="1:14">
      <c r="A150" s="33"/>
      <c r="B150" s="34"/>
      <c r="C150" s="34"/>
      <c r="D150" s="34"/>
      <c r="F150" s="34"/>
      <c r="G150" s="34"/>
      <c r="H150" s="34"/>
      <c r="I150" s="34"/>
      <c r="K150" s="34"/>
      <c r="L150" s="34"/>
      <c r="M150" s="34"/>
      <c r="N150" s="26"/>
    </row>
    <row r="151" spans="1:14">
      <c r="A151" s="33"/>
      <c r="B151" s="34"/>
      <c r="C151" s="34"/>
      <c r="D151" s="34"/>
      <c r="F151" s="34"/>
      <c r="G151" s="34"/>
      <c r="H151" s="34"/>
      <c r="I151" s="34"/>
      <c r="K151" s="34"/>
      <c r="L151" s="34"/>
      <c r="M151" s="34"/>
      <c r="N151" s="26"/>
    </row>
    <row r="152" spans="1:14">
      <c r="A152" s="33"/>
      <c r="B152" s="34"/>
      <c r="C152" s="34"/>
      <c r="D152" s="34"/>
      <c r="F152" s="34"/>
      <c r="G152" s="34"/>
      <c r="H152" s="34"/>
      <c r="I152" s="34"/>
      <c r="K152" s="34"/>
      <c r="L152" s="34"/>
      <c r="M152" s="34"/>
      <c r="N152" s="26"/>
    </row>
    <row r="153" spans="1:14">
      <c r="A153" s="33"/>
      <c r="B153" s="34"/>
      <c r="C153" s="34"/>
      <c r="D153" s="34"/>
      <c r="F153" s="34"/>
      <c r="G153" s="34"/>
      <c r="H153" s="34"/>
      <c r="I153" s="34"/>
      <c r="K153" s="34"/>
      <c r="L153" s="34"/>
      <c r="M153" s="34"/>
      <c r="N153" s="26"/>
    </row>
    <row r="154" spans="1:14">
      <c r="A154" s="33"/>
      <c r="B154" s="34"/>
      <c r="C154" s="34"/>
      <c r="D154" s="34"/>
      <c r="F154" s="34"/>
      <c r="G154" s="34"/>
      <c r="H154" s="34"/>
      <c r="I154" s="34"/>
      <c r="K154" s="34"/>
      <c r="L154" s="34"/>
      <c r="M154" s="34"/>
      <c r="N154" s="26"/>
    </row>
    <row r="155" spans="1:14">
      <c r="A155" s="33"/>
      <c r="B155" s="34"/>
      <c r="C155" s="34"/>
      <c r="D155" s="34"/>
      <c r="F155" s="34"/>
      <c r="G155" s="34"/>
      <c r="H155" s="34"/>
      <c r="I155" s="34"/>
      <c r="K155" s="34"/>
      <c r="L155" s="34"/>
      <c r="M155" s="34"/>
      <c r="N155" s="26"/>
    </row>
    <row r="156" spans="1:14">
      <c r="A156" s="33"/>
      <c r="B156" s="34"/>
      <c r="C156" s="34"/>
      <c r="D156" s="34"/>
      <c r="F156" s="34"/>
      <c r="G156" s="34"/>
      <c r="H156" s="34"/>
      <c r="I156" s="34"/>
      <c r="K156" s="34"/>
      <c r="L156" s="34"/>
      <c r="M156" s="34"/>
      <c r="N156" s="26"/>
    </row>
    <row r="157" spans="1:14">
      <c r="A157" s="33"/>
      <c r="B157" s="34"/>
      <c r="C157" s="34"/>
      <c r="D157" s="34"/>
      <c r="F157" s="34"/>
      <c r="G157" s="34"/>
      <c r="H157" s="34"/>
      <c r="I157" s="34"/>
      <c r="K157" s="34"/>
      <c r="L157" s="34"/>
      <c r="M157" s="34"/>
      <c r="N157" s="26"/>
    </row>
    <row r="158" spans="1:14">
      <c r="A158" s="33"/>
      <c r="B158" s="34"/>
      <c r="C158" s="34"/>
      <c r="D158" s="34"/>
      <c r="F158" s="34"/>
      <c r="G158" s="34"/>
      <c r="H158" s="34"/>
      <c r="I158" s="34"/>
      <c r="K158" s="34"/>
      <c r="L158" s="34"/>
      <c r="M158" s="34"/>
      <c r="N158" s="26"/>
    </row>
    <row r="159" spans="1:14">
      <c r="A159" s="33"/>
      <c r="B159" s="34"/>
      <c r="C159" s="34"/>
      <c r="D159" s="34"/>
      <c r="F159" s="34"/>
      <c r="G159" s="34"/>
      <c r="H159" s="34"/>
      <c r="I159" s="34"/>
      <c r="K159" s="34"/>
      <c r="L159" s="34"/>
      <c r="M159" s="34"/>
      <c r="N159" s="26"/>
    </row>
    <row r="160" spans="1:14">
      <c r="A160" s="33"/>
      <c r="B160" s="34"/>
      <c r="C160" s="34"/>
      <c r="D160" s="34"/>
      <c r="F160" s="34"/>
      <c r="G160" s="34"/>
      <c r="H160" s="34"/>
      <c r="I160" s="34"/>
      <c r="K160" s="34"/>
      <c r="L160" s="34"/>
      <c r="M160" s="34"/>
      <c r="N160" s="26"/>
    </row>
    <row r="161" spans="1:16">
      <c r="A161" s="33"/>
      <c r="B161" s="34"/>
      <c r="C161" s="34"/>
      <c r="D161" s="34"/>
      <c r="F161" s="34"/>
      <c r="G161" s="34"/>
      <c r="H161" s="34"/>
      <c r="I161" s="34"/>
      <c r="K161" s="34"/>
      <c r="L161" s="34"/>
      <c r="M161" s="34"/>
      <c r="N161" s="26"/>
    </row>
    <row r="162" spans="1:16">
      <c r="A162" s="33"/>
      <c r="B162" s="34"/>
      <c r="C162" s="34"/>
      <c r="D162" s="34"/>
      <c r="F162" s="34"/>
      <c r="G162" s="34"/>
      <c r="H162" s="34"/>
      <c r="I162" s="34"/>
      <c r="K162" s="34"/>
      <c r="L162" s="34"/>
      <c r="M162" s="34"/>
      <c r="N162" s="26"/>
    </row>
    <row r="163" spans="1:16">
      <c r="P163" s="39"/>
    </row>
    <row r="164" spans="1:16">
      <c r="A164" s="27"/>
      <c r="B164" s="35"/>
      <c r="C164" s="35"/>
      <c r="D164" s="35"/>
      <c r="F164" s="37"/>
      <c r="G164" s="36"/>
      <c r="H164" s="36"/>
      <c r="K164" s="36"/>
      <c r="L164" s="36"/>
      <c r="M164" s="36"/>
      <c r="P164" s="39"/>
    </row>
    <row r="165" spans="1:16">
      <c r="A165" s="38"/>
      <c r="C165" s="35"/>
      <c r="D165" s="35"/>
      <c r="F165" s="37"/>
      <c r="G165" s="36"/>
      <c r="H165" s="36"/>
      <c r="I165" s="36"/>
      <c r="J165" s="36"/>
      <c r="K165" s="36"/>
      <c r="L165" s="36"/>
      <c r="M165" s="36"/>
      <c r="P165" s="39"/>
    </row>
    <row r="166" spans="1:16">
      <c r="A166" s="40"/>
      <c r="C166" s="36"/>
      <c r="D166" s="36"/>
      <c r="F166" s="37"/>
      <c r="G166" s="36"/>
      <c r="H166" s="36"/>
      <c r="I166" s="36"/>
      <c r="J166" s="36"/>
      <c r="K166" s="36"/>
      <c r="L166" s="36"/>
      <c r="M166" s="36"/>
      <c r="P166" s="39"/>
    </row>
    <row r="167" spans="1:16">
      <c r="A167" s="38"/>
      <c r="C167" s="36"/>
      <c r="D167" s="36"/>
      <c r="E167" s="36"/>
      <c r="F167" s="37"/>
      <c r="G167" s="36"/>
      <c r="H167" s="36"/>
      <c r="I167" s="36"/>
      <c r="J167" s="36"/>
      <c r="K167" s="36"/>
      <c r="L167" s="36"/>
      <c r="M167" s="36"/>
      <c r="P167" s="39"/>
    </row>
    <row r="168" spans="1:16">
      <c r="A168" s="40"/>
      <c r="B168" s="36"/>
      <c r="C168" s="41"/>
      <c r="D168" s="41"/>
      <c r="E168" s="36"/>
      <c r="F168" s="37"/>
      <c r="G168" s="36"/>
      <c r="H168" s="36"/>
      <c r="I168" s="36"/>
      <c r="J168" s="36"/>
      <c r="K168" s="36"/>
      <c r="L168" s="36"/>
      <c r="M168" s="36"/>
      <c r="P168" s="39"/>
    </row>
  </sheetData>
  <mergeCells count="3">
    <mergeCell ref="B8:D8"/>
    <mergeCell ref="F8:I8"/>
    <mergeCell ref="K8:M8"/>
  </mergeCells>
  <pageMargins left="1.25" right="0.5" top="0.75" bottom="0.2" header="0.5" footer="0.5"/>
  <pageSetup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2017-02-03T21:42:55Z</dcterms:created>
  <dcterms:modified xsi:type="dcterms:W3CDTF">2021-05-21T17:47:33Z</dcterms:modified>
</cp:coreProperties>
</file>