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codeName="ThisWorkbook" defaultThemeVersion="124226"/>
  <xr:revisionPtr revIDLastSave="0" documentId="13_ncr:1_{91F61971-D22D-44E2-BCE6-5AD145BC3010}" xr6:coauthVersionLast="45" xr6:coauthVersionMax="45" xr10:uidLastSave="{00000000-0000-0000-0000-000000000000}"/>
  <bookViews>
    <workbookView xWindow="-110" yWindow="-110" windowWidth="19420" windowHeight="10420" tabRatio="872" xr2:uid="{00000000-000D-0000-FFFF-FFFF00000000}"/>
  </bookViews>
  <sheets>
    <sheet name="Schedule" sheetId="1" r:id="rId1"/>
    <sheet name="COP" sheetId="11" state="hidden" r:id="rId2"/>
  </sheets>
  <definedNames>
    <definedName name="_xlnm.Print_Area" localSheetId="0">Schedule!$A$1:$T$94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5" i="1" l="1"/>
  <c r="A54" i="1"/>
  <c r="A53" i="1"/>
  <c r="A52" i="1"/>
  <c r="A51" i="1"/>
  <c r="A50" i="1"/>
  <c r="I35" i="1" l="1"/>
  <c r="I32" i="1" l="1"/>
  <c r="I43" i="1" l="1"/>
  <c r="I42" i="1"/>
  <c r="I41" i="1"/>
  <c r="I40" i="1"/>
  <c r="I39" i="1"/>
  <c r="I38" i="1"/>
  <c r="I37" i="1"/>
  <c r="I36" i="1"/>
  <c r="I34" i="1"/>
  <c r="I33" i="1"/>
  <c r="L44" i="1"/>
  <c r="K44" i="1"/>
  <c r="H44" i="1"/>
  <c r="G44" i="1"/>
  <c r="F44" i="1"/>
  <c r="M28" i="1" l="1"/>
  <c r="M44" i="1"/>
  <c r="I44" i="1"/>
  <c r="H28" i="1"/>
  <c r="G28" i="1"/>
  <c r="F28" i="1"/>
  <c r="L28" i="1"/>
  <c r="K28" i="1"/>
  <c r="X43" i="11"/>
  <c r="R70" i="11"/>
  <c r="R71" i="11"/>
  <c r="R72" i="11"/>
  <c r="R73" i="11"/>
  <c r="R74" i="11"/>
  <c r="R75" i="11"/>
  <c r="R76" i="11"/>
  <c r="R77" i="11"/>
  <c r="R78" i="11"/>
  <c r="R79" i="11"/>
  <c r="R80" i="11"/>
  <c r="R81" i="11"/>
  <c r="R82" i="11"/>
  <c r="R83" i="11"/>
  <c r="R84" i="11"/>
  <c r="R85" i="11"/>
  <c r="R86" i="11"/>
  <c r="R87" i="11"/>
  <c r="R88" i="11"/>
  <c r="R89" i="11"/>
  <c r="R90" i="11"/>
  <c r="R91" i="11"/>
  <c r="R92" i="11"/>
  <c r="R93" i="11"/>
  <c r="R94" i="11"/>
  <c r="R95" i="11"/>
  <c r="R96" i="11"/>
  <c r="R97" i="11"/>
  <c r="R98" i="11"/>
  <c r="R99" i="11"/>
  <c r="R100" i="11"/>
  <c r="R101" i="11"/>
  <c r="R102" i="11"/>
  <c r="R103" i="11"/>
  <c r="R104" i="11"/>
  <c r="R105" i="11"/>
  <c r="D106" i="11"/>
  <c r="Q106" i="11"/>
  <c r="M106" i="11"/>
  <c r="L106" i="11"/>
  <c r="K106" i="11"/>
  <c r="I106" i="11"/>
  <c r="H106" i="11"/>
  <c r="G106" i="11"/>
  <c r="F106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B106" i="11"/>
  <c r="T105" i="11"/>
  <c r="T104" i="11"/>
  <c r="T103" i="11"/>
  <c r="T102" i="11"/>
  <c r="T101" i="11"/>
  <c r="T100" i="11"/>
  <c r="T99" i="11"/>
  <c r="T98" i="11"/>
  <c r="T97" i="11"/>
  <c r="T96" i="11"/>
  <c r="T95" i="11"/>
  <c r="T94" i="11"/>
  <c r="T93" i="11"/>
  <c r="T92" i="11"/>
  <c r="T91" i="11"/>
  <c r="T90" i="11"/>
  <c r="T89" i="11"/>
  <c r="T88" i="11"/>
  <c r="T87" i="11"/>
  <c r="T86" i="11"/>
  <c r="T85" i="11"/>
  <c r="T84" i="11"/>
  <c r="T83" i="11"/>
  <c r="T82" i="11"/>
  <c r="T81" i="11"/>
  <c r="T80" i="11"/>
  <c r="T79" i="11"/>
  <c r="T78" i="11"/>
  <c r="T77" i="11"/>
  <c r="T76" i="11"/>
  <c r="T75" i="11"/>
  <c r="T74" i="11"/>
  <c r="T73" i="11"/>
  <c r="T72" i="11"/>
  <c r="T71" i="11"/>
  <c r="T70" i="1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R49" i="11"/>
  <c r="C49" i="11"/>
  <c r="R48" i="11"/>
  <c r="C48" i="11"/>
  <c r="R47" i="11"/>
  <c r="C47" i="11"/>
  <c r="R46" i="11"/>
  <c r="C46" i="11"/>
  <c r="R45" i="11"/>
  <c r="C45" i="11"/>
  <c r="R44" i="11"/>
  <c r="C44" i="11"/>
  <c r="R43" i="11"/>
  <c r="C43" i="11"/>
  <c r="R42" i="11"/>
  <c r="C42" i="11"/>
  <c r="R41" i="11"/>
  <c r="C41" i="11"/>
  <c r="R40" i="11"/>
  <c r="C40" i="11"/>
  <c r="R39" i="11"/>
  <c r="C39" i="11"/>
  <c r="R38" i="11"/>
  <c r="C38" i="11"/>
  <c r="R37" i="11"/>
  <c r="C37" i="11"/>
  <c r="R36" i="11"/>
  <c r="C36" i="11"/>
  <c r="R35" i="11"/>
  <c r="C35" i="11"/>
  <c r="R34" i="11"/>
  <c r="C34" i="11"/>
  <c r="R33" i="11"/>
  <c r="C33" i="11"/>
  <c r="R32" i="11"/>
  <c r="C32" i="11"/>
  <c r="R31" i="11"/>
  <c r="C31" i="11"/>
  <c r="R30" i="11"/>
  <c r="C30" i="11"/>
  <c r="R29" i="11"/>
  <c r="C29" i="11"/>
  <c r="R28" i="11"/>
  <c r="C28" i="11"/>
  <c r="R27" i="11"/>
  <c r="C27" i="11"/>
  <c r="R26" i="11"/>
  <c r="C26" i="11"/>
  <c r="R25" i="11"/>
  <c r="C25" i="11"/>
  <c r="R24" i="11"/>
  <c r="C24" i="11"/>
  <c r="R23" i="11"/>
  <c r="C23" i="11"/>
  <c r="R22" i="11"/>
  <c r="C22" i="11"/>
  <c r="R21" i="11"/>
  <c r="C21" i="11"/>
  <c r="R20" i="11"/>
  <c r="C20" i="11"/>
  <c r="R19" i="11"/>
  <c r="C19" i="11"/>
  <c r="R18" i="11"/>
  <c r="C18" i="11"/>
  <c r="R17" i="11"/>
  <c r="C17" i="11"/>
  <c r="R16" i="11"/>
  <c r="C16" i="11"/>
  <c r="R15" i="11"/>
  <c r="C15" i="11"/>
  <c r="R14" i="11"/>
  <c r="D50" i="11"/>
  <c r="Q50" i="11"/>
  <c r="M50" i="11"/>
  <c r="L50" i="11"/>
  <c r="K50" i="11"/>
  <c r="I50" i="11"/>
  <c r="H50" i="11"/>
  <c r="G50" i="11"/>
  <c r="F50" i="11"/>
  <c r="C14" i="11"/>
  <c r="B50" i="11"/>
  <c r="I28" i="1"/>
  <c r="C28" i="1"/>
  <c r="B28" i="1"/>
  <c r="R50" i="11" l="1"/>
  <c r="R106" i="11"/>
  <c r="C106" i="11"/>
  <c r="C50" i="11"/>
  <c r="S50" i="11"/>
  <c r="S106" i="11"/>
</calcChain>
</file>

<file path=xl/sharedStrings.xml><?xml version="1.0" encoding="utf-8"?>
<sst xmlns="http://schemas.openxmlformats.org/spreadsheetml/2006/main" count="476" uniqueCount="105">
  <si>
    <t>EL PASO ELECTRIC COMPANY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</si>
  <si>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</si>
  <si>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</si>
  <si>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</si>
  <si>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</si>
  <si>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</si>
  <si>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</si>
  <si>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</si>
  <si>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</si>
  <si>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</si>
  <si>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Feb</t>
  </si>
  <si>
    <t>TOTAL</t>
  </si>
  <si>
    <t>OUTPUT</t>
  </si>
  <si>
    <t>EQUIVALENT</t>
  </si>
  <si>
    <t>AVAILABILITY</t>
  </si>
  <si>
    <t>FACTOR</t>
  </si>
  <si>
    <t>RATE</t>
  </si>
  <si>
    <t>OUTAGE</t>
  </si>
  <si>
    <t>CAPACITY</t>
  </si>
  <si>
    <t>FORCED</t>
  </si>
  <si>
    <t>SCHEDULED</t>
  </si>
  <si>
    <t>NET</t>
  </si>
  <si>
    <t>OPERATING STATISTICS (%)</t>
  </si>
  <si>
    <t>BILLION Btu</t>
  </si>
  <si>
    <t>HEAT</t>
  </si>
  <si>
    <t>Btu/kWh</t>
  </si>
  <si>
    <t>COPPER UNIT 1</t>
  </si>
  <si>
    <t>N/A</t>
  </si>
  <si>
    <t>PRODUCTION MWh</t>
  </si>
  <si>
    <t>UNIT</t>
  </si>
  <si>
    <t>GROSS</t>
  </si>
  <si>
    <t>STATION</t>
  </si>
  <si>
    <t>SERVICE</t>
  </si>
  <si>
    <t>Mar</t>
  </si>
  <si>
    <t>(A) TIME</t>
  </si>
  <si>
    <t>ON</t>
  </si>
  <si>
    <t>AGC</t>
  </si>
  <si>
    <t># OF</t>
  </si>
  <si>
    <t>COLD</t>
  </si>
  <si>
    <t>STARTS</t>
  </si>
  <si>
    <t>HOT</t>
  </si>
  <si>
    <t>HOURS</t>
  </si>
  <si>
    <t>CONNECTED</t>
  </si>
  <si>
    <t>TO LOAD</t>
  </si>
  <si>
    <t>FUEL CONSUMPTION</t>
  </si>
  <si>
    <t>(A) COLD</t>
  </si>
  <si>
    <t>START</t>
  </si>
  <si>
    <t>(A) HOT</t>
  </si>
  <si>
    <t>OPERATION</t>
  </si>
  <si>
    <t>Fuel Consumption and Heat Rate shall be provided, if available.</t>
  </si>
  <si>
    <t>Fuel Consumption may be estimated if actual data is not available.</t>
  </si>
  <si>
    <t>SCHEDULE FR-4.2a</t>
  </si>
  <si>
    <t>RECONCILIATION PERIOD (RP)</t>
  </si>
  <si>
    <t>Total RP</t>
  </si>
  <si>
    <t>PAGE 8 OF 17</t>
  </si>
  <si>
    <t>PREPARER:  J. L. GUADERRAMA/J. SANCHEZ</t>
  </si>
  <si>
    <t>Mar 2004</t>
  </si>
  <si>
    <t>Jan 2005</t>
  </si>
  <si>
    <t>Jan 2006</t>
  </si>
  <si>
    <t>Jan 2007</t>
  </si>
  <si>
    <t>SPONSOR:  RICARDO ACOSTA</t>
  </si>
  <si>
    <t xml:space="preserve">Notes:  </t>
  </si>
  <si>
    <t xml:space="preserve">EPE Notes:  </t>
  </si>
  <si>
    <t>(A)  N/A = Not Available (EPE does not measure or record this data)</t>
  </si>
  <si>
    <t>2009 RATE CASE FILING</t>
  </si>
  <si>
    <t>SCHEDULE H-12.3a:  GENERATING UNIT DATA</t>
  </si>
  <si>
    <t>SCHEDULE H-12.3a</t>
  </si>
  <si>
    <t>TEST YEAR (TY)</t>
  </si>
  <si>
    <t>PAGE 15 OF 33</t>
  </si>
  <si>
    <t>SCHEDULE H-12.2a</t>
  </si>
  <si>
    <t>NUCLEAR PRODUCTION</t>
  </si>
  <si>
    <t>UNIT 1</t>
  </si>
  <si>
    <t>UNIT 2</t>
  </si>
  <si>
    <t>UNIT 3</t>
  </si>
  <si>
    <t>Palo Verde</t>
  </si>
  <si>
    <t>PAGE 1 OF 2</t>
  </si>
  <si>
    <t>PAGE 2 OF 2</t>
  </si>
  <si>
    <t>LIGNITE-FIRED PRODUCTION (A)</t>
  </si>
  <si>
    <t>SCHEDULE H-12.2a:  SUMMARY OF NET MWh PRODUCTION BY UNIT (LIGNITE, NUCLEAR, COAL)</t>
  </si>
  <si>
    <t>Total TY</t>
  </si>
  <si>
    <t>RATE YEAR (RY)</t>
  </si>
  <si>
    <t>Total RY</t>
  </si>
  <si>
    <t>August</t>
  </si>
  <si>
    <t>September</t>
  </si>
  <si>
    <t>November</t>
  </si>
  <si>
    <t>December</t>
  </si>
  <si>
    <t>February</t>
  </si>
  <si>
    <t>March</t>
  </si>
  <si>
    <t>June</t>
  </si>
  <si>
    <t>July</t>
  </si>
  <si>
    <t>SCHEDULE H-12.2a
PAGE 1 OF 2</t>
  </si>
  <si>
    <t>Notes:</t>
  </si>
  <si>
    <t xml:space="preserve">Note:  </t>
  </si>
  <si>
    <t>Rate year information is not applicable.  EPE's fuel factor is based on a Commission approved formula and is not being changed in this proceeding.</t>
  </si>
  <si>
    <t>SCHEDULE H-12.2a     
PAGE 2 OF 2</t>
  </si>
  <si>
    <t>April</t>
  </si>
  <si>
    <t>The reconciliation period is not applicable.  EPE has not included a fuel reconciliation in this proceeding.</t>
  </si>
  <si>
    <t>2021 TEXAS RATE CASE FILING</t>
  </si>
  <si>
    <t>FOR THE TEST YEAR ENDING DECEMBER 31, 2020</t>
  </si>
  <si>
    <t>January 2020</t>
  </si>
  <si>
    <t>October</t>
  </si>
  <si>
    <t>SPONSOR:  DAVID C. HAWKINS</t>
  </si>
  <si>
    <t>COAL-FIRED PRODUCTION (A)</t>
  </si>
  <si>
    <t>(A)  EPE does not have any coal or lignite generation.</t>
  </si>
  <si>
    <t>PREPARER: AARON A. ARZAGA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</si>
</sst>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mm/dd/yy"/>
    <numFmt numFmtId="165" formatCode="#,##0.0_);\(#,##0.0\)"/>
    <numFmt numFmtId="166" formatCode="_(* #,##0_);_(* \(#,##0\);_(* &quot;-&quot;??_);_(@_)"/>
  </numFmts>
  <fonts count="21">
    <font>
      <sz val="8"/>
      <name val="Arial"/>
      <family val="2"/>
    </font>
    <font>
      <sz val="8"/>
      <name val="Arial MT"/>
    </font>
    <font>
      <sz val="8"/>
      <color indexed="8"/>
      <name val="Arial MT"/>
    </font>
    <font>
      <sz val="8"/>
      <name val="Arial"/>
      <family val="2"/>
    </font>
    <font>
      <b/>
      <sz val="8"/>
      <name val="Arial MT"/>
      <family val="2"/>
    </font>
    <font>
      <sz val="8"/>
      <name val="Arial"/>
      <family val="2"/>
    </font>
    <font>
      <sz val="8"/>
      <name val="Arial MT"/>
      <family val="2"/>
    </font>
    <font>
      <sz val="8"/>
      <name val="Arial"/>
      <family val="2"/>
    </font>
    <font>
      <sz val="8"/>
      <color indexed="12"/>
      <name val="Arial MT"/>
      <family val="2"/>
    </font>
    <font>
      <sz val="8"/>
      <color indexed="8"/>
      <name val="Arial"/>
      <family val="2"/>
    </font>
    <font>
      <sz val="8"/>
      <color indexed="8"/>
      <name val="Arial MT"/>
      <family val="2"/>
    </font>
    <font>
      <sz val="6"/>
      <name val="Arial MT"/>
      <family val="2"/>
    </font>
    <font>
      <sz val="6"/>
      <name val="Arial"/>
      <family val="2"/>
    </font>
    <font>
      <b/>
      <sz val="8"/>
      <name val="Arial"/>
      <family val="2"/>
    </font>
    <font>
      <sz val="8"/>
      <color indexed="12"/>
      <name val="Arial MT"/>
    </font>
    <font>
      <sz val="8"/>
      <color indexed="12"/>
      <name val="Arial"/>
      <family val="2"/>
    </font>
    <font>
      <sz val="8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2"/>
      <name val="Arial"/>
      <family val="2"/>
    </font>
    <font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NumberFormat="1" applyFont="1"/>
    <xf numFmtId="0" fontId="9" fillId="0" borderId="0" xfId="0" applyNumberFormat="1" applyFont="1"/>
    <xf numFmtId="0" fontId="10" fillId="0" borderId="0" xfId="0" applyFont="1" applyBorder="1" applyAlignment="1" applyProtection="1">
      <alignment horizontal="left"/>
      <protection locked="0"/>
    </xf>
    <xf numFmtId="164" fontId="10" fillId="0" borderId="0" xfId="0" quotePrefix="1" applyNumberFormat="1" applyFont="1" applyBorder="1" applyAlignment="1" applyProtection="1">
      <alignment horizontal="center"/>
      <protection locked="0"/>
    </xf>
    <xf numFmtId="37" fontId="10" fillId="0" borderId="0" xfId="0" applyNumberFormat="1" applyFont="1" applyBorder="1" applyAlignment="1" applyProtection="1">
      <alignment horizontal="center"/>
      <protection locked="0"/>
    </xf>
    <xf numFmtId="0" fontId="9" fillId="0" borderId="0" xfId="0" applyNumberFormat="1" applyFont="1" applyAlignment="1">
      <alignment horizontal="right"/>
    </xf>
    <xf numFmtId="0" fontId="9" fillId="0" borderId="0" xfId="0" quotePrefix="1" applyNumberFormat="1" applyFont="1" applyAlignment="1">
      <alignment horizontal="righ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6" fillId="0" borderId="4" xfId="0" applyFont="1" applyBorder="1"/>
    <xf numFmtId="0" fontId="7" fillId="0" borderId="4" xfId="0" applyFont="1" applyBorder="1"/>
    <xf numFmtId="0" fontId="13" fillId="0" borderId="0" xfId="0" applyFont="1"/>
    <xf numFmtId="0" fontId="0" fillId="0" borderId="0" xfId="0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37" fontId="2" fillId="0" borderId="7" xfId="0" applyNumberFormat="1" applyFont="1" applyBorder="1" applyAlignment="1" applyProtection="1">
      <alignment horizontal="right"/>
      <protection locked="0"/>
    </xf>
    <xf numFmtId="165" fontId="8" fillId="0" borderId="0" xfId="0" applyNumberFormat="1" applyFont="1" applyBorder="1" applyAlignment="1" applyProtection="1">
      <alignment horizontal="right"/>
      <protection locked="0"/>
    </xf>
    <xf numFmtId="164" fontId="10" fillId="0" borderId="0" xfId="0" applyNumberFormat="1" applyFont="1" applyBorder="1" applyAlignment="1" applyProtection="1">
      <alignment horizontal="left"/>
      <protection locked="0"/>
    </xf>
    <xf numFmtId="0" fontId="3" fillId="0" borderId="8" xfId="0" applyNumberFormat="1" applyFont="1" applyBorder="1"/>
    <xf numFmtId="37" fontId="8" fillId="0" borderId="0" xfId="0" applyNumberFormat="1" applyFont="1" applyBorder="1" applyAlignment="1" applyProtection="1">
      <alignment horizontal="right"/>
      <protection locked="0"/>
    </xf>
    <xf numFmtId="37" fontId="2" fillId="0" borderId="0" xfId="0" applyNumberFormat="1" applyFont="1" applyBorder="1" applyAlignment="1" applyProtection="1">
      <alignment horizontal="right"/>
      <protection locked="0"/>
    </xf>
    <xf numFmtId="0" fontId="7" fillId="0" borderId="0" xfId="0" applyFont="1" applyBorder="1"/>
    <xf numFmtId="0" fontId="12" fillId="0" borderId="6" xfId="0" quotePrefix="1" applyFont="1" applyBorder="1" applyAlignment="1">
      <alignment horizontal="center"/>
    </xf>
    <xf numFmtId="165" fontId="8" fillId="0" borderId="9" xfId="0" applyNumberFormat="1" applyFont="1" applyBorder="1" applyAlignment="1" applyProtection="1">
      <alignment horizontal="center"/>
      <protection locked="0"/>
    </xf>
    <xf numFmtId="165" fontId="8" fillId="0" borderId="6" xfId="0" applyNumberFormat="1" applyFont="1" applyBorder="1" applyAlignment="1" applyProtection="1">
      <alignment horizontal="center"/>
      <protection locked="0"/>
    </xf>
    <xf numFmtId="0" fontId="12" fillId="0" borderId="0" xfId="0" quotePrefix="1" applyFont="1" applyBorder="1" applyAlignment="1">
      <alignment horizontal="center"/>
    </xf>
    <xf numFmtId="37" fontId="8" fillId="0" borderId="9" xfId="0" applyNumberFormat="1" applyFont="1" applyBorder="1" applyAlignment="1" applyProtection="1">
      <alignment horizontal="right"/>
      <protection locked="0"/>
    </xf>
    <xf numFmtId="37" fontId="8" fillId="0" borderId="6" xfId="0" applyNumberFormat="1" applyFont="1" applyBorder="1" applyAlignment="1" applyProtection="1">
      <alignment horizontal="right"/>
      <protection locked="0"/>
    </xf>
    <xf numFmtId="37" fontId="2" fillId="0" borderId="10" xfId="0" applyNumberFormat="1" applyFont="1" applyBorder="1" applyAlignment="1" applyProtection="1">
      <alignment horizontal="right"/>
      <protection locked="0"/>
    </xf>
    <xf numFmtId="37" fontId="14" fillId="0" borderId="11" xfId="0" applyNumberFormat="1" applyFont="1" applyBorder="1" applyAlignment="1" applyProtection="1">
      <alignment horizontal="right"/>
      <protection locked="0"/>
    </xf>
    <xf numFmtId="37" fontId="14" fillId="0" borderId="12" xfId="0" applyNumberFormat="1" applyFont="1" applyBorder="1" applyAlignment="1" applyProtection="1">
      <alignment horizontal="right"/>
      <protection locked="0"/>
    </xf>
    <xf numFmtId="37" fontId="8" fillId="0" borderId="0" xfId="0" applyNumberFormat="1" applyFont="1" applyBorder="1" applyAlignment="1" applyProtection="1">
      <alignment horizontal="center"/>
      <protection locked="0"/>
    </xf>
    <xf numFmtId="37" fontId="15" fillId="0" borderId="0" xfId="0" applyNumberFormat="1" applyFont="1"/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0" fillId="0" borderId="4" xfId="0" applyBorder="1"/>
    <xf numFmtId="165" fontId="8" fillId="0" borderId="13" xfId="0" applyNumberFormat="1" applyFont="1" applyBorder="1" applyAlignment="1" applyProtection="1">
      <alignment horizontal="center"/>
      <protection locked="0"/>
    </xf>
    <xf numFmtId="37" fontId="2" fillId="0" borderId="14" xfId="0" applyNumberFormat="1" applyFont="1" applyBorder="1" applyAlignment="1" applyProtection="1">
      <alignment horizontal="right"/>
      <protection locked="0"/>
    </xf>
    <xf numFmtId="37" fontId="2" fillId="0" borderId="8" xfId="0" applyNumberFormat="1" applyFont="1" applyBorder="1" applyAlignment="1" applyProtection="1">
      <alignment horizontal="right"/>
      <protection locked="0"/>
    </xf>
    <xf numFmtId="37" fontId="15" fillId="0" borderId="9" xfId="0" applyNumberFormat="1" applyFont="1" applyBorder="1"/>
    <xf numFmtId="37" fontId="15" fillId="0" borderId="6" xfId="0" applyNumberFormat="1" applyFont="1" applyBorder="1"/>
    <xf numFmtId="0" fontId="12" fillId="0" borderId="5" xfId="0" quotePrefix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37" fontId="8" fillId="0" borderId="15" xfId="0" applyNumberFormat="1" applyFont="1" applyBorder="1" applyAlignment="1" applyProtection="1">
      <alignment horizontal="center"/>
      <protection locked="0"/>
    </xf>
    <xf numFmtId="37" fontId="8" fillId="0" borderId="16" xfId="0" applyNumberFormat="1" applyFont="1" applyBorder="1" applyAlignment="1" applyProtection="1">
      <alignment horizontal="center"/>
      <protection locked="0"/>
    </xf>
    <xf numFmtId="37" fontId="8" fillId="0" borderId="16" xfId="0" applyNumberFormat="1" applyFont="1" applyBorder="1" applyAlignment="1" applyProtection="1">
      <alignment horizontal="right"/>
      <protection locked="0"/>
    </xf>
    <xf numFmtId="37" fontId="8" fillId="0" borderId="5" xfId="0" applyNumberFormat="1" applyFont="1" applyBorder="1" applyAlignment="1" applyProtection="1">
      <alignment horizontal="center"/>
      <protection locked="0"/>
    </xf>
    <xf numFmtId="37" fontId="8" fillId="0" borderId="14" xfId="0" applyNumberFormat="1" applyFont="1" applyBorder="1" applyAlignment="1" applyProtection="1">
      <alignment horizontal="center"/>
      <protection locked="0"/>
    </xf>
    <xf numFmtId="37" fontId="8" fillId="0" borderId="8" xfId="0" applyNumberFormat="1" applyFont="1" applyBorder="1" applyAlignment="1" applyProtection="1">
      <alignment horizontal="center"/>
      <protection locked="0"/>
    </xf>
    <xf numFmtId="37" fontId="8" fillId="0" borderId="15" xfId="0" applyNumberFormat="1" applyFont="1" applyBorder="1" applyAlignment="1" applyProtection="1">
      <alignment horizontal="right"/>
      <protection locked="0"/>
    </xf>
    <xf numFmtId="37" fontId="8" fillId="0" borderId="5" xfId="0" applyNumberFormat="1" applyFont="1" applyBorder="1" applyAlignment="1" applyProtection="1">
      <alignment horizontal="right"/>
      <protection locked="0"/>
    </xf>
    <xf numFmtId="37" fontId="2" fillId="0" borderId="9" xfId="0" applyNumberFormat="1" applyFont="1" applyBorder="1" applyAlignment="1" applyProtection="1">
      <alignment horizontal="right"/>
      <protection locked="0"/>
    </xf>
    <xf numFmtId="37" fontId="2" fillId="0" borderId="6" xfId="0" applyNumberFormat="1" applyFont="1" applyBorder="1" applyAlignment="1" applyProtection="1">
      <alignment horizontal="right"/>
      <protection locked="0"/>
    </xf>
    <xf numFmtId="165" fontId="8" fillId="0" borderId="15" xfId="0" applyNumberFormat="1" applyFont="1" applyBorder="1" applyAlignment="1" applyProtection="1">
      <alignment horizontal="right"/>
      <protection locked="0"/>
    </xf>
    <xf numFmtId="165" fontId="8" fillId="0" borderId="5" xfId="0" applyNumberFormat="1" applyFont="1" applyBorder="1" applyAlignment="1" applyProtection="1">
      <alignment horizontal="right"/>
      <protection locked="0"/>
    </xf>
    <xf numFmtId="165" fontId="2" fillId="0" borderId="14" xfId="0" applyNumberFormat="1" applyFont="1" applyBorder="1" applyAlignment="1" applyProtection="1">
      <alignment horizontal="right"/>
      <protection locked="0"/>
    </xf>
    <xf numFmtId="165" fontId="2" fillId="0" borderId="8" xfId="0" applyNumberFormat="1" applyFont="1" applyBorder="1" applyAlignment="1" applyProtection="1">
      <alignment horizontal="right"/>
      <protection locked="0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quotePrefix="1" applyNumberFormat="1" applyFont="1"/>
    <xf numFmtId="0" fontId="16" fillId="0" borderId="0" xfId="0" applyFont="1"/>
    <xf numFmtId="165" fontId="0" fillId="0" borderId="0" xfId="0" applyNumberFormat="1"/>
    <xf numFmtId="17" fontId="3" fillId="0" borderId="0" xfId="0" quotePrefix="1" applyNumberFormat="1" applyFont="1"/>
    <xf numFmtId="0" fontId="17" fillId="0" borderId="0" xfId="0" applyFont="1" applyAlignment="1">
      <alignment horizontal="left"/>
    </xf>
    <xf numFmtId="0" fontId="18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0" fillId="0" borderId="0" xfId="0" applyFont="1"/>
    <xf numFmtId="0" fontId="17" fillId="0" borderId="0" xfId="0" applyFont="1" applyAlignment="1" applyProtection="1">
      <alignment horizontal="left"/>
      <protection locked="0"/>
    </xf>
    <xf numFmtId="0" fontId="18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6" xfId="0" applyFont="1" applyBorder="1"/>
    <xf numFmtId="0" fontId="0" fillId="0" borderId="0" xfId="0" applyFont="1" applyBorder="1"/>
    <xf numFmtId="17" fontId="0" fillId="0" borderId="0" xfId="0" quotePrefix="1" applyNumberFormat="1" applyFont="1"/>
    <xf numFmtId="37" fontId="0" fillId="0" borderId="15" xfId="0" applyNumberFormat="1" applyFont="1" applyBorder="1" applyAlignment="1" applyProtection="1">
      <alignment horizontal="right"/>
      <protection locked="0"/>
    </xf>
    <xf numFmtId="37" fontId="0" fillId="0" borderId="16" xfId="0" applyNumberFormat="1" applyFont="1" applyBorder="1" applyAlignment="1" applyProtection="1">
      <alignment horizontal="right"/>
      <protection locked="0"/>
    </xf>
    <xf numFmtId="37" fontId="0" fillId="0" borderId="9" xfId="0" applyNumberFormat="1" applyFont="1" applyBorder="1" applyAlignment="1" applyProtection="1">
      <alignment horizontal="right"/>
      <protection locked="0"/>
    </xf>
    <xf numFmtId="37" fontId="0" fillId="0" borderId="9" xfId="0" applyNumberFormat="1" applyFont="1" applyBorder="1"/>
    <xf numFmtId="165" fontId="0" fillId="0" borderId="0" xfId="0" applyNumberFormat="1" applyFont="1"/>
    <xf numFmtId="0" fontId="0" fillId="0" borderId="0" xfId="0" applyNumberFormat="1" applyFont="1"/>
    <xf numFmtId="37" fontId="0" fillId="0" borderId="5" xfId="0" applyNumberFormat="1" applyFont="1" applyBorder="1" applyAlignment="1" applyProtection="1">
      <alignment horizontal="right"/>
      <protection locked="0"/>
    </xf>
    <xf numFmtId="37" fontId="0" fillId="0" borderId="0" xfId="0" applyNumberFormat="1" applyFont="1" applyBorder="1" applyAlignment="1" applyProtection="1">
      <alignment horizontal="right"/>
      <protection locked="0"/>
    </xf>
    <xf numFmtId="37" fontId="0" fillId="0" borderId="6" xfId="0" applyNumberFormat="1" applyFont="1" applyBorder="1" applyAlignment="1" applyProtection="1">
      <alignment horizontal="right"/>
      <protection locked="0"/>
    </xf>
    <xf numFmtId="37" fontId="0" fillId="0" borderId="6" xfId="0" applyNumberFormat="1" applyFont="1" applyBorder="1"/>
    <xf numFmtId="0" fontId="0" fillId="0" borderId="0" xfId="0" applyNumberFormat="1" applyFont="1" applyFill="1" applyBorder="1"/>
    <xf numFmtId="0" fontId="0" fillId="0" borderId="0" xfId="0" quotePrefix="1" applyNumberFormat="1" applyFont="1" applyFill="1" applyBorder="1"/>
    <xf numFmtId="37" fontId="0" fillId="0" borderId="3" xfId="0" applyNumberFormat="1" applyFont="1" applyBorder="1" applyAlignment="1" applyProtection="1">
      <alignment horizontal="right"/>
      <protection locked="0"/>
    </xf>
    <xf numFmtId="37" fontId="0" fillId="0" borderId="1" xfId="0" applyNumberFormat="1" applyFont="1" applyBorder="1" applyAlignment="1" applyProtection="1">
      <alignment horizontal="right"/>
      <protection locked="0"/>
    </xf>
    <xf numFmtId="37" fontId="0" fillId="0" borderId="2" xfId="0" applyNumberFormat="1" applyFont="1" applyBorder="1" applyAlignment="1" applyProtection="1">
      <alignment horizontal="right"/>
      <protection locked="0"/>
    </xf>
    <xf numFmtId="37" fontId="0" fillId="0" borderId="2" xfId="0" applyNumberFormat="1" applyFont="1" applyBorder="1"/>
    <xf numFmtId="0" fontId="0" fillId="0" borderId="8" xfId="0" applyNumberFormat="1" applyFont="1" applyBorder="1"/>
    <xf numFmtId="37" fontId="0" fillId="0" borderId="19" xfId="0" applyNumberFormat="1" applyFont="1" applyBorder="1" applyAlignment="1" applyProtection="1">
      <alignment horizontal="right"/>
      <protection locked="0"/>
    </xf>
    <xf numFmtId="37" fontId="0" fillId="0" borderId="20" xfId="0" applyNumberFormat="1" applyFont="1" applyBorder="1" applyAlignment="1" applyProtection="1">
      <alignment horizontal="right"/>
      <protection locked="0"/>
    </xf>
    <xf numFmtId="37" fontId="0" fillId="0" borderId="13" xfId="0" applyNumberFormat="1" applyFont="1" applyBorder="1" applyAlignment="1" applyProtection="1">
      <alignment horizontal="right"/>
      <protection locked="0"/>
    </xf>
    <xf numFmtId="0" fontId="0" fillId="0" borderId="0" xfId="0" applyFont="1" applyFill="1" applyAlignment="1">
      <alignment textRotation="180"/>
    </xf>
    <xf numFmtId="0" fontId="0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 applyProtection="1">
      <alignment horizontal="left"/>
      <protection locked="0"/>
    </xf>
    <xf numFmtId="0" fontId="0" fillId="0" borderId="1" xfId="0" applyFont="1" applyBorder="1"/>
    <xf numFmtId="0" fontId="0" fillId="0" borderId="0" xfId="0" quotePrefix="1" applyNumberFormat="1" applyFont="1"/>
    <xf numFmtId="37" fontId="0" fillId="0" borderId="14" xfId="0" applyNumberFormat="1" applyFont="1" applyBorder="1" applyAlignment="1" applyProtection="1">
      <alignment horizontal="right"/>
      <protection locked="0"/>
    </xf>
    <xf numFmtId="37" fontId="0" fillId="0" borderId="8" xfId="0" applyNumberFormat="1" applyFont="1" applyBorder="1" applyAlignment="1" applyProtection="1">
      <alignment horizontal="right"/>
      <protection locked="0"/>
    </xf>
    <xf numFmtId="37" fontId="0" fillId="0" borderId="10" xfId="0" applyNumberFormat="1" applyFont="1" applyBorder="1" applyAlignment="1" applyProtection="1">
      <alignment horizontal="right"/>
      <protection locked="0"/>
    </xf>
    <xf numFmtId="0" fontId="0" fillId="0" borderId="0" xfId="0" applyNumberFormat="1" applyFont="1" applyAlignment="1">
      <alignment horizontal="right"/>
    </xf>
    <xf numFmtId="0" fontId="0" fillId="0" borderId="0" xfId="0" quotePrefix="1" applyFont="1"/>
    <xf numFmtId="164" fontId="0" fillId="0" borderId="0" xfId="0" quotePrefix="1" applyNumberFormat="1" applyFont="1" applyBorder="1" applyAlignment="1" applyProtection="1">
      <alignment horizontal="center"/>
      <protection locked="0"/>
    </xf>
    <xf numFmtId="37" fontId="0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left"/>
      <protection locked="0"/>
    </xf>
    <xf numFmtId="0" fontId="0" fillId="0" borderId="4" xfId="0" applyFont="1" applyBorder="1"/>
    <xf numFmtId="0" fontId="0" fillId="0" borderId="0" xfId="0" applyNumberFormat="1" applyFont="1" applyAlignment="1">
      <alignment horizontal="right" wrapText="1"/>
    </xf>
    <xf numFmtId="0" fontId="0" fillId="0" borderId="0" xfId="0" quotePrefix="1" applyNumberFormat="1" applyFont="1" applyAlignment="1">
      <alignment horizontal="right"/>
    </xf>
    <xf numFmtId="164" fontId="0" fillId="0" borderId="0" xfId="0" applyNumberFormat="1" applyFont="1" applyBorder="1" applyAlignment="1" applyProtection="1">
      <alignment horizontal="left"/>
      <protection locked="0"/>
    </xf>
    <xf numFmtId="166" fontId="0" fillId="0" borderId="0" xfId="1" applyNumberFormat="1" applyFont="1"/>
    <xf numFmtId="1" fontId="17" fillId="0" borderId="0" xfId="0" applyNumberFormat="1" applyFont="1" applyAlignment="1">
      <alignment horizontal="fill"/>
    </xf>
    <xf numFmtId="1" fontId="0" fillId="0" borderId="0" xfId="0" applyNumberFormat="1" applyFont="1"/>
    <xf numFmtId="37" fontId="19" fillId="0" borderId="0" xfId="0" applyNumberFormat="1" applyFont="1" applyProtection="1">
      <protection locked="0"/>
    </xf>
    <xf numFmtId="37" fontId="20" fillId="0" borderId="0" xfId="0" applyNumberFormat="1" applyFont="1" applyProtection="1">
      <protection locked="0"/>
    </xf>
    <xf numFmtId="166" fontId="0" fillId="0" borderId="0" xfId="0" applyNumberFormat="1" applyFont="1"/>
    <xf numFmtId="43" fontId="0" fillId="0" borderId="0" xfId="0" applyNumberFormat="1" applyFont="1"/>
    <xf numFmtId="10" fontId="0" fillId="0" borderId="0" xfId="2" applyNumberFormat="1" applyFont="1"/>
    <xf numFmtId="17" fontId="0" fillId="0" borderId="21" xfId="0" quotePrefix="1" applyNumberFormat="1" applyFont="1" applyBorder="1"/>
    <xf numFmtId="37" fontId="0" fillId="0" borderId="21" xfId="0" applyNumberFormat="1" applyFont="1" applyBorder="1" applyAlignment="1" applyProtection="1">
      <alignment horizontal="right"/>
      <protection locked="0"/>
    </xf>
    <xf numFmtId="37" fontId="0" fillId="0" borderId="21" xfId="0" applyNumberFormat="1" applyFont="1" applyBorder="1"/>
    <xf numFmtId="0" fontId="0" fillId="0" borderId="21" xfId="0" applyNumberFormat="1" applyFont="1" applyBorder="1"/>
    <xf numFmtId="0" fontId="0" fillId="0" borderId="21" xfId="0" applyNumberFormat="1" applyFont="1" applyFill="1" applyBorder="1"/>
    <xf numFmtId="0" fontId="0" fillId="0" borderId="21" xfId="0" quotePrefix="1" applyNumberFormat="1" applyFont="1" applyBorder="1"/>
    <xf numFmtId="0" fontId="0" fillId="0" borderId="22" xfId="0" applyNumberFormat="1" applyFont="1" applyBorder="1"/>
    <xf numFmtId="37" fontId="0" fillId="0" borderId="22" xfId="0" applyNumberFormat="1" applyFont="1" applyBorder="1" applyAlignment="1" applyProtection="1">
      <alignment horizontal="right"/>
      <protection locked="0"/>
    </xf>
    <xf numFmtId="0" fontId="0" fillId="0" borderId="11" xfId="0" applyNumberFormat="1" applyFont="1" applyBorder="1"/>
    <xf numFmtId="37" fontId="0" fillId="0" borderId="11" xfId="0" applyNumberFormat="1" applyFont="1" applyBorder="1" applyAlignment="1" applyProtection="1">
      <alignment horizontal="right"/>
      <protection locked="0"/>
    </xf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17" fillId="0" borderId="0" xfId="0" applyFont="1" applyAlignment="1">
      <alignment horizontal="center" textRotation="180" wrapText="1"/>
    </xf>
    <xf numFmtId="0" fontId="0" fillId="0" borderId="0" xfId="0" applyNumberFormat="1" applyFont="1" applyAlignment="1">
      <alignment horizontal="left" wrapText="1"/>
    </xf>
    <xf numFmtId="0" fontId="17" fillId="0" borderId="0" xfId="0" applyFont="1" applyAlignment="1">
      <alignment horizontal="right" textRotation="180" wrapText="1"/>
    </xf>
    <xf numFmtId="0" fontId="0" fillId="0" borderId="0" xfId="0" applyFont="1"/>
    <xf numFmtId="0" fontId="17" fillId="0" borderId="0" xfId="0" applyFont="1" applyAlignment="1">
      <alignment textRotation="179" wrapText="1"/>
    </xf>
    <xf numFmtId="0" fontId="0" fillId="0" borderId="0" xfId="0" applyFont="1" applyAlignment="1">
      <alignment textRotation="179"/>
    </xf>
    <xf numFmtId="0" fontId="0" fillId="0" borderId="0" xfId="0" applyFill="1" applyAlignment="1">
      <alignment textRotation="180"/>
    </xf>
    <xf numFmtId="0" fontId="0" fillId="0" borderId="0" xfId="0" applyFill="1" applyAlignment="1">
      <alignment horizontal="right" textRotation="180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H95"/>
  <sheetViews>
    <sheetView tabSelected="1" view="pageBreakPreview" zoomScale="80" zoomScaleNormal="90" zoomScaleSheetLayoutView="80" workbookViewId="0">
      <selection activeCell="H46" sqref="H46"/>
    </sheetView>
  </sheetViews>
  <sheetFormatPr defaultColWidth="9.33203125" defaultRowHeight="10"/>
  <cols>
    <col min="1" max="1" width="15.109375" style="81" customWidth="1"/>
    <col min="2" max="4" width="10.77734375" style="81" customWidth="1"/>
    <col min="5" max="5" width="1" style="81" customWidth="1"/>
    <col min="6" max="9" width="10.77734375" style="81" customWidth="1"/>
    <col min="10" max="10" width="1" style="81" customWidth="1"/>
    <col min="11" max="13" width="10.77734375" style="81" customWidth="1"/>
    <col min="14" max="15" width="9.33203125" style="81" customWidth="1"/>
    <col min="16" max="16" width="2.77734375" style="81" customWidth="1"/>
    <col min="17" max="17" width="12.33203125" style="81" bestFit="1" customWidth="1"/>
    <col min="18" max="18" width="10.77734375" style="81" bestFit="1" customWidth="1"/>
    <col min="19" max="22" width="9.33203125" style="81"/>
    <col min="23" max="23" width="18.77734375" style="81" bestFit="1" customWidth="1"/>
    <col min="24" max="25" width="14.33203125" style="81" bestFit="1" customWidth="1"/>
    <col min="26" max="26" width="12.6640625" style="81" bestFit="1" customWidth="1"/>
    <col min="27" max="34" width="14.33203125" style="81" bestFit="1" customWidth="1"/>
    <col min="35" max="16384" width="9.33203125" style="81"/>
  </cols>
  <sheetData>
    <row r="1" spans="1:20" ht="15.5">
      <c r="A1" s="77" t="s">
        <v>0</v>
      </c>
      <c r="B1" s="78"/>
      <c r="C1" s="78"/>
      <c r="D1" s="78"/>
      <c r="E1" s="78"/>
      <c r="F1" s="78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80" t="s">
        <v>69</v>
      </c>
    </row>
    <row r="2" spans="1:20" ht="15.5">
      <c r="A2" s="77" t="s">
        <v>97</v>
      </c>
      <c r="B2" s="78"/>
      <c r="C2" s="78"/>
      <c r="D2" s="78"/>
      <c r="E2" s="78"/>
      <c r="F2" s="78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80" t="s">
        <v>75</v>
      </c>
    </row>
    <row r="3" spans="1:20" ht="15.5">
      <c r="A3" s="77" t="s">
        <v>78</v>
      </c>
      <c r="B3" s="78"/>
      <c r="C3" s="78"/>
      <c r="D3" s="78"/>
      <c r="E3" s="78"/>
      <c r="F3" s="78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</row>
    <row r="4" spans="1:20" ht="15.5">
      <c r="A4" s="82" t="s">
        <v>101</v>
      </c>
      <c r="B4" s="78"/>
      <c r="C4" s="78"/>
      <c r="D4" s="78"/>
      <c r="E4" s="78"/>
      <c r="F4" s="78"/>
      <c r="G4" s="78"/>
      <c r="H4" s="78"/>
      <c r="I4" s="78"/>
      <c r="J4" s="78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20" ht="15.5">
      <c r="A5" s="82" t="s">
        <v>104</v>
      </c>
      <c r="B5" s="78"/>
      <c r="C5" s="78"/>
      <c r="D5" s="78"/>
      <c r="E5" s="78"/>
      <c r="F5" s="78"/>
      <c r="G5" s="78"/>
      <c r="H5" s="78"/>
      <c r="I5" s="78"/>
      <c r="J5" s="78"/>
      <c r="K5" s="79"/>
      <c r="L5" s="79"/>
      <c r="M5" s="79"/>
      <c r="N5" s="79"/>
      <c r="O5" s="79"/>
      <c r="P5" s="79"/>
      <c r="Q5" s="79"/>
      <c r="R5" s="79"/>
      <c r="S5" s="79"/>
      <c r="T5" s="79"/>
    </row>
    <row r="6" spans="1:20" ht="15.5">
      <c r="A6" s="79" t="s">
        <v>98</v>
      </c>
      <c r="B6" s="83"/>
      <c r="C6" s="83"/>
      <c r="D6" s="83"/>
      <c r="E6" s="83"/>
      <c r="F6" s="83"/>
      <c r="G6" s="83"/>
      <c r="H6" s="83"/>
      <c r="I6" s="83"/>
      <c r="J6" s="83"/>
      <c r="K6" s="79"/>
      <c r="L6" s="79"/>
      <c r="M6" s="79"/>
      <c r="N6" s="79"/>
      <c r="O6" s="79"/>
      <c r="P6" s="79"/>
      <c r="T6" s="79"/>
    </row>
    <row r="7" spans="1:20" ht="10.5">
      <c r="B7" s="84"/>
      <c r="C7" s="84"/>
      <c r="D7" s="84"/>
      <c r="E7" s="84"/>
      <c r="F7" s="84"/>
      <c r="G7" s="84"/>
      <c r="H7" s="84"/>
      <c r="I7" s="84"/>
      <c r="J7" s="84"/>
    </row>
    <row r="8" spans="1:20">
      <c r="B8" s="85"/>
      <c r="C8" s="85"/>
      <c r="D8" s="85"/>
      <c r="E8" s="86"/>
      <c r="F8" s="86"/>
      <c r="G8" s="86"/>
      <c r="H8" s="86"/>
      <c r="I8" s="86"/>
      <c r="J8" s="86"/>
      <c r="K8" s="85"/>
      <c r="L8" s="85"/>
      <c r="M8" s="85"/>
    </row>
    <row r="9" spans="1:20">
      <c r="B9" s="149" t="s">
        <v>77</v>
      </c>
      <c r="C9" s="150"/>
      <c r="D9" s="151"/>
      <c r="E9" s="86"/>
      <c r="F9" s="152" t="s">
        <v>70</v>
      </c>
      <c r="G9" s="153"/>
      <c r="H9" s="153"/>
      <c r="I9" s="154"/>
      <c r="K9" s="149" t="s">
        <v>102</v>
      </c>
      <c r="L9" s="150"/>
      <c r="M9" s="151"/>
    </row>
    <row r="10" spans="1:20">
      <c r="B10" s="87"/>
      <c r="C10" s="86"/>
      <c r="D10" s="88"/>
      <c r="E10" s="86"/>
      <c r="F10" s="87" t="s">
        <v>74</v>
      </c>
      <c r="G10" s="86" t="s">
        <v>74</v>
      </c>
      <c r="H10" s="86" t="s">
        <v>74</v>
      </c>
      <c r="I10" s="88"/>
      <c r="K10" s="149"/>
      <c r="L10" s="150"/>
      <c r="M10" s="151"/>
    </row>
    <row r="11" spans="1:20" ht="15.5">
      <c r="B11" s="89"/>
      <c r="C11" s="85"/>
      <c r="D11" s="90"/>
      <c r="F11" s="89" t="s">
        <v>71</v>
      </c>
      <c r="G11" s="85" t="s">
        <v>72</v>
      </c>
      <c r="H11" s="85" t="s">
        <v>73</v>
      </c>
      <c r="I11" s="90" t="s">
        <v>11</v>
      </c>
      <c r="K11" s="89"/>
      <c r="L11" s="85"/>
      <c r="M11" s="90"/>
      <c r="Q11" s="79"/>
      <c r="R11" s="79"/>
      <c r="S11" s="79"/>
    </row>
    <row r="12" spans="1:20" ht="11.25" customHeight="1">
      <c r="A12" s="81" t="s">
        <v>52</v>
      </c>
      <c r="B12" s="91"/>
      <c r="C12" s="91"/>
      <c r="D12" s="91"/>
      <c r="F12" s="92"/>
      <c r="G12" s="92"/>
      <c r="H12" s="92"/>
      <c r="I12" s="91"/>
      <c r="K12" s="92"/>
      <c r="L12" s="92"/>
      <c r="M12" s="92"/>
    </row>
    <row r="13" spans="1:20">
      <c r="A13" s="93"/>
      <c r="B13" s="94"/>
      <c r="C13" s="95"/>
      <c r="D13" s="96">
        <v>0</v>
      </c>
      <c r="E13" s="91"/>
      <c r="F13" s="94"/>
      <c r="G13" s="95"/>
      <c r="H13" s="95"/>
      <c r="I13" s="97"/>
      <c r="J13" s="91"/>
      <c r="K13" s="94"/>
      <c r="L13" s="95"/>
      <c r="M13" s="96"/>
      <c r="N13" s="98"/>
    </row>
    <row r="14" spans="1:20">
      <c r="A14" s="99"/>
      <c r="B14" s="100"/>
      <c r="C14" s="101"/>
      <c r="D14" s="102">
        <v>0</v>
      </c>
      <c r="E14" s="92"/>
      <c r="F14" s="100"/>
      <c r="G14" s="101"/>
      <c r="H14" s="101"/>
      <c r="I14" s="103"/>
      <c r="J14" s="92"/>
      <c r="K14" s="100"/>
      <c r="L14" s="101"/>
      <c r="M14" s="102"/>
      <c r="N14" s="98"/>
    </row>
    <row r="15" spans="1:20">
      <c r="A15" s="104"/>
      <c r="B15" s="100"/>
      <c r="C15" s="101"/>
      <c r="D15" s="102">
        <v>0</v>
      </c>
      <c r="E15" s="92"/>
      <c r="F15" s="100"/>
      <c r="G15" s="101"/>
      <c r="H15" s="101"/>
      <c r="I15" s="103"/>
      <c r="J15" s="92"/>
      <c r="K15" s="100"/>
      <c r="L15" s="101"/>
      <c r="M15" s="102"/>
      <c r="N15" s="98"/>
    </row>
    <row r="16" spans="1:20">
      <c r="A16" s="104"/>
      <c r="B16" s="100"/>
      <c r="C16" s="101"/>
      <c r="D16" s="102">
        <v>0</v>
      </c>
      <c r="E16" s="92"/>
      <c r="F16" s="100"/>
      <c r="G16" s="101"/>
      <c r="H16" s="101"/>
      <c r="I16" s="103"/>
      <c r="J16" s="92"/>
      <c r="K16" s="100"/>
      <c r="L16" s="101"/>
      <c r="M16" s="102"/>
      <c r="N16" s="98"/>
    </row>
    <row r="17" spans="1:34">
      <c r="A17" s="104"/>
      <c r="B17" s="100"/>
      <c r="C17" s="101"/>
      <c r="D17" s="102">
        <v>0</v>
      </c>
      <c r="E17" s="92"/>
      <c r="F17" s="100"/>
      <c r="G17" s="101"/>
      <c r="H17" s="101"/>
      <c r="I17" s="103"/>
      <c r="J17" s="92"/>
      <c r="K17" s="100"/>
      <c r="L17" s="101"/>
      <c r="M17" s="102"/>
      <c r="N17" s="98"/>
    </row>
    <row r="18" spans="1:34">
      <c r="A18" s="104"/>
      <c r="B18" s="100"/>
      <c r="C18" s="101"/>
      <c r="D18" s="102">
        <v>0</v>
      </c>
      <c r="E18" s="92"/>
      <c r="F18" s="100"/>
      <c r="G18" s="101"/>
      <c r="H18" s="101"/>
      <c r="I18" s="103"/>
      <c r="J18" s="92"/>
      <c r="K18" s="100"/>
      <c r="L18" s="101"/>
      <c r="M18" s="102"/>
      <c r="N18" s="98"/>
    </row>
    <row r="19" spans="1:34">
      <c r="A19" s="105"/>
      <c r="B19" s="100"/>
      <c r="C19" s="101"/>
      <c r="D19" s="102">
        <v>0</v>
      </c>
      <c r="E19" s="92"/>
      <c r="F19" s="100"/>
      <c r="G19" s="101"/>
      <c r="H19" s="101"/>
      <c r="I19" s="103"/>
      <c r="J19" s="92"/>
      <c r="K19" s="100"/>
      <c r="L19" s="101"/>
      <c r="M19" s="102"/>
      <c r="N19" s="98"/>
    </row>
    <row r="20" spans="1:34">
      <c r="A20" s="104"/>
      <c r="B20" s="100"/>
      <c r="C20" s="101"/>
      <c r="D20" s="102">
        <v>0</v>
      </c>
      <c r="E20" s="92"/>
      <c r="F20" s="100"/>
      <c r="G20" s="101"/>
      <c r="H20" s="101"/>
      <c r="I20" s="103"/>
      <c r="J20" s="92"/>
      <c r="K20" s="100"/>
      <c r="L20" s="101"/>
      <c r="M20" s="102"/>
      <c r="N20" s="98"/>
    </row>
    <row r="21" spans="1:34">
      <c r="A21" s="104"/>
      <c r="B21" s="100"/>
      <c r="C21" s="101"/>
      <c r="D21" s="102">
        <v>0</v>
      </c>
      <c r="E21" s="92"/>
      <c r="F21" s="100"/>
      <c r="G21" s="101"/>
      <c r="H21" s="101"/>
      <c r="I21" s="103"/>
      <c r="J21" s="92"/>
      <c r="K21" s="100"/>
      <c r="L21" s="101"/>
      <c r="M21" s="102"/>
      <c r="N21" s="98"/>
    </row>
    <row r="22" spans="1:34" ht="15.5">
      <c r="A22" s="104"/>
      <c r="B22" s="100"/>
      <c r="C22" s="101"/>
      <c r="D22" s="102">
        <v>0</v>
      </c>
      <c r="E22" s="92"/>
      <c r="F22" s="100"/>
      <c r="G22" s="101"/>
      <c r="H22" s="101"/>
      <c r="I22" s="103"/>
      <c r="J22" s="92"/>
      <c r="K22" s="100"/>
      <c r="L22" s="101"/>
      <c r="M22" s="102"/>
      <c r="N22" s="98"/>
      <c r="W22" s="134"/>
      <c r="X22" s="134"/>
      <c r="Y22" s="134"/>
      <c r="Z22" s="134"/>
      <c r="AA22" s="134"/>
      <c r="AB22" s="134"/>
      <c r="AC22" s="134"/>
      <c r="AD22" s="134"/>
      <c r="AE22" s="135"/>
      <c r="AF22" s="134"/>
      <c r="AG22" s="134"/>
      <c r="AH22" s="134"/>
    </row>
    <row r="23" spans="1:34">
      <c r="A23" s="104"/>
      <c r="B23" s="100"/>
      <c r="C23" s="101"/>
      <c r="D23" s="102">
        <v>0</v>
      </c>
      <c r="E23" s="92"/>
      <c r="F23" s="100"/>
      <c r="G23" s="101"/>
      <c r="H23" s="101"/>
      <c r="I23" s="103"/>
      <c r="J23" s="92"/>
      <c r="K23" s="100"/>
      <c r="L23" s="101"/>
      <c r="M23" s="102"/>
      <c r="N23" s="98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</row>
    <row r="24" spans="1:34">
      <c r="A24" s="104"/>
      <c r="B24" s="100"/>
      <c r="C24" s="101"/>
      <c r="D24" s="102">
        <v>0</v>
      </c>
      <c r="E24" s="92"/>
      <c r="F24" s="100"/>
      <c r="G24" s="101"/>
      <c r="H24" s="101"/>
      <c r="I24" s="103"/>
      <c r="J24" s="92"/>
      <c r="K24" s="100"/>
      <c r="L24" s="101"/>
      <c r="M24" s="102"/>
      <c r="N24" s="98"/>
    </row>
    <row r="25" spans="1:34">
      <c r="A25" s="104"/>
      <c r="B25" s="100"/>
      <c r="C25" s="101"/>
      <c r="D25" s="102">
        <v>0</v>
      </c>
      <c r="E25" s="92"/>
      <c r="F25" s="100"/>
      <c r="G25" s="101"/>
      <c r="H25" s="101"/>
      <c r="I25" s="103"/>
      <c r="J25" s="92"/>
      <c r="K25" s="100"/>
      <c r="L25" s="101"/>
      <c r="M25" s="102"/>
      <c r="N25" s="98"/>
    </row>
    <row r="26" spans="1:34">
      <c r="A26" s="104"/>
      <c r="B26" s="100"/>
      <c r="C26" s="101"/>
      <c r="D26" s="102">
        <v>0</v>
      </c>
      <c r="E26" s="92"/>
      <c r="F26" s="100"/>
      <c r="G26" s="101"/>
      <c r="H26" s="101"/>
      <c r="I26" s="103"/>
      <c r="J26" s="92"/>
      <c r="K26" s="100"/>
      <c r="L26" s="101"/>
      <c r="M26" s="102"/>
      <c r="N26" s="98"/>
    </row>
    <row r="27" spans="1:34">
      <c r="A27" s="104"/>
      <c r="B27" s="106"/>
      <c r="C27" s="107"/>
      <c r="D27" s="108">
        <v>0</v>
      </c>
      <c r="E27" s="92"/>
      <c r="F27" s="106"/>
      <c r="G27" s="107"/>
      <c r="H27" s="107"/>
      <c r="I27" s="109"/>
      <c r="J27" s="92"/>
      <c r="K27" s="106"/>
      <c r="L27" s="107"/>
      <c r="M27" s="108"/>
      <c r="N27" s="98"/>
    </row>
    <row r="28" spans="1:34" ht="11" hidden="1" thickTop="1" thickBot="1">
      <c r="A28" s="110" t="s">
        <v>53</v>
      </c>
      <c r="B28" s="111">
        <f>SUM(B13:B27)</f>
        <v>0</v>
      </c>
      <c r="C28" s="112">
        <f>SUM(C13:C27)</f>
        <v>0</v>
      </c>
      <c r="D28" s="102">
        <v>0</v>
      </c>
      <c r="F28" s="111">
        <f>SUM(F13:F27)</f>
        <v>0</v>
      </c>
      <c r="G28" s="112">
        <f>SUM(G13:G27)</f>
        <v>0</v>
      </c>
      <c r="H28" s="112">
        <f>SUM(H13:H27)</f>
        <v>0</v>
      </c>
      <c r="I28" s="113">
        <f>SUM(I13:I27)</f>
        <v>0</v>
      </c>
      <c r="K28" s="111">
        <f>SUM(K13:K27)</f>
        <v>0</v>
      </c>
      <c r="L28" s="112">
        <f>SUM(L13:L27)</f>
        <v>0</v>
      </c>
      <c r="M28" s="112">
        <f>SUM(M13:M27)</f>
        <v>0</v>
      </c>
      <c r="P28" s="114"/>
    </row>
    <row r="29" spans="1:34" ht="15.5">
      <c r="A29" s="115" t="s">
        <v>91</v>
      </c>
      <c r="B29" s="116" t="s">
        <v>96</v>
      </c>
      <c r="C29" s="101"/>
      <c r="D29" s="101"/>
      <c r="F29" s="101"/>
      <c r="G29" s="101"/>
      <c r="H29" s="101"/>
      <c r="I29" s="101"/>
      <c r="K29" s="101"/>
      <c r="L29" s="101"/>
      <c r="M29" s="101"/>
      <c r="P29" s="114"/>
      <c r="W29" s="132"/>
    </row>
    <row r="30" spans="1:34" ht="15.5">
      <c r="A30" s="104"/>
      <c r="B30" s="101"/>
      <c r="C30" s="101"/>
      <c r="D30" s="101"/>
      <c r="F30" s="101"/>
      <c r="G30" s="101"/>
      <c r="H30" s="101"/>
      <c r="I30" s="101"/>
      <c r="K30" s="101"/>
      <c r="L30" s="101"/>
      <c r="M30" s="101"/>
      <c r="P30" s="114"/>
      <c r="W30" s="132"/>
    </row>
    <row r="31" spans="1:34" ht="15.5">
      <c r="B31" s="81" t="s">
        <v>67</v>
      </c>
      <c r="C31" s="92"/>
      <c r="D31" s="92"/>
      <c r="F31" s="92"/>
      <c r="G31" s="92"/>
      <c r="H31" s="92"/>
      <c r="I31" s="92"/>
      <c r="K31" s="92"/>
      <c r="L31" s="92"/>
      <c r="M31" s="92"/>
      <c r="W31" s="132"/>
    </row>
    <row r="32" spans="1:34" ht="15" customHeight="1">
      <c r="A32" s="139" t="s">
        <v>99</v>
      </c>
      <c r="B32" s="140"/>
      <c r="C32" s="140"/>
      <c r="D32" s="140">
        <v>0</v>
      </c>
      <c r="E32" s="92"/>
      <c r="F32" s="140">
        <v>157213.85614799999</v>
      </c>
      <c r="G32" s="140">
        <v>157612.92148800002</v>
      </c>
      <c r="H32" s="140">
        <v>155380.29553599999</v>
      </c>
      <c r="I32" s="141">
        <f t="shared" ref="I32:I43" si="0">SUM(F32:H32)</f>
        <v>470207.073172</v>
      </c>
      <c r="J32" s="92"/>
      <c r="K32" s="140"/>
      <c r="L32" s="140"/>
      <c r="M32" s="140"/>
      <c r="Q32" s="131"/>
      <c r="R32" s="137"/>
      <c r="S32" s="138"/>
      <c r="W32" s="132"/>
    </row>
    <row r="33" spans="1:23" ht="15" customHeight="1">
      <c r="A33" s="142" t="s">
        <v>86</v>
      </c>
      <c r="B33" s="140"/>
      <c r="C33" s="140"/>
      <c r="D33" s="140">
        <v>0</v>
      </c>
      <c r="E33" s="92"/>
      <c r="F33" s="140">
        <v>146622.72162200001</v>
      </c>
      <c r="G33" s="140">
        <v>147258.983198</v>
      </c>
      <c r="H33" s="140">
        <v>99793.117264</v>
      </c>
      <c r="I33" s="141">
        <f t="shared" si="0"/>
        <v>393674.82208399998</v>
      </c>
      <c r="J33" s="92"/>
      <c r="K33" s="140"/>
      <c r="L33" s="140"/>
      <c r="M33" s="140"/>
      <c r="Q33" s="131"/>
      <c r="R33" s="137"/>
      <c r="S33" s="138"/>
      <c r="W33" s="132"/>
    </row>
    <row r="34" spans="1:23" ht="15" customHeight="1">
      <c r="A34" s="143" t="s">
        <v>87</v>
      </c>
      <c r="B34" s="140"/>
      <c r="C34" s="140"/>
      <c r="D34" s="140">
        <v>0</v>
      </c>
      <c r="E34" s="92"/>
      <c r="F34" s="140">
        <v>156633.308532</v>
      </c>
      <c r="G34" s="140">
        <v>130230.76782800001</v>
      </c>
      <c r="H34" s="140">
        <v>154933.08332999999</v>
      </c>
      <c r="I34" s="141">
        <f t="shared" si="0"/>
        <v>441797.15969</v>
      </c>
      <c r="J34" s="92"/>
      <c r="K34" s="140"/>
      <c r="L34" s="140"/>
      <c r="M34" s="140"/>
      <c r="Q34" s="131"/>
      <c r="R34" s="137"/>
      <c r="S34" s="138"/>
      <c r="T34" s="155" t="s">
        <v>90</v>
      </c>
      <c r="W34" s="132"/>
    </row>
    <row r="35" spans="1:23" ht="15" customHeight="1">
      <c r="A35" s="144" t="s">
        <v>95</v>
      </c>
      <c r="B35" s="140"/>
      <c r="C35" s="140"/>
      <c r="D35" s="140">
        <v>0</v>
      </c>
      <c r="E35" s="92"/>
      <c r="F35" s="140">
        <v>151820.68762399998</v>
      </c>
      <c r="G35" s="140">
        <v>14033.850087999999</v>
      </c>
      <c r="H35" s="140">
        <v>150034.61786200001</v>
      </c>
      <c r="I35" s="141">
        <f t="shared" si="0"/>
        <v>315889.15557399997</v>
      </c>
      <c r="J35" s="92"/>
      <c r="K35" s="140"/>
      <c r="L35" s="140"/>
      <c r="M35" s="140"/>
      <c r="Q35" s="131"/>
      <c r="R35" s="137"/>
      <c r="S35" s="138"/>
      <c r="T35" s="155"/>
      <c r="W35" s="132"/>
    </row>
    <row r="36" spans="1:23" ht="15" customHeight="1">
      <c r="A36" s="143" t="s">
        <v>2</v>
      </c>
      <c r="B36" s="140"/>
      <c r="C36" s="140"/>
      <c r="D36" s="140">
        <v>0</v>
      </c>
      <c r="E36" s="92"/>
      <c r="F36" s="140">
        <v>156281.79424000002</v>
      </c>
      <c r="G36" s="140">
        <v>126606.005298</v>
      </c>
      <c r="H36" s="140">
        <v>154655.20414799999</v>
      </c>
      <c r="I36" s="141">
        <f t="shared" si="0"/>
        <v>437543.00368600001</v>
      </c>
      <c r="J36" s="92"/>
      <c r="K36" s="140"/>
      <c r="L36" s="140"/>
      <c r="M36" s="140"/>
      <c r="Q36" s="131"/>
      <c r="R36" s="137"/>
      <c r="S36" s="138"/>
      <c r="T36" s="155"/>
      <c r="W36" s="132"/>
    </row>
    <row r="37" spans="1:23" ht="15" customHeight="1">
      <c r="A37" s="142" t="s">
        <v>88</v>
      </c>
      <c r="B37" s="140"/>
      <c r="C37" s="140"/>
      <c r="D37" s="140">
        <v>0</v>
      </c>
      <c r="E37" s="92"/>
      <c r="F37" s="140">
        <v>150709.74585799998</v>
      </c>
      <c r="G37" s="140">
        <v>150807.51057000001</v>
      </c>
      <c r="H37" s="140">
        <v>149029.149944</v>
      </c>
      <c r="I37" s="141">
        <f t="shared" si="0"/>
        <v>450546.406372</v>
      </c>
      <c r="J37" s="92"/>
      <c r="K37" s="140"/>
      <c r="L37" s="140"/>
      <c r="M37" s="140"/>
      <c r="Q37" s="131"/>
      <c r="R37" s="137"/>
      <c r="S37" s="138"/>
      <c r="T37" s="155"/>
      <c r="W37" s="132"/>
    </row>
    <row r="38" spans="1:23" ht="15" customHeight="1">
      <c r="A38" s="143" t="s">
        <v>89</v>
      </c>
      <c r="B38" s="140"/>
      <c r="C38" s="140"/>
      <c r="D38" s="140">
        <v>0</v>
      </c>
      <c r="E38" s="92"/>
      <c r="F38" s="140">
        <v>154437.35532800001</v>
      </c>
      <c r="G38" s="140">
        <v>154984.548828</v>
      </c>
      <c r="H38" s="140">
        <v>153370.84411000001</v>
      </c>
      <c r="I38" s="141">
        <f t="shared" si="0"/>
        <v>462792.74826600001</v>
      </c>
      <c r="J38" s="92"/>
      <c r="K38" s="140"/>
      <c r="L38" s="140"/>
      <c r="M38" s="140"/>
      <c r="Q38" s="131"/>
      <c r="R38" s="137"/>
      <c r="S38" s="138"/>
      <c r="T38" s="155"/>
      <c r="W38" s="132"/>
    </row>
    <row r="39" spans="1:23" ht="15" customHeight="1">
      <c r="A39" s="142" t="s">
        <v>82</v>
      </c>
      <c r="B39" s="140"/>
      <c r="C39" s="140"/>
      <c r="D39" s="140">
        <v>0</v>
      </c>
      <c r="E39" s="92"/>
      <c r="F39" s="140">
        <v>153724.73266800001</v>
      </c>
      <c r="G39" s="140">
        <v>154658.04072200001</v>
      </c>
      <c r="H39" s="140">
        <v>153146.571642</v>
      </c>
      <c r="I39" s="141">
        <f t="shared" si="0"/>
        <v>461529.34503199998</v>
      </c>
      <c r="J39" s="92"/>
      <c r="K39" s="140"/>
      <c r="L39" s="140"/>
      <c r="M39" s="140"/>
      <c r="Q39" s="131"/>
      <c r="R39" s="137"/>
      <c r="S39" s="138"/>
      <c r="T39" s="155"/>
      <c r="W39" s="132"/>
    </row>
    <row r="40" spans="1:23" ht="15" customHeight="1">
      <c r="A40" s="143" t="s">
        <v>83</v>
      </c>
      <c r="B40" s="140"/>
      <c r="C40" s="140"/>
      <c r="D40" s="140">
        <v>0</v>
      </c>
      <c r="E40" s="92"/>
      <c r="F40" s="140">
        <v>149996.40335000001</v>
      </c>
      <c r="G40" s="140">
        <v>150589.849296</v>
      </c>
      <c r="H40" s="140">
        <v>149130.54786600001</v>
      </c>
      <c r="I40" s="141">
        <f t="shared" si="0"/>
        <v>449716.80051199999</v>
      </c>
      <c r="J40" s="92"/>
      <c r="K40" s="140"/>
      <c r="L40" s="140"/>
      <c r="M40" s="140"/>
      <c r="Q40" s="131"/>
      <c r="R40" s="137"/>
      <c r="S40" s="138"/>
      <c r="T40" s="155"/>
      <c r="W40" s="132"/>
    </row>
    <row r="41" spans="1:23" ht="15" customHeight="1">
      <c r="A41" s="142" t="s">
        <v>100</v>
      </c>
      <c r="B41" s="140"/>
      <c r="C41" s="140"/>
      <c r="D41" s="140">
        <v>0</v>
      </c>
      <c r="E41" s="92"/>
      <c r="F41" s="140">
        <v>42636.321488000001</v>
      </c>
      <c r="G41" s="140">
        <v>156808.936434</v>
      </c>
      <c r="H41" s="140">
        <v>154975.44581599999</v>
      </c>
      <c r="I41" s="141">
        <f t="shared" si="0"/>
        <v>354420.70373800001</v>
      </c>
      <c r="J41" s="92"/>
      <c r="K41" s="140"/>
      <c r="L41" s="140"/>
      <c r="M41" s="140"/>
      <c r="Q41" s="131"/>
      <c r="R41" s="137"/>
      <c r="S41" s="138"/>
      <c r="T41" s="155"/>
    </row>
    <row r="42" spans="1:23" ht="15" customHeight="1">
      <c r="A42" s="143" t="s">
        <v>84</v>
      </c>
      <c r="B42" s="140"/>
      <c r="C42" s="140"/>
      <c r="D42" s="140">
        <v>0</v>
      </c>
      <c r="E42" s="92"/>
      <c r="F42" s="140">
        <v>0</v>
      </c>
      <c r="G42" s="140">
        <v>152595.79723</v>
      </c>
      <c r="H42" s="140">
        <v>150069.22286400001</v>
      </c>
      <c r="I42" s="141">
        <f t="shared" si="0"/>
        <v>302665.02009400004</v>
      </c>
      <c r="J42" s="92"/>
      <c r="K42" s="140"/>
      <c r="L42" s="140"/>
      <c r="M42" s="140"/>
      <c r="Q42" s="131"/>
      <c r="R42" s="137"/>
      <c r="S42" s="138"/>
      <c r="T42" s="155"/>
    </row>
    <row r="43" spans="1:23" ht="15" customHeight="1">
      <c r="A43" s="147" t="s">
        <v>85</v>
      </c>
      <c r="B43" s="148"/>
      <c r="C43" s="148"/>
      <c r="D43" s="140">
        <v>0</v>
      </c>
      <c r="E43" s="92"/>
      <c r="F43" s="140">
        <v>131242.65813</v>
      </c>
      <c r="G43" s="148">
        <v>157499.78227</v>
      </c>
      <c r="H43" s="148">
        <v>155760.258676</v>
      </c>
      <c r="I43" s="141">
        <f t="shared" si="0"/>
        <v>444502.69907599996</v>
      </c>
      <c r="J43" s="92"/>
      <c r="K43" s="140"/>
      <c r="L43" s="148"/>
      <c r="M43" s="148"/>
      <c r="Q43" s="131"/>
      <c r="R43" s="137"/>
      <c r="S43" s="138"/>
      <c r="T43" s="155"/>
    </row>
    <row r="44" spans="1:23" ht="15" customHeight="1" thickBot="1">
      <c r="A44" s="145" t="s">
        <v>79</v>
      </c>
      <c r="B44" s="146">
        <v>0</v>
      </c>
      <c r="C44" s="146">
        <v>0</v>
      </c>
      <c r="D44" s="146">
        <v>0</v>
      </c>
      <c r="F44" s="146">
        <f>SUM(F32:F43)</f>
        <v>1551319.5849879999</v>
      </c>
      <c r="G44" s="146">
        <f>SUM(G32:G43)</f>
        <v>1653686.9932500003</v>
      </c>
      <c r="H44" s="146">
        <f>SUM(H32:H43)</f>
        <v>1780278.3590580001</v>
      </c>
      <c r="I44" s="146">
        <f>SUM(I32:I43)</f>
        <v>4985284.9372959994</v>
      </c>
      <c r="K44" s="146">
        <f>SUM(K32:K43)</f>
        <v>0</v>
      </c>
      <c r="L44" s="146">
        <f>SUM(L32:L43)</f>
        <v>0</v>
      </c>
      <c r="M44" s="146">
        <f>SUM(M32:M43)</f>
        <v>0</v>
      </c>
      <c r="Q44" s="136"/>
      <c r="R44" s="137"/>
      <c r="S44" s="138"/>
      <c r="T44" s="155"/>
    </row>
    <row r="45" spans="1:23" ht="10.5" thickTop="1">
      <c r="A45" s="122"/>
      <c r="B45" s="123"/>
      <c r="C45" s="124"/>
      <c r="D45" s="124"/>
      <c r="F45" s="125"/>
      <c r="G45" s="126"/>
      <c r="H45" s="126"/>
      <c r="I45" s="126"/>
      <c r="J45" s="126"/>
      <c r="K45" s="126"/>
      <c r="L45" s="126"/>
      <c r="M45" s="126"/>
      <c r="P45" s="114"/>
      <c r="T45" s="155"/>
    </row>
    <row r="46" spans="1:23">
      <c r="A46" s="128" t="s">
        <v>92</v>
      </c>
      <c r="B46" s="123" t="s">
        <v>103</v>
      </c>
      <c r="E46" s="126"/>
      <c r="F46" s="125"/>
      <c r="G46" s="126"/>
      <c r="H46" s="126"/>
      <c r="I46" s="126"/>
      <c r="J46" s="126"/>
      <c r="K46" s="126"/>
      <c r="L46" s="126"/>
      <c r="M46" s="126"/>
      <c r="T46" s="155"/>
    </row>
    <row r="47" spans="1:23">
      <c r="B47" s="126"/>
      <c r="E47" s="126"/>
      <c r="F47" s="125"/>
      <c r="G47" s="126"/>
      <c r="H47" s="126"/>
      <c r="I47" s="126"/>
      <c r="J47" s="126"/>
      <c r="K47" s="126"/>
      <c r="L47" s="126"/>
      <c r="M47" s="126"/>
    </row>
    <row r="48" spans="1:23">
      <c r="B48" s="126"/>
      <c r="E48" s="126"/>
      <c r="F48" s="125"/>
      <c r="G48" s="126"/>
      <c r="H48" s="126"/>
      <c r="I48" s="126"/>
      <c r="J48" s="126"/>
      <c r="K48" s="126"/>
      <c r="L48" s="126"/>
      <c r="M48" s="126"/>
    </row>
    <row r="49" spans="1:20">
      <c r="B49" s="126"/>
      <c r="E49" s="126"/>
      <c r="F49" s="125"/>
      <c r="G49" s="126"/>
      <c r="H49" s="126"/>
      <c r="I49" s="126"/>
      <c r="J49" s="126"/>
      <c r="K49" s="126"/>
      <c r="L49" s="126"/>
      <c r="M49" s="126"/>
    </row>
    <row r="50" spans="1:20" ht="15.5">
      <c r="A50" s="77" t="str">
        <f t="shared" ref="A50:A55" si="1">A1</f>
        <v>EL PASO ELECTRIC COMPANY</v>
      </c>
      <c r="B50" s="78"/>
      <c r="C50" s="78"/>
      <c r="D50" s="78"/>
      <c r="E50" s="78"/>
      <c r="F50" s="78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80" t="s">
        <v>69</v>
      </c>
    </row>
    <row r="51" spans="1:20" ht="15.5">
      <c r="A51" s="77" t="str">
        <f t="shared" si="1"/>
        <v>2021 TEXAS RATE CASE FILING</v>
      </c>
      <c r="B51" s="78"/>
      <c r="C51" s="78"/>
      <c r="D51" s="78"/>
      <c r="E51" s="78"/>
      <c r="F51" s="78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80" t="s">
        <v>76</v>
      </c>
    </row>
    <row r="52" spans="1:20" ht="15.5">
      <c r="A52" s="77" t="str">
        <f t="shared" si="1"/>
        <v>SCHEDULE H-12.2a:  SUMMARY OF NET MWh PRODUCTION BY UNIT (LIGNITE, NUCLEAR, COAL)</v>
      </c>
      <c r="B52" s="78"/>
      <c r="C52" s="78"/>
      <c r="D52" s="78"/>
      <c r="E52" s="78"/>
      <c r="F52" s="78"/>
      <c r="G52" s="78"/>
      <c r="H52" s="78"/>
      <c r="I52" s="78"/>
      <c r="J52" s="78"/>
      <c r="K52" s="79"/>
      <c r="L52" s="79"/>
      <c r="M52" s="79"/>
      <c r="N52" s="79"/>
      <c r="O52" s="79"/>
      <c r="P52" s="79"/>
      <c r="Q52" s="79"/>
      <c r="R52" s="79"/>
      <c r="S52" s="79"/>
      <c r="T52" s="79"/>
    </row>
    <row r="53" spans="1:20" ht="15.5">
      <c r="A53" s="82" t="str">
        <f t="shared" si="1"/>
        <v>SPONSOR:  DAVID C. HAWKINS</v>
      </c>
      <c r="B53" s="78"/>
      <c r="C53" s="78"/>
      <c r="D53" s="78"/>
      <c r="E53" s="78"/>
      <c r="F53" s="78"/>
      <c r="G53" s="78"/>
      <c r="H53" s="78"/>
      <c r="I53" s="78"/>
      <c r="J53" s="78"/>
      <c r="K53" s="79"/>
      <c r="L53" s="79"/>
      <c r="M53" s="79"/>
      <c r="N53" s="79"/>
      <c r="O53" s="79"/>
      <c r="P53" s="79"/>
      <c r="Q53" s="79"/>
      <c r="R53" s="79"/>
      <c r="S53" s="79"/>
      <c r="T53" s="79"/>
    </row>
    <row r="54" spans="1:20" ht="15.5">
      <c r="A54" s="82" t="str">
        <f t="shared" si="1"/>
        <v>PREPARER: AARON A. ARZAGA</v>
      </c>
      <c r="B54" s="83"/>
      <c r="C54" s="83"/>
      <c r="D54" s="83"/>
      <c r="E54" s="83"/>
      <c r="F54" s="83"/>
      <c r="G54" s="83"/>
      <c r="H54" s="83"/>
      <c r="I54" s="83"/>
      <c r="J54" s="83"/>
      <c r="K54" s="79"/>
      <c r="L54" s="79"/>
      <c r="M54" s="79"/>
      <c r="N54" s="79"/>
      <c r="O54" s="79"/>
      <c r="P54" s="79"/>
      <c r="Q54" s="79"/>
      <c r="R54" s="79"/>
      <c r="S54" s="79"/>
      <c r="T54" s="79"/>
    </row>
    <row r="55" spans="1:20" ht="15.5">
      <c r="A55" s="79" t="str">
        <f t="shared" si="1"/>
        <v>FOR THE TEST YEAR ENDING DECEMBER 31, 2020</v>
      </c>
      <c r="B55" s="83"/>
      <c r="C55" s="83"/>
      <c r="D55" s="83"/>
      <c r="E55" s="83"/>
      <c r="F55" s="83"/>
      <c r="G55" s="83"/>
      <c r="H55" s="83"/>
      <c r="I55" s="83"/>
      <c r="J55" s="83"/>
      <c r="K55" s="79"/>
      <c r="L55" s="79"/>
      <c r="M55" s="79"/>
      <c r="N55" s="79"/>
      <c r="O55" s="79"/>
      <c r="P55" s="79"/>
      <c r="Q55" s="79"/>
      <c r="R55" s="79"/>
      <c r="S55" s="79"/>
      <c r="T55" s="79"/>
    </row>
    <row r="56" spans="1:20"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</row>
    <row r="57" spans="1:20">
      <c r="B57" s="152" t="s">
        <v>77</v>
      </c>
      <c r="C57" s="153"/>
      <c r="D57" s="154"/>
      <c r="E57" s="86"/>
      <c r="F57" s="152" t="s">
        <v>70</v>
      </c>
      <c r="G57" s="153"/>
      <c r="H57" s="153"/>
      <c r="I57" s="154"/>
      <c r="K57" s="152" t="s">
        <v>102</v>
      </c>
      <c r="L57" s="153"/>
      <c r="M57" s="154"/>
    </row>
    <row r="58" spans="1:20">
      <c r="B58" s="24"/>
      <c r="C58" s="25"/>
      <c r="D58" s="26"/>
      <c r="E58" s="25"/>
      <c r="F58" s="87" t="s">
        <v>74</v>
      </c>
      <c r="G58" s="86" t="s">
        <v>74</v>
      </c>
      <c r="H58" s="86" t="s">
        <v>74</v>
      </c>
      <c r="I58" s="88"/>
      <c r="K58" s="149"/>
      <c r="L58" s="150"/>
      <c r="M58" s="151"/>
    </row>
    <row r="59" spans="1:20">
      <c r="B59" s="89"/>
      <c r="C59" s="85"/>
      <c r="D59" s="90"/>
      <c r="F59" s="89" t="s">
        <v>71</v>
      </c>
      <c r="G59" s="85" t="s">
        <v>72</v>
      </c>
      <c r="H59" s="85" t="s">
        <v>73</v>
      </c>
      <c r="I59" s="90" t="s">
        <v>11</v>
      </c>
      <c r="K59" s="89"/>
      <c r="L59" s="85"/>
      <c r="M59" s="90"/>
    </row>
    <row r="60" spans="1:20">
      <c r="A60" s="81" t="s">
        <v>80</v>
      </c>
      <c r="B60" s="127"/>
      <c r="C60" s="127"/>
      <c r="D60" s="127"/>
      <c r="F60" s="117"/>
      <c r="G60" s="117"/>
      <c r="H60" s="117"/>
      <c r="I60" s="127"/>
      <c r="K60" s="92"/>
      <c r="L60" s="92"/>
      <c r="M60" s="92"/>
    </row>
    <row r="61" spans="1:20">
      <c r="A61" s="93"/>
      <c r="B61" s="94"/>
      <c r="C61" s="95"/>
      <c r="D61" s="96"/>
      <c r="F61" s="94"/>
      <c r="G61" s="101"/>
      <c r="H61" s="101"/>
      <c r="I61" s="97"/>
      <c r="K61" s="94"/>
      <c r="L61" s="95"/>
      <c r="M61" s="96"/>
      <c r="N61" s="98"/>
    </row>
    <row r="62" spans="1:20">
      <c r="A62" s="99"/>
      <c r="B62" s="100"/>
      <c r="C62" s="101"/>
      <c r="D62" s="102"/>
      <c r="F62" s="100"/>
      <c r="G62" s="101"/>
      <c r="H62" s="101"/>
      <c r="I62" s="103"/>
      <c r="K62" s="100"/>
      <c r="L62" s="101"/>
      <c r="M62" s="102"/>
      <c r="N62" s="98"/>
    </row>
    <row r="63" spans="1:20">
      <c r="A63" s="99"/>
      <c r="B63" s="100"/>
      <c r="C63" s="101"/>
      <c r="D63" s="102"/>
      <c r="F63" s="100"/>
      <c r="G63" s="101"/>
      <c r="H63" s="101"/>
      <c r="I63" s="103"/>
      <c r="K63" s="100"/>
      <c r="L63" s="101"/>
      <c r="M63" s="102"/>
      <c r="N63" s="98"/>
    </row>
    <row r="64" spans="1:20">
      <c r="A64" s="99"/>
      <c r="B64" s="100"/>
      <c r="C64" s="101"/>
      <c r="D64" s="102"/>
      <c r="F64" s="100"/>
      <c r="G64" s="101"/>
      <c r="H64" s="101"/>
      <c r="I64" s="103"/>
      <c r="K64" s="100"/>
      <c r="L64" s="101"/>
      <c r="M64" s="102"/>
      <c r="N64" s="98"/>
    </row>
    <row r="65" spans="1:20">
      <c r="A65" s="99"/>
      <c r="B65" s="100"/>
      <c r="C65" s="101"/>
      <c r="D65" s="102"/>
      <c r="F65" s="100"/>
      <c r="G65" s="101"/>
      <c r="H65" s="101"/>
      <c r="I65" s="103"/>
      <c r="K65" s="100"/>
      <c r="L65" s="101"/>
      <c r="M65" s="102"/>
      <c r="N65" s="98"/>
    </row>
    <row r="66" spans="1:20">
      <c r="A66" s="99"/>
      <c r="B66" s="100"/>
      <c r="C66" s="101"/>
      <c r="D66" s="102"/>
      <c r="F66" s="100"/>
      <c r="G66" s="101"/>
      <c r="H66" s="101"/>
      <c r="I66" s="103"/>
      <c r="K66" s="100"/>
      <c r="L66" s="101"/>
      <c r="M66" s="102"/>
      <c r="N66" s="98"/>
    </row>
    <row r="67" spans="1:20">
      <c r="A67" s="118"/>
      <c r="B67" s="100"/>
      <c r="C67" s="101"/>
      <c r="D67" s="102"/>
      <c r="F67" s="100"/>
      <c r="G67" s="101"/>
      <c r="H67" s="101"/>
      <c r="I67" s="103"/>
      <c r="K67" s="100"/>
      <c r="L67" s="101"/>
      <c r="M67" s="102"/>
      <c r="N67" s="98"/>
    </row>
    <row r="68" spans="1:20">
      <c r="A68" s="99"/>
      <c r="B68" s="100"/>
      <c r="C68" s="101"/>
      <c r="D68" s="102"/>
      <c r="F68" s="100"/>
      <c r="G68" s="101"/>
      <c r="H68" s="101"/>
      <c r="I68" s="103"/>
      <c r="K68" s="100"/>
      <c r="L68" s="101"/>
      <c r="M68" s="102"/>
      <c r="N68" s="98"/>
    </row>
    <row r="69" spans="1:20">
      <c r="A69" s="99"/>
      <c r="B69" s="100"/>
      <c r="C69" s="101"/>
      <c r="D69" s="102"/>
      <c r="F69" s="100"/>
      <c r="G69" s="101"/>
      <c r="H69" s="101"/>
      <c r="I69" s="103"/>
      <c r="K69" s="100"/>
      <c r="L69" s="101"/>
      <c r="M69" s="102"/>
      <c r="N69" s="98"/>
    </row>
    <row r="70" spans="1:20">
      <c r="A70" s="99"/>
      <c r="B70" s="100"/>
      <c r="C70" s="101"/>
      <c r="D70" s="102"/>
      <c r="F70" s="100"/>
      <c r="G70" s="101"/>
      <c r="H70" s="101"/>
      <c r="I70" s="103"/>
      <c r="K70" s="100"/>
      <c r="L70" s="101"/>
      <c r="M70" s="102"/>
      <c r="N70" s="98"/>
    </row>
    <row r="71" spans="1:20">
      <c r="A71" s="99"/>
      <c r="B71" s="100"/>
      <c r="C71" s="101"/>
      <c r="D71" s="102"/>
      <c r="F71" s="100"/>
      <c r="G71" s="101"/>
      <c r="H71" s="101"/>
      <c r="I71" s="103"/>
      <c r="K71" s="100"/>
      <c r="L71" s="101"/>
      <c r="M71" s="102"/>
      <c r="N71" s="98"/>
    </row>
    <row r="72" spans="1:20" ht="10.5" thickBot="1">
      <c r="A72" s="99"/>
      <c r="B72" s="100"/>
      <c r="C72" s="101"/>
      <c r="D72" s="102"/>
      <c r="F72" s="100"/>
      <c r="G72" s="101"/>
      <c r="H72" s="101"/>
      <c r="I72" s="103"/>
      <c r="K72" s="100"/>
      <c r="L72" s="101"/>
      <c r="M72" s="102"/>
      <c r="N72" s="98"/>
    </row>
    <row r="73" spans="1:20" ht="11" thickTop="1" thickBot="1">
      <c r="A73" s="110" t="s">
        <v>81</v>
      </c>
      <c r="B73" s="119"/>
      <c r="C73" s="120"/>
      <c r="D73" s="121"/>
      <c r="F73" s="119"/>
      <c r="G73" s="120"/>
      <c r="H73" s="120"/>
      <c r="I73" s="121"/>
      <c r="K73" s="119"/>
      <c r="L73" s="120"/>
      <c r="M73" s="121"/>
      <c r="N73" s="98"/>
    </row>
    <row r="74" spans="1:20" ht="12" customHeight="1" thickTop="1">
      <c r="A74" s="128" t="s">
        <v>92</v>
      </c>
      <c r="B74" s="156" t="s">
        <v>93</v>
      </c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</row>
    <row r="75" spans="1:20" ht="11.25" customHeight="1">
      <c r="A75" s="129"/>
      <c r="B75" s="123" t="s">
        <v>103</v>
      </c>
      <c r="N75" s="98"/>
      <c r="P75" s="114"/>
    </row>
    <row r="76" spans="1:20">
      <c r="A76" s="122"/>
      <c r="N76" s="98"/>
      <c r="P76" s="114"/>
      <c r="S76" s="158"/>
    </row>
    <row r="77" spans="1:20">
      <c r="N77" s="98"/>
      <c r="P77" s="114"/>
      <c r="S77" s="158"/>
      <c r="T77" s="159" t="s">
        <v>94</v>
      </c>
    </row>
    <row r="78" spans="1:20">
      <c r="N78" s="98"/>
      <c r="P78" s="114"/>
      <c r="S78" s="158"/>
      <c r="T78" s="160"/>
    </row>
    <row r="79" spans="1:20">
      <c r="N79" s="98"/>
      <c r="P79" s="114"/>
      <c r="S79" s="158"/>
      <c r="T79" s="160"/>
    </row>
    <row r="80" spans="1:20">
      <c r="N80" s="98"/>
      <c r="P80" s="114"/>
      <c r="S80" s="158"/>
      <c r="T80" s="160"/>
    </row>
    <row r="81" spans="1:21">
      <c r="P81" s="114"/>
      <c r="S81" s="158"/>
      <c r="T81" s="160"/>
      <c r="U81" s="157"/>
    </row>
    <row r="82" spans="1:21">
      <c r="A82" s="99"/>
      <c r="B82" s="124"/>
      <c r="C82" s="124"/>
      <c r="D82" s="124"/>
      <c r="F82" s="125"/>
      <c r="G82" s="126"/>
      <c r="H82" s="126"/>
      <c r="K82" s="126"/>
      <c r="L82" s="126"/>
      <c r="M82" s="126"/>
      <c r="P82" s="114"/>
      <c r="S82" s="158"/>
      <c r="T82" s="160"/>
      <c r="U82" s="157"/>
    </row>
    <row r="83" spans="1:21" ht="10.4" customHeight="1">
      <c r="A83" s="122"/>
      <c r="C83" s="124"/>
      <c r="D83" s="124"/>
      <c r="F83" s="125"/>
      <c r="G83" s="126"/>
      <c r="H83" s="126"/>
      <c r="I83" s="126"/>
      <c r="J83" s="126"/>
      <c r="K83" s="126"/>
      <c r="L83" s="126"/>
      <c r="M83" s="126"/>
      <c r="P83" s="114"/>
      <c r="S83" s="158"/>
      <c r="T83" s="160"/>
      <c r="U83" s="157"/>
    </row>
    <row r="84" spans="1:21">
      <c r="A84" s="129"/>
      <c r="C84" s="126"/>
      <c r="D84" s="126"/>
      <c r="F84" s="125"/>
      <c r="G84" s="126"/>
      <c r="H84" s="126"/>
      <c r="I84" s="126"/>
      <c r="J84" s="126"/>
      <c r="K84" s="126"/>
      <c r="L84" s="126"/>
      <c r="M84" s="126"/>
      <c r="P84" s="114"/>
      <c r="S84" s="158"/>
      <c r="T84" s="160"/>
      <c r="U84" s="157"/>
    </row>
    <row r="85" spans="1:21">
      <c r="A85" s="122"/>
      <c r="C85" s="126"/>
      <c r="D85" s="126"/>
      <c r="E85" s="126"/>
      <c r="F85" s="125"/>
      <c r="G85" s="126"/>
      <c r="H85" s="126"/>
      <c r="I85" s="126"/>
      <c r="J85" s="126"/>
      <c r="K85" s="126"/>
      <c r="L85" s="126"/>
      <c r="M85" s="126"/>
      <c r="P85" s="114"/>
      <c r="S85" s="158"/>
      <c r="T85" s="160"/>
      <c r="U85" s="157"/>
    </row>
    <row r="86" spans="1:21">
      <c r="A86" s="129"/>
      <c r="B86" s="126"/>
      <c r="C86" s="130"/>
      <c r="D86" s="130"/>
      <c r="E86" s="126"/>
      <c r="F86" s="125"/>
      <c r="G86" s="126"/>
      <c r="H86" s="126"/>
      <c r="I86" s="126"/>
      <c r="J86" s="126"/>
      <c r="K86" s="126"/>
      <c r="L86" s="126"/>
      <c r="M86" s="126"/>
      <c r="P86" s="114"/>
      <c r="S86" s="158"/>
      <c r="T86" s="160"/>
      <c r="U86" s="157"/>
    </row>
    <row r="87" spans="1:21">
      <c r="S87" s="158"/>
      <c r="T87" s="160"/>
      <c r="U87" s="157"/>
    </row>
    <row r="88" spans="1:21">
      <c r="S88" s="158"/>
      <c r="T88" s="160"/>
      <c r="U88" s="157"/>
    </row>
    <row r="89" spans="1:21">
      <c r="S89" s="158"/>
      <c r="T89" s="160"/>
      <c r="U89" s="157"/>
    </row>
    <row r="90" spans="1:21">
      <c r="S90" s="158"/>
      <c r="T90" s="160"/>
      <c r="U90" s="157"/>
    </row>
    <row r="91" spans="1:21">
      <c r="S91" s="158"/>
      <c r="T91" s="160"/>
      <c r="U91" s="157"/>
    </row>
    <row r="92" spans="1:21">
      <c r="T92" s="160"/>
      <c r="U92" s="157"/>
    </row>
    <row r="93" spans="1:21">
      <c r="U93" s="157"/>
    </row>
    <row r="94" spans="1:21" ht="0.65" customHeight="1">
      <c r="U94" s="157"/>
    </row>
    <row r="95" spans="1:21">
      <c r="U95" s="157"/>
    </row>
  </sheetData>
  <mergeCells count="13">
    <mergeCell ref="T34:T46"/>
    <mergeCell ref="B74:R74"/>
    <mergeCell ref="U81:U95"/>
    <mergeCell ref="S76:S91"/>
    <mergeCell ref="T77:T92"/>
    <mergeCell ref="K9:M9"/>
    <mergeCell ref="B9:D9"/>
    <mergeCell ref="F9:I9"/>
    <mergeCell ref="K58:M58"/>
    <mergeCell ref="K10:M10"/>
    <mergeCell ref="B57:D57"/>
    <mergeCell ref="F57:I57"/>
    <mergeCell ref="K57:M57"/>
  </mergeCells>
  <phoneticPr fontId="0" type="noConversion"/>
  <printOptions horizontalCentered="1"/>
  <pageMargins left="0.75" right="0.5" top="1.25" bottom="0.5" header="0.5" footer="0.5"/>
  <pageSetup scale="80" orientation="landscape" r:id="rId1"/>
  <headerFooter alignWithMargins="0"/>
  <rowBreaks count="1" manualBreakCount="1">
    <brk id="47" max="16383" man="1"/>
  </rowBreaks>
  <ignoredErrors>
    <ignoredError sqref="M44 F44:L4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X111"/>
  <sheetViews>
    <sheetView workbookViewId="0">
      <selection activeCell="T8" sqref="T8:U8"/>
    </sheetView>
  </sheetViews>
  <sheetFormatPr defaultRowHeight="10"/>
  <cols>
    <col min="1" max="1" width="10.77734375" customWidth="1"/>
    <col min="2" max="2" width="9.77734375" customWidth="1"/>
    <col min="3" max="3" width="8.77734375" customWidth="1"/>
    <col min="4" max="4" width="9.77734375" customWidth="1"/>
    <col min="5" max="5" width="1" customWidth="1"/>
    <col min="6" max="6" width="9.77734375" customWidth="1"/>
    <col min="7" max="10" width="8.77734375" customWidth="1"/>
    <col min="11" max="12" width="6.77734375" customWidth="1"/>
    <col min="14" max="14" width="1" customWidth="1"/>
    <col min="15" max="16" width="7.77734375" customWidth="1"/>
    <col min="17" max="19" width="8.77734375" customWidth="1"/>
    <col min="21" max="24" width="2.77734375" customWidth="1"/>
  </cols>
  <sheetData>
    <row r="1" spans="1:24" ht="10.5">
      <c r="A1" s="1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X1" s="3" t="s">
        <v>66</v>
      </c>
    </row>
    <row r="2" spans="1:24" ht="10.5">
      <c r="A2" s="1" t="s">
        <v>64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X2" s="3" t="s">
        <v>68</v>
      </c>
    </row>
    <row r="3" spans="1:24" ht="10.5">
      <c r="A3" s="1" t="s">
        <v>65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4" ht="10.5">
      <c r="A4" s="2" t="s">
        <v>60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4" ht="10.5">
      <c r="A5" s="2" t="s">
        <v>55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ht="10.5">
      <c r="A6" s="5"/>
      <c r="B6" s="6"/>
      <c r="C6" s="6"/>
      <c r="D6" s="6"/>
      <c r="E6" s="6"/>
      <c r="F6" s="6"/>
      <c r="G6" s="6"/>
      <c r="H6" s="6"/>
      <c r="I6" s="6"/>
      <c r="J6" s="6"/>
    </row>
    <row r="7" spans="1:24" ht="10.5">
      <c r="A7" s="22" t="s">
        <v>26</v>
      </c>
      <c r="B7" s="6"/>
      <c r="C7" s="74"/>
      <c r="D7" s="6"/>
      <c r="E7" s="6"/>
      <c r="F7" s="6"/>
      <c r="G7" s="6"/>
      <c r="H7" s="6"/>
      <c r="I7" s="6"/>
      <c r="J7" s="6"/>
    </row>
    <row r="8" spans="1:24">
      <c r="A8" s="7"/>
      <c r="B8" s="8"/>
      <c r="C8" s="8"/>
      <c r="D8" s="9"/>
      <c r="E8" s="9"/>
      <c r="F8" s="9"/>
      <c r="G8" s="9"/>
      <c r="H8" s="9"/>
      <c r="I8" s="9"/>
      <c r="J8" s="9"/>
    </row>
    <row r="9" spans="1:24">
      <c r="A9" s="7"/>
      <c r="B9" s="163" t="s">
        <v>28</v>
      </c>
      <c r="C9" s="164"/>
      <c r="D9" s="165"/>
      <c r="F9" s="166" t="s">
        <v>22</v>
      </c>
      <c r="G9" s="167"/>
      <c r="H9" s="167"/>
      <c r="I9" s="167"/>
      <c r="J9" s="167"/>
      <c r="K9" s="167"/>
      <c r="L9" s="167"/>
      <c r="M9" s="168"/>
      <c r="O9" s="163" t="s">
        <v>44</v>
      </c>
      <c r="P9" s="164"/>
      <c r="Q9" s="164"/>
      <c r="R9" s="165"/>
      <c r="S9" s="71" t="s">
        <v>21</v>
      </c>
    </row>
    <row r="10" spans="1:24">
      <c r="A10" s="7"/>
      <c r="B10" s="24" t="s">
        <v>30</v>
      </c>
      <c r="C10" s="25"/>
      <c r="D10" s="26" t="s">
        <v>21</v>
      </c>
      <c r="E10" s="23"/>
      <c r="F10" s="24" t="s">
        <v>13</v>
      </c>
      <c r="G10" s="25" t="s">
        <v>19</v>
      </c>
      <c r="H10" s="25" t="s">
        <v>20</v>
      </c>
      <c r="I10" s="25" t="s">
        <v>21</v>
      </c>
      <c r="J10" s="34" t="s">
        <v>34</v>
      </c>
      <c r="K10" s="37" t="s">
        <v>37</v>
      </c>
      <c r="L10" s="37" t="s">
        <v>37</v>
      </c>
      <c r="M10" s="26" t="s">
        <v>41</v>
      </c>
      <c r="O10" s="169" t="s">
        <v>23</v>
      </c>
      <c r="P10" s="170"/>
      <c r="Q10" s="170"/>
      <c r="R10" s="171"/>
      <c r="S10" s="72" t="s">
        <v>24</v>
      </c>
    </row>
    <row r="11" spans="1:24">
      <c r="A11" s="7"/>
      <c r="B11" s="24" t="s">
        <v>29</v>
      </c>
      <c r="C11" s="25" t="s">
        <v>31</v>
      </c>
      <c r="D11" s="26" t="s">
        <v>29</v>
      </c>
      <c r="E11" s="25"/>
      <c r="F11" s="24" t="s">
        <v>14</v>
      </c>
      <c r="G11" s="25" t="s">
        <v>17</v>
      </c>
      <c r="H11" s="25" t="s">
        <v>17</v>
      </c>
      <c r="I11" s="25" t="s">
        <v>18</v>
      </c>
      <c r="J11" s="26" t="s">
        <v>35</v>
      </c>
      <c r="K11" s="25" t="s">
        <v>38</v>
      </c>
      <c r="L11" s="25" t="s">
        <v>40</v>
      </c>
      <c r="M11" s="26" t="s">
        <v>42</v>
      </c>
      <c r="O11" s="55" t="s">
        <v>45</v>
      </c>
      <c r="P11" s="37" t="s">
        <v>47</v>
      </c>
      <c r="Q11" s="37"/>
      <c r="R11" s="26"/>
      <c r="S11" s="72" t="s">
        <v>16</v>
      </c>
    </row>
    <row r="12" spans="1:24">
      <c r="A12" s="7"/>
      <c r="B12" s="19" t="s">
        <v>12</v>
      </c>
      <c r="C12" s="45" t="s">
        <v>32</v>
      </c>
      <c r="D12" s="46" t="s">
        <v>12</v>
      </c>
      <c r="F12" s="19" t="s">
        <v>15</v>
      </c>
      <c r="G12" s="17" t="s">
        <v>16</v>
      </c>
      <c r="H12" s="17" t="s">
        <v>15</v>
      </c>
      <c r="I12" s="17" t="s">
        <v>15</v>
      </c>
      <c r="J12" s="18" t="s">
        <v>36</v>
      </c>
      <c r="K12" s="17" t="s">
        <v>39</v>
      </c>
      <c r="L12" s="17" t="s">
        <v>39</v>
      </c>
      <c r="M12" s="18" t="s">
        <v>43</v>
      </c>
      <c r="O12" s="56" t="s">
        <v>46</v>
      </c>
      <c r="P12" s="17" t="s">
        <v>46</v>
      </c>
      <c r="Q12" s="17" t="s">
        <v>48</v>
      </c>
      <c r="R12" s="18" t="s">
        <v>11</v>
      </c>
      <c r="S12" s="18" t="s">
        <v>25</v>
      </c>
    </row>
    <row r="13" spans="1:24">
      <c r="A13" s="7" t="s">
        <v>52</v>
      </c>
      <c r="B13" s="20"/>
      <c r="C13" s="20"/>
      <c r="D13" s="20"/>
      <c r="F13" s="47"/>
      <c r="G13" s="48"/>
      <c r="H13" s="48"/>
      <c r="I13" s="21"/>
      <c r="J13" s="48"/>
      <c r="K13" s="49"/>
      <c r="L13" s="49"/>
      <c r="M13" s="49"/>
      <c r="O13" s="33"/>
      <c r="P13" s="33"/>
      <c r="Q13" s="33"/>
      <c r="R13" s="33"/>
      <c r="S13" s="21"/>
    </row>
    <row r="14" spans="1:24">
      <c r="A14" s="76" t="s">
        <v>56</v>
      </c>
      <c r="B14" s="63">
        <v>64</v>
      </c>
      <c r="C14" s="32">
        <f>SUM(B14-D14)</f>
        <v>3</v>
      </c>
      <c r="D14" s="38">
        <v>61</v>
      </c>
      <c r="F14" s="67">
        <v>40.6</v>
      </c>
      <c r="G14" s="28">
        <v>53.4</v>
      </c>
      <c r="H14" s="28">
        <v>6</v>
      </c>
      <c r="I14" s="28">
        <v>0.1</v>
      </c>
      <c r="J14" s="35" t="s">
        <v>27</v>
      </c>
      <c r="K14" s="44">
        <v>1</v>
      </c>
      <c r="L14" s="44">
        <v>1</v>
      </c>
      <c r="M14" s="53">
        <v>5</v>
      </c>
      <c r="O14" s="57" t="s">
        <v>27</v>
      </c>
      <c r="P14" s="58" t="s">
        <v>27</v>
      </c>
      <c r="Q14" s="59">
        <v>2</v>
      </c>
      <c r="R14" s="65">
        <f>SUM(O14:Q14)</f>
        <v>2</v>
      </c>
      <c r="S14" s="41">
        <v>33770</v>
      </c>
      <c r="T14" s="75">
        <f>F14+G14+H14</f>
        <v>100</v>
      </c>
      <c r="W14" s="75"/>
    </row>
    <row r="15" spans="1:24">
      <c r="A15" s="10" t="s">
        <v>1</v>
      </c>
      <c r="B15" s="64">
        <v>0</v>
      </c>
      <c r="C15" s="32">
        <f t="shared" ref="C15:C49" si="0">SUM(B15-D15)</f>
        <v>0</v>
      </c>
      <c r="D15" s="39">
        <v>0</v>
      </c>
      <c r="F15" s="68">
        <v>0</v>
      </c>
      <c r="G15" s="28">
        <v>100</v>
      </c>
      <c r="H15" s="28">
        <v>0</v>
      </c>
      <c r="I15" s="28">
        <v>0</v>
      </c>
      <c r="J15" s="36" t="s">
        <v>27</v>
      </c>
      <c r="K15" s="44">
        <v>0</v>
      </c>
      <c r="L15" s="44">
        <v>0</v>
      </c>
      <c r="M15" s="54">
        <v>0</v>
      </c>
      <c r="O15" s="60" t="s">
        <v>27</v>
      </c>
      <c r="P15" s="43" t="s">
        <v>27</v>
      </c>
      <c r="Q15" s="31">
        <v>0</v>
      </c>
      <c r="R15" s="66">
        <f t="shared" ref="R15:R49" si="1">SUM(O15:Q15)</f>
        <v>0</v>
      </c>
      <c r="S15" s="42">
        <v>0</v>
      </c>
      <c r="T15" s="75">
        <f t="shared" ref="T15:T49" si="2">F15+G15+H15</f>
        <v>100</v>
      </c>
      <c r="W15" s="75"/>
    </row>
    <row r="16" spans="1:24">
      <c r="A16" s="10" t="s">
        <v>2</v>
      </c>
      <c r="B16" s="64">
        <v>805</v>
      </c>
      <c r="C16" s="32">
        <f t="shared" si="0"/>
        <v>4</v>
      </c>
      <c r="D16" s="39">
        <v>801</v>
      </c>
      <c r="F16" s="68">
        <v>82</v>
      </c>
      <c r="G16" s="28">
        <v>18</v>
      </c>
      <c r="H16" s="28">
        <v>0</v>
      </c>
      <c r="I16" s="28">
        <v>1.6</v>
      </c>
      <c r="J16" s="36" t="s">
        <v>27</v>
      </c>
      <c r="K16" s="44">
        <v>1</v>
      </c>
      <c r="L16" s="44">
        <v>5</v>
      </c>
      <c r="M16" s="54">
        <v>14</v>
      </c>
      <c r="O16" s="60" t="s">
        <v>27</v>
      </c>
      <c r="P16" s="43" t="s">
        <v>27</v>
      </c>
      <c r="Q16" s="31">
        <v>11</v>
      </c>
      <c r="R16" s="66">
        <f t="shared" si="1"/>
        <v>11</v>
      </c>
      <c r="S16" s="42">
        <v>13665</v>
      </c>
      <c r="T16" s="75">
        <f t="shared" si="2"/>
        <v>100</v>
      </c>
      <c r="W16" s="75"/>
    </row>
    <row r="17" spans="1:23">
      <c r="A17" s="10" t="s">
        <v>3</v>
      </c>
      <c r="B17" s="64">
        <v>494</v>
      </c>
      <c r="C17" s="32">
        <f t="shared" si="0"/>
        <v>0</v>
      </c>
      <c r="D17" s="39">
        <v>494</v>
      </c>
      <c r="F17" s="68">
        <v>76.7</v>
      </c>
      <c r="G17" s="28">
        <v>23.3</v>
      </c>
      <c r="H17" s="28">
        <v>0</v>
      </c>
      <c r="I17" s="28">
        <v>1</v>
      </c>
      <c r="J17" s="36" t="s">
        <v>27</v>
      </c>
      <c r="K17" s="44">
        <v>1</v>
      </c>
      <c r="L17" s="44">
        <v>3</v>
      </c>
      <c r="M17" s="54">
        <v>14</v>
      </c>
      <c r="O17" s="60" t="s">
        <v>27</v>
      </c>
      <c r="P17" s="43" t="s">
        <v>27</v>
      </c>
      <c r="Q17" s="31">
        <v>8</v>
      </c>
      <c r="R17" s="66">
        <f t="shared" si="1"/>
        <v>8</v>
      </c>
      <c r="S17" s="42">
        <v>15743</v>
      </c>
      <c r="T17" s="75">
        <f t="shared" si="2"/>
        <v>100</v>
      </c>
      <c r="W17" s="75"/>
    </row>
    <row r="18" spans="1:23">
      <c r="A18" s="10" t="s">
        <v>4</v>
      </c>
      <c r="B18" s="64">
        <v>1935</v>
      </c>
      <c r="C18" s="32">
        <f t="shared" si="0"/>
        <v>2</v>
      </c>
      <c r="D18" s="39">
        <v>1933</v>
      </c>
      <c r="F18" s="68">
        <v>100</v>
      </c>
      <c r="G18" s="28">
        <v>0</v>
      </c>
      <c r="H18" s="28">
        <v>0</v>
      </c>
      <c r="I18" s="28">
        <v>3.8</v>
      </c>
      <c r="J18" s="36" t="s">
        <v>27</v>
      </c>
      <c r="K18" s="44">
        <v>0</v>
      </c>
      <c r="L18" s="44">
        <v>4</v>
      </c>
      <c r="M18" s="54">
        <v>42</v>
      </c>
      <c r="O18" s="60" t="s">
        <v>27</v>
      </c>
      <c r="P18" s="43" t="s">
        <v>27</v>
      </c>
      <c r="Q18" s="31">
        <v>29</v>
      </c>
      <c r="R18" s="66">
        <f t="shared" si="1"/>
        <v>29</v>
      </c>
      <c r="S18" s="42">
        <v>14927</v>
      </c>
      <c r="T18" s="75">
        <f t="shared" si="2"/>
        <v>100</v>
      </c>
      <c r="W18" s="75"/>
    </row>
    <row r="19" spans="1:23">
      <c r="A19" s="10" t="s">
        <v>5</v>
      </c>
      <c r="B19" s="64">
        <v>1316</v>
      </c>
      <c r="C19" s="32">
        <f t="shared" si="0"/>
        <v>12</v>
      </c>
      <c r="D19" s="39">
        <v>1304</v>
      </c>
      <c r="F19" s="68">
        <v>99.1</v>
      </c>
      <c r="G19" s="28">
        <v>0.9</v>
      </c>
      <c r="H19" s="28">
        <v>0</v>
      </c>
      <c r="I19" s="28">
        <v>2.5</v>
      </c>
      <c r="J19" s="36" t="s">
        <v>27</v>
      </c>
      <c r="K19" s="44">
        <v>0</v>
      </c>
      <c r="L19" s="44">
        <v>7</v>
      </c>
      <c r="M19" s="54">
        <v>29</v>
      </c>
      <c r="O19" s="60" t="s">
        <v>27</v>
      </c>
      <c r="P19" s="43" t="s">
        <v>27</v>
      </c>
      <c r="Q19" s="31">
        <v>20</v>
      </c>
      <c r="R19" s="66">
        <f t="shared" si="1"/>
        <v>20</v>
      </c>
      <c r="S19" s="42">
        <v>15475</v>
      </c>
      <c r="T19" s="75">
        <f t="shared" si="2"/>
        <v>100</v>
      </c>
      <c r="W19" s="75"/>
    </row>
    <row r="20" spans="1:23">
      <c r="A20" s="10" t="s">
        <v>6</v>
      </c>
      <c r="B20" s="64">
        <v>665</v>
      </c>
      <c r="C20" s="32">
        <f t="shared" si="0"/>
        <v>2</v>
      </c>
      <c r="D20" s="39">
        <v>663</v>
      </c>
      <c r="F20" s="68">
        <v>100</v>
      </c>
      <c r="G20" s="28">
        <v>0</v>
      </c>
      <c r="H20" s="28">
        <v>0</v>
      </c>
      <c r="I20" s="28">
        <v>1.3</v>
      </c>
      <c r="J20" s="36" t="s">
        <v>27</v>
      </c>
      <c r="K20" s="44">
        <v>0</v>
      </c>
      <c r="L20" s="44">
        <v>4</v>
      </c>
      <c r="M20" s="54">
        <v>15</v>
      </c>
      <c r="O20" s="60" t="s">
        <v>27</v>
      </c>
      <c r="P20" s="43" t="s">
        <v>27</v>
      </c>
      <c r="Q20" s="31">
        <v>11</v>
      </c>
      <c r="R20" s="66">
        <f t="shared" si="1"/>
        <v>11</v>
      </c>
      <c r="S20" s="42">
        <v>16659</v>
      </c>
      <c r="T20" s="75">
        <f t="shared" si="2"/>
        <v>100</v>
      </c>
      <c r="W20" s="75"/>
    </row>
    <row r="21" spans="1:23">
      <c r="A21" s="10" t="s">
        <v>7</v>
      </c>
      <c r="B21" s="64">
        <v>4</v>
      </c>
      <c r="C21" s="32">
        <f t="shared" si="0"/>
        <v>0</v>
      </c>
      <c r="D21" s="39">
        <v>4</v>
      </c>
      <c r="F21" s="68">
        <v>100</v>
      </c>
      <c r="G21" s="28">
        <v>0</v>
      </c>
      <c r="H21" s="28">
        <v>0</v>
      </c>
      <c r="I21" s="28">
        <v>0</v>
      </c>
      <c r="J21" s="36" t="s">
        <v>27</v>
      </c>
      <c r="K21" s="44">
        <v>0</v>
      </c>
      <c r="L21" s="44">
        <v>1</v>
      </c>
      <c r="M21" s="54">
        <v>1</v>
      </c>
      <c r="O21" s="60" t="s">
        <v>27</v>
      </c>
      <c r="P21" s="43" t="s">
        <v>27</v>
      </c>
      <c r="Q21" s="31">
        <v>1</v>
      </c>
      <c r="R21" s="66">
        <f t="shared" si="1"/>
        <v>1</v>
      </c>
      <c r="S21" s="42">
        <v>0</v>
      </c>
      <c r="T21" s="75">
        <f t="shared" si="2"/>
        <v>100</v>
      </c>
      <c r="W21" s="75"/>
    </row>
    <row r="22" spans="1:23">
      <c r="A22" s="10" t="s">
        <v>8</v>
      </c>
      <c r="B22" s="64">
        <v>105</v>
      </c>
      <c r="C22" s="32">
        <f t="shared" si="0"/>
        <v>0</v>
      </c>
      <c r="D22" s="39">
        <v>105</v>
      </c>
      <c r="F22" s="68">
        <v>93.3</v>
      </c>
      <c r="G22" s="28">
        <v>0</v>
      </c>
      <c r="H22" s="28">
        <v>6.7</v>
      </c>
      <c r="I22" s="28">
        <v>0.2</v>
      </c>
      <c r="J22" s="36" t="s">
        <v>27</v>
      </c>
      <c r="K22" s="44">
        <v>0</v>
      </c>
      <c r="L22" s="44">
        <v>2</v>
      </c>
      <c r="M22" s="54">
        <v>5</v>
      </c>
      <c r="O22" s="60" t="s">
        <v>27</v>
      </c>
      <c r="P22" s="43" t="s">
        <v>27</v>
      </c>
      <c r="Q22" s="31">
        <v>2</v>
      </c>
      <c r="R22" s="66">
        <f t="shared" si="1"/>
        <v>2</v>
      </c>
      <c r="S22" s="42">
        <v>21590</v>
      </c>
      <c r="T22" s="75">
        <f t="shared" si="2"/>
        <v>100</v>
      </c>
      <c r="W22" s="75"/>
    </row>
    <row r="23" spans="1:23">
      <c r="A23" s="10" t="s">
        <v>9</v>
      </c>
      <c r="B23" s="64">
        <v>582</v>
      </c>
      <c r="C23" s="32">
        <f t="shared" si="0"/>
        <v>0</v>
      </c>
      <c r="D23" s="39">
        <v>582</v>
      </c>
      <c r="F23" s="68">
        <v>53.4</v>
      </c>
      <c r="G23" s="28">
        <v>0</v>
      </c>
      <c r="H23" s="28">
        <v>46.6</v>
      </c>
      <c r="I23" s="28">
        <v>1.1000000000000001</v>
      </c>
      <c r="J23" s="36" t="s">
        <v>27</v>
      </c>
      <c r="K23" s="44">
        <v>1</v>
      </c>
      <c r="L23" s="44">
        <v>1</v>
      </c>
      <c r="M23" s="54">
        <v>57</v>
      </c>
      <c r="O23" s="60" t="s">
        <v>27</v>
      </c>
      <c r="P23" s="43" t="s">
        <v>27</v>
      </c>
      <c r="Q23" s="31">
        <v>19</v>
      </c>
      <c r="R23" s="66">
        <f t="shared" si="1"/>
        <v>19</v>
      </c>
      <c r="S23" s="42">
        <v>32674</v>
      </c>
      <c r="T23" s="75">
        <f t="shared" si="2"/>
        <v>100</v>
      </c>
      <c r="W23" s="75"/>
    </row>
    <row r="24" spans="1:23">
      <c r="A24" s="73" t="s">
        <v>57</v>
      </c>
      <c r="B24" s="64">
        <v>196</v>
      </c>
      <c r="C24" s="32">
        <f t="shared" si="0"/>
        <v>0</v>
      </c>
      <c r="D24" s="39">
        <v>196</v>
      </c>
      <c r="F24" s="68">
        <v>100</v>
      </c>
      <c r="G24" s="28">
        <v>0</v>
      </c>
      <c r="H24" s="28">
        <v>0</v>
      </c>
      <c r="I24" s="28">
        <v>0.4</v>
      </c>
      <c r="J24" s="36" t="s">
        <v>27</v>
      </c>
      <c r="K24" s="44">
        <v>0</v>
      </c>
      <c r="L24" s="44">
        <v>1</v>
      </c>
      <c r="M24" s="54">
        <v>6</v>
      </c>
      <c r="O24" s="60" t="s">
        <v>27</v>
      </c>
      <c r="P24" s="43" t="s">
        <v>27</v>
      </c>
      <c r="Q24" s="31">
        <v>3</v>
      </c>
      <c r="R24" s="66">
        <f t="shared" si="1"/>
        <v>3</v>
      </c>
      <c r="S24" s="42">
        <v>17449</v>
      </c>
      <c r="T24" s="75">
        <f t="shared" si="2"/>
        <v>100</v>
      </c>
      <c r="W24" s="75"/>
    </row>
    <row r="25" spans="1:23">
      <c r="A25" s="10" t="s">
        <v>10</v>
      </c>
      <c r="B25" s="64">
        <v>0</v>
      </c>
      <c r="C25" s="32">
        <f t="shared" si="0"/>
        <v>0</v>
      </c>
      <c r="D25" s="39">
        <v>0</v>
      </c>
      <c r="F25" s="68">
        <v>100</v>
      </c>
      <c r="G25" s="28">
        <v>0</v>
      </c>
      <c r="H25" s="28">
        <v>0</v>
      </c>
      <c r="I25" s="28">
        <v>0</v>
      </c>
      <c r="J25" s="36" t="s">
        <v>27</v>
      </c>
      <c r="K25" s="44">
        <v>0</v>
      </c>
      <c r="L25" s="44">
        <v>0</v>
      </c>
      <c r="M25" s="54">
        <v>0</v>
      </c>
      <c r="O25" s="60" t="s">
        <v>27</v>
      </c>
      <c r="P25" s="43" t="s">
        <v>27</v>
      </c>
      <c r="Q25" s="31">
        <v>0</v>
      </c>
      <c r="R25" s="66">
        <f t="shared" si="1"/>
        <v>0</v>
      </c>
      <c r="S25" s="42">
        <v>0</v>
      </c>
      <c r="T25" s="75">
        <f t="shared" si="2"/>
        <v>100</v>
      </c>
      <c r="W25" s="75"/>
    </row>
    <row r="26" spans="1:23">
      <c r="A26" s="10" t="s">
        <v>33</v>
      </c>
      <c r="B26" s="64">
        <v>0</v>
      </c>
      <c r="C26" s="32">
        <f t="shared" si="0"/>
        <v>0</v>
      </c>
      <c r="D26" s="39">
        <v>0</v>
      </c>
      <c r="F26" s="68">
        <v>100</v>
      </c>
      <c r="G26" s="28">
        <v>0</v>
      </c>
      <c r="H26" s="28">
        <v>0</v>
      </c>
      <c r="I26" s="28">
        <v>0</v>
      </c>
      <c r="J26" s="36" t="s">
        <v>27</v>
      </c>
      <c r="K26" s="44">
        <v>0</v>
      </c>
      <c r="L26" s="44">
        <v>0</v>
      </c>
      <c r="M26" s="54">
        <v>0</v>
      </c>
      <c r="O26" s="60" t="s">
        <v>27</v>
      </c>
      <c r="P26" s="43" t="s">
        <v>27</v>
      </c>
      <c r="Q26" s="31">
        <v>0</v>
      </c>
      <c r="R26" s="66">
        <f t="shared" si="1"/>
        <v>0</v>
      </c>
      <c r="S26" s="42">
        <v>0</v>
      </c>
      <c r="T26" s="75">
        <f t="shared" si="2"/>
        <v>100</v>
      </c>
      <c r="W26" s="75"/>
    </row>
    <row r="27" spans="1:23">
      <c r="A27" s="10" t="s">
        <v>1</v>
      </c>
      <c r="B27" s="64">
        <v>0</v>
      </c>
      <c r="C27" s="32">
        <f t="shared" si="0"/>
        <v>0</v>
      </c>
      <c r="D27" s="39">
        <v>0</v>
      </c>
      <c r="F27" s="68">
        <v>100</v>
      </c>
      <c r="G27" s="28">
        <v>0</v>
      </c>
      <c r="H27" s="28">
        <v>0</v>
      </c>
      <c r="I27" s="28">
        <v>0</v>
      </c>
      <c r="J27" s="36" t="s">
        <v>27</v>
      </c>
      <c r="K27" s="44">
        <v>0</v>
      </c>
      <c r="L27" s="44">
        <v>0</v>
      </c>
      <c r="M27" s="54">
        <v>0</v>
      </c>
      <c r="O27" s="60" t="s">
        <v>27</v>
      </c>
      <c r="P27" s="43" t="s">
        <v>27</v>
      </c>
      <c r="Q27" s="31">
        <v>0</v>
      </c>
      <c r="R27" s="66">
        <f t="shared" si="1"/>
        <v>0</v>
      </c>
      <c r="S27" s="42">
        <v>0</v>
      </c>
      <c r="T27" s="75">
        <f t="shared" si="2"/>
        <v>100</v>
      </c>
      <c r="W27" s="75"/>
    </row>
    <row r="28" spans="1:23">
      <c r="A28" s="10" t="s">
        <v>2</v>
      </c>
      <c r="B28" s="64">
        <v>1082</v>
      </c>
      <c r="C28" s="32">
        <f t="shared" si="0"/>
        <v>0</v>
      </c>
      <c r="D28" s="39">
        <v>1082</v>
      </c>
      <c r="F28" s="68">
        <v>48</v>
      </c>
      <c r="G28" s="28">
        <v>0</v>
      </c>
      <c r="H28" s="28">
        <v>52</v>
      </c>
      <c r="I28" s="28">
        <v>2.1</v>
      </c>
      <c r="J28" s="36" t="s">
        <v>27</v>
      </c>
      <c r="K28" s="44">
        <v>1</v>
      </c>
      <c r="L28" s="44">
        <v>2</v>
      </c>
      <c r="M28" s="54">
        <v>23</v>
      </c>
      <c r="O28" s="60" t="s">
        <v>27</v>
      </c>
      <c r="P28" s="43" t="s">
        <v>27</v>
      </c>
      <c r="Q28" s="31">
        <v>17</v>
      </c>
      <c r="R28" s="66">
        <f t="shared" si="1"/>
        <v>17</v>
      </c>
      <c r="S28" s="42">
        <v>15896</v>
      </c>
      <c r="T28" s="75">
        <f t="shared" si="2"/>
        <v>100</v>
      </c>
      <c r="W28" s="75"/>
    </row>
    <row r="29" spans="1:23">
      <c r="A29" s="10" t="s">
        <v>3</v>
      </c>
      <c r="B29" s="64">
        <v>2361</v>
      </c>
      <c r="C29" s="32">
        <f t="shared" si="0"/>
        <v>0</v>
      </c>
      <c r="D29" s="39">
        <v>2361</v>
      </c>
      <c r="F29" s="68">
        <v>100</v>
      </c>
      <c r="G29" s="28">
        <v>0</v>
      </c>
      <c r="H29" s="28">
        <v>0</v>
      </c>
      <c r="I29" s="28">
        <v>4.8</v>
      </c>
      <c r="J29" s="36" t="s">
        <v>27</v>
      </c>
      <c r="K29" s="44">
        <v>0</v>
      </c>
      <c r="L29" s="44">
        <v>6</v>
      </c>
      <c r="M29" s="54">
        <v>55</v>
      </c>
      <c r="O29" s="60" t="s">
        <v>27</v>
      </c>
      <c r="P29" s="43" t="s">
        <v>27</v>
      </c>
      <c r="Q29" s="31">
        <v>31</v>
      </c>
      <c r="R29" s="66">
        <f t="shared" si="1"/>
        <v>31</v>
      </c>
      <c r="S29" s="42">
        <v>13292</v>
      </c>
      <c r="T29" s="75">
        <f t="shared" si="2"/>
        <v>100</v>
      </c>
      <c r="W29" s="75"/>
    </row>
    <row r="30" spans="1:23">
      <c r="A30" s="10" t="s">
        <v>4</v>
      </c>
      <c r="B30" s="64">
        <v>5870</v>
      </c>
      <c r="C30" s="32">
        <f t="shared" si="0"/>
        <v>0</v>
      </c>
      <c r="D30" s="39">
        <v>5870</v>
      </c>
      <c r="F30" s="68">
        <v>100</v>
      </c>
      <c r="G30" s="28">
        <v>0</v>
      </c>
      <c r="H30" s="28">
        <v>0</v>
      </c>
      <c r="I30" s="28">
        <v>11.4</v>
      </c>
      <c r="J30" s="36" t="s">
        <v>27</v>
      </c>
      <c r="K30" s="44">
        <v>0</v>
      </c>
      <c r="L30" s="44">
        <v>18</v>
      </c>
      <c r="M30" s="54">
        <v>141</v>
      </c>
      <c r="O30" s="60" t="s">
        <v>27</v>
      </c>
      <c r="P30" s="43" t="s">
        <v>27</v>
      </c>
      <c r="Q30" s="31">
        <v>103</v>
      </c>
      <c r="R30" s="66">
        <f t="shared" si="1"/>
        <v>103</v>
      </c>
      <c r="S30" s="42">
        <v>17602</v>
      </c>
      <c r="T30" s="75">
        <f t="shared" si="2"/>
        <v>100</v>
      </c>
      <c r="W30" s="75"/>
    </row>
    <row r="31" spans="1:23">
      <c r="A31" s="10" t="s">
        <v>5</v>
      </c>
      <c r="B31" s="64">
        <v>4291</v>
      </c>
      <c r="C31" s="32">
        <f t="shared" si="0"/>
        <v>15</v>
      </c>
      <c r="D31" s="39">
        <v>4276</v>
      </c>
      <c r="F31" s="68">
        <v>100</v>
      </c>
      <c r="G31" s="28">
        <v>0</v>
      </c>
      <c r="H31" s="28">
        <v>0</v>
      </c>
      <c r="I31" s="28">
        <v>8.3000000000000007</v>
      </c>
      <c r="J31" s="36" t="s">
        <v>27</v>
      </c>
      <c r="K31" s="44">
        <v>0</v>
      </c>
      <c r="L31" s="44">
        <v>11</v>
      </c>
      <c r="M31" s="54">
        <v>100</v>
      </c>
      <c r="O31" s="60" t="s">
        <v>27</v>
      </c>
      <c r="P31" s="43" t="s">
        <v>27</v>
      </c>
      <c r="Q31" s="31">
        <v>71</v>
      </c>
      <c r="R31" s="66">
        <f t="shared" si="1"/>
        <v>71</v>
      </c>
      <c r="S31" s="42">
        <v>16542</v>
      </c>
      <c r="T31" s="75">
        <f t="shared" si="2"/>
        <v>100</v>
      </c>
      <c r="W31" s="75"/>
    </row>
    <row r="32" spans="1:23">
      <c r="A32" s="10" t="s">
        <v>6</v>
      </c>
      <c r="B32" s="64">
        <v>121</v>
      </c>
      <c r="C32" s="32">
        <f t="shared" si="0"/>
        <v>0</v>
      </c>
      <c r="D32" s="39">
        <v>121</v>
      </c>
      <c r="F32" s="68">
        <v>98.9</v>
      </c>
      <c r="G32" s="28">
        <v>0</v>
      </c>
      <c r="H32" s="28">
        <v>1.1000000000000001</v>
      </c>
      <c r="I32" s="28">
        <v>0.2</v>
      </c>
      <c r="J32" s="36" t="s">
        <v>27</v>
      </c>
      <c r="K32" s="44">
        <v>0</v>
      </c>
      <c r="L32" s="44">
        <v>1</v>
      </c>
      <c r="M32" s="54">
        <v>3</v>
      </c>
      <c r="O32" s="60" t="s">
        <v>27</v>
      </c>
      <c r="P32" s="43" t="s">
        <v>27</v>
      </c>
      <c r="Q32" s="31">
        <v>2</v>
      </c>
      <c r="R32" s="66">
        <f t="shared" si="1"/>
        <v>2</v>
      </c>
      <c r="S32" s="42">
        <v>16661</v>
      </c>
      <c r="T32" s="75">
        <f t="shared" si="2"/>
        <v>100</v>
      </c>
      <c r="W32" s="75"/>
    </row>
    <row r="33" spans="1:24">
      <c r="A33" s="10" t="s">
        <v>7</v>
      </c>
      <c r="B33" s="64">
        <v>536</v>
      </c>
      <c r="C33" s="32">
        <f t="shared" si="0"/>
        <v>0</v>
      </c>
      <c r="D33" s="39">
        <v>536</v>
      </c>
      <c r="F33" s="68">
        <v>100</v>
      </c>
      <c r="G33" s="28">
        <v>0</v>
      </c>
      <c r="H33" s="28">
        <v>0</v>
      </c>
      <c r="I33" s="28">
        <v>1</v>
      </c>
      <c r="J33" s="36" t="s">
        <v>27</v>
      </c>
      <c r="K33" s="44">
        <v>0</v>
      </c>
      <c r="L33" s="44">
        <v>1</v>
      </c>
      <c r="M33" s="54">
        <v>9</v>
      </c>
      <c r="O33" s="60" t="s">
        <v>27</v>
      </c>
      <c r="P33" s="43" t="s">
        <v>27</v>
      </c>
      <c r="Q33" s="31">
        <v>8</v>
      </c>
      <c r="R33" s="66">
        <f t="shared" si="1"/>
        <v>8</v>
      </c>
      <c r="S33" s="42">
        <v>14931</v>
      </c>
      <c r="T33" s="75">
        <f t="shared" si="2"/>
        <v>100</v>
      </c>
      <c r="W33" s="75"/>
    </row>
    <row r="34" spans="1:24">
      <c r="A34" s="10" t="s">
        <v>8</v>
      </c>
      <c r="B34" s="64">
        <v>0</v>
      </c>
      <c r="C34" s="32">
        <f t="shared" si="0"/>
        <v>0</v>
      </c>
      <c r="D34" s="39">
        <v>0</v>
      </c>
      <c r="F34" s="68">
        <v>74.400000000000006</v>
      </c>
      <c r="G34" s="28">
        <v>0</v>
      </c>
      <c r="H34" s="28">
        <v>25.6</v>
      </c>
      <c r="I34" s="28">
        <v>0</v>
      </c>
      <c r="J34" s="36" t="s">
        <v>27</v>
      </c>
      <c r="K34" s="44">
        <v>0</v>
      </c>
      <c r="L34" s="44">
        <v>0</v>
      </c>
      <c r="M34" s="54">
        <v>0</v>
      </c>
      <c r="O34" s="60" t="s">
        <v>27</v>
      </c>
      <c r="P34" s="43" t="s">
        <v>27</v>
      </c>
      <c r="Q34" s="31">
        <v>0</v>
      </c>
      <c r="R34" s="66">
        <f t="shared" si="1"/>
        <v>0</v>
      </c>
      <c r="S34" s="42">
        <v>0</v>
      </c>
      <c r="T34" s="75">
        <f t="shared" si="2"/>
        <v>100</v>
      </c>
      <c r="W34" s="75"/>
    </row>
    <row r="35" spans="1:24">
      <c r="A35" s="10" t="s">
        <v>9</v>
      </c>
      <c r="B35" s="64">
        <v>2217</v>
      </c>
      <c r="C35" s="32">
        <f t="shared" si="0"/>
        <v>0</v>
      </c>
      <c r="D35" s="39">
        <v>2217</v>
      </c>
      <c r="F35" s="68">
        <v>100</v>
      </c>
      <c r="G35" s="28">
        <v>0</v>
      </c>
      <c r="H35" s="28">
        <v>0</v>
      </c>
      <c r="I35" s="28">
        <v>4.3</v>
      </c>
      <c r="J35" s="36" t="s">
        <v>27</v>
      </c>
      <c r="K35" s="44">
        <v>0</v>
      </c>
      <c r="L35" s="44">
        <v>4</v>
      </c>
      <c r="M35" s="54">
        <v>58</v>
      </c>
      <c r="O35" s="60" t="s">
        <v>27</v>
      </c>
      <c r="P35" s="43" t="s">
        <v>27</v>
      </c>
      <c r="Q35" s="31">
        <v>35</v>
      </c>
      <c r="R35" s="66">
        <f t="shared" si="1"/>
        <v>35</v>
      </c>
      <c r="S35" s="42">
        <v>15651</v>
      </c>
      <c r="T35" s="75">
        <f t="shared" si="2"/>
        <v>100</v>
      </c>
      <c r="W35" s="75"/>
    </row>
    <row r="36" spans="1:24">
      <c r="A36" s="73" t="s">
        <v>58</v>
      </c>
      <c r="B36" s="64">
        <v>825</v>
      </c>
      <c r="C36" s="32">
        <f t="shared" si="0"/>
        <v>0</v>
      </c>
      <c r="D36" s="39">
        <v>825</v>
      </c>
      <c r="F36" s="68">
        <v>100</v>
      </c>
      <c r="G36" s="28">
        <v>0</v>
      </c>
      <c r="H36" s="28">
        <v>0</v>
      </c>
      <c r="I36" s="28">
        <v>1.8</v>
      </c>
      <c r="J36" s="36" t="s">
        <v>27</v>
      </c>
      <c r="K36" s="44">
        <v>0</v>
      </c>
      <c r="L36" s="44">
        <v>3</v>
      </c>
      <c r="M36" s="54">
        <v>27</v>
      </c>
      <c r="O36" s="60" t="s">
        <v>27</v>
      </c>
      <c r="P36" s="43" t="s">
        <v>27</v>
      </c>
      <c r="Q36" s="31">
        <v>14</v>
      </c>
      <c r="R36" s="66">
        <f t="shared" si="1"/>
        <v>14</v>
      </c>
      <c r="S36" s="42">
        <v>17029</v>
      </c>
      <c r="T36" s="75">
        <f t="shared" si="2"/>
        <v>100</v>
      </c>
      <c r="W36" s="75"/>
    </row>
    <row r="37" spans="1:24">
      <c r="A37" s="10" t="s">
        <v>10</v>
      </c>
      <c r="B37" s="64">
        <v>0</v>
      </c>
      <c r="C37" s="32">
        <f t="shared" si="0"/>
        <v>0</v>
      </c>
      <c r="D37" s="39">
        <v>0</v>
      </c>
      <c r="F37" s="68">
        <v>75</v>
      </c>
      <c r="G37" s="28">
        <v>0</v>
      </c>
      <c r="H37" s="28">
        <v>25</v>
      </c>
      <c r="I37" s="28">
        <v>0</v>
      </c>
      <c r="J37" s="36" t="s">
        <v>27</v>
      </c>
      <c r="K37" s="44">
        <v>0</v>
      </c>
      <c r="L37" s="44">
        <v>0</v>
      </c>
      <c r="M37" s="54">
        <v>0</v>
      </c>
      <c r="O37" s="60" t="s">
        <v>27</v>
      </c>
      <c r="P37" s="43" t="s">
        <v>27</v>
      </c>
      <c r="Q37" s="31">
        <v>0</v>
      </c>
      <c r="R37" s="66">
        <f t="shared" si="1"/>
        <v>0</v>
      </c>
      <c r="S37" s="42">
        <v>0</v>
      </c>
      <c r="T37" s="75">
        <f t="shared" si="2"/>
        <v>100</v>
      </c>
      <c r="W37" s="75"/>
    </row>
    <row r="38" spans="1:24">
      <c r="A38" s="10" t="s">
        <v>33</v>
      </c>
      <c r="B38" s="64">
        <v>1383</v>
      </c>
      <c r="C38" s="32">
        <f t="shared" si="0"/>
        <v>6</v>
      </c>
      <c r="D38" s="39">
        <v>1377</v>
      </c>
      <c r="F38" s="68">
        <v>87.4</v>
      </c>
      <c r="G38" s="28">
        <v>12.6</v>
      </c>
      <c r="H38" s="28">
        <v>0</v>
      </c>
      <c r="I38" s="28">
        <v>3</v>
      </c>
      <c r="J38" s="36" t="s">
        <v>27</v>
      </c>
      <c r="K38" s="44">
        <v>1</v>
      </c>
      <c r="L38" s="44">
        <v>9</v>
      </c>
      <c r="M38" s="54">
        <v>41</v>
      </c>
      <c r="O38" s="60" t="s">
        <v>27</v>
      </c>
      <c r="P38" s="43" t="s">
        <v>27</v>
      </c>
      <c r="Q38" s="31">
        <v>25</v>
      </c>
      <c r="R38" s="66">
        <f t="shared" si="1"/>
        <v>25</v>
      </c>
      <c r="S38" s="42">
        <v>18319</v>
      </c>
      <c r="T38" s="75">
        <f t="shared" si="2"/>
        <v>100</v>
      </c>
      <c r="W38" s="75"/>
    </row>
    <row r="39" spans="1:24">
      <c r="A39" s="10" t="s">
        <v>1</v>
      </c>
      <c r="B39" s="64">
        <v>2351</v>
      </c>
      <c r="C39" s="32">
        <f t="shared" si="0"/>
        <v>11</v>
      </c>
      <c r="D39" s="39">
        <v>2340</v>
      </c>
      <c r="F39" s="68">
        <v>100</v>
      </c>
      <c r="G39" s="28">
        <v>0</v>
      </c>
      <c r="H39" s="28">
        <v>0</v>
      </c>
      <c r="I39" s="28">
        <v>5.2</v>
      </c>
      <c r="J39" s="36" t="s">
        <v>27</v>
      </c>
      <c r="K39" s="44">
        <v>0</v>
      </c>
      <c r="L39" s="44">
        <v>10</v>
      </c>
      <c r="M39" s="54">
        <v>76</v>
      </c>
      <c r="O39" s="60" t="s">
        <v>27</v>
      </c>
      <c r="P39" s="43" t="s">
        <v>27</v>
      </c>
      <c r="Q39" s="31">
        <v>41</v>
      </c>
      <c r="R39" s="66">
        <f t="shared" si="1"/>
        <v>41</v>
      </c>
      <c r="S39" s="42">
        <v>17341</v>
      </c>
      <c r="T39" s="75">
        <f t="shared" si="2"/>
        <v>100</v>
      </c>
      <c r="W39" s="75"/>
    </row>
    <row r="40" spans="1:24">
      <c r="A40" s="10" t="s">
        <v>2</v>
      </c>
      <c r="B40" s="64">
        <v>846</v>
      </c>
      <c r="C40" s="32">
        <f t="shared" si="0"/>
        <v>4</v>
      </c>
      <c r="D40" s="39">
        <v>842</v>
      </c>
      <c r="F40" s="68">
        <v>99.6</v>
      </c>
      <c r="G40" s="28">
        <v>0.4</v>
      </c>
      <c r="H40" s="28">
        <v>0</v>
      </c>
      <c r="I40" s="28">
        <v>1.8</v>
      </c>
      <c r="J40" s="36" t="s">
        <v>27</v>
      </c>
      <c r="K40" s="44">
        <v>0</v>
      </c>
      <c r="L40" s="44">
        <v>2</v>
      </c>
      <c r="M40" s="54">
        <v>16</v>
      </c>
      <c r="O40" s="60" t="s">
        <v>27</v>
      </c>
      <c r="P40" s="43" t="s">
        <v>27</v>
      </c>
      <c r="Q40" s="31">
        <v>13</v>
      </c>
      <c r="R40" s="66">
        <f t="shared" si="1"/>
        <v>13</v>
      </c>
      <c r="S40" s="42">
        <v>15618</v>
      </c>
      <c r="T40" s="75">
        <f t="shared" si="2"/>
        <v>100</v>
      </c>
      <c r="W40" s="75"/>
    </row>
    <row r="41" spans="1:24">
      <c r="A41" s="10" t="s">
        <v>3</v>
      </c>
      <c r="B41" s="64">
        <v>2444</v>
      </c>
      <c r="C41" s="32">
        <f t="shared" si="0"/>
        <v>6</v>
      </c>
      <c r="D41" s="39">
        <v>2438</v>
      </c>
      <c r="F41" s="68">
        <v>92.6</v>
      </c>
      <c r="G41" s="28">
        <v>7.4</v>
      </c>
      <c r="H41" s="28">
        <v>0</v>
      </c>
      <c r="I41" s="28">
        <v>5.5</v>
      </c>
      <c r="J41" s="36" t="s">
        <v>27</v>
      </c>
      <c r="K41" s="44">
        <v>0</v>
      </c>
      <c r="L41" s="44">
        <v>8</v>
      </c>
      <c r="M41" s="54">
        <v>56</v>
      </c>
      <c r="O41" s="60" t="s">
        <v>27</v>
      </c>
      <c r="P41" s="43" t="s">
        <v>27</v>
      </c>
      <c r="Q41" s="31">
        <v>34</v>
      </c>
      <c r="R41" s="66">
        <f t="shared" si="1"/>
        <v>34</v>
      </c>
      <c r="S41" s="42">
        <v>14019</v>
      </c>
      <c r="T41" s="75">
        <f t="shared" si="2"/>
        <v>100</v>
      </c>
      <c r="W41" s="75"/>
    </row>
    <row r="42" spans="1:24">
      <c r="A42" s="10" t="s">
        <v>4</v>
      </c>
      <c r="B42" s="64">
        <v>4966</v>
      </c>
      <c r="C42" s="32">
        <f t="shared" si="0"/>
        <v>14</v>
      </c>
      <c r="D42" s="39">
        <v>4952</v>
      </c>
      <c r="F42" s="68">
        <v>100</v>
      </c>
      <c r="G42" s="28">
        <v>0</v>
      </c>
      <c r="H42" s="28">
        <v>0</v>
      </c>
      <c r="I42" s="28">
        <v>10.7</v>
      </c>
      <c r="J42" s="36" t="s">
        <v>27</v>
      </c>
      <c r="K42" s="44">
        <v>0</v>
      </c>
      <c r="L42" s="44">
        <v>15</v>
      </c>
      <c r="M42" s="54">
        <v>109</v>
      </c>
      <c r="O42" s="60" t="s">
        <v>27</v>
      </c>
      <c r="P42" s="43" t="s">
        <v>27</v>
      </c>
      <c r="Q42" s="31">
        <v>82</v>
      </c>
      <c r="R42" s="66">
        <f t="shared" si="1"/>
        <v>82</v>
      </c>
      <c r="S42" s="42">
        <v>16640</v>
      </c>
      <c r="T42" s="75">
        <f t="shared" si="2"/>
        <v>100</v>
      </c>
      <c r="W42" s="75"/>
    </row>
    <row r="43" spans="1:24">
      <c r="A43" s="10" t="s">
        <v>5</v>
      </c>
      <c r="B43" s="64">
        <v>2195</v>
      </c>
      <c r="C43" s="32">
        <f t="shared" si="0"/>
        <v>77</v>
      </c>
      <c r="D43" s="39">
        <v>2118</v>
      </c>
      <c r="F43" s="68">
        <v>99.6</v>
      </c>
      <c r="G43" s="28">
        <v>0.4</v>
      </c>
      <c r="H43" s="28">
        <v>0</v>
      </c>
      <c r="I43" s="28">
        <v>4.5999999999999996</v>
      </c>
      <c r="J43" s="36" t="s">
        <v>27</v>
      </c>
      <c r="K43" s="44">
        <v>0</v>
      </c>
      <c r="L43" s="44">
        <v>6</v>
      </c>
      <c r="M43" s="54">
        <v>37</v>
      </c>
      <c r="O43" s="60" t="s">
        <v>27</v>
      </c>
      <c r="P43" s="43" t="s">
        <v>27</v>
      </c>
      <c r="Q43" s="31">
        <v>31</v>
      </c>
      <c r="R43" s="66">
        <f t="shared" si="1"/>
        <v>31</v>
      </c>
      <c r="S43" s="42">
        <v>14517</v>
      </c>
      <c r="T43" s="75">
        <f t="shared" si="2"/>
        <v>100</v>
      </c>
      <c r="W43" s="161" t="s">
        <v>54</v>
      </c>
      <c r="X43" s="162">
        <f>Y1</f>
        <v>0</v>
      </c>
    </row>
    <row r="44" spans="1:24">
      <c r="A44" s="10" t="s">
        <v>6</v>
      </c>
      <c r="B44" s="64">
        <v>441</v>
      </c>
      <c r="C44" s="32">
        <f t="shared" si="0"/>
        <v>72</v>
      </c>
      <c r="D44" s="39">
        <v>369</v>
      </c>
      <c r="F44" s="68">
        <v>100</v>
      </c>
      <c r="G44" s="28">
        <v>0</v>
      </c>
      <c r="H44" s="28">
        <v>0</v>
      </c>
      <c r="I44" s="28">
        <v>0.8</v>
      </c>
      <c r="J44" s="36" t="s">
        <v>27</v>
      </c>
      <c r="K44" s="44">
        <v>0</v>
      </c>
      <c r="L44" s="44">
        <v>1</v>
      </c>
      <c r="M44" s="54">
        <v>9</v>
      </c>
      <c r="O44" s="60" t="s">
        <v>27</v>
      </c>
      <c r="P44" s="43" t="s">
        <v>27</v>
      </c>
      <c r="Q44" s="31">
        <v>6</v>
      </c>
      <c r="R44" s="66">
        <f t="shared" si="1"/>
        <v>6</v>
      </c>
      <c r="S44" s="42">
        <v>17195</v>
      </c>
      <c r="T44" s="75">
        <f t="shared" si="2"/>
        <v>100</v>
      </c>
      <c r="W44" s="161"/>
      <c r="X44" s="162"/>
    </row>
    <row r="45" spans="1:24">
      <c r="A45" s="10" t="s">
        <v>7</v>
      </c>
      <c r="B45" s="64">
        <v>872</v>
      </c>
      <c r="C45" s="32">
        <f t="shared" si="0"/>
        <v>17</v>
      </c>
      <c r="D45" s="39">
        <v>855</v>
      </c>
      <c r="F45" s="68">
        <v>99.5</v>
      </c>
      <c r="G45" s="28">
        <v>0.5</v>
      </c>
      <c r="H45" s="28">
        <v>0</v>
      </c>
      <c r="I45" s="28">
        <v>1.9</v>
      </c>
      <c r="J45" s="36" t="s">
        <v>27</v>
      </c>
      <c r="K45" s="44">
        <v>0</v>
      </c>
      <c r="L45" s="44">
        <v>7</v>
      </c>
      <c r="M45" s="54">
        <v>27</v>
      </c>
      <c r="O45" s="60" t="s">
        <v>27</v>
      </c>
      <c r="P45" s="43" t="s">
        <v>27</v>
      </c>
      <c r="Q45" s="31">
        <v>14</v>
      </c>
      <c r="R45" s="66">
        <f t="shared" si="1"/>
        <v>14</v>
      </c>
      <c r="S45" s="42">
        <v>16446</v>
      </c>
      <c r="T45" s="75">
        <f t="shared" si="2"/>
        <v>100</v>
      </c>
      <c r="W45" s="161"/>
      <c r="X45" s="162"/>
    </row>
    <row r="46" spans="1:24">
      <c r="A46" s="10" t="s">
        <v>8</v>
      </c>
      <c r="B46" s="64">
        <v>78</v>
      </c>
      <c r="C46" s="32">
        <f t="shared" si="0"/>
        <v>0</v>
      </c>
      <c r="D46" s="39">
        <v>78</v>
      </c>
      <c r="F46" s="68">
        <v>99</v>
      </c>
      <c r="G46" s="28">
        <v>1</v>
      </c>
      <c r="H46" s="28">
        <v>0</v>
      </c>
      <c r="I46" s="28">
        <v>0.2</v>
      </c>
      <c r="J46" s="36" t="s">
        <v>27</v>
      </c>
      <c r="K46" s="44">
        <v>0</v>
      </c>
      <c r="L46" s="44">
        <v>2</v>
      </c>
      <c r="M46" s="54">
        <v>5</v>
      </c>
      <c r="O46" s="60" t="s">
        <v>27</v>
      </c>
      <c r="P46" s="43" t="s">
        <v>27</v>
      </c>
      <c r="Q46" s="31">
        <v>2</v>
      </c>
      <c r="R46" s="66">
        <f t="shared" si="1"/>
        <v>2</v>
      </c>
      <c r="S46" s="42">
        <v>29077</v>
      </c>
      <c r="T46" s="75">
        <f t="shared" si="2"/>
        <v>100</v>
      </c>
      <c r="W46" s="161"/>
      <c r="X46" s="162"/>
    </row>
    <row r="47" spans="1:24">
      <c r="A47" s="10" t="s">
        <v>9</v>
      </c>
      <c r="B47" s="64">
        <v>226</v>
      </c>
      <c r="C47" s="32">
        <f t="shared" si="0"/>
        <v>0</v>
      </c>
      <c r="D47" s="39">
        <v>226</v>
      </c>
      <c r="F47" s="68">
        <v>83.6</v>
      </c>
      <c r="G47" s="28">
        <v>16.399999999999999</v>
      </c>
      <c r="H47" s="28">
        <v>0</v>
      </c>
      <c r="I47" s="28">
        <v>0.5</v>
      </c>
      <c r="J47" s="36" t="s">
        <v>27</v>
      </c>
      <c r="K47" s="44">
        <v>1</v>
      </c>
      <c r="L47" s="44">
        <v>3</v>
      </c>
      <c r="M47" s="54">
        <v>9</v>
      </c>
      <c r="O47" s="60" t="s">
        <v>27</v>
      </c>
      <c r="P47" s="43" t="s">
        <v>27</v>
      </c>
      <c r="Q47" s="31">
        <v>5</v>
      </c>
      <c r="R47" s="66">
        <f t="shared" si="1"/>
        <v>5</v>
      </c>
      <c r="S47" s="42">
        <v>20699</v>
      </c>
      <c r="T47" s="75">
        <f t="shared" si="2"/>
        <v>100</v>
      </c>
      <c r="W47" s="161"/>
      <c r="X47" s="162"/>
    </row>
    <row r="48" spans="1:24">
      <c r="A48" s="73" t="s">
        <v>59</v>
      </c>
      <c r="B48" s="64">
        <v>445</v>
      </c>
      <c r="C48" s="32">
        <f t="shared" si="0"/>
        <v>6</v>
      </c>
      <c r="D48" s="39">
        <v>439</v>
      </c>
      <c r="F48" s="68">
        <v>100</v>
      </c>
      <c r="G48" s="28">
        <v>0</v>
      </c>
      <c r="H48" s="28">
        <v>0</v>
      </c>
      <c r="I48" s="28">
        <v>0.9</v>
      </c>
      <c r="J48" s="36" t="s">
        <v>27</v>
      </c>
      <c r="K48" s="44">
        <v>0</v>
      </c>
      <c r="L48" s="44">
        <v>1</v>
      </c>
      <c r="M48" s="54">
        <v>16</v>
      </c>
      <c r="O48" s="60" t="s">
        <v>27</v>
      </c>
      <c r="P48" s="43" t="s">
        <v>27</v>
      </c>
      <c r="Q48" s="31">
        <v>9</v>
      </c>
      <c r="R48" s="66">
        <f t="shared" si="1"/>
        <v>9</v>
      </c>
      <c r="S48" s="42">
        <v>21478</v>
      </c>
      <c r="T48" s="75">
        <f t="shared" si="2"/>
        <v>100</v>
      </c>
      <c r="W48" s="161"/>
      <c r="X48" s="162"/>
    </row>
    <row r="49" spans="1:24" ht="10.5" thickBot="1">
      <c r="A49" s="10" t="s">
        <v>10</v>
      </c>
      <c r="B49" s="64">
        <v>694</v>
      </c>
      <c r="C49" s="32">
        <f t="shared" si="0"/>
        <v>1</v>
      </c>
      <c r="D49" s="39">
        <v>693</v>
      </c>
      <c r="F49" s="68">
        <v>100</v>
      </c>
      <c r="G49" s="28">
        <v>0</v>
      </c>
      <c r="H49" s="28">
        <v>0</v>
      </c>
      <c r="I49" s="28">
        <v>1.7</v>
      </c>
      <c r="J49" s="50" t="s">
        <v>27</v>
      </c>
      <c r="K49" s="44">
        <v>0</v>
      </c>
      <c r="L49" s="44">
        <v>4</v>
      </c>
      <c r="M49" s="54">
        <v>32</v>
      </c>
      <c r="O49" s="60" t="s">
        <v>27</v>
      </c>
      <c r="P49" s="43" t="s">
        <v>27</v>
      </c>
      <c r="Q49" s="31">
        <v>15</v>
      </c>
      <c r="R49" s="66">
        <f t="shared" si="1"/>
        <v>15</v>
      </c>
      <c r="S49" s="42">
        <v>21997</v>
      </c>
      <c r="T49" s="75">
        <f t="shared" si="2"/>
        <v>100</v>
      </c>
      <c r="W49" s="161"/>
      <c r="X49" s="162"/>
    </row>
    <row r="50" spans="1:24" ht="11" thickTop="1" thickBot="1">
      <c r="A50" s="30" t="s">
        <v>53</v>
      </c>
      <c r="B50" s="51">
        <f>SUM(B14:B49)</f>
        <v>40410</v>
      </c>
      <c r="C50" s="52">
        <f>SUM(C14:C49)</f>
        <v>252</v>
      </c>
      <c r="D50" s="40">
        <f>SUM(D14:D49)</f>
        <v>40158</v>
      </c>
      <c r="F50" s="69">
        <f>ROUND(SUM(F14:F49)/COUNT(F14:F49),1)</f>
        <v>89</v>
      </c>
      <c r="G50" s="70">
        <f>ROUND(SUM(G14:G49)/COUNT(G14:G49),1)</f>
        <v>6.5</v>
      </c>
      <c r="H50" s="70">
        <f>ROUND(SUM(H14:H49)/COUNT(H14:H49),1)</f>
        <v>4.5</v>
      </c>
      <c r="I50" s="70">
        <f>ROUND(SUM(I14:I49)/COUNT(I14:I49),1)</f>
        <v>2.2999999999999998</v>
      </c>
      <c r="J50" s="50" t="s">
        <v>27</v>
      </c>
      <c r="K50" s="51">
        <f>SUM(K14:K49)</f>
        <v>7</v>
      </c>
      <c r="L50" s="52">
        <f>SUM(L14:L49)</f>
        <v>143</v>
      </c>
      <c r="M50" s="40">
        <f>SUM(M14:M49)</f>
        <v>1037</v>
      </c>
      <c r="O50" s="61" t="s">
        <v>27</v>
      </c>
      <c r="P50" s="62" t="s">
        <v>27</v>
      </c>
      <c r="Q50" s="52">
        <f>SUM(Q14:Q49)</f>
        <v>664</v>
      </c>
      <c r="R50" s="40">
        <f>SUM(R14:R49)</f>
        <v>664</v>
      </c>
      <c r="S50" s="27">
        <f>ROUND((R50*1000)/(D50/1000),0)</f>
        <v>16535</v>
      </c>
      <c r="W50" s="161"/>
      <c r="X50" s="162"/>
    </row>
    <row r="51" spans="1:24" ht="10.5" thickTop="1">
      <c r="A51" s="11"/>
      <c r="B51" s="13"/>
      <c r="C51" s="13"/>
      <c r="D51" s="13"/>
      <c r="F51" s="14"/>
      <c r="G51" s="12"/>
      <c r="H51" s="12"/>
      <c r="I51" s="12"/>
      <c r="J51" s="12"/>
      <c r="O51" s="12"/>
      <c r="P51" s="12"/>
      <c r="Q51" s="12"/>
      <c r="R51" s="12"/>
      <c r="S51" s="12"/>
      <c r="W51" s="161"/>
      <c r="X51" s="162"/>
    </row>
    <row r="52" spans="1:24">
      <c r="A52" s="15" t="s">
        <v>61</v>
      </c>
      <c r="B52" t="s">
        <v>49</v>
      </c>
      <c r="C52" s="13"/>
      <c r="D52" s="13"/>
      <c r="F52" s="14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W52" s="161"/>
      <c r="X52" s="162"/>
    </row>
    <row r="53" spans="1:24">
      <c r="A53" s="16"/>
      <c r="B53" t="s">
        <v>50</v>
      </c>
      <c r="C53" s="12"/>
      <c r="D53" s="12"/>
      <c r="F53" s="14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W53" s="161"/>
      <c r="X53" s="162"/>
    </row>
    <row r="54" spans="1:24">
      <c r="A54" s="15" t="s">
        <v>62</v>
      </c>
      <c r="B54" t="s">
        <v>63</v>
      </c>
      <c r="C54" s="12"/>
      <c r="D54" s="12"/>
      <c r="E54" s="12"/>
      <c r="F54" s="14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W54" s="161"/>
      <c r="X54" s="162"/>
    </row>
    <row r="55" spans="1:24">
      <c r="A55" s="16"/>
      <c r="B55" s="12"/>
      <c r="C55" s="29"/>
      <c r="D55" s="29"/>
      <c r="E55" s="12"/>
      <c r="F55" s="14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W55" s="161"/>
      <c r="X55" s="162"/>
    </row>
    <row r="56" spans="1:24">
      <c r="E56" s="12"/>
      <c r="F56" s="14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</row>
    <row r="57" spans="1:24" ht="10.5">
      <c r="A57" s="1" t="s">
        <v>0</v>
      </c>
      <c r="B57" s="4"/>
      <c r="C57" s="4"/>
      <c r="D57" s="4"/>
      <c r="E57" s="4"/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 t="s">
        <v>66</v>
      </c>
    </row>
    <row r="58" spans="1:24" ht="10.5">
      <c r="A58" s="1" t="s">
        <v>64</v>
      </c>
      <c r="B58" s="4"/>
      <c r="C58" s="4"/>
      <c r="D58" s="4"/>
      <c r="E58" s="4"/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3" t="s">
        <v>54</v>
      </c>
    </row>
    <row r="59" spans="1:24" ht="10.5">
      <c r="A59" s="1" t="s">
        <v>65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24" ht="10.5">
      <c r="A60" s="2" t="s">
        <v>60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24" ht="10.5">
      <c r="A61" s="2" t="s">
        <v>55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24" ht="10.5">
      <c r="A62" s="5"/>
      <c r="B62" s="6"/>
      <c r="C62" s="6"/>
      <c r="D62" s="6"/>
      <c r="E62" s="6"/>
      <c r="F62" s="6"/>
      <c r="G62" s="6"/>
      <c r="H62" s="6"/>
      <c r="I62" s="6"/>
      <c r="J62" s="6"/>
    </row>
    <row r="63" spans="1:24" ht="10.5">
      <c r="A63" s="22" t="s">
        <v>26</v>
      </c>
      <c r="B63" s="6"/>
      <c r="C63" s="74"/>
      <c r="D63" s="6"/>
      <c r="E63" s="6"/>
      <c r="F63" s="6"/>
      <c r="G63" s="6"/>
      <c r="H63" s="6"/>
      <c r="I63" s="6"/>
      <c r="J63" s="6"/>
    </row>
    <row r="64" spans="1:24">
      <c r="A64" s="7"/>
      <c r="B64" s="8"/>
      <c r="C64" s="8"/>
      <c r="D64" s="9"/>
      <c r="E64" s="9"/>
      <c r="F64" s="9"/>
      <c r="G64" s="9"/>
      <c r="H64" s="9"/>
      <c r="I64" s="9"/>
      <c r="J64" s="9"/>
    </row>
    <row r="65" spans="1:23">
      <c r="A65" s="7"/>
      <c r="B65" s="163" t="s">
        <v>28</v>
      </c>
      <c r="C65" s="164"/>
      <c r="D65" s="165"/>
      <c r="F65" s="166" t="s">
        <v>22</v>
      </c>
      <c r="G65" s="167"/>
      <c r="H65" s="167"/>
      <c r="I65" s="167"/>
      <c r="J65" s="167"/>
      <c r="K65" s="167"/>
      <c r="L65" s="167"/>
      <c r="M65" s="168"/>
      <c r="O65" s="163" t="s">
        <v>44</v>
      </c>
      <c r="P65" s="164"/>
      <c r="Q65" s="164"/>
      <c r="R65" s="165"/>
      <c r="S65" s="71" t="s">
        <v>21</v>
      </c>
    </row>
    <row r="66" spans="1:23">
      <c r="A66" s="7"/>
      <c r="B66" s="24" t="s">
        <v>30</v>
      </c>
      <c r="C66" s="25"/>
      <c r="D66" s="26" t="s">
        <v>21</v>
      </c>
      <c r="E66" s="23"/>
      <c r="F66" s="24" t="s">
        <v>13</v>
      </c>
      <c r="G66" s="25" t="s">
        <v>19</v>
      </c>
      <c r="H66" s="25" t="s">
        <v>20</v>
      </c>
      <c r="I66" s="25" t="s">
        <v>21</v>
      </c>
      <c r="J66" s="34" t="s">
        <v>34</v>
      </c>
      <c r="K66" s="37" t="s">
        <v>37</v>
      </c>
      <c r="L66" s="37" t="s">
        <v>37</v>
      </c>
      <c r="M66" s="26" t="s">
        <v>41</v>
      </c>
      <c r="O66" s="169" t="s">
        <v>23</v>
      </c>
      <c r="P66" s="170"/>
      <c r="Q66" s="170"/>
      <c r="R66" s="171"/>
      <c r="S66" s="72" t="s">
        <v>24</v>
      </c>
    </row>
    <row r="67" spans="1:23">
      <c r="A67" s="7"/>
      <c r="B67" s="24" t="s">
        <v>29</v>
      </c>
      <c r="C67" s="25" t="s">
        <v>31</v>
      </c>
      <c r="D67" s="26" t="s">
        <v>29</v>
      </c>
      <c r="E67" s="25"/>
      <c r="F67" s="24" t="s">
        <v>14</v>
      </c>
      <c r="G67" s="25" t="s">
        <v>17</v>
      </c>
      <c r="H67" s="25" t="s">
        <v>17</v>
      </c>
      <c r="I67" s="25" t="s">
        <v>18</v>
      </c>
      <c r="J67" s="26" t="s">
        <v>35</v>
      </c>
      <c r="K67" s="25" t="s">
        <v>38</v>
      </c>
      <c r="L67" s="25" t="s">
        <v>40</v>
      </c>
      <c r="M67" s="26" t="s">
        <v>42</v>
      </c>
      <c r="O67" s="55" t="s">
        <v>45</v>
      </c>
      <c r="P67" s="37" t="s">
        <v>47</v>
      </c>
      <c r="Q67" s="37"/>
      <c r="R67" s="26"/>
      <c r="S67" s="72" t="s">
        <v>16</v>
      </c>
    </row>
    <row r="68" spans="1:23">
      <c r="A68" s="7"/>
      <c r="B68" s="19" t="s">
        <v>12</v>
      </c>
      <c r="C68" s="45" t="s">
        <v>32</v>
      </c>
      <c r="D68" s="46" t="s">
        <v>12</v>
      </c>
      <c r="F68" s="19" t="s">
        <v>15</v>
      </c>
      <c r="G68" s="17" t="s">
        <v>16</v>
      </c>
      <c r="H68" s="17" t="s">
        <v>15</v>
      </c>
      <c r="I68" s="17" t="s">
        <v>15</v>
      </c>
      <c r="J68" s="18" t="s">
        <v>36</v>
      </c>
      <c r="K68" s="17" t="s">
        <v>39</v>
      </c>
      <c r="L68" s="17" t="s">
        <v>39</v>
      </c>
      <c r="M68" s="18" t="s">
        <v>43</v>
      </c>
      <c r="O68" s="56" t="s">
        <v>46</v>
      </c>
      <c r="P68" s="17" t="s">
        <v>46</v>
      </c>
      <c r="Q68" s="17" t="s">
        <v>48</v>
      </c>
      <c r="R68" s="18" t="s">
        <v>11</v>
      </c>
      <c r="S68" s="18" t="s">
        <v>25</v>
      </c>
    </row>
    <row r="69" spans="1:23">
      <c r="A69" s="7" t="s">
        <v>52</v>
      </c>
      <c r="B69" s="20"/>
      <c r="C69" s="20"/>
      <c r="D69" s="20"/>
      <c r="F69" s="47"/>
      <c r="G69" s="48"/>
      <c r="H69" s="48"/>
      <c r="I69" s="21"/>
      <c r="J69" s="48"/>
      <c r="K69" s="49"/>
      <c r="L69" s="49"/>
      <c r="M69" s="49"/>
      <c r="O69" s="33"/>
      <c r="P69" s="33"/>
      <c r="Q69" s="33"/>
      <c r="R69" s="33"/>
      <c r="S69" s="21"/>
    </row>
    <row r="70" spans="1:23">
      <c r="A70" s="76" t="s">
        <v>56</v>
      </c>
      <c r="B70" s="63">
        <v>64</v>
      </c>
      <c r="C70" s="32">
        <f>SUM(B70-D70)</f>
        <v>3</v>
      </c>
      <c r="D70" s="38">
        <v>61</v>
      </c>
      <c r="F70" s="67">
        <v>40.6</v>
      </c>
      <c r="G70" s="28">
        <v>53.4</v>
      </c>
      <c r="H70" s="28">
        <v>6</v>
      </c>
      <c r="I70" s="28">
        <v>0.1</v>
      </c>
      <c r="J70" s="35" t="s">
        <v>27</v>
      </c>
      <c r="K70" s="44">
        <v>1</v>
      </c>
      <c r="L70" s="44">
        <v>1</v>
      </c>
      <c r="M70" s="53">
        <v>5</v>
      </c>
      <c r="O70" s="57" t="s">
        <v>27</v>
      </c>
      <c r="P70" s="58" t="s">
        <v>27</v>
      </c>
      <c r="Q70" s="59">
        <v>2</v>
      </c>
      <c r="R70" s="65">
        <f>SUM(O70:Q70)</f>
        <v>2</v>
      </c>
      <c r="S70" s="41">
        <v>33770</v>
      </c>
      <c r="T70" s="75">
        <f>F70+G70+H70</f>
        <v>100</v>
      </c>
      <c r="W70" s="75"/>
    </row>
    <row r="71" spans="1:23">
      <c r="A71" s="10" t="s">
        <v>1</v>
      </c>
      <c r="B71" s="64">
        <v>0</v>
      </c>
      <c r="C71" s="32">
        <f t="shared" ref="C71:C105" si="3">SUM(B71-D71)</f>
        <v>0</v>
      </c>
      <c r="D71" s="39">
        <v>0</v>
      </c>
      <c r="F71" s="68">
        <v>0</v>
      </c>
      <c r="G71" s="28">
        <v>100</v>
      </c>
      <c r="H71" s="28">
        <v>0</v>
      </c>
      <c r="I71" s="28">
        <v>0</v>
      </c>
      <c r="J71" s="36" t="s">
        <v>27</v>
      </c>
      <c r="K71" s="44">
        <v>0</v>
      </c>
      <c r="L71" s="44">
        <v>0</v>
      </c>
      <c r="M71" s="54">
        <v>0</v>
      </c>
      <c r="O71" s="60" t="s">
        <v>27</v>
      </c>
      <c r="P71" s="43" t="s">
        <v>27</v>
      </c>
      <c r="Q71" s="31">
        <v>0</v>
      </c>
      <c r="R71" s="66">
        <f t="shared" ref="R71:R105" si="4">SUM(O71:Q71)</f>
        <v>0</v>
      </c>
      <c r="S71" s="42">
        <v>0</v>
      </c>
      <c r="T71" s="75">
        <f t="shared" ref="T71:T105" si="5">F71+G71+H71</f>
        <v>100</v>
      </c>
      <c r="W71" s="75"/>
    </row>
    <row r="72" spans="1:23">
      <c r="A72" s="10" t="s">
        <v>2</v>
      </c>
      <c r="B72" s="64">
        <v>805</v>
      </c>
      <c r="C72" s="32">
        <f t="shared" si="3"/>
        <v>4</v>
      </c>
      <c r="D72" s="39">
        <v>801</v>
      </c>
      <c r="F72" s="68">
        <v>82</v>
      </c>
      <c r="G72" s="28">
        <v>18</v>
      </c>
      <c r="H72" s="28">
        <v>0</v>
      </c>
      <c r="I72" s="28">
        <v>1.6</v>
      </c>
      <c r="J72" s="36" t="s">
        <v>27</v>
      </c>
      <c r="K72" s="44">
        <v>1</v>
      </c>
      <c r="L72" s="44">
        <v>5</v>
      </c>
      <c r="M72" s="54">
        <v>14</v>
      </c>
      <c r="O72" s="60" t="s">
        <v>27</v>
      </c>
      <c r="P72" s="43" t="s">
        <v>27</v>
      </c>
      <c r="Q72" s="31">
        <v>11</v>
      </c>
      <c r="R72" s="66">
        <f t="shared" si="4"/>
        <v>11</v>
      </c>
      <c r="S72" s="42">
        <v>13665</v>
      </c>
      <c r="T72" s="75">
        <f t="shared" si="5"/>
        <v>100</v>
      </c>
      <c r="W72" s="75"/>
    </row>
    <row r="73" spans="1:23">
      <c r="A73" s="10" t="s">
        <v>3</v>
      </c>
      <c r="B73" s="64">
        <v>494</v>
      </c>
      <c r="C73" s="32">
        <f t="shared" si="3"/>
        <v>0</v>
      </c>
      <c r="D73" s="39">
        <v>494</v>
      </c>
      <c r="F73" s="68">
        <v>76.7</v>
      </c>
      <c r="G73" s="28">
        <v>23.3</v>
      </c>
      <c r="H73" s="28">
        <v>0</v>
      </c>
      <c r="I73" s="28">
        <v>1</v>
      </c>
      <c r="J73" s="36" t="s">
        <v>27</v>
      </c>
      <c r="K73" s="44">
        <v>1</v>
      </c>
      <c r="L73" s="44">
        <v>3</v>
      </c>
      <c r="M73" s="54">
        <v>14</v>
      </c>
      <c r="O73" s="60" t="s">
        <v>27</v>
      </c>
      <c r="P73" s="43" t="s">
        <v>27</v>
      </c>
      <c r="Q73" s="31">
        <v>8</v>
      </c>
      <c r="R73" s="66">
        <f t="shared" si="4"/>
        <v>8</v>
      </c>
      <c r="S73" s="42">
        <v>15743</v>
      </c>
      <c r="T73" s="75">
        <f t="shared" si="5"/>
        <v>100</v>
      </c>
      <c r="W73" s="75"/>
    </row>
    <row r="74" spans="1:23">
      <c r="A74" s="10" t="s">
        <v>4</v>
      </c>
      <c r="B74" s="64">
        <v>1935</v>
      </c>
      <c r="C74" s="32">
        <f t="shared" si="3"/>
        <v>2</v>
      </c>
      <c r="D74" s="39">
        <v>1933</v>
      </c>
      <c r="F74" s="68">
        <v>100</v>
      </c>
      <c r="G74" s="28">
        <v>0</v>
      </c>
      <c r="H74" s="28">
        <v>0</v>
      </c>
      <c r="I74" s="28">
        <v>3.8</v>
      </c>
      <c r="J74" s="36" t="s">
        <v>27</v>
      </c>
      <c r="K74" s="44">
        <v>0</v>
      </c>
      <c r="L74" s="44">
        <v>4</v>
      </c>
      <c r="M74" s="54">
        <v>42</v>
      </c>
      <c r="O74" s="60" t="s">
        <v>27</v>
      </c>
      <c r="P74" s="43" t="s">
        <v>27</v>
      </c>
      <c r="Q74" s="31">
        <v>29</v>
      </c>
      <c r="R74" s="66">
        <f t="shared" si="4"/>
        <v>29</v>
      </c>
      <c r="S74" s="42">
        <v>14927</v>
      </c>
      <c r="T74" s="75">
        <f t="shared" si="5"/>
        <v>100</v>
      </c>
      <c r="W74" s="75"/>
    </row>
    <row r="75" spans="1:23">
      <c r="A75" s="10" t="s">
        <v>5</v>
      </c>
      <c r="B75" s="64">
        <v>1316</v>
      </c>
      <c r="C75" s="32">
        <f t="shared" si="3"/>
        <v>12</v>
      </c>
      <c r="D75" s="39">
        <v>1304</v>
      </c>
      <c r="F75" s="68">
        <v>99.1</v>
      </c>
      <c r="G75" s="28">
        <v>0.9</v>
      </c>
      <c r="H75" s="28">
        <v>0</v>
      </c>
      <c r="I75" s="28">
        <v>2.5</v>
      </c>
      <c r="J75" s="36" t="s">
        <v>27</v>
      </c>
      <c r="K75" s="44">
        <v>0</v>
      </c>
      <c r="L75" s="44">
        <v>7</v>
      </c>
      <c r="M75" s="54">
        <v>29</v>
      </c>
      <c r="O75" s="60" t="s">
        <v>27</v>
      </c>
      <c r="P75" s="43" t="s">
        <v>27</v>
      </c>
      <c r="Q75" s="31">
        <v>20</v>
      </c>
      <c r="R75" s="66">
        <f t="shared" si="4"/>
        <v>20</v>
      </c>
      <c r="S75" s="42">
        <v>15475</v>
      </c>
      <c r="T75" s="75">
        <f t="shared" si="5"/>
        <v>100</v>
      </c>
      <c r="W75" s="75"/>
    </row>
    <row r="76" spans="1:23">
      <c r="A76" s="10" t="s">
        <v>6</v>
      </c>
      <c r="B76" s="64">
        <v>665</v>
      </c>
      <c r="C76" s="32">
        <f t="shared" si="3"/>
        <v>2</v>
      </c>
      <c r="D76" s="39">
        <v>663</v>
      </c>
      <c r="F76" s="68">
        <v>100</v>
      </c>
      <c r="G76" s="28">
        <v>0</v>
      </c>
      <c r="H76" s="28">
        <v>0</v>
      </c>
      <c r="I76" s="28">
        <v>1.3</v>
      </c>
      <c r="J76" s="36" t="s">
        <v>27</v>
      </c>
      <c r="K76" s="44">
        <v>0</v>
      </c>
      <c r="L76" s="44">
        <v>4</v>
      </c>
      <c r="M76" s="54">
        <v>15</v>
      </c>
      <c r="O76" s="60" t="s">
        <v>27</v>
      </c>
      <c r="P76" s="43" t="s">
        <v>27</v>
      </c>
      <c r="Q76" s="31">
        <v>11</v>
      </c>
      <c r="R76" s="66">
        <f t="shared" si="4"/>
        <v>11</v>
      </c>
      <c r="S76" s="42">
        <v>16659</v>
      </c>
      <c r="T76" s="75">
        <f t="shared" si="5"/>
        <v>100</v>
      </c>
      <c r="W76" s="75"/>
    </row>
    <row r="77" spans="1:23">
      <c r="A77" s="10" t="s">
        <v>7</v>
      </c>
      <c r="B77" s="64">
        <v>4</v>
      </c>
      <c r="C77" s="32">
        <f t="shared" si="3"/>
        <v>0</v>
      </c>
      <c r="D77" s="39">
        <v>4</v>
      </c>
      <c r="F77" s="68">
        <v>100</v>
      </c>
      <c r="G77" s="28">
        <v>0</v>
      </c>
      <c r="H77" s="28">
        <v>0</v>
      </c>
      <c r="I77" s="28">
        <v>0</v>
      </c>
      <c r="J77" s="36" t="s">
        <v>27</v>
      </c>
      <c r="K77" s="44">
        <v>0</v>
      </c>
      <c r="L77" s="44">
        <v>1</v>
      </c>
      <c r="M77" s="54">
        <v>1</v>
      </c>
      <c r="O77" s="60" t="s">
        <v>27</v>
      </c>
      <c r="P77" s="43" t="s">
        <v>27</v>
      </c>
      <c r="Q77" s="31">
        <v>1</v>
      </c>
      <c r="R77" s="66">
        <f t="shared" si="4"/>
        <v>1</v>
      </c>
      <c r="S77" s="42">
        <v>0</v>
      </c>
      <c r="T77" s="75">
        <f t="shared" si="5"/>
        <v>100</v>
      </c>
      <c r="W77" s="75"/>
    </row>
    <row r="78" spans="1:23">
      <c r="A78" s="10" t="s">
        <v>8</v>
      </c>
      <c r="B78" s="64">
        <v>105</v>
      </c>
      <c r="C78" s="32">
        <f t="shared" si="3"/>
        <v>0</v>
      </c>
      <c r="D78" s="39">
        <v>105</v>
      </c>
      <c r="F78" s="68">
        <v>93.3</v>
      </c>
      <c r="G78" s="28">
        <v>0</v>
      </c>
      <c r="H78" s="28">
        <v>6.7</v>
      </c>
      <c r="I78" s="28">
        <v>0.2</v>
      </c>
      <c r="J78" s="36" t="s">
        <v>27</v>
      </c>
      <c r="K78" s="44">
        <v>0</v>
      </c>
      <c r="L78" s="44">
        <v>2</v>
      </c>
      <c r="M78" s="54">
        <v>5</v>
      </c>
      <c r="O78" s="60" t="s">
        <v>27</v>
      </c>
      <c r="P78" s="43" t="s">
        <v>27</v>
      </c>
      <c r="Q78" s="31">
        <v>2</v>
      </c>
      <c r="R78" s="66">
        <f t="shared" si="4"/>
        <v>2</v>
      </c>
      <c r="S78" s="42">
        <v>21590</v>
      </c>
      <c r="T78" s="75">
        <f t="shared" si="5"/>
        <v>100</v>
      </c>
      <c r="W78" s="75"/>
    </row>
    <row r="79" spans="1:23">
      <c r="A79" s="10" t="s">
        <v>9</v>
      </c>
      <c r="B79" s="64">
        <v>582</v>
      </c>
      <c r="C79" s="32">
        <f t="shared" si="3"/>
        <v>0</v>
      </c>
      <c r="D79" s="39">
        <v>582</v>
      </c>
      <c r="F79" s="68">
        <v>53.4</v>
      </c>
      <c r="G79" s="28">
        <v>0</v>
      </c>
      <c r="H79" s="28">
        <v>46.6</v>
      </c>
      <c r="I79" s="28">
        <v>1.1000000000000001</v>
      </c>
      <c r="J79" s="36" t="s">
        <v>27</v>
      </c>
      <c r="K79" s="44">
        <v>1</v>
      </c>
      <c r="L79" s="44">
        <v>1</v>
      </c>
      <c r="M79" s="54">
        <v>57</v>
      </c>
      <c r="O79" s="60" t="s">
        <v>27</v>
      </c>
      <c r="P79" s="43" t="s">
        <v>27</v>
      </c>
      <c r="Q79" s="31">
        <v>19</v>
      </c>
      <c r="R79" s="66">
        <f t="shared" si="4"/>
        <v>19</v>
      </c>
      <c r="S79" s="42">
        <v>32674</v>
      </c>
      <c r="T79" s="75">
        <f t="shared" si="5"/>
        <v>100</v>
      </c>
      <c r="W79" s="75"/>
    </row>
    <row r="80" spans="1:23">
      <c r="A80" s="73" t="s">
        <v>57</v>
      </c>
      <c r="B80" s="64">
        <v>196</v>
      </c>
      <c r="C80" s="32">
        <f t="shared" si="3"/>
        <v>0</v>
      </c>
      <c r="D80" s="39">
        <v>196</v>
      </c>
      <c r="F80" s="68">
        <v>100</v>
      </c>
      <c r="G80" s="28">
        <v>0</v>
      </c>
      <c r="H80" s="28">
        <v>0</v>
      </c>
      <c r="I80" s="28">
        <v>0.4</v>
      </c>
      <c r="J80" s="36" t="s">
        <v>27</v>
      </c>
      <c r="K80" s="44">
        <v>0</v>
      </c>
      <c r="L80" s="44">
        <v>1</v>
      </c>
      <c r="M80" s="54">
        <v>6</v>
      </c>
      <c r="O80" s="60" t="s">
        <v>27</v>
      </c>
      <c r="P80" s="43" t="s">
        <v>27</v>
      </c>
      <c r="Q80" s="31">
        <v>3</v>
      </c>
      <c r="R80" s="66">
        <f t="shared" si="4"/>
        <v>3</v>
      </c>
      <c r="S80" s="42">
        <v>17449</v>
      </c>
      <c r="T80" s="75">
        <f t="shared" si="5"/>
        <v>100</v>
      </c>
      <c r="W80" s="75"/>
    </row>
    <row r="81" spans="1:23">
      <c r="A81" s="10" t="s">
        <v>10</v>
      </c>
      <c r="B81" s="64">
        <v>0</v>
      </c>
      <c r="C81" s="32">
        <f t="shared" si="3"/>
        <v>0</v>
      </c>
      <c r="D81" s="39">
        <v>0</v>
      </c>
      <c r="F81" s="68">
        <v>100</v>
      </c>
      <c r="G81" s="28">
        <v>0</v>
      </c>
      <c r="H81" s="28">
        <v>0</v>
      </c>
      <c r="I81" s="28">
        <v>0</v>
      </c>
      <c r="J81" s="36" t="s">
        <v>27</v>
      </c>
      <c r="K81" s="44">
        <v>0</v>
      </c>
      <c r="L81" s="44">
        <v>0</v>
      </c>
      <c r="M81" s="54">
        <v>0</v>
      </c>
      <c r="O81" s="60" t="s">
        <v>27</v>
      </c>
      <c r="P81" s="43" t="s">
        <v>27</v>
      </c>
      <c r="Q81" s="31">
        <v>0</v>
      </c>
      <c r="R81" s="66">
        <f t="shared" si="4"/>
        <v>0</v>
      </c>
      <c r="S81" s="42">
        <v>0</v>
      </c>
      <c r="T81" s="75">
        <f t="shared" si="5"/>
        <v>100</v>
      </c>
      <c r="W81" s="75"/>
    </row>
    <row r="82" spans="1:23">
      <c r="A82" s="10" t="s">
        <v>33</v>
      </c>
      <c r="B82" s="64">
        <v>0</v>
      </c>
      <c r="C82" s="32">
        <f t="shared" si="3"/>
        <v>0</v>
      </c>
      <c r="D82" s="39">
        <v>0</v>
      </c>
      <c r="F82" s="68">
        <v>100</v>
      </c>
      <c r="G82" s="28">
        <v>0</v>
      </c>
      <c r="H82" s="28">
        <v>0</v>
      </c>
      <c r="I82" s="28">
        <v>0</v>
      </c>
      <c r="J82" s="36" t="s">
        <v>27</v>
      </c>
      <c r="K82" s="44">
        <v>0</v>
      </c>
      <c r="L82" s="44">
        <v>0</v>
      </c>
      <c r="M82" s="54">
        <v>0</v>
      </c>
      <c r="O82" s="60" t="s">
        <v>27</v>
      </c>
      <c r="P82" s="43" t="s">
        <v>27</v>
      </c>
      <c r="Q82" s="31">
        <v>0</v>
      </c>
      <c r="R82" s="66">
        <f t="shared" si="4"/>
        <v>0</v>
      </c>
      <c r="S82" s="42">
        <v>0</v>
      </c>
      <c r="T82" s="75">
        <f t="shared" si="5"/>
        <v>100</v>
      </c>
      <c r="W82" s="75"/>
    </row>
    <row r="83" spans="1:23">
      <c r="A83" s="10" t="s">
        <v>1</v>
      </c>
      <c r="B83" s="64">
        <v>0</v>
      </c>
      <c r="C83" s="32">
        <f t="shared" si="3"/>
        <v>0</v>
      </c>
      <c r="D83" s="39">
        <v>0</v>
      </c>
      <c r="F83" s="68">
        <v>100</v>
      </c>
      <c r="G83" s="28">
        <v>0</v>
      </c>
      <c r="H83" s="28">
        <v>0</v>
      </c>
      <c r="I83" s="28">
        <v>0</v>
      </c>
      <c r="J83" s="36" t="s">
        <v>27</v>
      </c>
      <c r="K83" s="44">
        <v>0</v>
      </c>
      <c r="L83" s="44">
        <v>0</v>
      </c>
      <c r="M83" s="54">
        <v>0</v>
      </c>
      <c r="O83" s="60" t="s">
        <v>27</v>
      </c>
      <c r="P83" s="43" t="s">
        <v>27</v>
      </c>
      <c r="Q83" s="31">
        <v>0</v>
      </c>
      <c r="R83" s="66">
        <f t="shared" si="4"/>
        <v>0</v>
      </c>
      <c r="S83" s="42">
        <v>0</v>
      </c>
      <c r="T83" s="75">
        <f t="shared" si="5"/>
        <v>100</v>
      </c>
      <c r="W83" s="75"/>
    </row>
    <row r="84" spans="1:23">
      <c r="A84" s="10" t="s">
        <v>2</v>
      </c>
      <c r="B84" s="64">
        <v>1082</v>
      </c>
      <c r="C84" s="32">
        <f t="shared" si="3"/>
        <v>0</v>
      </c>
      <c r="D84" s="39">
        <v>1082</v>
      </c>
      <c r="F84" s="68">
        <v>48</v>
      </c>
      <c r="G84" s="28">
        <v>0</v>
      </c>
      <c r="H84" s="28">
        <v>52</v>
      </c>
      <c r="I84" s="28">
        <v>2.1</v>
      </c>
      <c r="J84" s="36" t="s">
        <v>27</v>
      </c>
      <c r="K84" s="44">
        <v>1</v>
      </c>
      <c r="L84" s="44">
        <v>2</v>
      </c>
      <c r="M84" s="54">
        <v>23</v>
      </c>
      <c r="O84" s="60" t="s">
        <v>27</v>
      </c>
      <c r="P84" s="43" t="s">
        <v>27</v>
      </c>
      <c r="Q84" s="31">
        <v>17</v>
      </c>
      <c r="R84" s="66">
        <f t="shared" si="4"/>
        <v>17</v>
      </c>
      <c r="S84" s="42">
        <v>15896</v>
      </c>
      <c r="T84" s="75">
        <f t="shared" si="5"/>
        <v>100</v>
      </c>
      <c r="W84" s="75"/>
    </row>
    <row r="85" spans="1:23">
      <c r="A85" s="10" t="s">
        <v>3</v>
      </c>
      <c r="B85" s="64">
        <v>2361</v>
      </c>
      <c r="C85" s="32">
        <f t="shared" si="3"/>
        <v>0</v>
      </c>
      <c r="D85" s="39">
        <v>2361</v>
      </c>
      <c r="F85" s="68">
        <v>100</v>
      </c>
      <c r="G85" s="28">
        <v>0</v>
      </c>
      <c r="H85" s="28">
        <v>0</v>
      </c>
      <c r="I85" s="28">
        <v>4.8</v>
      </c>
      <c r="J85" s="36" t="s">
        <v>27</v>
      </c>
      <c r="K85" s="44">
        <v>0</v>
      </c>
      <c r="L85" s="44">
        <v>6</v>
      </c>
      <c r="M85" s="54">
        <v>55</v>
      </c>
      <c r="O85" s="60" t="s">
        <v>27</v>
      </c>
      <c r="P85" s="43" t="s">
        <v>27</v>
      </c>
      <c r="Q85" s="31">
        <v>31</v>
      </c>
      <c r="R85" s="66">
        <f t="shared" si="4"/>
        <v>31</v>
      </c>
      <c r="S85" s="42">
        <v>13292</v>
      </c>
      <c r="T85" s="75">
        <f t="shared" si="5"/>
        <v>100</v>
      </c>
      <c r="W85" s="75"/>
    </row>
    <row r="86" spans="1:23">
      <c r="A86" s="10" t="s">
        <v>4</v>
      </c>
      <c r="B86" s="64">
        <v>5870</v>
      </c>
      <c r="C86" s="32">
        <f t="shared" si="3"/>
        <v>0</v>
      </c>
      <c r="D86" s="39">
        <v>5870</v>
      </c>
      <c r="F86" s="68">
        <v>100</v>
      </c>
      <c r="G86" s="28">
        <v>0</v>
      </c>
      <c r="H86" s="28">
        <v>0</v>
      </c>
      <c r="I86" s="28">
        <v>11.4</v>
      </c>
      <c r="J86" s="36" t="s">
        <v>27</v>
      </c>
      <c r="K86" s="44">
        <v>0</v>
      </c>
      <c r="L86" s="44">
        <v>18</v>
      </c>
      <c r="M86" s="54">
        <v>141</v>
      </c>
      <c r="O86" s="60" t="s">
        <v>27</v>
      </c>
      <c r="P86" s="43" t="s">
        <v>27</v>
      </c>
      <c r="Q86" s="31">
        <v>103</v>
      </c>
      <c r="R86" s="66">
        <f t="shared" si="4"/>
        <v>103</v>
      </c>
      <c r="S86" s="42">
        <v>17602</v>
      </c>
      <c r="T86" s="75">
        <f t="shared" si="5"/>
        <v>100</v>
      </c>
      <c r="W86" s="75"/>
    </row>
    <row r="87" spans="1:23">
      <c r="A87" s="10" t="s">
        <v>5</v>
      </c>
      <c r="B87" s="64">
        <v>4291</v>
      </c>
      <c r="C87" s="32">
        <f t="shared" si="3"/>
        <v>15</v>
      </c>
      <c r="D87" s="39">
        <v>4276</v>
      </c>
      <c r="F87" s="68">
        <v>100</v>
      </c>
      <c r="G87" s="28">
        <v>0</v>
      </c>
      <c r="H87" s="28">
        <v>0</v>
      </c>
      <c r="I87" s="28">
        <v>8.3000000000000007</v>
      </c>
      <c r="J87" s="36" t="s">
        <v>27</v>
      </c>
      <c r="K87" s="44">
        <v>0</v>
      </c>
      <c r="L87" s="44">
        <v>11</v>
      </c>
      <c r="M87" s="54">
        <v>100</v>
      </c>
      <c r="O87" s="60" t="s">
        <v>27</v>
      </c>
      <c r="P87" s="43" t="s">
        <v>27</v>
      </c>
      <c r="Q87" s="31">
        <v>71</v>
      </c>
      <c r="R87" s="66">
        <f t="shared" si="4"/>
        <v>71</v>
      </c>
      <c r="S87" s="42">
        <v>16542</v>
      </c>
      <c r="T87" s="75">
        <f t="shared" si="5"/>
        <v>100</v>
      </c>
      <c r="W87" s="75"/>
    </row>
    <row r="88" spans="1:23">
      <c r="A88" s="10" t="s">
        <v>6</v>
      </c>
      <c r="B88" s="64">
        <v>121</v>
      </c>
      <c r="C88" s="32">
        <f t="shared" si="3"/>
        <v>0</v>
      </c>
      <c r="D88" s="39">
        <v>121</v>
      </c>
      <c r="F88" s="68">
        <v>98.9</v>
      </c>
      <c r="G88" s="28">
        <v>0</v>
      </c>
      <c r="H88" s="28">
        <v>1.1000000000000001</v>
      </c>
      <c r="I88" s="28">
        <v>0.2</v>
      </c>
      <c r="J88" s="36" t="s">
        <v>27</v>
      </c>
      <c r="K88" s="44">
        <v>0</v>
      </c>
      <c r="L88" s="44">
        <v>1</v>
      </c>
      <c r="M88" s="54">
        <v>3</v>
      </c>
      <c r="O88" s="60" t="s">
        <v>27</v>
      </c>
      <c r="P88" s="43" t="s">
        <v>27</v>
      </c>
      <c r="Q88" s="31">
        <v>2</v>
      </c>
      <c r="R88" s="66">
        <f t="shared" si="4"/>
        <v>2</v>
      </c>
      <c r="S88" s="42">
        <v>16661</v>
      </c>
      <c r="T88" s="75">
        <f t="shared" si="5"/>
        <v>100</v>
      </c>
      <c r="W88" s="75"/>
    </row>
    <row r="89" spans="1:23">
      <c r="A89" s="10" t="s">
        <v>7</v>
      </c>
      <c r="B89" s="64">
        <v>536</v>
      </c>
      <c r="C89" s="32">
        <f t="shared" si="3"/>
        <v>0</v>
      </c>
      <c r="D89" s="39">
        <v>536</v>
      </c>
      <c r="F89" s="68">
        <v>100</v>
      </c>
      <c r="G89" s="28">
        <v>0</v>
      </c>
      <c r="H89" s="28">
        <v>0</v>
      </c>
      <c r="I89" s="28">
        <v>1</v>
      </c>
      <c r="J89" s="36" t="s">
        <v>27</v>
      </c>
      <c r="K89" s="44">
        <v>0</v>
      </c>
      <c r="L89" s="44">
        <v>1</v>
      </c>
      <c r="M89" s="54">
        <v>9</v>
      </c>
      <c r="O89" s="60" t="s">
        <v>27</v>
      </c>
      <c r="P89" s="43" t="s">
        <v>27</v>
      </c>
      <c r="Q89" s="31">
        <v>8</v>
      </c>
      <c r="R89" s="66">
        <f t="shared" si="4"/>
        <v>8</v>
      </c>
      <c r="S89" s="42">
        <v>14931</v>
      </c>
      <c r="T89" s="75">
        <f t="shared" si="5"/>
        <v>100</v>
      </c>
      <c r="W89" s="75"/>
    </row>
    <row r="90" spans="1:23">
      <c r="A90" s="10" t="s">
        <v>8</v>
      </c>
      <c r="B90" s="64">
        <v>0</v>
      </c>
      <c r="C90" s="32">
        <f t="shared" si="3"/>
        <v>0</v>
      </c>
      <c r="D90" s="39">
        <v>0</v>
      </c>
      <c r="F90" s="68">
        <v>74.400000000000006</v>
      </c>
      <c r="G90" s="28">
        <v>0</v>
      </c>
      <c r="H90" s="28">
        <v>25.6</v>
      </c>
      <c r="I90" s="28">
        <v>0</v>
      </c>
      <c r="J90" s="36" t="s">
        <v>27</v>
      </c>
      <c r="K90" s="44">
        <v>0</v>
      </c>
      <c r="L90" s="44">
        <v>0</v>
      </c>
      <c r="M90" s="54">
        <v>0</v>
      </c>
      <c r="O90" s="60" t="s">
        <v>27</v>
      </c>
      <c r="P90" s="43" t="s">
        <v>27</v>
      </c>
      <c r="Q90" s="31">
        <v>0</v>
      </c>
      <c r="R90" s="66">
        <f t="shared" si="4"/>
        <v>0</v>
      </c>
      <c r="S90" s="42">
        <v>0</v>
      </c>
      <c r="T90" s="75">
        <f t="shared" si="5"/>
        <v>100</v>
      </c>
      <c r="W90" s="75"/>
    </row>
    <row r="91" spans="1:23">
      <c r="A91" s="10" t="s">
        <v>9</v>
      </c>
      <c r="B91" s="64">
        <v>2217</v>
      </c>
      <c r="C91" s="32">
        <f t="shared" si="3"/>
        <v>0</v>
      </c>
      <c r="D91" s="39">
        <v>2217</v>
      </c>
      <c r="F91" s="68">
        <v>100</v>
      </c>
      <c r="G91" s="28">
        <v>0</v>
      </c>
      <c r="H91" s="28">
        <v>0</v>
      </c>
      <c r="I91" s="28">
        <v>4.3</v>
      </c>
      <c r="J91" s="36" t="s">
        <v>27</v>
      </c>
      <c r="K91" s="44">
        <v>0</v>
      </c>
      <c r="L91" s="44">
        <v>4</v>
      </c>
      <c r="M91" s="54">
        <v>58</v>
      </c>
      <c r="O91" s="60" t="s">
        <v>27</v>
      </c>
      <c r="P91" s="43" t="s">
        <v>27</v>
      </c>
      <c r="Q91" s="31">
        <v>35</v>
      </c>
      <c r="R91" s="66">
        <f t="shared" si="4"/>
        <v>35</v>
      </c>
      <c r="S91" s="42">
        <v>15651</v>
      </c>
      <c r="T91" s="75">
        <f t="shared" si="5"/>
        <v>100</v>
      </c>
      <c r="W91" s="75"/>
    </row>
    <row r="92" spans="1:23">
      <c r="A92" s="73" t="s">
        <v>58</v>
      </c>
      <c r="B92" s="64">
        <v>825</v>
      </c>
      <c r="C92" s="32">
        <f t="shared" si="3"/>
        <v>0</v>
      </c>
      <c r="D92" s="39">
        <v>825</v>
      </c>
      <c r="F92" s="68">
        <v>100</v>
      </c>
      <c r="G92" s="28">
        <v>0</v>
      </c>
      <c r="H92" s="28">
        <v>0</v>
      </c>
      <c r="I92" s="28">
        <v>1.8</v>
      </c>
      <c r="J92" s="36" t="s">
        <v>27</v>
      </c>
      <c r="K92" s="44">
        <v>0</v>
      </c>
      <c r="L92" s="44">
        <v>3</v>
      </c>
      <c r="M92" s="54">
        <v>27</v>
      </c>
      <c r="O92" s="60" t="s">
        <v>27</v>
      </c>
      <c r="P92" s="43" t="s">
        <v>27</v>
      </c>
      <c r="Q92" s="31">
        <v>14</v>
      </c>
      <c r="R92" s="66">
        <f t="shared" si="4"/>
        <v>14</v>
      </c>
      <c r="S92" s="42">
        <v>17029</v>
      </c>
      <c r="T92" s="75">
        <f t="shared" si="5"/>
        <v>100</v>
      </c>
      <c r="W92" s="75"/>
    </row>
    <row r="93" spans="1:23">
      <c r="A93" s="10" t="s">
        <v>10</v>
      </c>
      <c r="B93" s="64">
        <v>0</v>
      </c>
      <c r="C93" s="32">
        <f t="shared" si="3"/>
        <v>0</v>
      </c>
      <c r="D93" s="39">
        <v>0</v>
      </c>
      <c r="F93" s="68">
        <v>75</v>
      </c>
      <c r="G93" s="28">
        <v>0</v>
      </c>
      <c r="H93" s="28">
        <v>25</v>
      </c>
      <c r="I93" s="28">
        <v>0</v>
      </c>
      <c r="J93" s="36" t="s">
        <v>27</v>
      </c>
      <c r="K93" s="44">
        <v>0</v>
      </c>
      <c r="L93" s="44">
        <v>0</v>
      </c>
      <c r="M93" s="54">
        <v>0</v>
      </c>
      <c r="O93" s="60" t="s">
        <v>27</v>
      </c>
      <c r="P93" s="43" t="s">
        <v>27</v>
      </c>
      <c r="Q93" s="31">
        <v>0</v>
      </c>
      <c r="R93" s="66">
        <f t="shared" si="4"/>
        <v>0</v>
      </c>
      <c r="S93" s="42">
        <v>0</v>
      </c>
      <c r="T93" s="75">
        <f t="shared" si="5"/>
        <v>100</v>
      </c>
      <c r="W93" s="75"/>
    </row>
    <row r="94" spans="1:23">
      <c r="A94" s="10" t="s">
        <v>33</v>
      </c>
      <c r="B94" s="64">
        <v>1383</v>
      </c>
      <c r="C94" s="32">
        <f t="shared" si="3"/>
        <v>6</v>
      </c>
      <c r="D94" s="39">
        <v>1377</v>
      </c>
      <c r="F94" s="68">
        <v>87.4</v>
      </c>
      <c r="G94" s="28">
        <v>12.6</v>
      </c>
      <c r="H94" s="28">
        <v>0</v>
      </c>
      <c r="I94" s="28">
        <v>3</v>
      </c>
      <c r="J94" s="36" t="s">
        <v>27</v>
      </c>
      <c r="K94" s="44">
        <v>1</v>
      </c>
      <c r="L94" s="44">
        <v>9</v>
      </c>
      <c r="M94" s="54">
        <v>41</v>
      </c>
      <c r="O94" s="60" t="s">
        <v>27</v>
      </c>
      <c r="P94" s="43" t="s">
        <v>27</v>
      </c>
      <c r="Q94" s="31">
        <v>25</v>
      </c>
      <c r="R94" s="66">
        <f t="shared" si="4"/>
        <v>25</v>
      </c>
      <c r="S94" s="42">
        <v>18319</v>
      </c>
      <c r="T94" s="75">
        <f t="shared" si="5"/>
        <v>100</v>
      </c>
      <c r="W94" s="75"/>
    </row>
    <row r="95" spans="1:23">
      <c r="A95" s="10" t="s">
        <v>1</v>
      </c>
      <c r="B95" s="64">
        <v>2351</v>
      </c>
      <c r="C95" s="32">
        <f t="shared" si="3"/>
        <v>11</v>
      </c>
      <c r="D95" s="39">
        <v>2340</v>
      </c>
      <c r="F95" s="68">
        <v>100</v>
      </c>
      <c r="G95" s="28">
        <v>0</v>
      </c>
      <c r="H95" s="28">
        <v>0</v>
      </c>
      <c r="I95" s="28">
        <v>5.2</v>
      </c>
      <c r="J95" s="36" t="s">
        <v>27</v>
      </c>
      <c r="K95" s="44">
        <v>0</v>
      </c>
      <c r="L95" s="44">
        <v>10</v>
      </c>
      <c r="M95" s="54">
        <v>76</v>
      </c>
      <c r="O95" s="60" t="s">
        <v>27</v>
      </c>
      <c r="P95" s="43" t="s">
        <v>27</v>
      </c>
      <c r="Q95" s="31">
        <v>41</v>
      </c>
      <c r="R95" s="66">
        <f t="shared" si="4"/>
        <v>41</v>
      </c>
      <c r="S95" s="42">
        <v>17341</v>
      </c>
      <c r="T95" s="75">
        <f t="shared" si="5"/>
        <v>100</v>
      </c>
      <c r="W95" s="75"/>
    </row>
    <row r="96" spans="1:23">
      <c r="A96" s="10" t="s">
        <v>2</v>
      </c>
      <c r="B96" s="64">
        <v>846</v>
      </c>
      <c r="C96" s="32">
        <f t="shared" si="3"/>
        <v>4</v>
      </c>
      <c r="D96" s="39">
        <v>842</v>
      </c>
      <c r="F96" s="68">
        <v>99.6</v>
      </c>
      <c r="G96" s="28">
        <v>0.4</v>
      </c>
      <c r="H96" s="28">
        <v>0</v>
      </c>
      <c r="I96" s="28">
        <v>1.8</v>
      </c>
      <c r="J96" s="36" t="s">
        <v>27</v>
      </c>
      <c r="K96" s="44">
        <v>0</v>
      </c>
      <c r="L96" s="44">
        <v>2</v>
      </c>
      <c r="M96" s="54">
        <v>16</v>
      </c>
      <c r="O96" s="60" t="s">
        <v>27</v>
      </c>
      <c r="P96" s="43" t="s">
        <v>27</v>
      </c>
      <c r="Q96" s="31">
        <v>13</v>
      </c>
      <c r="R96" s="66">
        <f t="shared" si="4"/>
        <v>13</v>
      </c>
      <c r="S96" s="42">
        <v>15618</v>
      </c>
      <c r="T96" s="75">
        <f t="shared" si="5"/>
        <v>100</v>
      </c>
      <c r="W96" s="75"/>
    </row>
    <row r="97" spans="1:24">
      <c r="A97" s="10" t="s">
        <v>3</v>
      </c>
      <c r="B97" s="64">
        <v>2444</v>
      </c>
      <c r="C97" s="32">
        <f t="shared" si="3"/>
        <v>6</v>
      </c>
      <c r="D97" s="39">
        <v>2438</v>
      </c>
      <c r="F97" s="68">
        <v>92.6</v>
      </c>
      <c r="G97" s="28">
        <v>7.4</v>
      </c>
      <c r="H97" s="28">
        <v>0</v>
      </c>
      <c r="I97" s="28">
        <v>5.5</v>
      </c>
      <c r="J97" s="36" t="s">
        <v>27</v>
      </c>
      <c r="K97" s="44">
        <v>0</v>
      </c>
      <c r="L97" s="44">
        <v>8</v>
      </c>
      <c r="M97" s="54">
        <v>56</v>
      </c>
      <c r="O97" s="60" t="s">
        <v>27</v>
      </c>
      <c r="P97" s="43" t="s">
        <v>27</v>
      </c>
      <c r="Q97" s="31">
        <v>34</v>
      </c>
      <c r="R97" s="66">
        <f t="shared" si="4"/>
        <v>34</v>
      </c>
      <c r="S97" s="42">
        <v>14019</v>
      </c>
      <c r="T97" s="75">
        <f t="shared" si="5"/>
        <v>100</v>
      </c>
      <c r="W97" s="75"/>
    </row>
    <row r="98" spans="1:24">
      <c r="A98" s="10" t="s">
        <v>4</v>
      </c>
      <c r="B98" s="64">
        <v>4966</v>
      </c>
      <c r="C98" s="32">
        <f t="shared" si="3"/>
        <v>14</v>
      </c>
      <c r="D98" s="39">
        <v>4952</v>
      </c>
      <c r="F98" s="68">
        <v>100</v>
      </c>
      <c r="G98" s="28">
        <v>0</v>
      </c>
      <c r="H98" s="28">
        <v>0</v>
      </c>
      <c r="I98" s="28">
        <v>10.7</v>
      </c>
      <c r="J98" s="36" t="s">
        <v>27</v>
      </c>
      <c r="K98" s="44">
        <v>0</v>
      </c>
      <c r="L98" s="44">
        <v>15</v>
      </c>
      <c r="M98" s="54">
        <v>109</v>
      </c>
      <c r="O98" s="60" t="s">
        <v>27</v>
      </c>
      <c r="P98" s="43" t="s">
        <v>27</v>
      </c>
      <c r="Q98" s="31">
        <v>82</v>
      </c>
      <c r="R98" s="66">
        <f t="shared" si="4"/>
        <v>82</v>
      </c>
      <c r="S98" s="42">
        <v>16640</v>
      </c>
      <c r="T98" s="75">
        <f t="shared" si="5"/>
        <v>100</v>
      </c>
      <c r="W98" s="75"/>
    </row>
    <row r="99" spans="1:24">
      <c r="A99" s="10" t="s">
        <v>5</v>
      </c>
      <c r="B99" s="64">
        <v>2195</v>
      </c>
      <c r="C99" s="32">
        <f t="shared" si="3"/>
        <v>77</v>
      </c>
      <c r="D99" s="39">
        <v>2118</v>
      </c>
      <c r="F99" s="68">
        <v>99.6</v>
      </c>
      <c r="G99" s="28">
        <v>0.4</v>
      </c>
      <c r="H99" s="28">
        <v>0</v>
      </c>
      <c r="I99" s="28">
        <v>4.5999999999999996</v>
      </c>
      <c r="J99" s="36" t="s">
        <v>27</v>
      </c>
      <c r="K99" s="44">
        <v>0</v>
      </c>
      <c r="L99" s="44">
        <v>6</v>
      </c>
      <c r="M99" s="54">
        <v>37</v>
      </c>
      <c r="O99" s="60" t="s">
        <v>27</v>
      </c>
      <c r="P99" s="43" t="s">
        <v>27</v>
      </c>
      <c r="Q99" s="31">
        <v>31</v>
      </c>
      <c r="R99" s="66">
        <f t="shared" si="4"/>
        <v>31</v>
      </c>
      <c r="S99" s="42">
        <v>14517</v>
      </c>
      <c r="T99" s="75">
        <f t="shared" si="5"/>
        <v>100</v>
      </c>
      <c r="W99" s="161" t="s">
        <v>54</v>
      </c>
      <c r="X99" s="162" t="s">
        <v>51</v>
      </c>
    </row>
    <row r="100" spans="1:24">
      <c r="A100" s="10" t="s">
        <v>6</v>
      </c>
      <c r="B100" s="64">
        <v>441</v>
      </c>
      <c r="C100" s="32">
        <f t="shared" si="3"/>
        <v>72</v>
      </c>
      <c r="D100" s="39">
        <v>369</v>
      </c>
      <c r="F100" s="68">
        <v>100</v>
      </c>
      <c r="G100" s="28">
        <v>0</v>
      </c>
      <c r="H100" s="28">
        <v>0</v>
      </c>
      <c r="I100" s="28">
        <v>0.8</v>
      </c>
      <c r="J100" s="36" t="s">
        <v>27</v>
      </c>
      <c r="K100" s="44">
        <v>0</v>
      </c>
      <c r="L100" s="44">
        <v>1</v>
      </c>
      <c r="M100" s="54">
        <v>9</v>
      </c>
      <c r="O100" s="60" t="s">
        <v>27</v>
      </c>
      <c r="P100" s="43" t="s">
        <v>27</v>
      </c>
      <c r="Q100" s="31">
        <v>6</v>
      </c>
      <c r="R100" s="66">
        <f t="shared" si="4"/>
        <v>6</v>
      </c>
      <c r="S100" s="42">
        <v>17195</v>
      </c>
      <c r="T100" s="75">
        <f t="shared" si="5"/>
        <v>100</v>
      </c>
      <c r="W100" s="161"/>
      <c r="X100" s="162"/>
    </row>
    <row r="101" spans="1:24">
      <c r="A101" s="10" t="s">
        <v>7</v>
      </c>
      <c r="B101" s="64">
        <v>872</v>
      </c>
      <c r="C101" s="32">
        <f t="shared" si="3"/>
        <v>17</v>
      </c>
      <c r="D101" s="39">
        <v>855</v>
      </c>
      <c r="F101" s="68">
        <v>99.5</v>
      </c>
      <c r="G101" s="28">
        <v>0.5</v>
      </c>
      <c r="H101" s="28">
        <v>0</v>
      </c>
      <c r="I101" s="28">
        <v>1.9</v>
      </c>
      <c r="J101" s="36" t="s">
        <v>27</v>
      </c>
      <c r="K101" s="44">
        <v>0</v>
      </c>
      <c r="L101" s="44">
        <v>7</v>
      </c>
      <c r="M101" s="54">
        <v>27</v>
      </c>
      <c r="O101" s="60" t="s">
        <v>27</v>
      </c>
      <c r="P101" s="43" t="s">
        <v>27</v>
      </c>
      <c r="Q101" s="31">
        <v>14</v>
      </c>
      <c r="R101" s="66">
        <f t="shared" si="4"/>
        <v>14</v>
      </c>
      <c r="S101" s="42">
        <v>16446</v>
      </c>
      <c r="T101" s="75">
        <f t="shared" si="5"/>
        <v>100</v>
      </c>
      <c r="W101" s="161"/>
      <c r="X101" s="162"/>
    </row>
    <row r="102" spans="1:24">
      <c r="A102" s="10" t="s">
        <v>8</v>
      </c>
      <c r="B102" s="64">
        <v>78</v>
      </c>
      <c r="C102" s="32">
        <f t="shared" si="3"/>
        <v>0</v>
      </c>
      <c r="D102" s="39">
        <v>78</v>
      </c>
      <c r="F102" s="68">
        <v>99</v>
      </c>
      <c r="G102" s="28">
        <v>1</v>
      </c>
      <c r="H102" s="28">
        <v>0</v>
      </c>
      <c r="I102" s="28">
        <v>0.2</v>
      </c>
      <c r="J102" s="36" t="s">
        <v>27</v>
      </c>
      <c r="K102" s="44">
        <v>0</v>
      </c>
      <c r="L102" s="44">
        <v>2</v>
      </c>
      <c r="M102" s="54">
        <v>5</v>
      </c>
      <c r="O102" s="60" t="s">
        <v>27</v>
      </c>
      <c r="P102" s="43" t="s">
        <v>27</v>
      </c>
      <c r="Q102" s="31">
        <v>2</v>
      </c>
      <c r="R102" s="66">
        <f t="shared" si="4"/>
        <v>2</v>
      </c>
      <c r="S102" s="42">
        <v>29077</v>
      </c>
      <c r="T102" s="75">
        <f t="shared" si="5"/>
        <v>100</v>
      </c>
      <c r="W102" s="161"/>
      <c r="X102" s="162"/>
    </row>
    <row r="103" spans="1:24">
      <c r="A103" s="10" t="s">
        <v>9</v>
      </c>
      <c r="B103" s="64">
        <v>226</v>
      </c>
      <c r="C103" s="32">
        <f t="shared" si="3"/>
        <v>0</v>
      </c>
      <c r="D103" s="39">
        <v>226</v>
      </c>
      <c r="F103" s="68">
        <v>83.6</v>
      </c>
      <c r="G103" s="28">
        <v>16.399999999999999</v>
      </c>
      <c r="H103" s="28">
        <v>0</v>
      </c>
      <c r="I103" s="28">
        <v>0.5</v>
      </c>
      <c r="J103" s="36" t="s">
        <v>27</v>
      </c>
      <c r="K103" s="44">
        <v>1</v>
      </c>
      <c r="L103" s="44">
        <v>3</v>
      </c>
      <c r="M103" s="54">
        <v>9</v>
      </c>
      <c r="O103" s="60" t="s">
        <v>27</v>
      </c>
      <c r="P103" s="43" t="s">
        <v>27</v>
      </c>
      <c r="Q103" s="31">
        <v>5</v>
      </c>
      <c r="R103" s="66">
        <f t="shared" si="4"/>
        <v>5</v>
      </c>
      <c r="S103" s="42">
        <v>20699</v>
      </c>
      <c r="T103" s="75">
        <f t="shared" si="5"/>
        <v>100</v>
      </c>
      <c r="W103" s="161"/>
      <c r="X103" s="162"/>
    </row>
    <row r="104" spans="1:24">
      <c r="A104" s="73" t="s">
        <v>59</v>
      </c>
      <c r="B104" s="64">
        <v>445</v>
      </c>
      <c r="C104" s="32">
        <f t="shared" si="3"/>
        <v>6</v>
      </c>
      <c r="D104" s="39">
        <v>439</v>
      </c>
      <c r="F104" s="68">
        <v>100</v>
      </c>
      <c r="G104" s="28">
        <v>0</v>
      </c>
      <c r="H104" s="28">
        <v>0</v>
      </c>
      <c r="I104" s="28">
        <v>0.9</v>
      </c>
      <c r="J104" s="36" t="s">
        <v>27</v>
      </c>
      <c r="K104" s="44">
        <v>0</v>
      </c>
      <c r="L104" s="44">
        <v>1</v>
      </c>
      <c r="M104" s="54">
        <v>16</v>
      </c>
      <c r="O104" s="60" t="s">
        <v>27</v>
      </c>
      <c r="P104" s="43" t="s">
        <v>27</v>
      </c>
      <c r="Q104" s="31">
        <v>9</v>
      </c>
      <c r="R104" s="66">
        <f t="shared" si="4"/>
        <v>9</v>
      </c>
      <c r="S104" s="42">
        <v>21478</v>
      </c>
      <c r="T104" s="75">
        <f t="shared" si="5"/>
        <v>100</v>
      </c>
      <c r="W104" s="161"/>
      <c r="X104" s="162"/>
    </row>
    <row r="105" spans="1:24" ht="10.5" thickBot="1">
      <c r="A105" s="10" t="s">
        <v>10</v>
      </c>
      <c r="B105" s="64">
        <v>694</v>
      </c>
      <c r="C105" s="32">
        <f t="shared" si="3"/>
        <v>1</v>
      </c>
      <c r="D105" s="39">
        <v>693</v>
      </c>
      <c r="F105" s="68">
        <v>100</v>
      </c>
      <c r="G105" s="28">
        <v>0</v>
      </c>
      <c r="H105" s="28">
        <v>0</v>
      </c>
      <c r="I105" s="28">
        <v>1.7</v>
      </c>
      <c r="J105" s="50" t="s">
        <v>27</v>
      </c>
      <c r="K105" s="44">
        <v>0</v>
      </c>
      <c r="L105" s="44">
        <v>4</v>
      </c>
      <c r="M105" s="54">
        <v>32</v>
      </c>
      <c r="O105" s="60" t="s">
        <v>27</v>
      </c>
      <c r="P105" s="43" t="s">
        <v>27</v>
      </c>
      <c r="Q105" s="31">
        <v>15</v>
      </c>
      <c r="R105" s="66">
        <f t="shared" si="4"/>
        <v>15</v>
      </c>
      <c r="S105" s="42">
        <v>21997</v>
      </c>
      <c r="T105" s="75">
        <f t="shared" si="5"/>
        <v>100</v>
      </c>
      <c r="W105" s="161"/>
      <c r="X105" s="162"/>
    </row>
    <row r="106" spans="1:24" ht="11" thickTop="1" thickBot="1">
      <c r="A106" s="30" t="s">
        <v>53</v>
      </c>
      <c r="B106" s="51">
        <f>SUM(B70:B105)</f>
        <v>40410</v>
      </c>
      <c r="C106" s="52">
        <f>SUM(C70:C105)</f>
        <v>252</v>
      </c>
      <c r="D106" s="40">
        <f>SUM(D70:D105)</f>
        <v>40158</v>
      </c>
      <c r="F106" s="69">
        <f>ROUND(SUM(F70:F105)/COUNT(F70:F105),1)</f>
        <v>89</v>
      </c>
      <c r="G106" s="70">
        <f>ROUND(SUM(G70:G105)/COUNT(G70:G105),1)</f>
        <v>6.5</v>
      </c>
      <c r="H106" s="70">
        <f>ROUND(SUM(H70:H105)/COUNT(H70:H105),1)</f>
        <v>4.5</v>
      </c>
      <c r="I106" s="70">
        <f>ROUND(SUM(I70:I105)/COUNT(I70:I105),1)</f>
        <v>2.2999999999999998</v>
      </c>
      <c r="J106" s="50" t="s">
        <v>27</v>
      </c>
      <c r="K106" s="51">
        <f>SUM(K70:K105)</f>
        <v>7</v>
      </c>
      <c r="L106" s="52">
        <f>SUM(L70:L105)</f>
        <v>143</v>
      </c>
      <c r="M106" s="40">
        <f>SUM(M70:M105)</f>
        <v>1037</v>
      </c>
      <c r="O106" s="61" t="s">
        <v>27</v>
      </c>
      <c r="P106" s="62" t="s">
        <v>27</v>
      </c>
      <c r="Q106" s="52">
        <f>SUM(Q70:Q105)</f>
        <v>664</v>
      </c>
      <c r="R106" s="40">
        <f>SUM(R70:R105)</f>
        <v>664</v>
      </c>
      <c r="S106" s="27">
        <f>ROUND((R106*1000)/(D106/1000),0)</f>
        <v>16535</v>
      </c>
      <c r="W106" s="161"/>
      <c r="X106" s="162"/>
    </row>
    <row r="107" spans="1:24" ht="10.5" thickTop="1">
      <c r="A107" s="11"/>
      <c r="B107" s="13"/>
      <c r="C107" s="13"/>
      <c r="D107" s="13"/>
      <c r="F107" s="14"/>
      <c r="G107" s="12"/>
      <c r="H107" s="12"/>
      <c r="I107" s="12"/>
      <c r="J107" s="12"/>
      <c r="O107" s="12"/>
      <c r="P107" s="12"/>
      <c r="Q107" s="12"/>
      <c r="R107" s="12"/>
      <c r="S107" s="12"/>
      <c r="W107" s="161"/>
      <c r="X107" s="162"/>
    </row>
    <row r="108" spans="1:24">
      <c r="A108" s="15" t="s">
        <v>61</v>
      </c>
      <c r="B108" t="s">
        <v>49</v>
      </c>
      <c r="C108" s="13"/>
      <c r="D108" s="13"/>
      <c r="F108" s="14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W108" s="161"/>
      <c r="X108" s="162"/>
    </row>
    <row r="109" spans="1:24">
      <c r="A109" s="16"/>
      <c r="B109" t="s">
        <v>50</v>
      </c>
      <c r="C109" s="12"/>
      <c r="D109" s="12"/>
      <c r="F109" s="14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W109" s="161"/>
      <c r="X109" s="162"/>
    </row>
    <row r="110" spans="1:24">
      <c r="A110" s="15" t="s">
        <v>62</v>
      </c>
      <c r="B110" t="s">
        <v>63</v>
      </c>
      <c r="C110" s="12"/>
      <c r="D110" s="12"/>
      <c r="E110" s="12"/>
      <c r="F110" s="14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W110" s="161"/>
      <c r="X110" s="162"/>
    </row>
    <row r="111" spans="1:24">
      <c r="A111" s="16"/>
      <c r="B111" s="12"/>
      <c r="C111" s="29"/>
      <c r="D111" s="29"/>
      <c r="E111" s="12"/>
      <c r="F111" s="14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W111" s="161"/>
      <c r="X111" s="162"/>
    </row>
  </sheetData>
  <mergeCells count="12">
    <mergeCell ref="W43:W55"/>
    <mergeCell ref="X43:X55"/>
    <mergeCell ref="O10:R10"/>
    <mergeCell ref="B9:D9"/>
    <mergeCell ref="F9:M9"/>
    <mergeCell ref="O9:R9"/>
    <mergeCell ref="W99:W111"/>
    <mergeCell ref="X99:X111"/>
    <mergeCell ref="B65:D65"/>
    <mergeCell ref="F65:M65"/>
    <mergeCell ref="O65:R65"/>
    <mergeCell ref="O66:R66"/>
  </mergeCells>
  <phoneticPr fontId="0" type="noConversion"/>
  <pageMargins left="1" right="0.5" top="0.75" bottom="0.5" header="0.5" footer="0.5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Schedule</vt:lpstr>
      <vt:lpstr>COP</vt:lpstr>
      <vt:lpstr>Schedule!Print_Area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2017-02-03T21:39:51Z</dcterms:created>
  <dcterms:modified xsi:type="dcterms:W3CDTF">2021-05-21T17:44:37Z</dcterms:modified>
</cp:coreProperties>
</file>