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filterPrivacy="1" defaultThemeVersion="124226"/>
  <xr:revisionPtr revIDLastSave="0" documentId="13_ncr:1_{638F798A-AAD7-46D3-9DE8-47975B2DD8A3}" xr6:coauthVersionLast="45" xr6:coauthVersionMax="45" xr10:uidLastSave="{00000000-0000-0000-0000-000000000000}"/>
  <bookViews>
    <workbookView xWindow="-110" yWindow="-110" windowWidth="19420" windowHeight="10420" xr2:uid="{00000000-000D-0000-FFFF-FFFF00000000}"/>
  </bookViews>
  <sheets>
    <sheet name="H-12.1" sheetId="1" r:id="rId1"/>
  </sheets>
  <definedNames>
    <definedName name="_xlnm.Print_Area" localSheetId="0">'H-12.1'!$A$1:$Z$42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23" i="1" l="1"/>
  <c r="M24" i="1"/>
  <c r="M25" i="1"/>
  <c r="M26" i="1"/>
  <c r="M27" i="1"/>
  <c r="M28" i="1"/>
  <c r="M29" i="1"/>
  <c r="M30" i="1"/>
  <c r="M31" i="1"/>
  <c r="M32" i="1"/>
  <c r="M22" i="1"/>
  <c r="M21" i="1"/>
  <c r="L33" i="1" l="1"/>
  <c r="X21" i="1" l="1"/>
  <c r="Q21" i="1" s="1"/>
  <c r="P2" i="1" l="1"/>
  <c r="P3" i="1"/>
  <c r="P4" i="1"/>
  <c r="P5" i="1"/>
  <c r="P6" i="1"/>
  <c r="P1" i="1"/>
  <c r="X31" i="1" l="1"/>
  <c r="Q31" i="1" s="1"/>
  <c r="X32" i="1"/>
  <c r="Q32" i="1" s="1"/>
  <c r="X28" i="1"/>
  <c r="Q28" i="1" s="1"/>
  <c r="X24" i="1"/>
  <c r="Q24" i="1" s="1"/>
  <c r="P22" i="1"/>
  <c r="P23" i="1"/>
  <c r="P24" i="1"/>
  <c r="P25" i="1"/>
  <c r="P26" i="1"/>
  <c r="P27" i="1"/>
  <c r="P28" i="1"/>
  <c r="P29" i="1"/>
  <c r="P30" i="1"/>
  <c r="P31" i="1"/>
  <c r="P32" i="1"/>
  <c r="P21" i="1"/>
  <c r="R33" i="1"/>
  <c r="H33" i="1"/>
  <c r="G33" i="1"/>
  <c r="S33" i="1"/>
  <c r="X25" i="1"/>
  <c r="Q25" i="1" s="1"/>
  <c r="X26" i="1"/>
  <c r="Q26" i="1" s="1"/>
  <c r="X27" i="1"/>
  <c r="Q27" i="1" s="1"/>
  <c r="X29" i="1"/>
  <c r="Q29" i="1" s="1"/>
  <c r="X30" i="1"/>
  <c r="Q30" i="1" s="1"/>
  <c r="X22" i="1"/>
  <c r="Q22" i="1" s="1"/>
  <c r="X23" i="1"/>
  <c r="Q23" i="1" s="1"/>
  <c r="U33" i="1"/>
  <c r="T33" i="1"/>
  <c r="J33" i="1"/>
  <c r="I22" i="1"/>
  <c r="I23" i="1"/>
  <c r="I24" i="1"/>
  <c r="I25" i="1"/>
  <c r="I26" i="1"/>
  <c r="I27" i="1"/>
  <c r="I28" i="1"/>
  <c r="I29" i="1"/>
  <c r="I30" i="1"/>
  <c r="I31" i="1"/>
  <c r="I32" i="1"/>
  <c r="I21" i="1"/>
  <c r="V33" i="1"/>
  <c r="Q33" i="1" l="1"/>
  <c r="I33" i="1"/>
  <c r="W33" i="1"/>
  <c r="X33" i="1"/>
  <c r="F32" i="1"/>
  <c r="F31" i="1"/>
  <c r="F30" i="1"/>
  <c r="F29" i="1"/>
  <c r="F28" i="1"/>
  <c r="F27" i="1"/>
  <c r="F26" i="1"/>
  <c r="F25" i="1"/>
  <c r="F24" i="1"/>
  <c r="F23" i="1"/>
  <c r="F22" i="1"/>
  <c r="F21" i="1"/>
  <c r="E33" i="1"/>
  <c r="D33" i="1"/>
  <c r="C33" i="1"/>
  <c r="B33" i="1"/>
  <c r="M33" i="1" l="1"/>
  <c r="F33" i="1"/>
  <c r="O32" i="1"/>
  <c r="N32" i="1"/>
  <c r="Z32" i="1"/>
  <c r="Y32" i="1"/>
</calcChain>
</file>

<file path=xl/sharedStrings.xml><?xml version="1.0" encoding="utf-8"?>
<sst xmlns="http://schemas.openxmlformats.org/spreadsheetml/2006/main" count="103" uniqueCount="67">
  <si>
    <t>EL PASO ELECTRIC COMPANY</t>
  </si>
  <si>
    <t>SCHEDULE H-12.1</t>
  </si>
  <si>
    <t>SCHEDULE H-12.1:  SUPPLY AND LOAD (NET MWH)</t>
  </si>
  <si>
    <t>PURCHASED POWER</t>
  </si>
  <si>
    <t>SUB</t>
  </si>
  <si>
    <t>NET</t>
  </si>
  <si>
    <t>PRIOR</t>
  </si>
  <si>
    <t>TOTAL</t>
  </si>
  <si>
    <t>SYSTEM'S</t>
  </si>
  <si>
    <t>NUCLEAR</t>
  </si>
  <si>
    <t>COAL</t>
  </si>
  <si>
    <t>GAS/OIL</t>
  </si>
  <si>
    <t>FIRM</t>
  </si>
  <si>
    <t>ADJUST</t>
  </si>
  <si>
    <t>LOAD</t>
  </si>
  <si>
    <t>SYSTEM USE</t>
  </si>
  <si>
    <t>OWN USE</t>
  </si>
  <si>
    <t>RETAIL</t>
  </si>
  <si>
    <t>Total RP</t>
  </si>
  <si>
    <t>TEST YEAR (TY)</t>
  </si>
  <si>
    <t>Total TY</t>
  </si>
  <si>
    <t>Notes:</t>
  </si>
  <si>
    <t xml:space="preserve">NON </t>
  </si>
  <si>
    <t>INTER-</t>
  </si>
  <si>
    <t>CHANGE</t>
  </si>
  <si>
    <t>PAGE 1 OF 2</t>
  </si>
  <si>
    <t>PAGE 2 OF 2</t>
  </si>
  <si>
    <t>August</t>
  </si>
  <si>
    <t>September</t>
  </si>
  <si>
    <t>November</t>
  </si>
  <si>
    <t>December</t>
  </si>
  <si>
    <t>February</t>
  </si>
  <si>
    <t>March</t>
  </si>
  <si>
    <t>May</t>
  </si>
  <si>
    <t>June</t>
  </si>
  <si>
    <t>July</t>
  </si>
  <si>
    <t>WIND/SOLAR</t>
  </si>
  <si>
    <t>(1) System's Own Use shall provide metered usage for office buildings, district offices, service centers, warehouses, and maintenance facilities, except that an intermittent basis may be estimated.  Electric usage of facilities associated with the transmission or distribution of electricity (e.g., switchyards, substations, etc.) may be estimated based on a statistical sampling technique.</t>
  </si>
  <si>
    <t>PRODUCTION</t>
  </si>
  <si>
    <t>SUPPLY</t>
  </si>
  <si>
    <t>SALES</t>
  </si>
  <si>
    <t>(3) Rate year information is not applicable.  EPE’s fuel factor is based on a Commission approved formula and is not being changed in this proceeding.</t>
  </si>
  <si>
    <t>(2) Reconciliation Period information is not applicable. EPE has not included a fuel reconciliation in this proceeding.</t>
  </si>
  <si>
    <t>April</t>
  </si>
  <si>
    <t>BOOK LOSSES</t>
  </si>
  <si>
    <t>LESS</t>
  </si>
  <si>
    <t>RECONCILIATION PERIOD (RP), (2)</t>
  </si>
  <si>
    <t>2021 TEXAS RATE CASE FILING</t>
  </si>
  <si>
    <t>FOR THE TEST YEAR ENDED DECEMBER 31, 2020</t>
  </si>
  <si>
    <t>PREPARER:  ERIC GALVAN / NADIA POWELL</t>
  </si>
  <si>
    <t>January 2020</t>
  </si>
  <si>
    <t>October</t>
  </si>
  <si>
    <t>N/A</t>
  </si>
  <si>
    <t>(4)</t>
  </si>
  <si>
    <t>(4) EPE sold its ownership interest in Four Corners on July 6, 2016.</t>
  </si>
  <si>
    <t>(5) Includes subscribed solar generation.</t>
  </si>
  <si>
    <t>(5)</t>
  </si>
  <si>
    <t>(6) Retail sales are adjusted for unbilled sales data.</t>
  </si>
  <si>
    <t>(7) Monthly total deviations due to cycle billing vs calendar metered data and billing adjustments.</t>
  </si>
  <si>
    <t>(6)</t>
  </si>
  <si>
    <t>(1)</t>
  </si>
  <si>
    <t>(7)</t>
  </si>
  <si>
    <t>INADVERTENT</t>
  </si>
  <si>
    <t>SPONSOR:  GEORGE NOVELA /DAVID C. HAWKINS/J KYLE OLSON</t>
  </si>
  <si>
    <t>OFF-SYSTEM</t>
  </si>
  <si>
    <t>WHOLESALE</t>
  </si>
  <si>
    <t>(4) EPE sold its ownership interest in Four Corners in July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</si>
</sst>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 #,##0_);_(* \(#,##0\);_(* &quot;-&quot;??_);_(@_)"/>
  </numFmts>
  <fonts count="44">
    <font>
      <sz val="11"/>
      <color theme="1"/>
      <name val="Calibri"/>
      <family val="2"/>
      <scheme val="minor"/>
    </font>
    <font>
      <sz val="11"/>
      <color theme="1"/>
      <name val="Arial"/>
      <family val="2"/>
    </font>
    <font>
      <sz val="11"/>
      <color theme="1"/>
      <name val="Times New Roman"/>
      <family val="2"/>
    </font>
    <font>
      <sz val="8"/>
      <name val="Arial"/>
      <family val="2"/>
    </font>
    <font>
      <sz val="7"/>
      <name val="Small Fonts"/>
      <family val="2"/>
    </font>
    <font>
      <sz val="10"/>
      <name val="Arial"/>
      <family val="2"/>
    </font>
    <font>
      <sz val="10"/>
      <name val="MS Serif"/>
      <family val="1"/>
    </font>
    <font>
      <sz val="12"/>
      <name val="Arial"/>
      <family val="2"/>
    </font>
    <font>
      <sz val="11"/>
      <color theme="1"/>
      <name val="Calibri"/>
      <family val="2"/>
      <scheme val="minor"/>
    </font>
    <font>
      <sz val="11"/>
      <name val="Arial"/>
      <family val="2"/>
    </font>
    <font>
      <b/>
      <sz val="11"/>
      <name val="Arial"/>
      <family val="2"/>
    </font>
    <font>
      <sz val="11"/>
      <color theme="1"/>
      <name val="Arial"/>
      <family val="2"/>
    </font>
    <font>
      <sz val="11"/>
      <color indexed="8"/>
      <name val="Arial"/>
      <family val="2"/>
    </font>
    <font>
      <u/>
      <sz val="11"/>
      <name val="Arial"/>
      <family val="2"/>
    </font>
    <font>
      <b/>
      <sz val="11"/>
      <color rgb="FFFF0000"/>
      <name val="Arial"/>
      <family val="2"/>
    </font>
    <font>
      <sz val="12"/>
      <name val="Arial"/>
      <family val="2"/>
    </font>
    <font>
      <sz val="10"/>
      <name val="Arial"/>
      <family val="2"/>
    </font>
    <font>
      <sz val="11"/>
      <name val="Arial"/>
      <family val="2"/>
    </font>
    <font>
      <sz val="10"/>
      <color indexed="8"/>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rgb="FF006100"/>
      <name val="Cambria"/>
      <family val="2"/>
      <scheme val="major"/>
    </font>
    <font>
      <sz val="10"/>
      <color rgb="FF9C0006"/>
      <name val="Arial"/>
      <family val="2"/>
    </font>
    <font>
      <sz val="11"/>
      <color indexed="8"/>
      <name val="Calibri"/>
      <family val="2"/>
    </font>
    <font>
      <sz val="10"/>
      <name val="Calibri"/>
      <family val="2"/>
    </font>
    <font>
      <sz val="12"/>
      <name val="Arial MT"/>
    </font>
    <font>
      <sz val="11"/>
      <color indexed="8"/>
      <name val="Times New Roman"/>
      <family val="1"/>
    </font>
    <font>
      <b/>
      <sz val="11"/>
      <color indexed="16"/>
      <name val="Times New Roman"/>
      <family val="1"/>
    </font>
    <font>
      <sz val="9"/>
      <name val="Helv"/>
    </font>
    <font>
      <sz val="11"/>
      <color rgb="FFFF0000"/>
      <name val="Arial"/>
      <family val="2"/>
    </font>
    <font>
      <b/>
      <sz val="18"/>
      <color theme="3"/>
      <name val="Cambria"/>
      <family val="2"/>
      <scheme val="maj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s>
  <borders count="33">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double">
        <color indexed="64"/>
      </top>
      <bottom style="double">
        <color indexed="64"/>
      </bottom>
      <diagonal/>
    </border>
  </borders>
  <cellStyleXfs count="1280">
    <xf numFmtId="0" fontId="0" fillId="0" borderId="0"/>
    <xf numFmtId="43" fontId="3" fillId="0" borderId="0" applyFont="0" applyFill="0" applyBorder="0" applyAlignment="0" applyProtection="0"/>
    <xf numFmtId="3" fontId="5" fillId="0" borderId="0" applyFont="0"/>
    <xf numFmtId="43" fontId="5" fillId="0" borderId="0" applyFont="0" applyFill="0" applyBorder="0" applyAlignment="0" applyProtection="0"/>
    <xf numFmtId="3" fontId="5" fillId="0" borderId="0" applyFont="0"/>
    <xf numFmtId="3" fontId="5" fillId="0" borderId="0" applyFont="0"/>
    <xf numFmtId="3" fontId="5" fillId="0" borderId="0" applyFont="0"/>
    <xf numFmtId="3" fontId="5" fillId="0" borderId="0" applyFont="0"/>
    <xf numFmtId="3" fontId="5" fillId="0" borderId="0" applyFont="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3" fontId="5" fillId="0" borderId="0" applyFont="0"/>
    <xf numFmtId="3" fontId="5" fillId="0" borderId="0" applyFont="0"/>
    <xf numFmtId="3" fontId="5" fillId="0" borderId="0" applyFont="0"/>
    <xf numFmtId="3" fontId="5" fillId="0" borderId="0" applyFont="0"/>
    <xf numFmtId="3" fontId="5" fillId="0" borderId="0" applyFont="0"/>
    <xf numFmtId="3" fontId="5" fillId="0" borderId="0" applyFont="0"/>
    <xf numFmtId="3" fontId="5" fillId="0" borderId="0" applyFont="0"/>
    <xf numFmtId="3" fontId="5" fillId="0" borderId="0" applyFont="0"/>
    <xf numFmtId="43" fontId="5" fillId="0" borderId="0" applyFont="0" applyFill="0" applyBorder="0" applyAlignment="0" applyProtection="0"/>
    <xf numFmtId="3" fontId="5" fillId="0" borderId="0" applyFont="0"/>
    <xf numFmtId="3" fontId="5" fillId="0" borderId="0" applyFont="0"/>
    <xf numFmtId="3" fontId="5" fillId="0" borderId="0" applyFont="0"/>
    <xf numFmtId="3" fontId="5" fillId="0" borderId="0" applyFont="0"/>
    <xf numFmtId="3" fontId="5" fillId="0" borderId="0" applyFont="0"/>
    <xf numFmtId="3" fontId="5" fillId="0" borderId="0" applyFont="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3" fontId="5" fillId="0" borderId="0" applyFont="0"/>
    <xf numFmtId="3" fontId="5" fillId="0" borderId="0" applyFont="0"/>
    <xf numFmtId="3" fontId="5" fillId="0" borderId="0" applyFont="0"/>
    <xf numFmtId="3" fontId="5" fillId="0" borderId="0" applyFont="0"/>
    <xf numFmtId="3" fontId="5" fillId="0" borderId="0" applyFont="0"/>
    <xf numFmtId="3" fontId="5" fillId="0" borderId="0" applyFont="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37" fontId="4"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7" fillId="0" borderId="0" applyProtection="0"/>
    <xf numFmtId="0" fontId="3" fillId="0" borderId="0"/>
    <xf numFmtId="0" fontId="3" fillId="0" borderId="0"/>
    <xf numFmtId="0" fontId="7" fillId="0" borderId="0" applyProtection="0"/>
    <xf numFmtId="0" fontId="3" fillId="0" borderId="0"/>
    <xf numFmtId="0" fontId="3" fillId="0" borderId="0"/>
    <xf numFmtId="0" fontId="3" fillId="0" borderId="0"/>
    <xf numFmtId="0" fontId="3" fillId="0" borderId="0"/>
    <xf numFmtId="0" fontId="7" fillId="0" borderId="0" applyProtection="0"/>
    <xf numFmtId="0" fontId="7" fillId="0" borderId="0" applyProtection="0"/>
    <xf numFmtId="0" fontId="7" fillId="0" borderId="0" applyProtection="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6" fillId="0" borderId="0"/>
    <xf numFmtId="0" fontId="8" fillId="0" borderId="0"/>
    <xf numFmtId="0" fontId="8" fillId="0" borderId="0"/>
    <xf numFmtId="0" fontId="8" fillId="0" borderId="0"/>
    <xf numFmtId="0" fontId="8" fillId="0" borderId="0"/>
    <xf numFmtId="0" fontId="8" fillId="0" borderId="0"/>
    <xf numFmtId="0" fontId="6" fillId="0" borderId="0"/>
    <xf numFmtId="0" fontId="2" fillId="0" borderId="0"/>
    <xf numFmtId="0" fontId="15" fillId="0" borderId="0"/>
    <xf numFmtId="3" fontId="16" fillId="0" borderId="0" applyFont="0" applyFill="0" applyBorder="0" applyAlignment="0" applyProtection="0"/>
    <xf numFmtId="10" fontId="17" fillId="0" borderId="0"/>
    <xf numFmtId="3" fontId="5" fillId="0" borderId="0" applyFont="0" applyFill="0" applyBorder="0" applyAlignment="0" applyProtection="0"/>
    <xf numFmtId="3" fontId="5" fillId="0" borderId="0" applyFont="0" applyFill="0" applyBorder="0" applyAlignment="0" applyProtection="0"/>
    <xf numFmtId="0" fontId="7" fillId="0" borderId="0"/>
    <xf numFmtId="10" fontId="9" fillId="0" borderId="0"/>
    <xf numFmtId="4" fontId="9" fillId="0" borderId="0">
      <alignment horizontal="right"/>
      <protection locked="0"/>
    </xf>
    <xf numFmtId="44" fontId="7" fillId="0" borderId="0" applyFont="0" applyFill="0" applyBorder="0" applyAlignment="0" applyProtection="0"/>
    <xf numFmtId="0" fontId="8" fillId="0" borderId="0"/>
    <xf numFmtId="0" fontId="16" fillId="0" borderId="0"/>
    <xf numFmtId="0" fontId="9" fillId="0" borderId="0"/>
    <xf numFmtId="0" fontId="8"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0" fontId="5" fillId="0" borderId="0"/>
    <xf numFmtId="43" fontId="8" fillId="0" borderId="0" applyFont="0" applyFill="0" applyBorder="0" applyAlignment="0" applyProtection="0"/>
    <xf numFmtId="9" fontId="8" fillId="0" borderId="0" applyFont="0" applyFill="0" applyBorder="0" applyAlignment="0" applyProtection="0"/>
    <xf numFmtId="44" fontId="8" fillId="0" borderId="0" applyFont="0" applyFill="0" applyBorder="0" applyAlignment="0" applyProtection="0"/>
    <xf numFmtId="43" fontId="5" fillId="0" borderId="0" applyFont="0" applyFill="0" applyBorder="0" applyAlignment="0" applyProtection="0"/>
    <xf numFmtId="0" fontId="34" fillId="2"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33" fillId="12" borderId="0" applyNumberFormat="0" applyBorder="0" applyAlignment="0" applyProtection="0"/>
    <xf numFmtId="0" fontId="33" fillId="16" borderId="0" applyNumberFormat="0" applyBorder="0" applyAlignment="0" applyProtection="0"/>
    <xf numFmtId="0" fontId="33" fillId="20" borderId="0" applyNumberFormat="0" applyBorder="0" applyAlignment="0" applyProtection="0"/>
    <xf numFmtId="0" fontId="33" fillId="24" borderId="0" applyNumberFormat="0" applyBorder="0" applyAlignment="0" applyProtection="0"/>
    <xf numFmtId="0" fontId="33" fillId="28" borderId="0" applyNumberFormat="0" applyBorder="0" applyAlignment="0" applyProtection="0"/>
    <xf numFmtId="0" fontId="33" fillId="32" borderId="0" applyNumberFormat="0" applyBorder="0" applyAlignment="0" applyProtection="0"/>
    <xf numFmtId="0" fontId="33" fillId="9" borderId="0" applyNumberFormat="0" applyBorder="0" applyAlignment="0" applyProtection="0"/>
    <xf numFmtId="0" fontId="33" fillId="13" borderId="0" applyNumberFormat="0" applyBorder="0" applyAlignment="0" applyProtection="0"/>
    <xf numFmtId="0" fontId="33" fillId="17" borderId="0" applyNumberFormat="0" applyBorder="0" applyAlignment="0" applyProtection="0"/>
    <xf numFmtId="0" fontId="33" fillId="21" borderId="0" applyNumberFormat="0" applyBorder="0" applyAlignment="0" applyProtection="0"/>
    <xf numFmtId="0" fontId="33" fillId="25" borderId="0" applyNumberFormat="0" applyBorder="0" applyAlignment="0" applyProtection="0"/>
    <xf numFmtId="0" fontId="33" fillId="29" borderId="0" applyNumberFormat="0" applyBorder="0" applyAlignment="0" applyProtection="0"/>
    <xf numFmtId="0" fontId="23" fillId="3" borderId="0" applyNumberFormat="0" applyBorder="0" applyAlignment="0" applyProtection="0"/>
    <xf numFmtId="0" fontId="35" fillId="3" borderId="0" applyNumberFormat="0" applyBorder="0" applyAlignment="0" applyProtection="0"/>
    <xf numFmtId="0" fontId="27" fillId="6" borderId="26" applyNumberFormat="0" applyAlignment="0" applyProtection="0"/>
    <xf numFmtId="0" fontId="29" fillId="7" borderId="29" applyNumberFormat="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alignment vertical="top"/>
    </xf>
    <xf numFmtId="43" fontId="36" fillId="0" borderId="0" applyFont="0" applyFill="0" applyBorder="0" applyAlignment="0" applyProtection="0"/>
    <xf numFmtId="43" fontId="18" fillId="0" borderId="0" applyFont="0" applyFill="0" applyBorder="0" applyAlignment="0" applyProtection="0">
      <alignment vertical="top"/>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alignment vertical="top"/>
    </xf>
    <xf numFmtId="43" fontId="36" fillId="0" borderId="0" applyFont="0" applyFill="0" applyBorder="0" applyAlignment="0" applyProtection="0"/>
    <xf numFmtId="43" fontId="18" fillId="0" borderId="0" applyFont="0" applyFill="0" applyBorder="0" applyAlignment="0" applyProtection="0">
      <alignment vertical="top"/>
    </xf>
    <xf numFmtId="43" fontId="36" fillId="0" borderId="0" applyFont="0" applyFill="0" applyBorder="0" applyAlignment="0" applyProtection="0"/>
    <xf numFmtId="43" fontId="18" fillId="0" borderId="0" applyFont="0" applyFill="0" applyBorder="0" applyAlignment="0" applyProtection="0">
      <alignment vertical="top"/>
    </xf>
    <xf numFmtId="43" fontId="36" fillId="0" borderId="0" applyFont="0" applyFill="0" applyBorder="0" applyAlignment="0" applyProtection="0"/>
    <xf numFmtId="43" fontId="18" fillId="0" borderId="0" applyFont="0" applyFill="0" applyBorder="0" applyAlignment="0" applyProtection="0">
      <alignment vertical="top"/>
    </xf>
    <xf numFmtId="43" fontId="18" fillId="0" borderId="0" applyFont="0" applyFill="0" applyBorder="0" applyAlignment="0" applyProtection="0">
      <alignment vertical="top"/>
    </xf>
    <xf numFmtId="43" fontId="5" fillId="0" borderId="0" applyFont="0" applyFill="0" applyBorder="0" applyAlignment="0" applyProtection="0"/>
    <xf numFmtId="43" fontId="8" fillId="0" borderId="0" applyFont="0" applyFill="0" applyBorder="0" applyAlignment="0" applyProtection="0"/>
    <xf numFmtId="43" fontId="18" fillId="0" borderId="0" applyFont="0" applyFill="0" applyBorder="0" applyAlignment="0" applyProtection="0">
      <alignment vertical="top"/>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8" fillId="0" borderId="0" applyFont="0" applyFill="0" applyBorder="0" applyAlignment="0" applyProtection="0">
      <alignment vertical="top"/>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alignment vertical="top"/>
    </xf>
    <xf numFmtId="43" fontId="6" fillId="0" borderId="0" applyFont="0" applyFill="0" applyBorder="0" applyAlignment="0" applyProtection="0"/>
    <xf numFmtId="43" fontId="36" fillId="0" borderId="0" applyFont="0" applyFill="0" applyBorder="0" applyAlignment="0" applyProtection="0"/>
    <xf numFmtId="43" fontId="18" fillId="0" borderId="0" applyFont="0" applyFill="0" applyBorder="0" applyAlignment="0" applyProtection="0">
      <alignment vertical="top"/>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alignment vertical="top"/>
    </xf>
    <xf numFmtId="43" fontId="18" fillId="0" borderId="0" applyFont="0" applyFill="0" applyBorder="0" applyAlignment="0" applyProtection="0">
      <alignment vertical="top"/>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alignment vertical="top"/>
    </xf>
    <xf numFmtId="43" fontId="18" fillId="0" borderId="0" applyFont="0" applyFill="0" applyBorder="0" applyAlignment="0" applyProtection="0">
      <alignment vertical="top"/>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8"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5"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1" fillId="0" borderId="0" applyNumberFormat="0" applyFill="0" applyBorder="0" applyAlignment="0" applyProtection="0"/>
    <xf numFmtId="0" fontId="22" fillId="2" borderId="0" applyNumberFormat="0" applyBorder="0" applyAlignment="0" applyProtection="0"/>
    <xf numFmtId="0" fontId="34" fillId="2" borderId="0" applyNumberFormat="0" applyBorder="0" applyAlignment="0" applyProtection="0"/>
    <xf numFmtId="0" fontId="19" fillId="0" borderId="23" applyNumberFormat="0" applyFill="0" applyAlignment="0" applyProtection="0"/>
    <xf numFmtId="0" fontId="20" fillId="0" borderId="24" applyNumberFormat="0" applyFill="0" applyAlignment="0" applyProtection="0"/>
    <xf numFmtId="0" fontId="21" fillId="0" borderId="25" applyNumberFormat="0" applyFill="0" applyAlignment="0" applyProtection="0"/>
    <xf numFmtId="0" fontId="21" fillId="0" borderId="0" applyNumberFormat="0" applyFill="0" applyBorder="0" applyAlignment="0" applyProtection="0"/>
    <xf numFmtId="0" fontId="25" fillId="5" borderId="26" applyNumberFormat="0" applyAlignment="0" applyProtection="0"/>
    <xf numFmtId="0" fontId="28" fillId="0" borderId="28" applyNumberFormat="0" applyFill="0" applyAlignment="0" applyProtection="0"/>
    <xf numFmtId="0" fontId="24" fillId="4" borderId="0" applyNumberFormat="0" applyBorder="0" applyAlignment="0" applyProtection="0"/>
    <xf numFmtId="0" fontId="9" fillId="0" borderId="0"/>
    <xf numFmtId="0" fontId="9" fillId="0" borderId="0"/>
    <xf numFmtId="0" fontId="9" fillId="0" borderId="0"/>
    <xf numFmtId="0" fontId="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9" fillId="0" borderId="0"/>
    <xf numFmtId="0" fontId="9" fillId="0" borderId="0"/>
    <xf numFmtId="0" fontId="9" fillId="0" borderId="0"/>
    <xf numFmtId="0" fontId="9" fillId="0" borderId="0"/>
    <xf numFmtId="0" fontId="9" fillId="0" borderId="0"/>
    <xf numFmtId="0" fontId="36" fillId="0" borderId="0"/>
    <xf numFmtId="0" fontId="9" fillId="0" borderId="0"/>
    <xf numFmtId="0" fontId="9" fillId="0" borderId="0"/>
    <xf numFmtId="0" fontId="9" fillId="0" borderId="0"/>
    <xf numFmtId="0" fontId="9" fillId="0" borderId="0"/>
    <xf numFmtId="0" fontId="9" fillId="0" borderId="0"/>
    <xf numFmtId="0" fontId="3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8"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6" fillId="0" borderId="0"/>
    <xf numFmtId="0" fontId="38" fillId="0" borderId="0"/>
    <xf numFmtId="0" fontId="6" fillId="0" borderId="0"/>
    <xf numFmtId="0" fontId="18" fillId="0" borderId="0">
      <alignment vertical="top"/>
    </xf>
    <xf numFmtId="0" fontId="3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alignment vertical="top"/>
    </xf>
    <xf numFmtId="0" fontId="38" fillId="0" borderId="0"/>
    <xf numFmtId="0" fontId="18" fillId="0" borderId="0">
      <alignment vertical="top"/>
    </xf>
    <xf numFmtId="0" fontId="6" fillId="0" borderId="0"/>
    <xf numFmtId="0" fontId="18" fillId="0" borderId="0">
      <alignment vertical="top"/>
    </xf>
    <xf numFmtId="0" fontId="6" fillId="0" borderId="0"/>
    <xf numFmtId="0" fontId="18" fillId="0" borderId="0">
      <alignment vertical="top"/>
    </xf>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8" fillId="0" borderId="0"/>
    <xf numFmtId="0" fontId="8" fillId="0" borderId="0"/>
    <xf numFmtId="0" fontId="18" fillId="0" borderId="0">
      <alignment vertical="top"/>
    </xf>
    <xf numFmtId="0" fontId="8" fillId="0" borderId="0"/>
    <xf numFmtId="0" fontId="8" fillId="0" borderId="0"/>
    <xf numFmtId="0" fontId="38" fillId="0" borderId="0"/>
    <xf numFmtId="0" fontId="8" fillId="0" borderId="0"/>
    <xf numFmtId="0" fontId="8" fillId="0" borderId="0"/>
    <xf numFmtId="0" fontId="8" fillId="0" borderId="0"/>
    <xf numFmtId="0" fontId="11"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8"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8" fillId="0" borderId="0">
      <alignment vertical="top"/>
    </xf>
    <xf numFmtId="0" fontId="8" fillId="0" borderId="0"/>
    <xf numFmtId="0" fontId="8" fillId="0" borderId="0"/>
    <xf numFmtId="0" fontId="18" fillId="0" borderId="0">
      <alignment vertical="top"/>
    </xf>
    <xf numFmtId="0" fontId="5" fillId="0" borderId="0"/>
    <xf numFmtId="0" fontId="5" fillId="0" borderId="0"/>
    <xf numFmtId="0" fontId="5" fillId="0" borderId="0"/>
    <xf numFmtId="0" fontId="5" fillId="0" borderId="0"/>
    <xf numFmtId="0" fontId="5" fillId="0" borderId="0"/>
    <xf numFmtId="0" fontId="18"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18"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8" fillId="0" borderId="0"/>
    <xf numFmtId="0" fontId="9" fillId="0" borderId="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8"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5" fillId="0" borderId="0"/>
    <xf numFmtId="0" fontId="8" fillId="8" borderId="30" applyNumberFormat="0" applyFont="0" applyAlignment="0" applyProtection="0"/>
    <xf numFmtId="0" fontId="26" fillId="6" borderId="27" applyNumberFormat="0" applyAlignment="0" applyProtection="0"/>
    <xf numFmtId="40" fontId="39" fillId="33" borderId="0">
      <alignment horizontal="right"/>
    </xf>
    <xf numFmtId="0" fontId="40" fillId="33" borderId="6"/>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0" fontId="32" fillId="0" borderId="31" applyNumberFormat="0" applyFill="0" applyAlignment="0" applyProtection="0"/>
    <xf numFmtId="0" fontId="30" fillId="0" borderId="0" applyNumberFormat="0" applyFill="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3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3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7" fillId="0" borderId="0"/>
    <xf numFmtId="3" fontId="5" fillId="0" borderId="0" applyFont="0" applyFill="0" applyBorder="0" applyAlignment="0" applyProtection="0"/>
    <xf numFmtId="3" fontId="5" fillId="0" borderId="0" applyFont="0" applyFill="0" applyBorder="0" applyAlignment="0" applyProtection="0"/>
    <xf numFmtId="0" fontId="7" fillId="0" borderId="0"/>
    <xf numFmtId="10" fontId="9" fillId="0" borderId="0"/>
    <xf numFmtId="4" fontId="9" fillId="0" borderId="0">
      <alignment horizontal="right"/>
      <protection locked="0"/>
    </xf>
    <xf numFmtId="44" fontId="7" fillId="0" borderId="0" applyFont="0" applyFill="0" applyBorder="0" applyAlignment="0" applyProtection="0"/>
    <xf numFmtId="0" fontId="8" fillId="0" borderId="0"/>
    <xf numFmtId="0" fontId="8" fillId="0" borderId="0"/>
    <xf numFmtId="43" fontId="8" fillId="0" borderId="0" applyFont="0" applyFill="0" applyBorder="0" applyAlignment="0" applyProtection="0"/>
    <xf numFmtId="44" fontId="7"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5" fillId="0" borderId="0"/>
    <xf numFmtId="43" fontId="8" fillId="0" borderId="0" applyFont="0" applyFill="0" applyBorder="0" applyAlignment="0" applyProtection="0"/>
    <xf numFmtId="9" fontId="8" fillId="0" borderId="0" applyFont="0" applyFill="0" applyBorder="0" applyAlignment="0" applyProtection="0"/>
    <xf numFmtId="44" fontId="8" fillId="0" borderId="0" applyFont="0" applyFill="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3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3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37" fontId="41" fillId="0" borderId="0"/>
    <xf numFmtId="0" fontId="7" fillId="0" borderId="0"/>
    <xf numFmtId="3" fontId="5" fillId="0" borderId="0" applyFont="0" applyFill="0" applyBorder="0" applyAlignment="0" applyProtection="0"/>
    <xf numFmtId="3" fontId="5" fillId="0" borderId="0" applyFont="0" applyFill="0" applyBorder="0" applyAlignment="0" applyProtection="0"/>
    <xf numFmtId="0" fontId="7" fillId="0" borderId="0"/>
    <xf numFmtId="10" fontId="9" fillId="0" borderId="0"/>
    <xf numFmtId="4" fontId="9" fillId="0" borderId="0">
      <alignment horizontal="right"/>
      <protection locked="0"/>
    </xf>
    <xf numFmtId="44" fontId="7" fillId="0" borderId="0" applyFont="0" applyFill="0" applyBorder="0" applyAlignment="0" applyProtection="0"/>
    <xf numFmtId="0" fontId="8" fillId="0" borderId="0"/>
    <xf numFmtId="0" fontId="8" fillId="0" borderId="0"/>
    <xf numFmtId="43" fontId="8" fillId="0" borderId="0" applyFont="0" applyFill="0" applyBorder="0" applyAlignment="0" applyProtection="0"/>
    <xf numFmtId="44" fontId="7"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5" fillId="0" borderId="0"/>
    <xf numFmtId="43" fontId="8" fillId="0" borderId="0" applyFont="0" applyFill="0" applyBorder="0" applyAlignment="0" applyProtection="0"/>
    <xf numFmtId="9" fontId="8" fillId="0" borderId="0" applyFont="0" applyFill="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3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7" fillId="0" borderId="0"/>
    <xf numFmtId="0" fontId="7" fillId="0" borderId="0"/>
    <xf numFmtId="10" fontId="9" fillId="0" borderId="0"/>
    <xf numFmtId="3" fontId="5" fillId="0" borderId="0" applyFont="0" applyFill="0" applyBorder="0" applyAlignment="0" applyProtection="0"/>
    <xf numFmtId="44" fontId="7" fillId="0" borderId="0" applyFont="0" applyFill="0" applyBorder="0" applyAlignment="0" applyProtection="0"/>
    <xf numFmtId="0" fontId="18" fillId="0" borderId="0">
      <alignment vertical="top"/>
    </xf>
    <xf numFmtId="43" fontId="18" fillId="0" borderId="0" applyFont="0" applyFill="0" applyBorder="0" applyAlignment="0" applyProtection="0">
      <alignment vertical="top"/>
    </xf>
    <xf numFmtId="43" fontId="6" fillId="0" borderId="0" applyFont="0" applyFill="0" applyBorder="0" applyAlignment="0" applyProtection="0"/>
    <xf numFmtId="43" fontId="36" fillId="0" borderId="0" applyFont="0" applyFill="0" applyBorder="0" applyAlignment="0" applyProtection="0"/>
    <xf numFmtId="9" fontId="5"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9" fillId="0" borderId="0"/>
    <xf numFmtId="0" fontId="9" fillId="0" borderId="0"/>
    <xf numFmtId="0" fontId="9" fillId="0" borderId="0"/>
    <xf numFmtId="0" fontId="6" fillId="0" borderId="0"/>
    <xf numFmtId="0" fontId="6" fillId="0" borderId="0"/>
    <xf numFmtId="0" fontId="5" fillId="0" borderId="0"/>
    <xf numFmtId="0" fontId="5" fillId="0" borderId="0"/>
    <xf numFmtId="0" fontId="9" fillId="0" borderId="0"/>
    <xf numFmtId="0" fontId="5" fillId="0" borderId="0"/>
    <xf numFmtId="0" fontId="5"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38" fillId="0" borderId="0"/>
    <xf numFmtId="0" fontId="38" fillId="0" borderId="0"/>
    <xf numFmtId="0" fontId="9" fillId="0" borderId="0"/>
    <xf numFmtId="0" fontId="9" fillId="0" borderId="0"/>
    <xf numFmtId="0" fontId="9" fillId="0" borderId="0"/>
    <xf numFmtId="0" fontId="9" fillId="0" borderId="0"/>
    <xf numFmtId="0" fontId="18" fillId="0" borderId="0">
      <alignment vertical="top"/>
    </xf>
    <xf numFmtId="0" fontId="18" fillId="0" borderId="0">
      <alignment vertical="top"/>
    </xf>
    <xf numFmtId="0" fontId="38" fillId="0" borderId="0"/>
    <xf numFmtId="0" fontId="38" fillId="0" borderId="0"/>
    <xf numFmtId="0" fontId="8" fillId="0" borderId="0"/>
    <xf numFmtId="0" fontId="9" fillId="0" borderId="0"/>
    <xf numFmtId="0" fontId="9" fillId="0" borderId="0"/>
    <xf numFmtId="0" fontId="9" fillId="0" borderId="0"/>
    <xf numFmtId="0" fontId="9" fillId="0" borderId="0"/>
    <xf numFmtId="0" fontId="18" fillId="0" borderId="0">
      <alignment vertical="top"/>
    </xf>
    <xf numFmtId="0" fontId="18" fillId="0" borderId="0">
      <alignment vertical="top"/>
    </xf>
    <xf numFmtId="0" fontId="8" fillId="0" borderId="0"/>
    <xf numFmtId="0" fontId="8" fillId="0" borderId="0"/>
    <xf numFmtId="0" fontId="18" fillId="0" borderId="0">
      <alignment vertical="top"/>
    </xf>
    <xf numFmtId="0" fontId="18" fillId="0" borderId="0">
      <alignment vertical="top"/>
    </xf>
    <xf numFmtId="0" fontId="18" fillId="0" borderId="0">
      <alignment vertical="top"/>
    </xf>
    <xf numFmtId="0" fontId="9" fillId="0" borderId="0"/>
    <xf numFmtId="0" fontId="9" fillId="0" borderId="0"/>
    <xf numFmtId="0" fontId="9" fillId="0" borderId="0"/>
    <xf numFmtId="0" fontId="9" fillId="0" borderId="0"/>
    <xf numFmtId="0" fontId="18" fillId="0" borderId="0">
      <alignment vertical="top"/>
    </xf>
    <xf numFmtId="0" fontId="18" fillId="0" borderId="0">
      <alignment vertical="top"/>
    </xf>
    <xf numFmtId="0" fontId="18" fillId="0" borderId="0">
      <alignment vertical="top"/>
    </xf>
    <xf numFmtId="0" fontId="8" fillId="0" borderId="0"/>
    <xf numFmtId="0" fontId="8" fillId="0" borderId="0"/>
    <xf numFmtId="0" fontId="8" fillId="0" borderId="0"/>
    <xf numFmtId="0" fontId="5" fillId="0" borderId="0"/>
    <xf numFmtId="0" fontId="5" fillId="0" borderId="0"/>
    <xf numFmtId="0" fontId="5" fillId="0" borderId="0"/>
    <xf numFmtId="0" fontId="18" fillId="0" borderId="0">
      <alignment vertical="top"/>
    </xf>
    <xf numFmtId="0" fontId="18" fillId="0" borderId="0">
      <alignment vertical="top"/>
    </xf>
    <xf numFmtId="0" fontId="18" fillId="0" borderId="0">
      <alignment vertical="top"/>
    </xf>
    <xf numFmtId="0" fontId="18" fillId="0" borderId="0">
      <alignment vertical="top"/>
    </xf>
    <xf numFmtId="37" fontId="41" fillId="0" borderId="0"/>
    <xf numFmtId="0" fontId="18" fillId="0" borderId="0">
      <alignment vertical="top"/>
    </xf>
    <xf numFmtId="0" fontId="18" fillId="0" borderId="0">
      <alignment vertical="top"/>
    </xf>
    <xf numFmtId="37" fontId="41" fillId="0" borderId="0"/>
    <xf numFmtId="37" fontId="41" fillId="0" borderId="0"/>
    <xf numFmtId="37" fontId="41" fillId="0" borderId="0"/>
    <xf numFmtId="37" fontId="41" fillId="0" borderId="0"/>
    <xf numFmtId="0" fontId="18" fillId="0" borderId="0">
      <alignment vertical="top"/>
    </xf>
    <xf numFmtId="0" fontId="18" fillId="0" borderId="0">
      <alignment vertical="top"/>
    </xf>
    <xf numFmtId="0" fontId="6" fillId="0" borderId="0"/>
    <xf numFmtId="0" fontId="6" fillId="0" borderId="0"/>
    <xf numFmtId="0" fontId="6" fillId="0" borderId="0"/>
    <xf numFmtId="0" fontId="5" fillId="0" borderId="0"/>
    <xf numFmtId="0" fontId="5" fillId="0" borderId="0"/>
    <xf numFmtId="37" fontId="41" fillId="0" borderId="0"/>
    <xf numFmtId="37" fontId="41" fillId="0" borderId="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6" fillId="0" borderId="0"/>
    <xf numFmtId="0" fontId="6" fillId="0" borderId="0"/>
    <xf numFmtId="0" fontId="6" fillId="0" borderId="0"/>
    <xf numFmtId="0" fontId="6" fillId="0" borderId="0"/>
    <xf numFmtId="0" fontId="18" fillId="0" borderId="0">
      <alignment vertical="top"/>
    </xf>
    <xf numFmtId="0" fontId="6" fillId="0" borderId="0"/>
    <xf numFmtId="0" fontId="36" fillId="0" borderId="0"/>
    <xf numFmtId="0" fontId="36" fillId="0" borderId="0"/>
    <xf numFmtId="0" fontId="36" fillId="0" borderId="0"/>
    <xf numFmtId="0" fontId="36" fillId="0" borderId="0"/>
    <xf numFmtId="0" fontId="6" fillId="0" borderId="0"/>
    <xf numFmtId="0" fontId="6" fillId="0" borderId="0"/>
    <xf numFmtId="0" fontId="6" fillId="0" borderId="0"/>
    <xf numFmtId="0" fontId="5" fillId="0" borderId="0"/>
    <xf numFmtId="0" fontId="5" fillId="0" borderId="0"/>
    <xf numFmtId="44" fontId="36" fillId="0" borderId="0" applyFont="0" applyFill="0" applyBorder="0" applyAlignment="0" applyProtection="0"/>
    <xf numFmtId="44" fontId="36"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18" fillId="0" borderId="0" applyFont="0" applyFill="0" applyBorder="0" applyAlignment="0" applyProtection="0">
      <alignment vertical="top"/>
    </xf>
    <xf numFmtId="43" fontId="18" fillId="0" borderId="0" applyFont="0" applyFill="0" applyBorder="0" applyAlignment="0" applyProtection="0">
      <alignment vertical="top"/>
    </xf>
    <xf numFmtId="43" fontId="18" fillId="0" borderId="0" applyFont="0" applyFill="0" applyBorder="0" applyAlignment="0" applyProtection="0">
      <alignment vertical="top"/>
    </xf>
    <xf numFmtId="43" fontId="18" fillId="0" borderId="0" applyFont="0" applyFill="0" applyBorder="0" applyAlignment="0" applyProtection="0">
      <alignment vertical="top"/>
    </xf>
    <xf numFmtId="43" fontId="18" fillId="0" borderId="0" applyFont="0" applyFill="0" applyBorder="0" applyAlignment="0" applyProtection="0">
      <alignment vertical="top"/>
    </xf>
    <xf numFmtId="43" fontId="18" fillId="0" borderId="0" applyFont="0" applyFill="0" applyBorder="0" applyAlignment="0" applyProtection="0">
      <alignment vertical="top"/>
    </xf>
    <xf numFmtId="43" fontId="18" fillId="0" borderId="0" applyFont="0" applyFill="0" applyBorder="0" applyAlignment="0" applyProtection="0">
      <alignment vertical="top"/>
    </xf>
    <xf numFmtId="43" fontId="18" fillId="0" borderId="0" applyFont="0" applyFill="0" applyBorder="0" applyAlignment="0" applyProtection="0">
      <alignment vertical="top"/>
    </xf>
    <xf numFmtId="43" fontId="18" fillId="0" borderId="0" applyFont="0" applyFill="0" applyBorder="0" applyAlignment="0" applyProtection="0">
      <alignment vertical="top"/>
    </xf>
    <xf numFmtId="43" fontId="18" fillId="0" borderId="0" applyFont="0" applyFill="0" applyBorder="0" applyAlignment="0" applyProtection="0">
      <alignment vertical="top"/>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8" fillId="0" borderId="0" applyFont="0" applyFill="0" applyBorder="0" applyAlignment="0" applyProtection="0">
      <alignment vertical="top"/>
    </xf>
    <xf numFmtId="43" fontId="18" fillId="0" borderId="0" applyFont="0" applyFill="0" applyBorder="0" applyAlignment="0" applyProtection="0">
      <alignment vertical="top"/>
    </xf>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alignment vertical="top"/>
    </xf>
    <xf numFmtId="43" fontId="18" fillId="0" borderId="0" applyFont="0" applyFill="0" applyBorder="0" applyAlignment="0" applyProtection="0">
      <alignment vertical="top"/>
    </xf>
    <xf numFmtId="43" fontId="18" fillId="0" borderId="0" applyFont="0" applyFill="0" applyBorder="0" applyAlignment="0" applyProtection="0">
      <alignment vertical="top"/>
    </xf>
    <xf numFmtId="43" fontId="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8" fillId="0" borderId="0" applyFont="0" applyFill="0" applyBorder="0" applyAlignment="0" applyProtection="0">
      <alignment vertical="top"/>
    </xf>
    <xf numFmtId="43" fontId="18" fillId="0" borderId="0" applyFont="0" applyFill="0" applyBorder="0" applyAlignment="0" applyProtection="0">
      <alignment vertical="top"/>
    </xf>
    <xf numFmtId="43" fontId="18" fillId="0" borderId="0" applyFont="0" applyFill="0" applyBorder="0" applyAlignment="0" applyProtection="0">
      <alignment vertical="top"/>
    </xf>
    <xf numFmtId="43" fontId="18" fillId="0" borderId="0" applyFont="0" applyFill="0" applyBorder="0" applyAlignment="0" applyProtection="0">
      <alignment vertical="top"/>
    </xf>
    <xf numFmtId="43" fontId="18" fillId="0" borderId="0" applyFont="0" applyFill="0" applyBorder="0" applyAlignment="0" applyProtection="0">
      <alignment vertical="top"/>
    </xf>
    <xf numFmtId="43" fontId="18" fillId="0" borderId="0" applyFont="0" applyFill="0" applyBorder="0" applyAlignment="0" applyProtection="0">
      <alignment vertical="top"/>
    </xf>
    <xf numFmtId="43" fontId="18" fillId="0" borderId="0" applyFont="0" applyFill="0" applyBorder="0" applyAlignment="0" applyProtection="0">
      <alignment vertical="top"/>
    </xf>
    <xf numFmtId="43" fontId="18" fillId="0" borderId="0" applyFont="0" applyFill="0" applyBorder="0" applyAlignment="0" applyProtection="0">
      <alignment vertical="top"/>
    </xf>
    <xf numFmtId="43" fontId="18" fillId="0" borderId="0" applyFont="0" applyFill="0" applyBorder="0" applyAlignment="0" applyProtection="0">
      <alignment vertical="top"/>
    </xf>
    <xf numFmtId="43" fontId="36" fillId="0" borderId="0" applyFont="0" applyFill="0" applyBorder="0" applyAlignment="0" applyProtection="0"/>
    <xf numFmtId="43" fontId="18" fillId="0" borderId="0" applyFont="0" applyFill="0" applyBorder="0" applyAlignment="0" applyProtection="0">
      <alignment vertical="top"/>
    </xf>
    <xf numFmtId="43" fontId="18" fillId="0" borderId="0" applyFont="0" applyFill="0" applyBorder="0" applyAlignment="0" applyProtection="0">
      <alignment vertical="top"/>
    </xf>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8" fillId="0" borderId="0" applyFont="0" applyFill="0" applyBorder="0" applyAlignment="0" applyProtection="0">
      <alignment vertical="top"/>
    </xf>
    <xf numFmtId="43" fontId="18" fillId="0" borderId="0" applyFont="0" applyFill="0" applyBorder="0" applyAlignment="0" applyProtection="0">
      <alignment vertical="top"/>
    </xf>
    <xf numFmtId="43" fontId="18" fillId="0" borderId="0" applyFont="0" applyFill="0" applyBorder="0" applyAlignment="0" applyProtection="0">
      <alignment vertical="top"/>
    </xf>
    <xf numFmtId="43" fontId="18" fillId="0" borderId="0" applyFont="0" applyFill="0" applyBorder="0" applyAlignment="0" applyProtection="0">
      <alignment vertical="top"/>
    </xf>
    <xf numFmtId="43" fontId="18" fillId="0" borderId="0" applyFont="0" applyFill="0" applyBorder="0" applyAlignment="0" applyProtection="0">
      <alignment vertical="top"/>
    </xf>
    <xf numFmtId="43" fontId="18" fillId="0" borderId="0" applyFont="0" applyFill="0" applyBorder="0" applyAlignment="0" applyProtection="0">
      <alignment vertical="top"/>
    </xf>
    <xf numFmtId="43" fontId="18" fillId="0" borderId="0" applyFont="0" applyFill="0" applyBorder="0" applyAlignment="0" applyProtection="0">
      <alignment vertical="top"/>
    </xf>
    <xf numFmtId="43" fontId="6" fillId="0" borderId="0" applyFont="0" applyFill="0" applyBorder="0" applyAlignment="0" applyProtection="0"/>
    <xf numFmtId="43" fontId="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8" fillId="0" borderId="0"/>
    <xf numFmtId="43" fontId="5" fillId="0" borderId="0" applyFont="0" applyFill="0" applyBorder="0" applyAlignment="0" applyProtection="0"/>
    <xf numFmtId="0" fontId="18" fillId="0" borderId="0">
      <alignment vertical="top"/>
    </xf>
    <xf numFmtId="0" fontId="6" fillId="0" borderId="0"/>
    <xf numFmtId="0" fontId="38" fillId="0" borderId="0"/>
    <xf numFmtId="43" fontId="18" fillId="0" borderId="0" applyFont="0" applyFill="0" applyBorder="0" applyAlignment="0" applyProtection="0">
      <alignment vertical="top"/>
    </xf>
    <xf numFmtId="43" fontId="36" fillId="0" borderId="0" applyFont="0" applyFill="0" applyBorder="0" applyAlignment="0" applyProtection="0"/>
    <xf numFmtId="0" fontId="18" fillId="0" borderId="0">
      <alignment vertical="top"/>
    </xf>
    <xf numFmtId="0" fontId="38" fillId="0" borderId="0"/>
    <xf numFmtId="0" fontId="9" fillId="0" borderId="0"/>
    <xf numFmtId="0" fontId="18" fillId="0" borderId="0">
      <alignment vertical="top"/>
    </xf>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6" fillId="0" borderId="0" applyFont="0" applyFill="0" applyBorder="0" applyAlignment="0" applyProtection="0"/>
    <xf numFmtId="0" fontId="18" fillId="0" borderId="0">
      <alignment vertical="top"/>
    </xf>
    <xf numFmtId="0" fontId="35" fillId="3" borderId="0" applyNumberFormat="0" applyBorder="0" applyAlignment="0" applyProtection="0"/>
    <xf numFmtId="0" fontId="18" fillId="0" borderId="0">
      <alignment vertical="top"/>
    </xf>
    <xf numFmtId="0" fontId="8" fillId="0" borderId="0"/>
    <xf numFmtId="0" fontId="18" fillId="0" borderId="0">
      <alignment vertical="top"/>
    </xf>
    <xf numFmtId="43" fontId="8" fillId="0" borderId="0" applyFont="0" applyFill="0" applyBorder="0" applyAlignment="0" applyProtection="0"/>
    <xf numFmtId="43" fontId="5" fillId="0" borderId="0" applyFont="0" applyFill="0" applyBorder="0" applyAlignment="0" applyProtection="0"/>
    <xf numFmtId="0" fontId="34" fillId="2" borderId="0" applyNumberFormat="0" applyBorder="0" applyAlignment="0" applyProtection="0"/>
    <xf numFmtId="43" fontId="18" fillId="0" borderId="0" applyFont="0" applyFill="0" applyBorder="0" applyAlignment="0" applyProtection="0">
      <alignment vertical="top"/>
    </xf>
    <xf numFmtId="43" fontId="36" fillId="0" borderId="0" applyFont="0" applyFill="0" applyBorder="0" applyAlignment="0" applyProtection="0"/>
    <xf numFmtId="0" fontId="38" fillId="0" borderId="0"/>
    <xf numFmtId="3" fontId="9" fillId="0" borderId="0">
      <alignment horizontal="right"/>
      <protection locked="0"/>
    </xf>
    <xf numFmtId="0" fontId="15" fillId="0" borderId="0" applyProtection="0"/>
    <xf numFmtId="10" fontId="9" fillId="0" borderId="0" applyFont="0" applyFill="0" applyBorder="0" applyAlignment="0" applyProtection="0"/>
    <xf numFmtId="0" fontId="43" fillId="0" borderId="0" applyNumberFormat="0" applyFill="0" applyBorder="0" applyAlignment="0" applyProtection="0"/>
    <xf numFmtId="0" fontId="19" fillId="0" borderId="23" applyNumberFormat="0" applyFill="0" applyAlignment="0" applyProtection="0"/>
    <xf numFmtId="0" fontId="20" fillId="0" borderId="24" applyNumberFormat="0" applyFill="0" applyAlignment="0" applyProtection="0"/>
    <xf numFmtId="0" fontId="21" fillId="0" borderId="25" applyNumberFormat="0" applyFill="0" applyAlignment="0" applyProtection="0"/>
    <xf numFmtId="0" fontId="21" fillId="0" borderId="0" applyNumberFormat="0" applyFill="0" applyBorder="0" applyAlignment="0" applyProtection="0"/>
    <xf numFmtId="0" fontId="22" fillId="2" borderId="0" applyNumberFormat="0" applyBorder="0" applyAlignment="0" applyProtection="0"/>
    <xf numFmtId="0" fontId="23" fillId="3" borderId="0" applyNumberFormat="0" applyBorder="0" applyAlignment="0" applyProtection="0"/>
    <xf numFmtId="0" fontId="24" fillId="4" borderId="0" applyNumberFormat="0" applyBorder="0" applyAlignment="0" applyProtection="0"/>
    <xf numFmtId="0" fontId="25" fillId="5" borderId="26" applyNumberFormat="0" applyAlignment="0" applyProtection="0"/>
    <xf numFmtId="0" fontId="26" fillId="6" borderId="27" applyNumberFormat="0" applyAlignment="0" applyProtection="0"/>
    <xf numFmtId="0" fontId="27" fillId="6" borderId="26" applyNumberFormat="0" applyAlignment="0" applyProtection="0"/>
    <xf numFmtId="0" fontId="28" fillId="0" borderId="28" applyNumberFormat="0" applyFill="0" applyAlignment="0" applyProtection="0"/>
    <xf numFmtId="0" fontId="29" fillId="7" borderId="29" applyNumberFormat="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0" borderId="31" applyNumberFormat="0" applyFill="0" applyAlignment="0" applyProtection="0"/>
    <xf numFmtId="0" fontId="33"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33" fillId="12" borderId="0" applyNumberFormat="0" applyBorder="0" applyAlignment="0" applyProtection="0"/>
    <xf numFmtId="0" fontId="33"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33" fillId="32" borderId="0" applyNumberFormat="0" applyBorder="0" applyAlignment="0" applyProtection="0"/>
    <xf numFmtId="43" fontId="5" fillId="0" borderId="0" applyFont="0" applyFill="0" applyBorder="0" applyAlignment="0" applyProtection="0"/>
    <xf numFmtId="0" fontId="7"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cellStyleXfs>
  <cellXfs count="159">
    <xf numFmtId="0" fontId="0" fillId="0" borderId="0" xfId="0"/>
    <xf numFmtId="0" fontId="9" fillId="0" borderId="0" xfId="53" applyFont="1" applyAlignment="1">
      <alignment horizontal="left"/>
    </xf>
    <xf numFmtId="0" fontId="10" fillId="0" borderId="0" xfId="53" applyFont="1"/>
    <xf numFmtId="0" fontId="9" fillId="0" borderId="0" xfId="53" applyFont="1"/>
    <xf numFmtId="0" fontId="9" fillId="0" borderId="0" xfId="53" applyFont="1" applyAlignment="1">
      <alignment horizontal="right"/>
    </xf>
    <xf numFmtId="0" fontId="12" fillId="0" borderId="0" xfId="53" applyFont="1" applyAlignment="1" applyProtection="1">
      <alignment horizontal="left"/>
      <protection locked="0"/>
    </xf>
    <xf numFmtId="0" fontId="10" fillId="0" borderId="0" xfId="53" applyFont="1" applyAlignment="1">
      <alignment horizontal="centerContinuous"/>
    </xf>
    <xf numFmtId="0" fontId="12" fillId="0" borderId="0" xfId="53" applyFont="1" applyBorder="1" applyAlignment="1" applyProtection="1">
      <alignment horizontal="left"/>
      <protection locked="0"/>
    </xf>
    <xf numFmtId="0" fontId="9" fillId="0" borderId="1" xfId="53" applyFont="1" applyBorder="1" applyAlignment="1">
      <alignment horizontal="centerContinuous"/>
    </xf>
    <xf numFmtId="0" fontId="9" fillId="0" borderId="2" xfId="53" applyFont="1" applyBorder="1"/>
    <xf numFmtId="0" fontId="9" fillId="0" borderId="3" xfId="53" applyFont="1" applyBorder="1"/>
    <xf numFmtId="0" fontId="9" fillId="0" borderId="0" xfId="53" applyFont="1" applyBorder="1"/>
    <xf numFmtId="0" fontId="9" fillId="0" borderId="4" xfId="53" applyFont="1" applyBorder="1"/>
    <xf numFmtId="0" fontId="13" fillId="0" borderId="5" xfId="53" applyFont="1" applyBorder="1" applyAlignment="1">
      <alignment horizontal="centerContinuous"/>
    </xf>
    <xf numFmtId="0" fontId="9" fillId="0" borderId="0" xfId="53" applyFont="1" applyBorder="1" applyAlignment="1">
      <alignment horizontal="centerContinuous"/>
    </xf>
    <xf numFmtId="0" fontId="9" fillId="0" borderId="6" xfId="53" applyFont="1" applyBorder="1" applyAlignment="1">
      <alignment horizontal="centerContinuous"/>
    </xf>
    <xf numFmtId="0" fontId="9" fillId="0" borderId="5" xfId="53" applyFont="1" applyBorder="1" applyAlignment="1">
      <alignment horizontal="centerContinuous"/>
    </xf>
    <xf numFmtId="43" fontId="9" fillId="0" borderId="5" xfId="1" applyFont="1" applyBorder="1" applyAlignment="1">
      <alignment horizontal="center"/>
    </xf>
    <xf numFmtId="0" fontId="9" fillId="0" borderId="6" xfId="53" applyFont="1" applyBorder="1"/>
    <xf numFmtId="0" fontId="13" fillId="0" borderId="0" xfId="53" applyFont="1" applyBorder="1" applyAlignment="1">
      <alignment horizontal="centerContinuous"/>
    </xf>
    <xf numFmtId="0" fontId="9" fillId="0" borderId="5" xfId="53" applyFont="1" applyBorder="1" applyAlignment="1">
      <alignment horizontal="center"/>
    </xf>
    <xf numFmtId="0" fontId="9" fillId="0" borderId="0" xfId="53" applyFont="1" applyBorder="1" applyAlignment="1">
      <alignment horizontal="center"/>
    </xf>
    <xf numFmtId="0" fontId="9" fillId="0" borderId="6" xfId="53" applyFont="1" applyBorder="1" applyAlignment="1">
      <alignment horizontal="center"/>
    </xf>
    <xf numFmtId="0" fontId="9" fillId="0" borderId="6" xfId="53" applyFont="1" applyFill="1" applyBorder="1" applyAlignment="1">
      <alignment horizontal="center"/>
    </xf>
    <xf numFmtId="0" fontId="9" fillId="0" borderId="7" xfId="53" applyFont="1" applyBorder="1" applyAlignment="1">
      <alignment horizontal="center"/>
    </xf>
    <xf numFmtId="0" fontId="9" fillId="0" borderId="8" xfId="53" applyFont="1" applyBorder="1" applyAlignment="1">
      <alignment horizontal="center"/>
    </xf>
    <xf numFmtId="0" fontId="9" fillId="0" borderId="9" xfId="53" applyFont="1" applyBorder="1" applyAlignment="1">
      <alignment horizontal="center"/>
    </xf>
    <xf numFmtId="0" fontId="9" fillId="0" borderId="9" xfId="53" applyFont="1" applyFill="1" applyBorder="1" applyAlignment="1">
      <alignment horizontal="center"/>
    </xf>
    <xf numFmtId="0" fontId="9" fillId="0" borderId="10" xfId="53" applyFont="1" applyFill="1" applyBorder="1" applyAlignment="1">
      <alignment horizontal="center"/>
    </xf>
    <xf numFmtId="0" fontId="9" fillId="0" borderId="8" xfId="53" applyFont="1" applyFill="1" applyBorder="1" applyAlignment="1">
      <alignment horizontal="center"/>
    </xf>
    <xf numFmtId="43" fontId="9" fillId="0" borderId="8" xfId="1" applyFont="1" applyBorder="1" applyAlignment="1">
      <alignment horizontal="center"/>
    </xf>
    <xf numFmtId="0" fontId="9" fillId="0" borderId="15" xfId="53" applyFont="1" applyBorder="1" applyAlignment="1">
      <alignment horizontal="center"/>
    </xf>
    <xf numFmtId="0" fontId="9" fillId="0" borderId="0" xfId="0" applyFont="1"/>
    <xf numFmtId="37" fontId="9" fillId="0" borderId="5" xfId="53" applyNumberFormat="1" applyFont="1" applyBorder="1"/>
    <xf numFmtId="37" fontId="9" fillId="0" borderId="0" xfId="53" applyNumberFormat="1" applyFont="1" applyBorder="1"/>
    <xf numFmtId="37" fontId="9" fillId="0" borderId="1" xfId="0" applyNumberFormat="1" applyFont="1" applyBorder="1"/>
    <xf numFmtId="37" fontId="9" fillId="0" borderId="4" xfId="0" applyNumberFormat="1" applyFont="1" applyBorder="1"/>
    <xf numFmtId="37" fontId="9" fillId="0" borderId="2" xfId="53" applyNumberFormat="1" applyFont="1" applyBorder="1"/>
    <xf numFmtId="37" fontId="9" fillId="0" borderId="3" xfId="53" applyNumberFormat="1" applyFont="1" applyBorder="1"/>
    <xf numFmtId="0" fontId="9" fillId="0" borderId="0" xfId="0" applyNumberFormat="1" applyFont="1"/>
    <xf numFmtId="37" fontId="9" fillId="0" borderId="5" xfId="0" applyNumberFormat="1" applyFont="1" applyBorder="1"/>
    <xf numFmtId="37" fontId="9" fillId="0" borderId="0" xfId="0" applyNumberFormat="1" applyFont="1" applyBorder="1"/>
    <xf numFmtId="37" fontId="12" fillId="0" borderId="0" xfId="48" applyNumberFormat="1" applyFont="1" applyBorder="1" applyAlignment="1" applyProtection="1">
      <alignment horizontal="right"/>
      <protection locked="0"/>
    </xf>
    <xf numFmtId="37" fontId="9" fillId="0" borderId="6" xfId="53" applyNumberFormat="1" applyFont="1" applyBorder="1"/>
    <xf numFmtId="37" fontId="9" fillId="0" borderId="7" xfId="53" applyNumberFormat="1" applyFont="1" applyBorder="1"/>
    <xf numFmtId="37" fontId="12" fillId="0" borderId="0" xfId="50" applyNumberFormat="1" applyFont="1" applyBorder="1" applyAlignment="1" applyProtection="1">
      <alignment horizontal="right"/>
      <protection locked="0"/>
    </xf>
    <xf numFmtId="3" fontId="9" fillId="0" borderId="0" xfId="53" applyNumberFormat="1" applyFont="1" applyFill="1" applyBorder="1"/>
    <xf numFmtId="3" fontId="9" fillId="0" borderId="6" xfId="53" applyNumberFormat="1" applyFont="1" applyBorder="1"/>
    <xf numFmtId="0" fontId="9" fillId="0" borderId="0" xfId="0" applyNumberFormat="1" applyFont="1" applyAlignment="1"/>
    <xf numFmtId="0" fontId="9" fillId="0" borderId="0" xfId="0" quotePrefix="1" applyNumberFormat="1" applyFont="1"/>
    <xf numFmtId="37" fontId="9" fillId="0" borderId="9" xfId="53" applyNumberFormat="1" applyFont="1" applyBorder="1"/>
    <xf numFmtId="3" fontId="9" fillId="0" borderId="10" xfId="53" applyNumberFormat="1" applyFont="1" applyBorder="1"/>
    <xf numFmtId="37" fontId="12" fillId="0" borderId="0" xfId="47" applyNumberFormat="1" applyFont="1" applyBorder="1" applyAlignment="1" applyProtection="1">
      <alignment horizontal="right"/>
      <protection locked="0"/>
    </xf>
    <xf numFmtId="37" fontId="9" fillId="0" borderId="0" xfId="53" applyNumberFormat="1" applyFont="1" applyFill="1" applyBorder="1"/>
    <xf numFmtId="37" fontId="12" fillId="0" borderId="0" xfId="49" applyNumberFormat="1" applyFont="1" applyBorder="1" applyAlignment="1" applyProtection="1">
      <alignment horizontal="right"/>
      <protection locked="0"/>
    </xf>
    <xf numFmtId="0" fontId="9" fillId="0" borderId="0" xfId="53" applyFont="1" applyFill="1" applyBorder="1"/>
    <xf numFmtId="37" fontId="9" fillId="0" borderId="13" xfId="53" applyNumberFormat="1" applyFont="1" applyFill="1" applyBorder="1"/>
    <xf numFmtId="37" fontId="9" fillId="0" borderId="14" xfId="53" applyNumberFormat="1" applyFont="1" applyFill="1" applyBorder="1"/>
    <xf numFmtId="37" fontId="9" fillId="0" borderId="11" xfId="53" applyNumberFormat="1" applyFont="1" applyFill="1" applyBorder="1"/>
    <xf numFmtId="37" fontId="9" fillId="0" borderId="20" xfId="53" applyNumberFormat="1" applyFont="1" applyFill="1" applyBorder="1"/>
    <xf numFmtId="37" fontId="9" fillId="0" borderId="21" xfId="53" applyNumberFormat="1" applyFont="1" applyFill="1" applyBorder="1"/>
    <xf numFmtId="37" fontId="9" fillId="0" borderId="19" xfId="53" applyNumberFormat="1" applyFont="1" applyBorder="1"/>
    <xf numFmtId="3" fontId="9" fillId="0" borderId="14" xfId="53" applyNumberFormat="1" applyFont="1" applyFill="1" applyBorder="1"/>
    <xf numFmtId="3" fontId="9" fillId="0" borderId="18" xfId="53" applyNumberFormat="1" applyFont="1" applyFill="1" applyBorder="1"/>
    <xf numFmtId="0" fontId="9" fillId="0" borderId="0" xfId="0" applyNumberFormat="1" applyFont="1" applyBorder="1"/>
    <xf numFmtId="37" fontId="9" fillId="0" borderId="16" xfId="53" applyNumberFormat="1" applyFont="1" applyFill="1" applyBorder="1"/>
    <xf numFmtId="37" fontId="9" fillId="0" borderId="17" xfId="53" applyNumberFormat="1" applyFont="1" applyFill="1" applyBorder="1"/>
    <xf numFmtId="37" fontId="9" fillId="0" borderId="12" xfId="53" applyNumberFormat="1" applyFont="1" applyBorder="1"/>
    <xf numFmtId="3" fontId="9" fillId="0" borderId="13" xfId="53" applyNumberFormat="1" applyFont="1" applyFill="1" applyBorder="1"/>
    <xf numFmtId="37" fontId="9" fillId="0" borderId="0" xfId="48" applyNumberFormat="1" applyFont="1" applyBorder="1"/>
    <xf numFmtId="3" fontId="9" fillId="0" borderId="0" xfId="0" applyNumberFormat="1" applyFont="1" applyBorder="1" applyAlignment="1" applyProtection="1">
      <alignment horizontal="right"/>
      <protection locked="0"/>
    </xf>
    <xf numFmtId="0" fontId="10" fillId="0" borderId="0" xfId="53" applyFont="1" applyAlignment="1">
      <alignment horizontal="right"/>
    </xf>
    <xf numFmtId="0" fontId="9" fillId="0" borderId="0" xfId="84" applyFont="1" applyAlignment="1">
      <alignment horizontal="right"/>
    </xf>
    <xf numFmtId="0" fontId="9" fillId="0" borderId="0" xfId="92" applyFont="1" applyAlignment="1">
      <alignment vertical="top"/>
    </xf>
    <xf numFmtId="0" fontId="9" fillId="0" borderId="0" xfId="53" applyFont="1" applyBorder="1" applyAlignment="1">
      <alignment horizontal="right"/>
    </xf>
    <xf numFmtId="0" fontId="9" fillId="0" borderId="0" xfId="0" applyNumberFormat="1" applyFont="1" applyBorder="1" applyAlignment="1"/>
    <xf numFmtId="0" fontId="9" fillId="0" borderId="0" xfId="0" quotePrefix="1" applyNumberFormat="1" applyFont="1" applyBorder="1"/>
    <xf numFmtId="17" fontId="9" fillId="0" borderId="0" xfId="0" quotePrefix="1" applyNumberFormat="1" applyFont="1" applyBorder="1"/>
    <xf numFmtId="0" fontId="14" fillId="0" borderId="0" xfId="53" applyFont="1" applyAlignment="1">
      <alignment horizontal="centerContinuous"/>
    </xf>
    <xf numFmtId="0" fontId="14" fillId="0" borderId="0" xfId="53" applyFont="1" applyAlignment="1">
      <alignment horizontal="left"/>
    </xf>
    <xf numFmtId="37" fontId="9" fillId="0" borderId="12" xfId="53" applyNumberFormat="1" applyFont="1" applyFill="1" applyBorder="1"/>
    <xf numFmtId="38" fontId="9" fillId="0" borderId="21" xfId="53" applyNumberFormat="1" applyFont="1" applyFill="1" applyBorder="1"/>
    <xf numFmtId="0" fontId="9" fillId="0" borderId="22" xfId="53" applyFont="1" applyBorder="1"/>
    <xf numFmtId="37" fontId="9" fillId="0" borderId="1" xfId="53" applyNumberFormat="1" applyFont="1" applyFill="1" applyBorder="1"/>
    <xf numFmtId="37" fontId="9" fillId="0" borderId="5" xfId="53" applyNumberFormat="1" applyFont="1" applyFill="1" applyBorder="1"/>
    <xf numFmtId="37" fontId="42" fillId="0" borderId="0" xfId="50" applyNumberFormat="1" applyFont="1" applyBorder="1" applyAlignment="1" applyProtection="1">
      <alignment horizontal="right"/>
      <protection locked="0"/>
    </xf>
    <xf numFmtId="37" fontId="42" fillId="0" borderId="0" xfId="49" applyNumberFormat="1" applyFont="1" applyBorder="1" applyAlignment="1" applyProtection="1">
      <alignment horizontal="right"/>
      <protection locked="0"/>
    </xf>
    <xf numFmtId="37" fontId="9" fillId="0" borderId="4" xfId="50" applyNumberFormat="1" applyFont="1" applyBorder="1" applyAlignment="1" applyProtection="1">
      <alignment horizontal="right"/>
      <protection locked="0"/>
    </xf>
    <xf numFmtId="37" fontId="9" fillId="0" borderId="0" xfId="50" applyNumberFormat="1" applyFont="1" applyBorder="1" applyAlignment="1" applyProtection="1">
      <alignment horizontal="right"/>
      <protection locked="0"/>
    </xf>
    <xf numFmtId="37" fontId="9" fillId="0" borderId="9" xfId="50" applyNumberFormat="1" applyFont="1" applyBorder="1" applyAlignment="1" applyProtection="1">
      <alignment horizontal="right"/>
      <protection locked="0"/>
    </xf>
    <xf numFmtId="3" fontId="9" fillId="0" borderId="0" xfId="0" applyNumberFormat="1" applyFont="1"/>
    <xf numFmtId="37" fontId="9" fillId="0" borderId="1" xfId="47" applyNumberFormat="1" applyFont="1" applyBorder="1" applyAlignment="1" applyProtection="1">
      <alignment horizontal="right"/>
      <protection locked="0"/>
    </xf>
    <xf numFmtId="37" fontId="9" fillId="0" borderId="5" xfId="47" applyNumberFormat="1" applyFont="1" applyBorder="1" applyAlignment="1" applyProtection="1">
      <alignment horizontal="right"/>
      <protection locked="0"/>
    </xf>
    <xf numFmtId="37" fontId="9" fillId="0" borderId="13" xfId="47" applyNumberFormat="1" applyFont="1" applyBorder="1" applyAlignment="1" applyProtection="1">
      <alignment horizontal="right"/>
      <protection locked="0"/>
    </xf>
    <xf numFmtId="37" fontId="9" fillId="0" borderId="4" xfId="48" applyNumberFormat="1" applyFont="1" applyBorder="1" applyAlignment="1" applyProtection="1">
      <alignment horizontal="right"/>
      <protection locked="0"/>
    </xf>
    <xf numFmtId="37" fontId="9" fillId="0" borderId="0" xfId="48" applyNumberFormat="1" applyFont="1" applyBorder="1" applyAlignment="1" applyProtection="1">
      <alignment horizontal="right"/>
      <protection locked="0"/>
    </xf>
    <xf numFmtId="37" fontId="9" fillId="0" borderId="1" xfId="53" applyNumberFormat="1" applyFont="1" applyBorder="1"/>
    <xf numFmtId="0" fontId="1" fillId="0" borderId="0" xfId="0" applyFont="1"/>
    <xf numFmtId="3" fontId="9" fillId="0" borderId="2" xfId="53" applyNumberFormat="1" applyFont="1" applyFill="1" applyBorder="1"/>
    <xf numFmtId="3" fontId="9" fillId="0" borderId="6" xfId="53" applyNumberFormat="1" applyFont="1" applyFill="1" applyBorder="1"/>
    <xf numFmtId="0" fontId="42" fillId="0" borderId="9" xfId="53" applyFont="1" applyFill="1" applyBorder="1"/>
    <xf numFmtId="0" fontId="1" fillId="0" borderId="0" xfId="0" applyFont="1" applyAlignment="1">
      <alignment horizontal="right"/>
    </xf>
    <xf numFmtId="38" fontId="1" fillId="0" borderId="0" xfId="101" applyNumberFormat="1" applyFont="1"/>
    <xf numFmtId="164" fontId="12" fillId="0" borderId="1" xfId="1" applyNumberFormat="1" applyFont="1" applyFill="1" applyBorder="1" applyAlignment="1" applyProtection="1">
      <alignment horizontal="right"/>
      <protection locked="0"/>
    </xf>
    <xf numFmtId="164" fontId="12" fillId="0" borderId="4" xfId="1" applyNumberFormat="1" applyFont="1" applyFill="1" applyBorder="1" applyAlignment="1" applyProtection="1">
      <alignment horizontal="right"/>
      <protection locked="0"/>
    </xf>
    <xf numFmtId="164" fontId="12" fillId="0" borderId="2" xfId="1" applyNumberFormat="1" applyFont="1" applyFill="1" applyBorder="1" applyAlignment="1" applyProtection="1">
      <alignment horizontal="right"/>
      <protection locked="0"/>
    </xf>
    <xf numFmtId="164" fontId="12" fillId="0" borderId="3" xfId="1" applyNumberFormat="1" applyFont="1" applyFill="1" applyBorder="1" applyAlignment="1" applyProtection="1">
      <alignment horizontal="right"/>
      <protection locked="0"/>
    </xf>
    <xf numFmtId="0" fontId="1" fillId="0" borderId="0" xfId="0" applyFont="1" applyBorder="1" applyAlignment="1">
      <alignment horizontal="right"/>
    </xf>
    <xf numFmtId="164" fontId="12" fillId="0" borderId="5" xfId="1" applyNumberFormat="1" applyFont="1" applyFill="1" applyBorder="1" applyAlignment="1" applyProtection="1">
      <alignment horizontal="right"/>
      <protection locked="0"/>
    </xf>
    <xf numFmtId="164" fontId="12" fillId="0" borderId="0" xfId="1" applyNumberFormat="1" applyFont="1" applyFill="1" applyBorder="1" applyAlignment="1" applyProtection="1">
      <alignment horizontal="right"/>
      <protection locked="0"/>
    </xf>
    <xf numFmtId="164" fontId="12" fillId="0" borderId="6" xfId="1" applyNumberFormat="1" applyFont="1" applyFill="1" applyBorder="1" applyAlignment="1" applyProtection="1">
      <alignment horizontal="right"/>
      <protection locked="0"/>
    </xf>
    <xf numFmtId="164" fontId="12" fillId="0" borderId="7" xfId="1" applyNumberFormat="1" applyFont="1" applyFill="1" applyBorder="1" applyAlignment="1" applyProtection="1">
      <alignment horizontal="right"/>
      <protection locked="0"/>
    </xf>
    <xf numFmtId="164" fontId="12" fillId="0" borderId="8" xfId="1" applyNumberFormat="1" applyFont="1" applyFill="1" applyBorder="1" applyAlignment="1" applyProtection="1">
      <alignment horizontal="right"/>
      <protection locked="0"/>
    </xf>
    <xf numFmtId="164" fontId="12" fillId="0" borderId="9" xfId="1" applyNumberFormat="1" applyFont="1" applyFill="1" applyBorder="1" applyAlignment="1" applyProtection="1">
      <alignment horizontal="right"/>
      <protection locked="0"/>
    </xf>
    <xf numFmtId="164" fontId="12" fillId="0" borderId="10" xfId="1" applyNumberFormat="1" applyFont="1" applyFill="1" applyBorder="1" applyAlignment="1" applyProtection="1">
      <alignment horizontal="right"/>
      <protection locked="0"/>
    </xf>
    <xf numFmtId="164" fontId="12" fillId="0" borderId="15" xfId="1" applyNumberFormat="1" applyFont="1" applyFill="1" applyBorder="1" applyAlignment="1" applyProtection="1">
      <alignment horizontal="right"/>
      <protection locked="0"/>
    </xf>
    <xf numFmtId="37" fontId="9" fillId="0" borderId="8" xfId="47" applyNumberFormat="1" applyFont="1" applyBorder="1" applyAlignment="1" applyProtection="1">
      <alignment horizontal="right"/>
      <protection locked="0"/>
    </xf>
    <xf numFmtId="37" fontId="9" fillId="0" borderId="10" xfId="53" applyNumberFormat="1" applyFont="1" applyFill="1" applyBorder="1"/>
    <xf numFmtId="3" fontId="9" fillId="0" borderId="9" xfId="0" applyNumberFormat="1" applyFont="1" applyBorder="1"/>
    <xf numFmtId="37" fontId="9" fillId="0" borderId="8" xfId="0" applyNumberFormat="1" applyFont="1" applyBorder="1"/>
    <xf numFmtId="37" fontId="9" fillId="0" borderId="9" xfId="0" applyNumberFormat="1" applyFont="1" applyBorder="1"/>
    <xf numFmtId="37" fontId="9" fillId="0" borderId="8" xfId="53" applyNumberFormat="1" applyFont="1" applyFill="1" applyBorder="1"/>
    <xf numFmtId="37" fontId="9" fillId="0" borderId="10" xfId="53" applyNumberFormat="1" applyFont="1" applyBorder="1"/>
    <xf numFmtId="3" fontId="9" fillId="0" borderId="10" xfId="53" applyNumberFormat="1" applyFont="1" applyFill="1" applyBorder="1"/>
    <xf numFmtId="37" fontId="9" fillId="0" borderId="10" xfId="0" applyNumberFormat="1" applyFont="1" applyBorder="1"/>
    <xf numFmtId="37" fontId="9" fillId="0" borderId="14" xfId="47" applyNumberFormat="1" applyFont="1" applyBorder="1" applyAlignment="1" applyProtection="1">
      <alignment horizontal="right"/>
      <protection locked="0"/>
    </xf>
    <xf numFmtId="37" fontId="9" fillId="0" borderId="18" xfId="47" applyNumberFormat="1" applyFont="1" applyBorder="1" applyAlignment="1" applyProtection="1">
      <alignment horizontal="right"/>
      <protection locked="0"/>
    </xf>
    <xf numFmtId="37" fontId="12" fillId="0" borderId="14" xfId="49" applyNumberFormat="1" applyFont="1" applyBorder="1" applyAlignment="1" applyProtection="1">
      <alignment horizontal="right"/>
      <protection locked="0"/>
    </xf>
    <xf numFmtId="37" fontId="12" fillId="0" borderId="17" xfId="49" applyNumberFormat="1" applyFont="1" applyBorder="1" applyAlignment="1" applyProtection="1">
      <alignment horizontal="right"/>
      <protection locked="0"/>
    </xf>
    <xf numFmtId="37" fontId="9" fillId="0" borderId="4" xfId="49" applyNumberFormat="1" applyFont="1" applyBorder="1" applyAlignment="1" applyProtection="1">
      <alignment horizontal="right"/>
      <protection locked="0"/>
    </xf>
    <xf numFmtId="37" fontId="9" fillId="0" borderId="0" xfId="49" applyNumberFormat="1" applyFont="1" applyBorder="1" applyAlignment="1" applyProtection="1">
      <alignment horizontal="right"/>
      <protection locked="0"/>
    </xf>
    <xf numFmtId="37" fontId="9" fillId="0" borderId="9" xfId="49" applyNumberFormat="1" applyFont="1" applyBorder="1" applyAlignment="1" applyProtection="1">
      <alignment horizontal="right"/>
      <protection locked="0"/>
    </xf>
    <xf numFmtId="37" fontId="9" fillId="0" borderId="1" xfId="52" applyNumberFormat="1" applyFont="1" applyFill="1" applyBorder="1"/>
    <xf numFmtId="37" fontId="9" fillId="0" borderId="5" xfId="52" applyNumberFormat="1" applyFont="1" applyFill="1" applyBorder="1"/>
    <xf numFmtId="37" fontId="9" fillId="0" borderId="8" xfId="52" applyNumberFormat="1" applyFont="1" applyFill="1" applyBorder="1"/>
    <xf numFmtId="0" fontId="9" fillId="0" borderId="6" xfId="53" quotePrefix="1" applyFont="1" applyBorder="1" applyAlignment="1">
      <alignment horizontal="center"/>
    </xf>
    <xf numFmtId="3" fontId="9" fillId="0" borderId="32" xfId="53" applyNumberFormat="1" applyFont="1" applyFill="1" applyBorder="1"/>
    <xf numFmtId="3" fontId="1" fillId="0" borderId="0" xfId="0" applyNumberFormat="1" applyFont="1" applyBorder="1"/>
    <xf numFmtId="3" fontId="1" fillId="0" borderId="4" xfId="0" applyNumberFormat="1" applyFont="1" applyBorder="1"/>
    <xf numFmtId="3" fontId="1" fillId="0" borderId="9" xfId="0" applyNumberFormat="1" applyFont="1" applyBorder="1"/>
    <xf numFmtId="3" fontId="9" fillId="0" borderId="20" xfId="53" applyNumberFormat="1" applyFont="1" applyFill="1" applyBorder="1"/>
    <xf numFmtId="3" fontId="9" fillId="0" borderId="32" xfId="0" applyNumberFormat="1" applyFont="1" applyBorder="1" applyAlignment="1" applyProtection="1">
      <alignment horizontal="right"/>
      <protection locked="0"/>
    </xf>
    <xf numFmtId="37" fontId="9" fillId="0" borderId="0" xfId="0" applyNumberFormat="1" applyFont="1" applyAlignment="1">
      <alignment horizontal="right"/>
    </xf>
    <xf numFmtId="37" fontId="9" fillId="0" borderId="4" xfId="0" applyNumberFormat="1" applyFont="1" applyBorder="1" applyAlignment="1">
      <alignment horizontal="right"/>
    </xf>
    <xf numFmtId="0" fontId="1" fillId="0" borderId="0" xfId="0" quotePrefix="1" applyNumberFormat="1" applyFont="1"/>
    <xf numFmtId="0" fontId="9" fillId="0" borderId="0" xfId="53" quotePrefix="1" applyFont="1" applyBorder="1" applyAlignment="1">
      <alignment horizontal="center"/>
    </xf>
    <xf numFmtId="0" fontId="13" fillId="0" borderId="7" xfId="53" quotePrefix="1" applyFont="1" applyBorder="1" applyAlignment="1">
      <alignment horizontal="centerContinuous"/>
    </xf>
    <xf numFmtId="0" fontId="9" fillId="0" borderId="7" xfId="53" quotePrefix="1" applyFont="1" applyBorder="1" applyAlignment="1">
      <alignment horizontal="centerContinuous"/>
    </xf>
    <xf numFmtId="37" fontId="9" fillId="0" borderId="0" xfId="53" applyNumberFormat="1" applyFont="1" applyAlignment="1">
      <alignment horizontal="right"/>
    </xf>
    <xf numFmtId="0" fontId="9" fillId="0" borderId="0" xfId="53" applyFont="1" applyAlignment="1">
      <alignment horizontal="center"/>
    </xf>
    <xf numFmtId="0" fontId="9" fillId="0" borderId="0" xfId="84" applyFont="1" applyAlignment="1">
      <alignment horizontal="right" textRotation="180"/>
    </xf>
    <xf numFmtId="0" fontId="1" fillId="0" borderId="0" xfId="0" applyFont="1" applyFill="1" applyAlignment="1">
      <alignment horizontal="left" vertical="top" wrapText="1"/>
    </xf>
    <xf numFmtId="0" fontId="1" fillId="0" borderId="0" xfId="0" quotePrefix="1" applyFont="1" applyAlignment="1">
      <alignment horizontal="left"/>
    </xf>
    <xf numFmtId="0" fontId="1" fillId="0" borderId="0" xfId="0" applyFont="1" applyAlignment="1">
      <alignment horizontal="left" wrapText="1"/>
    </xf>
    <xf numFmtId="0" fontId="9" fillId="0" borderId="0" xfId="0" applyFont="1" applyFill="1" applyAlignment="1">
      <alignment horizontal="left" wrapText="1"/>
    </xf>
    <xf numFmtId="0" fontId="9" fillId="0" borderId="1" xfId="53" applyFont="1" applyBorder="1" applyAlignment="1">
      <alignment horizontal="center"/>
    </xf>
    <xf numFmtId="0" fontId="9" fillId="0" borderId="4" xfId="53" applyFont="1" applyBorder="1" applyAlignment="1">
      <alignment horizontal="center"/>
    </xf>
    <xf numFmtId="0" fontId="9" fillId="0" borderId="2" xfId="53" applyFont="1" applyBorder="1" applyAlignment="1">
      <alignment horizontal="center"/>
    </xf>
    <xf numFmtId="0" fontId="9" fillId="0" borderId="0" xfId="53" applyFont="1" applyAlignment="1" applyProtection="1">
      <alignment horizontal="left"/>
      <protection locked="0"/>
    </xf>
  </cellXfs>
  <cellStyles count="1280">
    <cellStyle name="20% - Accent1" xfId="1250" builtinId="30" customBuiltin="1"/>
    <cellStyle name="20% - Accent1 2" xfId="124" xr:uid="{00000000-0005-0000-0000-000001000000}"/>
    <cellStyle name="20% - Accent1 2 2" xfId="757" xr:uid="{00000000-0005-0000-0000-000002000000}"/>
    <cellStyle name="20% - Accent1 2 2 2" xfId="919" xr:uid="{00000000-0005-0000-0000-000003000000}"/>
    <cellStyle name="20% - Accent1 2 3" xfId="871" xr:uid="{00000000-0005-0000-0000-000004000000}"/>
    <cellStyle name="20% - Accent1 2 4" xfId="805" xr:uid="{00000000-0005-0000-0000-000005000000}"/>
    <cellStyle name="20% - Accent1 2 5" xfId="985" xr:uid="{00000000-0005-0000-0000-000006000000}"/>
    <cellStyle name="20% - Accent2" xfId="1254" builtinId="34" customBuiltin="1"/>
    <cellStyle name="20% - Accent2 2" xfId="125" xr:uid="{00000000-0005-0000-0000-000008000000}"/>
    <cellStyle name="20% - Accent2 2 2" xfId="758" xr:uid="{00000000-0005-0000-0000-000009000000}"/>
    <cellStyle name="20% - Accent2 2 2 2" xfId="920" xr:uid="{00000000-0005-0000-0000-00000A000000}"/>
    <cellStyle name="20% - Accent2 2 3" xfId="872" xr:uid="{00000000-0005-0000-0000-00000B000000}"/>
    <cellStyle name="20% - Accent2 2 4" xfId="806" xr:uid="{00000000-0005-0000-0000-00000C000000}"/>
    <cellStyle name="20% - Accent2 2 5" xfId="986" xr:uid="{00000000-0005-0000-0000-00000D000000}"/>
    <cellStyle name="20% - Accent3" xfId="1258" builtinId="38" customBuiltin="1"/>
    <cellStyle name="20% - Accent3 2" xfId="126" xr:uid="{00000000-0005-0000-0000-00000F000000}"/>
    <cellStyle name="20% - Accent3 2 2" xfId="759" xr:uid="{00000000-0005-0000-0000-000010000000}"/>
    <cellStyle name="20% - Accent3 2 2 2" xfId="921" xr:uid="{00000000-0005-0000-0000-000011000000}"/>
    <cellStyle name="20% - Accent3 2 3" xfId="873" xr:uid="{00000000-0005-0000-0000-000012000000}"/>
    <cellStyle name="20% - Accent3 2 4" xfId="807" xr:uid="{00000000-0005-0000-0000-000013000000}"/>
    <cellStyle name="20% - Accent3 2 5" xfId="987" xr:uid="{00000000-0005-0000-0000-000014000000}"/>
    <cellStyle name="20% - Accent4" xfId="1262" builtinId="42" customBuiltin="1"/>
    <cellStyle name="20% - Accent4 2" xfId="127" xr:uid="{00000000-0005-0000-0000-000016000000}"/>
    <cellStyle name="20% - Accent4 2 2" xfId="760" xr:uid="{00000000-0005-0000-0000-000017000000}"/>
    <cellStyle name="20% - Accent4 2 2 2" xfId="922" xr:uid="{00000000-0005-0000-0000-000018000000}"/>
    <cellStyle name="20% - Accent4 2 3" xfId="874" xr:uid="{00000000-0005-0000-0000-000019000000}"/>
    <cellStyle name="20% - Accent4 2 4" xfId="808" xr:uid="{00000000-0005-0000-0000-00001A000000}"/>
    <cellStyle name="20% - Accent4 2 5" xfId="988" xr:uid="{00000000-0005-0000-0000-00001B000000}"/>
    <cellStyle name="20% - Accent5" xfId="1266" builtinId="46" customBuiltin="1"/>
    <cellStyle name="20% - Accent5 2" xfId="128" xr:uid="{00000000-0005-0000-0000-00001D000000}"/>
    <cellStyle name="20% - Accent5 2 2" xfId="761" xr:uid="{00000000-0005-0000-0000-00001E000000}"/>
    <cellStyle name="20% - Accent5 2 2 2" xfId="923" xr:uid="{00000000-0005-0000-0000-00001F000000}"/>
    <cellStyle name="20% - Accent5 2 3" xfId="875" xr:uid="{00000000-0005-0000-0000-000020000000}"/>
    <cellStyle name="20% - Accent5 2 4" xfId="809" xr:uid="{00000000-0005-0000-0000-000021000000}"/>
    <cellStyle name="20% - Accent5 2 5" xfId="989" xr:uid="{00000000-0005-0000-0000-000022000000}"/>
    <cellStyle name="20% - Accent6" xfId="1270" builtinId="50" customBuiltin="1"/>
    <cellStyle name="20% - Accent6 2" xfId="129" xr:uid="{00000000-0005-0000-0000-000024000000}"/>
    <cellStyle name="20% - Accent6 2 2" xfId="762" xr:uid="{00000000-0005-0000-0000-000025000000}"/>
    <cellStyle name="20% - Accent6 2 2 2" xfId="924" xr:uid="{00000000-0005-0000-0000-000026000000}"/>
    <cellStyle name="20% - Accent6 2 3" xfId="876" xr:uid="{00000000-0005-0000-0000-000027000000}"/>
    <cellStyle name="20% - Accent6 2 4" xfId="810" xr:uid="{00000000-0005-0000-0000-000028000000}"/>
    <cellStyle name="20% - Accent6 2 5" xfId="990" xr:uid="{00000000-0005-0000-0000-000029000000}"/>
    <cellStyle name="40% - Accent1" xfId="1251" builtinId="31" customBuiltin="1"/>
    <cellStyle name="40% - Accent1 2" xfId="130" xr:uid="{00000000-0005-0000-0000-00002B000000}"/>
    <cellStyle name="40% - Accent1 2 2" xfId="763" xr:uid="{00000000-0005-0000-0000-00002C000000}"/>
    <cellStyle name="40% - Accent1 2 2 2" xfId="925" xr:uid="{00000000-0005-0000-0000-00002D000000}"/>
    <cellStyle name="40% - Accent1 2 3" xfId="877" xr:uid="{00000000-0005-0000-0000-00002E000000}"/>
    <cellStyle name="40% - Accent1 2 4" xfId="811" xr:uid="{00000000-0005-0000-0000-00002F000000}"/>
    <cellStyle name="40% - Accent1 2 5" xfId="991" xr:uid="{00000000-0005-0000-0000-000030000000}"/>
    <cellStyle name="40% - Accent2" xfId="1255" builtinId="35" customBuiltin="1"/>
    <cellStyle name="40% - Accent2 2" xfId="131" xr:uid="{00000000-0005-0000-0000-000032000000}"/>
    <cellStyle name="40% - Accent2 2 2" xfId="764" xr:uid="{00000000-0005-0000-0000-000033000000}"/>
    <cellStyle name="40% - Accent2 2 2 2" xfId="926" xr:uid="{00000000-0005-0000-0000-000034000000}"/>
    <cellStyle name="40% - Accent2 2 3" xfId="878" xr:uid="{00000000-0005-0000-0000-000035000000}"/>
    <cellStyle name="40% - Accent2 2 4" xfId="812" xr:uid="{00000000-0005-0000-0000-000036000000}"/>
    <cellStyle name="40% - Accent2 2 5" xfId="992" xr:uid="{00000000-0005-0000-0000-000037000000}"/>
    <cellStyle name="40% - Accent3" xfId="1259" builtinId="39" customBuiltin="1"/>
    <cellStyle name="40% - Accent3 2" xfId="132" xr:uid="{00000000-0005-0000-0000-000039000000}"/>
    <cellStyle name="40% - Accent3 2 2" xfId="765" xr:uid="{00000000-0005-0000-0000-00003A000000}"/>
    <cellStyle name="40% - Accent3 2 2 2" xfId="927" xr:uid="{00000000-0005-0000-0000-00003B000000}"/>
    <cellStyle name="40% - Accent3 2 3" xfId="879" xr:uid="{00000000-0005-0000-0000-00003C000000}"/>
    <cellStyle name="40% - Accent3 2 4" xfId="813" xr:uid="{00000000-0005-0000-0000-00003D000000}"/>
    <cellStyle name="40% - Accent3 2 5" xfId="993" xr:uid="{00000000-0005-0000-0000-00003E000000}"/>
    <cellStyle name="40% - Accent4" xfId="1263" builtinId="43" customBuiltin="1"/>
    <cellStyle name="40% - Accent4 2" xfId="133" xr:uid="{00000000-0005-0000-0000-000040000000}"/>
    <cellStyle name="40% - Accent4 2 2" xfId="766" xr:uid="{00000000-0005-0000-0000-000041000000}"/>
    <cellStyle name="40% - Accent4 2 2 2" xfId="928" xr:uid="{00000000-0005-0000-0000-000042000000}"/>
    <cellStyle name="40% - Accent4 2 3" xfId="880" xr:uid="{00000000-0005-0000-0000-000043000000}"/>
    <cellStyle name="40% - Accent4 2 4" xfId="814" xr:uid="{00000000-0005-0000-0000-000044000000}"/>
    <cellStyle name="40% - Accent4 2 5" xfId="994" xr:uid="{00000000-0005-0000-0000-000045000000}"/>
    <cellStyle name="40% - Accent5" xfId="1267" builtinId="47" customBuiltin="1"/>
    <cellStyle name="40% - Accent5 2" xfId="134" xr:uid="{00000000-0005-0000-0000-000047000000}"/>
    <cellStyle name="40% - Accent5 2 2" xfId="767" xr:uid="{00000000-0005-0000-0000-000048000000}"/>
    <cellStyle name="40% - Accent5 2 2 2" xfId="929" xr:uid="{00000000-0005-0000-0000-000049000000}"/>
    <cellStyle name="40% - Accent5 2 3" xfId="881" xr:uid="{00000000-0005-0000-0000-00004A000000}"/>
    <cellStyle name="40% - Accent5 2 4" xfId="815" xr:uid="{00000000-0005-0000-0000-00004B000000}"/>
    <cellStyle name="40% - Accent5 2 5" xfId="995" xr:uid="{00000000-0005-0000-0000-00004C000000}"/>
    <cellStyle name="40% - Accent6" xfId="1271" builtinId="51" customBuiltin="1"/>
    <cellStyle name="40% - Accent6 2" xfId="135" xr:uid="{00000000-0005-0000-0000-00004E000000}"/>
    <cellStyle name="40% - Accent6 2 2" xfId="768" xr:uid="{00000000-0005-0000-0000-00004F000000}"/>
    <cellStyle name="40% - Accent6 2 2 2" xfId="930" xr:uid="{00000000-0005-0000-0000-000050000000}"/>
    <cellStyle name="40% - Accent6 2 3" xfId="882" xr:uid="{00000000-0005-0000-0000-000051000000}"/>
    <cellStyle name="40% - Accent6 2 4" xfId="816" xr:uid="{00000000-0005-0000-0000-000052000000}"/>
    <cellStyle name="40% - Accent6 2 5" xfId="996" xr:uid="{00000000-0005-0000-0000-000053000000}"/>
    <cellStyle name="60% - Accent1" xfId="1252" builtinId="32" customBuiltin="1"/>
    <cellStyle name="60% - Accent1 2" xfId="136" xr:uid="{00000000-0005-0000-0000-000055000000}"/>
    <cellStyle name="60% - Accent2" xfId="1256" builtinId="36" customBuiltin="1"/>
    <cellStyle name="60% - Accent2 2" xfId="137" xr:uid="{00000000-0005-0000-0000-000057000000}"/>
    <cellStyle name="60% - Accent3" xfId="1260" builtinId="40" customBuiltin="1"/>
    <cellStyle name="60% - Accent3 2" xfId="138" xr:uid="{00000000-0005-0000-0000-000059000000}"/>
    <cellStyle name="60% - Accent4" xfId="1264" builtinId="44" customBuiltin="1"/>
    <cellStyle name="60% - Accent4 2" xfId="139" xr:uid="{00000000-0005-0000-0000-00005B000000}"/>
    <cellStyle name="60% - Accent5" xfId="1268" builtinId="48" customBuiltin="1"/>
    <cellStyle name="60% - Accent5 2" xfId="140" xr:uid="{00000000-0005-0000-0000-00005D000000}"/>
    <cellStyle name="60% - Accent6" xfId="1272" builtinId="52" customBuiltin="1"/>
    <cellStyle name="60% - Accent6 2" xfId="141" xr:uid="{00000000-0005-0000-0000-00005F000000}"/>
    <cellStyle name="Accent1" xfId="1249" builtinId="29" customBuiltin="1"/>
    <cellStyle name="Accent1 2" xfId="142" xr:uid="{00000000-0005-0000-0000-000061000000}"/>
    <cellStyle name="Accent2" xfId="1253" builtinId="33" customBuiltin="1"/>
    <cellStyle name="Accent2 2" xfId="143" xr:uid="{00000000-0005-0000-0000-000063000000}"/>
    <cellStyle name="Accent3" xfId="1257" builtinId="37" customBuiltin="1"/>
    <cellStyle name="Accent3 2" xfId="144" xr:uid="{00000000-0005-0000-0000-000065000000}"/>
    <cellStyle name="Accent4" xfId="1261" builtinId="41" customBuiltin="1"/>
    <cellStyle name="Accent4 2" xfId="145" xr:uid="{00000000-0005-0000-0000-000067000000}"/>
    <cellStyle name="Accent5" xfId="1265" builtinId="45" customBuiltin="1"/>
    <cellStyle name="Accent5 2" xfId="146" xr:uid="{00000000-0005-0000-0000-000069000000}"/>
    <cellStyle name="Accent6" xfId="1269" builtinId="49" customBuiltin="1"/>
    <cellStyle name="Accent6 2" xfId="147" xr:uid="{00000000-0005-0000-0000-00006B000000}"/>
    <cellStyle name="Bad" xfId="1239" builtinId="27" customBuiltin="1"/>
    <cellStyle name="Bad 2" xfId="148" xr:uid="{00000000-0005-0000-0000-00006D000000}"/>
    <cellStyle name="Bad 2 2" xfId="1220" xr:uid="{00000000-0005-0000-0000-00006E000000}"/>
    <cellStyle name="Bad 3" xfId="149" xr:uid="{00000000-0005-0000-0000-00006F000000}"/>
    <cellStyle name="Calculation" xfId="1243" builtinId="22" customBuiltin="1"/>
    <cellStyle name="Calculation 2" xfId="150" xr:uid="{00000000-0005-0000-0000-000071000000}"/>
    <cellStyle name="Check Cell" xfId="1245" builtinId="23" customBuiltin="1"/>
    <cellStyle name="Check Cell 2" xfId="151" xr:uid="{00000000-0005-0000-0000-000073000000}"/>
    <cellStyle name="Comma 10" xfId="119" xr:uid="{00000000-0005-0000-0000-000074000000}"/>
    <cellStyle name="Comma 10 10" xfId="153" xr:uid="{00000000-0005-0000-0000-000075000000}"/>
    <cellStyle name="Comma 10 11" xfId="154" xr:uid="{00000000-0005-0000-0000-000076000000}"/>
    <cellStyle name="Comma 10 12" xfId="155" xr:uid="{00000000-0005-0000-0000-000077000000}"/>
    <cellStyle name="Comma 10 13" xfId="156" xr:uid="{00000000-0005-0000-0000-000078000000}"/>
    <cellStyle name="Comma 10 14" xfId="157" xr:uid="{00000000-0005-0000-0000-000079000000}"/>
    <cellStyle name="Comma 10 15" xfId="158" xr:uid="{00000000-0005-0000-0000-00007A000000}"/>
    <cellStyle name="Comma 10 16" xfId="159" xr:uid="{00000000-0005-0000-0000-00007B000000}"/>
    <cellStyle name="Comma 10 17" xfId="160" xr:uid="{00000000-0005-0000-0000-00007C000000}"/>
    <cellStyle name="Comma 10 18" xfId="161" xr:uid="{00000000-0005-0000-0000-00007D000000}"/>
    <cellStyle name="Comma 10 19" xfId="162" xr:uid="{00000000-0005-0000-0000-00007E000000}"/>
    <cellStyle name="Comma 10 2" xfId="163" xr:uid="{00000000-0005-0000-0000-00007F000000}"/>
    <cellStyle name="Comma 10 20" xfId="164" xr:uid="{00000000-0005-0000-0000-000080000000}"/>
    <cellStyle name="Comma 10 21" xfId="165" xr:uid="{00000000-0005-0000-0000-000081000000}"/>
    <cellStyle name="Comma 10 22" xfId="166" xr:uid="{00000000-0005-0000-0000-000082000000}"/>
    <cellStyle name="Comma 10 23" xfId="167" xr:uid="{00000000-0005-0000-0000-000083000000}"/>
    <cellStyle name="Comma 10 24" xfId="168" xr:uid="{00000000-0005-0000-0000-000084000000}"/>
    <cellStyle name="Comma 10 25" xfId="169" xr:uid="{00000000-0005-0000-0000-000085000000}"/>
    <cellStyle name="Comma 10 25 2" xfId="770" xr:uid="{00000000-0005-0000-0000-000086000000}"/>
    <cellStyle name="Comma 10 25 2 2" xfId="932" xr:uid="{00000000-0005-0000-0000-000087000000}"/>
    <cellStyle name="Comma 10 25 3" xfId="884" xr:uid="{00000000-0005-0000-0000-000088000000}"/>
    <cellStyle name="Comma 10 25 4" xfId="818" xr:uid="{00000000-0005-0000-0000-000089000000}"/>
    <cellStyle name="Comma 10 25 5" xfId="997" xr:uid="{00000000-0005-0000-0000-00008A000000}"/>
    <cellStyle name="Comma 10 25 6" xfId="1203" xr:uid="{00000000-0005-0000-0000-00008B000000}"/>
    <cellStyle name="Comma 10 26" xfId="152" xr:uid="{00000000-0005-0000-0000-00008C000000}"/>
    <cellStyle name="Comma 10 26 2" xfId="883" xr:uid="{00000000-0005-0000-0000-00008D000000}"/>
    <cellStyle name="Comma 10 26 3" xfId="1202" xr:uid="{00000000-0005-0000-0000-00008E000000}"/>
    <cellStyle name="Comma 10 27" xfId="769" xr:uid="{00000000-0005-0000-0000-00008F000000}"/>
    <cellStyle name="Comma 10 27 2" xfId="931" xr:uid="{00000000-0005-0000-0000-000090000000}"/>
    <cellStyle name="Comma 10 28" xfId="868" xr:uid="{00000000-0005-0000-0000-000091000000}"/>
    <cellStyle name="Comma 10 29" xfId="817" xr:uid="{00000000-0005-0000-0000-000092000000}"/>
    <cellStyle name="Comma 10 3" xfId="170" xr:uid="{00000000-0005-0000-0000-000093000000}"/>
    <cellStyle name="Comma 10 30" xfId="983" xr:uid="{00000000-0005-0000-0000-000094000000}"/>
    <cellStyle name="Comma 10 4" xfId="171" xr:uid="{00000000-0005-0000-0000-000095000000}"/>
    <cellStyle name="Comma 10 5" xfId="172" xr:uid="{00000000-0005-0000-0000-000096000000}"/>
    <cellStyle name="Comma 10 6" xfId="173" xr:uid="{00000000-0005-0000-0000-000097000000}"/>
    <cellStyle name="Comma 10 7" xfId="174" xr:uid="{00000000-0005-0000-0000-000098000000}"/>
    <cellStyle name="Comma 10 8" xfId="175" xr:uid="{00000000-0005-0000-0000-000099000000}"/>
    <cellStyle name="Comma 10 9" xfId="176" xr:uid="{00000000-0005-0000-0000-00009A000000}"/>
    <cellStyle name="Comma 11" xfId="177" xr:uid="{00000000-0005-0000-0000-00009B000000}"/>
    <cellStyle name="Comma 11 10" xfId="178" xr:uid="{00000000-0005-0000-0000-00009C000000}"/>
    <cellStyle name="Comma 11 11" xfId="179" xr:uid="{00000000-0005-0000-0000-00009D000000}"/>
    <cellStyle name="Comma 11 12" xfId="180" xr:uid="{00000000-0005-0000-0000-00009E000000}"/>
    <cellStyle name="Comma 11 13" xfId="181" xr:uid="{00000000-0005-0000-0000-00009F000000}"/>
    <cellStyle name="Comma 11 14" xfId="182" xr:uid="{00000000-0005-0000-0000-0000A0000000}"/>
    <cellStyle name="Comma 11 15" xfId="183" xr:uid="{00000000-0005-0000-0000-0000A1000000}"/>
    <cellStyle name="Comma 11 16" xfId="184" xr:uid="{00000000-0005-0000-0000-0000A2000000}"/>
    <cellStyle name="Comma 11 17" xfId="185" xr:uid="{00000000-0005-0000-0000-0000A3000000}"/>
    <cellStyle name="Comma 11 18" xfId="186" xr:uid="{00000000-0005-0000-0000-0000A4000000}"/>
    <cellStyle name="Comma 11 19" xfId="187" xr:uid="{00000000-0005-0000-0000-0000A5000000}"/>
    <cellStyle name="Comma 11 2" xfId="188" xr:uid="{00000000-0005-0000-0000-0000A6000000}"/>
    <cellStyle name="Comma 11 20" xfId="189" xr:uid="{00000000-0005-0000-0000-0000A7000000}"/>
    <cellStyle name="Comma 11 21" xfId="190" xr:uid="{00000000-0005-0000-0000-0000A8000000}"/>
    <cellStyle name="Comma 11 22" xfId="191" xr:uid="{00000000-0005-0000-0000-0000A9000000}"/>
    <cellStyle name="Comma 11 23" xfId="192" xr:uid="{00000000-0005-0000-0000-0000AA000000}"/>
    <cellStyle name="Comma 11 24" xfId="193" xr:uid="{00000000-0005-0000-0000-0000AB000000}"/>
    <cellStyle name="Comma 11 25" xfId="194" xr:uid="{00000000-0005-0000-0000-0000AC000000}"/>
    <cellStyle name="Comma 11 25 2" xfId="772" xr:uid="{00000000-0005-0000-0000-0000AD000000}"/>
    <cellStyle name="Comma 11 25 2 2" xfId="934" xr:uid="{00000000-0005-0000-0000-0000AE000000}"/>
    <cellStyle name="Comma 11 25 2 3" xfId="1200" xr:uid="{00000000-0005-0000-0000-0000AF000000}"/>
    <cellStyle name="Comma 11 25 3" xfId="886" xr:uid="{00000000-0005-0000-0000-0000B0000000}"/>
    <cellStyle name="Comma 11 25 4" xfId="820" xr:uid="{00000000-0005-0000-0000-0000B1000000}"/>
    <cellStyle name="Comma 11 25 5" xfId="999" xr:uid="{00000000-0005-0000-0000-0000B2000000}"/>
    <cellStyle name="Comma 11 25 6" xfId="1201" xr:uid="{00000000-0005-0000-0000-0000B3000000}"/>
    <cellStyle name="Comma 11 26" xfId="771" xr:uid="{00000000-0005-0000-0000-0000B4000000}"/>
    <cellStyle name="Comma 11 26 2" xfId="933" xr:uid="{00000000-0005-0000-0000-0000B5000000}"/>
    <cellStyle name="Comma 11 26 3" xfId="1199" xr:uid="{00000000-0005-0000-0000-0000B6000000}"/>
    <cellStyle name="Comma 11 27" xfId="885" xr:uid="{00000000-0005-0000-0000-0000B7000000}"/>
    <cellStyle name="Comma 11 27 2" xfId="1198" xr:uid="{00000000-0005-0000-0000-0000B8000000}"/>
    <cellStyle name="Comma 11 28" xfId="819" xr:uid="{00000000-0005-0000-0000-0000B9000000}"/>
    <cellStyle name="Comma 11 28 2" xfId="1197" xr:uid="{00000000-0005-0000-0000-0000BA000000}"/>
    <cellStyle name="Comma 11 29" xfId="998" xr:uid="{00000000-0005-0000-0000-0000BB000000}"/>
    <cellStyle name="Comma 11 3" xfId="195" xr:uid="{00000000-0005-0000-0000-0000BC000000}"/>
    <cellStyle name="Comma 11 4" xfId="196" xr:uid="{00000000-0005-0000-0000-0000BD000000}"/>
    <cellStyle name="Comma 11 5" xfId="197" xr:uid="{00000000-0005-0000-0000-0000BE000000}"/>
    <cellStyle name="Comma 11 6" xfId="198" xr:uid="{00000000-0005-0000-0000-0000BF000000}"/>
    <cellStyle name="Comma 11 7" xfId="199" xr:uid="{00000000-0005-0000-0000-0000C0000000}"/>
    <cellStyle name="Comma 11 8" xfId="200" xr:uid="{00000000-0005-0000-0000-0000C1000000}"/>
    <cellStyle name="Comma 11 9" xfId="201" xr:uid="{00000000-0005-0000-0000-0000C2000000}"/>
    <cellStyle name="Comma 12" xfId="122" xr:uid="{00000000-0005-0000-0000-0000C3000000}"/>
    <cellStyle name="Comma 12 10" xfId="202" xr:uid="{00000000-0005-0000-0000-0000C4000000}"/>
    <cellStyle name="Comma 12 11" xfId="203" xr:uid="{00000000-0005-0000-0000-0000C5000000}"/>
    <cellStyle name="Comma 12 12" xfId="204" xr:uid="{00000000-0005-0000-0000-0000C6000000}"/>
    <cellStyle name="Comma 12 13" xfId="205" xr:uid="{00000000-0005-0000-0000-0000C7000000}"/>
    <cellStyle name="Comma 12 14" xfId="206" xr:uid="{00000000-0005-0000-0000-0000C8000000}"/>
    <cellStyle name="Comma 12 15" xfId="207" xr:uid="{00000000-0005-0000-0000-0000C9000000}"/>
    <cellStyle name="Comma 12 16" xfId="208" xr:uid="{00000000-0005-0000-0000-0000CA000000}"/>
    <cellStyle name="Comma 12 17" xfId="209" xr:uid="{00000000-0005-0000-0000-0000CB000000}"/>
    <cellStyle name="Comma 12 18" xfId="210" xr:uid="{00000000-0005-0000-0000-0000CC000000}"/>
    <cellStyle name="Comma 12 19" xfId="211" xr:uid="{00000000-0005-0000-0000-0000CD000000}"/>
    <cellStyle name="Comma 12 2" xfId="212" xr:uid="{00000000-0005-0000-0000-0000CE000000}"/>
    <cellStyle name="Comma 12 20" xfId="213" xr:uid="{00000000-0005-0000-0000-0000CF000000}"/>
    <cellStyle name="Comma 12 21" xfId="214" xr:uid="{00000000-0005-0000-0000-0000D0000000}"/>
    <cellStyle name="Comma 12 22" xfId="215" xr:uid="{00000000-0005-0000-0000-0000D1000000}"/>
    <cellStyle name="Comma 12 23" xfId="216" xr:uid="{00000000-0005-0000-0000-0000D2000000}"/>
    <cellStyle name="Comma 12 24" xfId="217" xr:uid="{00000000-0005-0000-0000-0000D3000000}"/>
    <cellStyle name="Comma 12 3" xfId="218" xr:uid="{00000000-0005-0000-0000-0000D4000000}"/>
    <cellStyle name="Comma 12 4" xfId="219" xr:uid="{00000000-0005-0000-0000-0000D5000000}"/>
    <cellStyle name="Comma 12 5" xfId="220" xr:uid="{00000000-0005-0000-0000-0000D6000000}"/>
    <cellStyle name="Comma 12 6" xfId="221" xr:uid="{00000000-0005-0000-0000-0000D7000000}"/>
    <cellStyle name="Comma 12 7" xfId="222" xr:uid="{00000000-0005-0000-0000-0000D8000000}"/>
    <cellStyle name="Comma 12 8" xfId="223" xr:uid="{00000000-0005-0000-0000-0000D9000000}"/>
    <cellStyle name="Comma 12 9" xfId="224" xr:uid="{00000000-0005-0000-0000-0000DA000000}"/>
    <cellStyle name="Comma 13" xfId="854" xr:uid="{00000000-0005-0000-0000-0000DB000000}"/>
    <cellStyle name="Comma 13 10" xfId="225" xr:uid="{00000000-0005-0000-0000-0000DC000000}"/>
    <cellStyle name="Comma 13 11" xfId="226" xr:uid="{00000000-0005-0000-0000-0000DD000000}"/>
    <cellStyle name="Comma 13 12" xfId="227" xr:uid="{00000000-0005-0000-0000-0000DE000000}"/>
    <cellStyle name="Comma 13 13" xfId="228" xr:uid="{00000000-0005-0000-0000-0000DF000000}"/>
    <cellStyle name="Comma 13 14" xfId="229" xr:uid="{00000000-0005-0000-0000-0000E0000000}"/>
    <cellStyle name="Comma 13 15" xfId="230" xr:uid="{00000000-0005-0000-0000-0000E1000000}"/>
    <cellStyle name="Comma 13 16" xfId="231" xr:uid="{00000000-0005-0000-0000-0000E2000000}"/>
    <cellStyle name="Comma 13 17" xfId="232" xr:uid="{00000000-0005-0000-0000-0000E3000000}"/>
    <cellStyle name="Comma 13 18" xfId="233" xr:uid="{00000000-0005-0000-0000-0000E4000000}"/>
    <cellStyle name="Comma 13 19" xfId="234" xr:uid="{00000000-0005-0000-0000-0000E5000000}"/>
    <cellStyle name="Comma 13 2" xfId="235" xr:uid="{00000000-0005-0000-0000-0000E6000000}"/>
    <cellStyle name="Comma 13 20" xfId="236" xr:uid="{00000000-0005-0000-0000-0000E7000000}"/>
    <cellStyle name="Comma 13 21" xfId="237" xr:uid="{00000000-0005-0000-0000-0000E8000000}"/>
    <cellStyle name="Comma 13 22" xfId="238" xr:uid="{00000000-0005-0000-0000-0000E9000000}"/>
    <cellStyle name="Comma 13 23" xfId="239" xr:uid="{00000000-0005-0000-0000-0000EA000000}"/>
    <cellStyle name="Comma 13 24" xfId="240" xr:uid="{00000000-0005-0000-0000-0000EB000000}"/>
    <cellStyle name="Comma 13 3" xfId="241" xr:uid="{00000000-0005-0000-0000-0000EC000000}"/>
    <cellStyle name="Comma 13 4" xfId="242" xr:uid="{00000000-0005-0000-0000-0000ED000000}"/>
    <cellStyle name="Comma 13 5" xfId="243" xr:uid="{00000000-0005-0000-0000-0000EE000000}"/>
    <cellStyle name="Comma 13 6" xfId="244" xr:uid="{00000000-0005-0000-0000-0000EF000000}"/>
    <cellStyle name="Comma 13 7" xfId="245" xr:uid="{00000000-0005-0000-0000-0000F0000000}"/>
    <cellStyle name="Comma 13 8" xfId="246" xr:uid="{00000000-0005-0000-0000-0000F1000000}"/>
    <cellStyle name="Comma 13 9" xfId="247" xr:uid="{00000000-0005-0000-0000-0000F2000000}"/>
    <cellStyle name="Comma 14" xfId="969" xr:uid="{00000000-0005-0000-0000-0000F3000000}"/>
    <cellStyle name="Comma 15" xfId="1033" xr:uid="{00000000-0005-0000-0000-0000F4000000}"/>
    <cellStyle name="Comma 15 2" xfId="1195" xr:uid="{00000000-0005-0000-0000-0000F5000000}"/>
    <cellStyle name="Comma 15 3" xfId="1194" xr:uid="{00000000-0005-0000-0000-0000F6000000}"/>
    <cellStyle name="Comma 15 4" xfId="1196" xr:uid="{00000000-0005-0000-0000-0000F7000000}"/>
    <cellStyle name="Comma 16" xfId="1230" xr:uid="{00000000-0005-0000-0000-0000F8000000}"/>
    <cellStyle name="Comma 17 10" xfId="248" xr:uid="{00000000-0005-0000-0000-0000F9000000}"/>
    <cellStyle name="Comma 17 11" xfId="249" xr:uid="{00000000-0005-0000-0000-0000FA000000}"/>
    <cellStyle name="Comma 17 12" xfId="250" xr:uid="{00000000-0005-0000-0000-0000FB000000}"/>
    <cellStyle name="Comma 17 13" xfId="251" xr:uid="{00000000-0005-0000-0000-0000FC000000}"/>
    <cellStyle name="Comma 17 14" xfId="252" xr:uid="{00000000-0005-0000-0000-0000FD000000}"/>
    <cellStyle name="Comma 17 15" xfId="253" xr:uid="{00000000-0005-0000-0000-0000FE000000}"/>
    <cellStyle name="Comma 17 16" xfId="254" xr:uid="{00000000-0005-0000-0000-0000FF000000}"/>
    <cellStyle name="Comma 17 17" xfId="255" xr:uid="{00000000-0005-0000-0000-000000010000}"/>
    <cellStyle name="Comma 17 18" xfId="256" xr:uid="{00000000-0005-0000-0000-000001010000}"/>
    <cellStyle name="Comma 17 19" xfId="257" xr:uid="{00000000-0005-0000-0000-000002010000}"/>
    <cellStyle name="Comma 17 2" xfId="258" xr:uid="{00000000-0005-0000-0000-000003010000}"/>
    <cellStyle name="Comma 17 20" xfId="259" xr:uid="{00000000-0005-0000-0000-000004010000}"/>
    <cellStyle name="Comma 17 21" xfId="260" xr:uid="{00000000-0005-0000-0000-000005010000}"/>
    <cellStyle name="Comma 17 22" xfId="261" xr:uid="{00000000-0005-0000-0000-000006010000}"/>
    <cellStyle name="Comma 17 23" xfId="262" xr:uid="{00000000-0005-0000-0000-000007010000}"/>
    <cellStyle name="Comma 17 24" xfId="263" xr:uid="{00000000-0005-0000-0000-000008010000}"/>
    <cellStyle name="Comma 17 3" xfId="264" xr:uid="{00000000-0005-0000-0000-000009010000}"/>
    <cellStyle name="Comma 17 4" xfId="265" xr:uid="{00000000-0005-0000-0000-00000A010000}"/>
    <cellStyle name="Comma 17 5" xfId="266" xr:uid="{00000000-0005-0000-0000-00000B010000}"/>
    <cellStyle name="Comma 17 6" xfId="267" xr:uid="{00000000-0005-0000-0000-00000C010000}"/>
    <cellStyle name="Comma 17 7" xfId="268" xr:uid="{00000000-0005-0000-0000-00000D010000}"/>
    <cellStyle name="Comma 17 8" xfId="269" xr:uid="{00000000-0005-0000-0000-00000E010000}"/>
    <cellStyle name="Comma 17 9" xfId="270" xr:uid="{00000000-0005-0000-0000-00000F010000}"/>
    <cellStyle name="Comma 18" xfId="1193" xr:uid="{00000000-0005-0000-0000-000010010000}"/>
    <cellStyle name="Comma 18 2" xfId="1192" xr:uid="{00000000-0005-0000-0000-000011010000}"/>
    <cellStyle name="Comma 18 3" xfId="1191" xr:uid="{00000000-0005-0000-0000-000012010000}"/>
    <cellStyle name="Comma 19" xfId="1276" xr:uid="{00000000-0005-0000-0000-000013010000}"/>
    <cellStyle name="Comma 2" xfId="1" xr:uid="{00000000-0005-0000-0000-000014010000}"/>
    <cellStyle name="Comma 2 10" xfId="271" xr:uid="{00000000-0005-0000-0000-000015010000}"/>
    <cellStyle name="Comma 2 10 2" xfId="1189" xr:uid="{00000000-0005-0000-0000-000016010000}"/>
    <cellStyle name="Comma 2 11" xfId="855" xr:uid="{00000000-0005-0000-0000-000017010000}"/>
    <cellStyle name="Comma 2 11 2" xfId="1188" xr:uid="{00000000-0005-0000-0000-000018010000}"/>
    <cellStyle name="Comma 2 12" xfId="970" xr:uid="{00000000-0005-0000-0000-000019010000}"/>
    <cellStyle name="Comma 2 12 2" xfId="1187" xr:uid="{00000000-0005-0000-0000-00001A010000}"/>
    <cellStyle name="Comma 2 13" xfId="1186" xr:uid="{00000000-0005-0000-0000-00001B010000}"/>
    <cellStyle name="Comma 2 14" xfId="1185" xr:uid="{00000000-0005-0000-0000-00001C010000}"/>
    <cellStyle name="Comma 2 15" xfId="1184" xr:uid="{00000000-0005-0000-0000-00001D010000}"/>
    <cellStyle name="Comma 2 16" xfId="103" xr:uid="{00000000-0005-0000-0000-00001E010000}"/>
    <cellStyle name="Comma 2 2" xfId="2" xr:uid="{00000000-0005-0000-0000-00001F010000}"/>
    <cellStyle name="Comma 2 2 2" xfId="3" xr:uid="{00000000-0005-0000-0000-000020010000}"/>
    <cellStyle name="Comma 2 2 2 2" xfId="4" xr:uid="{00000000-0005-0000-0000-000021010000}"/>
    <cellStyle name="Comma 2 2 2 2 2" xfId="1205" xr:uid="{00000000-0005-0000-0000-000022010000}"/>
    <cellStyle name="Comma 2 2 2 2 3" xfId="1209" xr:uid="{00000000-0005-0000-0000-000023010000}"/>
    <cellStyle name="Comma 2 2 2 2 4" xfId="274" xr:uid="{00000000-0005-0000-0000-000024010000}"/>
    <cellStyle name="Comma 2 2 2 3" xfId="5" xr:uid="{00000000-0005-0000-0000-000025010000}"/>
    <cellStyle name="Comma 2 2 2 3 2" xfId="275" xr:uid="{00000000-0005-0000-0000-000026010000}"/>
    <cellStyle name="Comma 2 2 2 4" xfId="6" xr:uid="{00000000-0005-0000-0000-000027010000}"/>
    <cellStyle name="Comma 2 2 2 4 2" xfId="1182" xr:uid="{00000000-0005-0000-0000-000028010000}"/>
    <cellStyle name="Comma 2 2 2 5" xfId="7" xr:uid="{00000000-0005-0000-0000-000029010000}"/>
    <cellStyle name="Comma 2 2 2 5 2" xfId="1210" xr:uid="{00000000-0005-0000-0000-00002A010000}"/>
    <cellStyle name="Comma 2 2 2 6" xfId="273" xr:uid="{00000000-0005-0000-0000-00002B010000}"/>
    <cellStyle name="Comma 2 2 3" xfId="8" xr:uid="{00000000-0005-0000-0000-00002C010000}"/>
    <cellStyle name="Comma 2 2 3 2" xfId="1181" xr:uid="{00000000-0005-0000-0000-00002D010000}"/>
    <cellStyle name="Comma 2 2 3 3" xfId="276" xr:uid="{00000000-0005-0000-0000-00002E010000}"/>
    <cellStyle name="Comma 2 2 4" xfId="9" xr:uid="{00000000-0005-0000-0000-00002F010000}"/>
    <cellStyle name="Comma 2 2 4 2" xfId="1180" xr:uid="{00000000-0005-0000-0000-000030010000}"/>
    <cellStyle name="Comma 2 2 5" xfId="10" xr:uid="{00000000-0005-0000-0000-000031010000}"/>
    <cellStyle name="Comma 2 2 5 2" xfId="277" xr:uid="{00000000-0005-0000-0000-000032010000}"/>
    <cellStyle name="Comma 2 2 6" xfId="11" xr:uid="{00000000-0005-0000-0000-000033010000}"/>
    <cellStyle name="Comma 2 2 6 2" xfId="1183" xr:uid="{00000000-0005-0000-0000-000034010000}"/>
    <cellStyle name="Comma 2 2 7" xfId="272" xr:uid="{00000000-0005-0000-0000-000035010000}"/>
    <cellStyle name="Comma 2 2 8" xfId="106" xr:uid="{00000000-0005-0000-0000-000036010000}"/>
    <cellStyle name="Comma 2 3" xfId="12" xr:uid="{00000000-0005-0000-0000-000037010000}"/>
    <cellStyle name="Comma 2 3 2" xfId="13" xr:uid="{00000000-0005-0000-0000-000038010000}"/>
    <cellStyle name="Comma 2 3 2 2" xfId="279" xr:uid="{00000000-0005-0000-0000-000039010000}"/>
    <cellStyle name="Comma 2 3 3" xfId="14" xr:uid="{00000000-0005-0000-0000-00003A010000}"/>
    <cellStyle name="Comma 2 3 3 2" xfId="1179" xr:uid="{00000000-0005-0000-0000-00003B010000}"/>
    <cellStyle name="Comma 2 3 4" xfId="15" xr:uid="{00000000-0005-0000-0000-00003C010000}"/>
    <cellStyle name="Comma 2 3 4 2" xfId="1178" xr:uid="{00000000-0005-0000-0000-00003D010000}"/>
    <cellStyle name="Comma 2 3 5" xfId="16" xr:uid="{00000000-0005-0000-0000-00003E010000}"/>
    <cellStyle name="Comma 2 3 6" xfId="17" xr:uid="{00000000-0005-0000-0000-00003F010000}"/>
    <cellStyle name="Comma 2 3 7" xfId="278" xr:uid="{00000000-0005-0000-0000-000040010000}"/>
    <cellStyle name="Comma 2 4" xfId="18" xr:uid="{00000000-0005-0000-0000-000041010000}"/>
    <cellStyle name="Comma 2 4 2" xfId="281" xr:uid="{00000000-0005-0000-0000-000042010000}"/>
    <cellStyle name="Comma 2 4 3" xfId="1177" xr:uid="{00000000-0005-0000-0000-000043010000}"/>
    <cellStyle name="Comma 2 4 4" xfId="1176" xr:uid="{00000000-0005-0000-0000-000044010000}"/>
    <cellStyle name="Comma 2 4 5" xfId="280" xr:uid="{00000000-0005-0000-0000-000045010000}"/>
    <cellStyle name="Comma 2 5" xfId="19" xr:uid="{00000000-0005-0000-0000-000046010000}"/>
    <cellStyle name="Comma 2 5 2" xfId="283" xr:uid="{00000000-0005-0000-0000-000047010000}"/>
    <cellStyle name="Comma 2 5 3" xfId="284" xr:uid="{00000000-0005-0000-0000-000048010000}"/>
    <cellStyle name="Comma 2 5 4" xfId="1175" xr:uid="{00000000-0005-0000-0000-000049010000}"/>
    <cellStyle name="Comma 2 5 5" xfId="282" xr:uid="{00000000-0005-0000-0000-00004A010000}"/>
    <cellStyle name="Comma 2 6" xfId="20" xr:uid="{00000000-0005-0000-0000-00004B010000}"/>
    <cellStyle name="Comma 2 6 2" xfId="285" xr:uid="{00000000-0005-0000-0000-00004C010000}"/>
    <cellStyle name="Comma 2 7" xfId="21" xr:uid="{00000000-0005-0000-0000-00004D010000}"/>
    <cellStyle name="Comma 2 7 2" xfId="1174" xr:uid="{00000000-0005-0000-0000-00004E010000}"/>
    <cellStyle name="Comma 2 8" xfId="286" xr:uid="{00000000-0005-0000-0000-00004F010000}"/>
    <cellStyle name="Comma 2 8 2" xfId="773" xr:uid="{00000000-0005-0000-0000-000050010000}"/>
    <cellStyle name="Comma 2 8 2 2" xfId="935" xr:uid="{00000000-0005-0000-0000-000051010000}"/>
    <cellStyle name="Comma 2 8 2 3" xfId="1228" xr:uid="{00000000-0005-0000-0000-000052010000}"/>
    <cellStyle name="Comma 2 8 3" xfId="887" xr:uid="{00000000-0005-0000-0000-000053010000}"/>
    <cellStyle name="Comma 2 8 4" xfId="821" xr:uid="{00000000-0005-0000-0000-000054010000}"/>
    <cellStyle name="Comma 2 8 5" xfId="1000" xr:uid="{00000000-0005-0000-0000-000055010000}"/>
    <cellStyle name="Comma 2 8 6" xfId="1190" xr:uid="{00000000-0005-0000-0000-000056010000}"/>
    <cellStyle name="Comma 2 9" xfId="287" xr:uid="{00000000-0005-0000-0000-000057010000}"/>
    <cellStyle name="Comma 2 9 2" xfId="1218" xr:uid="{00000000-0005-0000-0000-000058010000}"/>
    <cellStyle name="Comma 20" xfId="1273" xr:uid="{00000000-0005-0000-0000-000059010000}"/>
    <cellStyle name="Comma 21" xfId="1172" xr:uid="{00000000-0005-0000-0000-00005A010000}"/>
    <cellStyle name="Comma 21 2" xfId="1173" xr:uid="{00000000-0005-0000-0000-00005B010000}"/>
    <cellStyle name="Comma 21 3" xfId="1038" xr:uid="{00000000-0005-0000-0000-00005C010000}"/>
    <cellStyle name="Comma 22" xfId="1171" xr:uid="{00000000-0005-0000-0000-00005D010000}"/>
    <cellStyle name="Comma 23" xfId="1170" xr:uid="{00000000-0005-0000-0000-00005E010000}"/>
    <cellStyle name="Comma 24" xfId="1169" xr:uid="{00000000-0005-0000-0000-00005F010000}"/>
    <cellStyle name="Comma 25" xfId="1168" xr:uid="{00000000-0005-0000-0000-000060010000}"/>
    <cellStyle name="Comma 26" xfId="1167" xr:uid="{00000000-0005-0000-0000-000061010000}"/>
    <cellStyle name="Comma 27" xfId="1277" xr:uid="{00000000-0005-0000-0000-000062010000}"/>
    <cellStyle name="Comma 3" xfId="109" xr:uid="{00000000-0005-0000-0000-000063010000}"/>
    <cellStyle name="Comma 3 10" xfId="289" xr:uid="{00000000-0005-0000-0000-000064010000}"/>
    <cellStyle name="Comma 3 11" xfId="290" xr:uid="{00000000-0005-0000-0000-000065010000}"/>
    <cellStyle name="Comma 3 12" xfId="291" xr:uid="{00000000-0005-0000-0000-000066010000}"/>
    <cellStyle name="Comma 3 13" xfId="292" xr:uid="{00000000-0005-0000-0000-000067010000}"/>
    <cellStyle name="Comma 3 14" xfId="293" xr:uid="{00000000-0005-0000-0000-000068010000}"/>
    <cellStyle name="Comma 3 15" xfId="294" xr:uid="{00000000-0005-0000-0000-000069010000}"/>
    <cellStyle name="Comma 3 16" xfId="295" xr:uid="{00000000-0005-0000-0000-00006A010000}"/>
    <cellStyle name="Comma 3 17" xfId="296" xr:uid="{00000000-0005-0000-0000-00006B010000}"/>
    <cellStyle name="Comma 3 18" xfId="297" xr:uid="{00000000-0005-0000-0000-00006C010000}"/>
    <cellStyle name="Comma 3 19" xfId="298" xr:uid="{00000000-0005-0000-0000-00006D010000}"/>
    <cellStyle name="Comma 3 2" xfId="22" xr:uid="{00000000-0005-0000-0000-00006E010000}"/>
    <cellStyle name="Comma 3 2 2" xfId="300" xr:uid="{00000000-0005-0000-0000-00006F010000}"/>
    <cellStyle name="Comma 3 2 3" xfId="1225" xr:uid="{00000000-0005-0000-0000-000070010000}"/>
    <cellStyle name="Comma 3 2 4" xfId="1216" xr:uid="{00000000-0005-0000-0000-000071010000}"/>
    <cellStyle name="Comma 3 2 5" xfId="1163" xr:uid="{00000000-0005-0000-0000-000072010000}"/>
    <cellStyle name="Comma 3 2 6" xfId="1166" xr:uid="{00000000-0005-0000-0000-000073010000}"/>
    <cellStyle name="Comma 3 2 7" xfId="299" xr:uid="{00000000-0005-0000-0000-000074010000}"/>
    <cellStyle name="Comma 3 20" xfId="301" xr:uid="{00000000-0005-0000-0000-000075010000}"/>
    <cellStyle name="Comma 3 21" xfId="302" xr:uid="{00000000-0005-0000-0000-000076010000}"/>
    <cellStyle name="Comma 3 22" xfId="303" xr:uid="{00000000-0005-0000-0000-000077010000}"/>
    <cellStyle name="Comma 3 23" xfId="304" xr:uid="{00000000-0005-0000-0000-000078010000}"/>
    <cellStyle name="Comma 3 24" xfId="305" xr:uid="{00000000-0005-0000-0000-000079010000}"/>
    <cellStyle name="Comma 3 25" xfId="306" xr:uid="{00000000-0005-0000-0000-00007A010000}"/>
    <cellStyle name="Comma 3 26" xfId="307" xr:uid="{00000000-0005-0000-0000-00007B010000}"/>
    <cellStyle name="Comma 3 27" xfId="308" xr:uid="{00000000-0005-0000-0000-00007C010000}"/>
    <cellStyle name="Comma 3 28" xfId="309" xr:uid="{00000000-0005-0000-0000-00007D010000}"/>
    <cellStyle name="Comma 3 29" xfId="288" xr:uid="{00000000-0005-0000-0000-00007E010000}"/>
    <cellStyle name="Comma 3 29 2" xfId="1227" xr:uid="{00000000-0005-0000-0000-00007F010000}"/>
    <cellStyle name="Comma 3 3" xfId="23" xr:uid="{00000000-0005-0000-0000-000080010000}"/>
    <cellStyle name="Comma 3 3 2" xfId="310" xr:uid="{00000000-0005-0000-0000-000081010000}"/>
    <cellStyle name="Comma 3 30" xfId="858" xr:uid="{00000000-0005-0000-0000-000082010000}"/>
    <cellStyle name="Comma 3 30 2" xfId="1217" xr:uid="{00000000-0005-0000-0000-000083010000}"/>
    <cellStyle name="Comma 3 31" xfId="973" xr:uid="{00000000-0005-0000-0000-000084010000}"/>
    <cellStyle name="Comma 3 31 2" xfId="1164" xr:uid="{00000000-0005-0000-0000-000085010000}"/>
    <cellStyle name="Comma 3 32" xfId="1165" xr:uid="{00000000-0005-0000-0000-000086010000}"/>
    <cellStyle name="Comma 3 33" xfId="1037" xr:uid="{00000000-0005-0000-0000-000087010000}"/>
    <cellStyle name="Comma 3 34" xfId="1036" xr:uid="{00000000-0005-0000-0000-000088010000}"/>
    <cellStyle name="Comma 3 35" xfId="1162" xr:uid="{00000000-0005-0000-0000-000089010000}"/>
    <cellStyle name="Comma 3 4" xfId="24" xr:uid="{00000000-0005-0000-0000-00008A010000}"/>
    <cellStyle name="Comma 3 4 2" xfId="311" xr:uid="{00000000-0005-0000-0000-00008B010000}"/>
    <cellStyle name="Comma 3 5" xfId="25" xr:uid="{00000000-0005-0000-0000-00008C010000}"/>
    <cellStyle name="Comma 3 5 2" xfId="312" xr:uid="{00000000-0005-0000-0000-00008D010000}"/>
    <cellStyle name="Comma 3 6" xfId="26" xr:uid="{00000000-0005-0000-0000-00008E010000}"/>
    <cellStyle name="Comma 3 6 2" xfId="313" xr:uid="{00000000-0005-0000-0000-00008F010000}"/>
    <cellStyle name="Comma 3 7" xfId="27" xr:uid="{00000000-0005-0000-0000-000090010000}"/>
    <cellStyle name="Comma 3 7 2" xfId="314" xr:uid="{00000000-0005-0000-0000-000091010000}"/>
    <cellStyle name="Comma 3 8" xfId="315" xr:uid="{00000000-0005-0000-0000-000092010000}"/>
    <cellStyle name="Comma 3 9" xfId="316" xr:uid="{00000000-0005-0000-0000-000093010000}"/>
    <cellStyle name="Comma 30" xfId="1275" xr:uid="{00000000-0005-0000-0000-000094010000}"/>
    <cellStyle name="Comma 33" xfId="317" xr:uid="{00000000-0005-0000-0000-000095010000}"/>
    <cellStyle name="Comma 33 2" xfId="318" xr:uid="{00000000-0005-0000-0000-000096010000}"/>
    <cellStyle name="Comma 33 3" xfId="319" xr:uid="{00000000-0005-0000-0000-000097010000}"/>
    <cellStyle name="Comma 33 4" xfId="320" xr:uid="{00000000-0005-0000-0000-000098010000}"/>
    <cellStyle name="Comma 33 5" xfId="321" xr:uid="{00000000-0005-0000-0000-000099010000}"/>
    <cellStyle name="Comma 34" xfId="1278" xr:uid="{00000000-0005-0000-0000-00009A010000}"/>
    <cellStyle name="Comma 35" xfId="322" xr:uid="{00000000-0005-0000-0000-00009B010000}"/>
    <cellStyle name="Comma 35 2" xfId="323" xr:uid="{00000000-0005-0000-0000-00009C010000}"/>
    <cellStyle name="Comma 35 3" xfId="324" xr:uid="{00000000-0005-0000-0000-00009D010000}"/>
    <cellStyle name="Comma 35 4" xfId="325" xr:uid="{00000000-0005-0000-0000-00009E010000}"/>
    <cellStyle name="Comma 35 5" xfId="326" xr:uid="{00000000-0005-0000-0000-00009F010000}"/>
    <cellStyle name="Comma 36" xfId="327" xr:uid="{00000000-0005-0000-0000-0000A0010000}"/>
    <cellStyle name="Comma 36 2" xfId="328" xr:uid="{00000000-0005-0000-0000-0000A1010000}"/>
    <cellStyle name="Comma 36 3" xfId="329" xr:uid="{00000000-0005-0000-0000-0000A2010000}"/>
    <cellStyle name="Comma 36 4" xfId="330" xr:uid="{00000000-0005-0000-0000-0000A3010000}"/>
    <cellStyle name="Comma 36 5" xfId="331" xr:uid="{00000000-0005-0000-0000-0000A4010000}"/>
    <cellStyle name="Comma 38" xfId="332" xr:uid="{00000000-0005-0000-0000-0000A5010000}"/>
    <cellStyle name="Comma 38 2" xfId="333" xr:uid="{00000000-0005-0000-0000-0000A6010000}"/>
    <cellStyle name="Comma 38 3" xfId="334" xr:uid="{00000000-0005-0000-0000-0000A7010000}"/>
    <cellStyle name="Comma 38 4" xfId="335" xr:uid="{00000000-0005-0000-0000-0000A8010000}"/>
    <cellStyle name="Comma 38 5" xfId="336" xr:uid="{00000000-0005-0000-0000-0000A9010000}"/>
    <cellStyle name="Comma 39" xfId="1279" xr:uid="{00000000-0005-0000-0000-0000AA010000}"/>
    <cellStyle name="Comma 4" xfId="105" xr:uid="{00000000-0005-0000-0000-0000AB010000}"/>
    <cellStyle name="Comma 4 10" xfId="1161" xr:uid="{00000000-0005-0000-0000-0000AC010000}"/>
    <cellStyle name="Comma 4 2" xfId="28" xr:uid="{00000000-0005-0000-0000-0000AD010000}"/>
    <cellStyle name="Comma 4 2 2" xfId="339" xr:uid="{00000000-0005-0000-0000-0000AE010000}"/>
    <cellStyle name="Comma 4 2 3" xfId="338" xr:uid="{00000000-0005-0000-0000-0000AF010000}"/>
    <cellStyle name="Comma 4 2 3 2" xfId="1160" xr:uid="{00000000-0005-0000-0000-0000B0010000}"/>
    <cellStyle name="Comma 4 2 4" xfId="862" xr:uid="{00000000-0005-0000-0000-0000B1010000}"/>
    <cellStyle name="Comma 4 2 4 2" xfId="1159" xr:uid="{00000000-0005-0000-0000-0000B2010000}"/>
    <cellStyle name="Comma 4 2 5" xfId="977" xr:uid="{00000000-0005-0000-0000-0000B3010000}"/>
    <cellStyle name="Comma 4 2 5 2" xfId="1158" xr:uid="{00000000-0005-0000-0000-0000B4010000}"/>
    <cellStyle name="Comma 4 2 6" xfId="1157" xr:uid="{00000000-0005-0000-0000-0000B5010000}"/>
    <cellStyle name="Comma 4 3" xfId="29" xr:uid="{00000000-0005-0000-0000-0000B6010000}"/>
    <cellStyle name="Comma 4 3 2" xfId="340" xr:uid="{00000000-0005-0000-0000-0000B7010000}"/>
    <cellStyle name="Comma 4 4" xfId="30" xr:uid="{00000000-0005-0000-0000-0000B8010000}"/>
    <cellStyle name="Comma 4 4 2" xfId="337" xr:uid="{00000000-0005-0000-0000-0000B9010000}"/>
    <cellStyle name="Comma 4 5" xfId="31" xr:uid="{00000000-0005-0000-0000-0000BA010000}"/>
    <cellStyle name="Comma 4 5 2" xfId="1156" xr:uid="{00000000-0005-0000-0000-0000BB010000}"/>
    <cellStyle name="Comma 4 6" xfId="32" xr:uid="{00000000-0005-0000-0000-0000BC010000}"/>
    <cellStyle name="Comma 4 6 2" xfId="1155" xr:uid="{00000000-0005-0000-0000-0000BD010000}"/>
    <cellStyle name="Comma 4 7" xfId="1154" xr:uid="{00000000-0005-0000-0000-0000BE010000}"/>
    <cellStyle name="Comma 4 8" xfId="1153" xr:uid="{00000000-0005-0000-0000-0000BF010000}"/>
    <cellStyle name="Comma 4 9" xfId="1152" xr:uid="{00000000-0005-0000-0000-0000C0010000}"/>
    <cellStyle name="Comma 40" xfId="341" xr:uid="{00000000-0005-0000-0000-0000C1010000}"/>
    <cellStyle name="Comma 40 2" xfId="342" xr:uid="{00000000-0005-0000-0000-0000C2010000}"/>
    <cellStyle name="Comma 40 3" xfId="343" xr:uid="{00000000-0005-0000-0000-0000C3010000}"/>
    <cellStyle name="Comma 40 4" xfId="344" xr:uid="{00000000-0005-0000-0000-0000C4010000}"/>
    <cellStyle name="Comma 40 5" xfId="345" xr:uid="{00000000-0005-0000-0000-0000C5010000}"/>
    <cellStyle name="Comma 5" xfId="116" xr:uid="{00000000-0005-0000-0000-0000C6010000}"/>
    <cellStyle name="Comma 5 2" xfId="33" xr:uid="{00000000-0005-0000-0000-0000C7010000}"/>
    <cellStyle name="Comma 5 2 2" xfId="347" xr:uid="{00000000-0005-0000-0000-0000C8010000}"/>
    <cellStyle name="Comma 5 3" xfId="34" xr:uid="{00000000-0005-0000-0000-0000C9010000}"/>
    <cellStyle name="Comma 5 3 2" xfId="346" xr:uid="{00000000-0005-0000-0000-0000CA010000}"/>
    <cellStyle name="Comma 5 4" xfId="35" xr:uid="{00000000-0005-0000-0000-0000CB010000}"/>
    <cellStyle name="Comma 5 4 2" xfId="1151" xr:uid="{00000000-0005-0000-0000-0000CC010000}"/>
    <cellStyle name="Comma 5 4 3" xfId="865" xr:uid="{00000000-0005-0000-0000-0000CD010000}"/>
    <cellStyle name="Comma 5 5" xfId="36" xr:uid="{00000000-0005-0000-0000-0000CE010000}"/>
    <cellStyle name="Comma 5 5 2" xfId="1150" xr:uid="{00000000-0005-0000-0000-0000CF010000}"/>
    <cellStyle name="Comma 5 5 3" xfId="980" xr:uid="{00000000-0005-0000-0000-0000D0010000}"/>
    <cellStyle name="Comma 5 6" xfId="37" xr:uid="{00000000-0005-0000-0000-0000D1010000}"/>
    <cellStyle name="Comma 5 6 2" xfId="1149" xr:uid="{00000000-0005-0000-0000-0000D2010000}"/>
    <cellStyle name="Comma 5 7" xfId="38" xr:uid="{00000000-0005-0000-0000-0000D3010000}"/>
    <cellStyle name="Comma 5 7 2" xfId="1148" xr:uid="{00000000-0005-0000-0000-0000D4010000}"/>
    <cellStyle name="Comma 51" xfId="348" xr:uid="{00000000-0005-0000-0000-0000D5010000}"/>
    <cellStyle name="Comma 51 2" xfId="349" xr:uid="{00000000-0005-0000-0000-0000D6010000}"/>
    <cellStyle name="Comma 51 3" xfId="350" xr:uid="{00000000-0005-0000-0000-0000D7010000}"/>
    <cellStyle name="Comma 51 4" xfId="351" xr:uid="{00000000-0005-0000-0000-0000D8010000}"/>
    <cellStyle name="Comma 51 5" xfId="352" xr:uid="{00000000-0005-0000-0000-0000D9010000}"/>
    <cellStyle name="Comma 53" xfId="353" xr:uid="{00000000-0005-0000-0000-0000DA010000}"/>
    <cellStyle name="Comma 53 2" xfId="354" xr:uid="{00000000-0005-0000-0000-0000DB010000}"/>
    <cellStyle name="Comma 53 3" xfId="355" xr:uid="{00000000-0005-0000-0000-0000DC010000}"/>
    <cellStyle name="Comma 53 4" xfId="356" xr:uid="{00000000-0005-0000-0000-0000DD010000}"/>
    <cellStyle name="Comma 53 5" xfId="357" xr:uid="{00000000-0005-0000-0000-0000DE010000}"/>
    <cellStyle name="Comma 54" xfId="358" xr:uid="{00000000-0005-0000-0000-0000DF010000}"/>
    <cellStyle name="Comma 54 2" xfId="359" xr:uid="{00000000-0005-0000-0000-0000E0010000}"/>
    <cellStyle name="Comma 54 3" xfId="360" xr:uid="{00000000-0005-0000-0000-0000E1010000}"/>
    <cellStyle name="Comma 54 4" xfId="361" xr:uid="{00000000-0005-0000-0000-0000E2010000}"/>
    <cellStyle name="Comma 54 5" xfId="362" xr:uid="{00000000-0005-0000-0000-0000E3010000}"/>
    <cellStyle name="Comma 57" xfId="363" xr:uid="{00000000-0005-0000-0000-0000E4010000}"/>
    <cellStyle name="Comma 57 2" xfId="364" xr:uid="{00000000-0005-0000-0000-0000E5010000}"/>
    <cellStyle name="Comma 57 3" xfId="365" xr:uid="{00000000-0005-0000-0000-0000E6010000}"/>
    <cellStyle name="Comma 57 4" xfId="366" xr:uid="{00000000-0005-0000-0000-0000E7010000}"/>
    <cellStyle name="Comma 57 5" xfId="367" xr:uid="{00000000-0005-0000-0000-0000E8010000}"/>
    <cellStyle name="Comma 59" xfId="368" xr:uid="{00000000-0005-0000-0000-0000E9010000}"/>
    <cellStyle name="Comma 59 2" xfId="369" xr:uid="{00000000-0005-0000-0000-0000EA010000}"/>
    <cellStyle name="Comma 59 3" xfId="370" xr:uid="{00000000-0005-0000-0000-0000EB010000}"/>
    <cellStyle name="Comma 59 4" xfId="371" xr:uid="{00000000-0005-0000-0000-0000EC010000}"/>
    <cellStyle name="Comma 59 5" xfId="372" xr:uid="{00000000-0005-0000-0000-0000ED010000}"/>
    <cellStyle name="Comma 6" xfId="373" xr:uid="{00000000-0005-0000-0000-0000EE010000}"/>
    <cellStyle name="Comma 6 2" xfId="39" xr:uid="{00000000-0005-0000-0000-0000EF010000}"/>
    <cellStyle name="Comma 6 2 2" xfId="374" xr:uid="{00000000-0005-0000-0000-0000F0010000}"/>
    <cellStyle name="Comma 6 3" xfId="40" xr:uid="{00000000-0005-0000-0000-0000F1010000}"/>
    <cellStyle name="Comma 6 3 2" xfId="1147" xr:uid="{00000000-0005-0000-0000-0000F2010000}"/>
    <cellStyle name="Comma 6 3 3" xfId="375" xr:uid="{00000000-0005-0000-0000-0000F3010000}"/>
    <cellStyle name="Comma 6 4" xfId="41" xr:uid="{00000000-0005-0000-0000-0000F4010000}"/>
    <cellStyle name="Comma 6 4 2" xfId="1146" xr:uid="{00000000-0005-0000-0000-0000F5010000}"/>
    <cellStyle name="Comma 6 5" xfId="42" xr:uid="{00000000-0005-0000-0000-0000F6010000}"/>
    <cellStyle name="Comma 6 5 2" xfId="1145" xr:uid="{00000000-0005-0000-0000-0000F7010000}"/>
    <cellStyle name="Comma 6 6" xfId="43" xr:uid="{00000000-0005-0000-0000-0000F8010000}"/>
    <cellStyle name="Comma 6 6 2" xfId="1144" xr:uid="{00000000-0005-0000-0000-0000F9010000}"/>
    <cellStyle name="Comma 6 7" xfId="1143" xr:uid="{00000000-0005-0000-0000-0000FA010000}"/>
    <cellStyle name="Comma 60" xfId="376" xr:uid="{00000000-0005-0000-0000-0000FB010000}"/>
    <cellStyle name="Comma 60 2" xfId="377" xr:uid="{00000000-0005-0000-0000-0000FC010000}"/>
    <cellStyle name="Comma 60 3" xfId="378" xr:uid="{00000000-0005-0000-0000-0000FD010000}"/>
    <cellStyle name="Comma 60 4" xfId="379" xr:uid="{00000000-0005-0000-0000-0000FE010000}"/>
    <cellStyle name="Comma 60 5" xfId="380" xr:uid="{00000000-0005-0000-0000-0000FF010000}"/>
    <cellStyle name="Comma 62" xfId="381" xr:uid="{00000000-0005-0000-0000-000000020000}"/>
    <cellStyle name="Comma 62 2" xfId="382" xr:uid="{00000000-0005-0000-0000-000001020000}"/>
    <cellStyle name="Comma 62 3" xfId="383" xr:uid="{00000000-0005-0000-0000-000002020000}"/>
    <cellStyle name="Comma 62 4" xfId="384" xr:uid="{00000000-0005-0000-0000-000003020000}"/>
    <cellStyle name="Comma 62 5" xfId="385" xr:uid="{00000000-0005-0000-0000-000004020000}"/>
    <cellStyle name="Comma 63" xfId="386" xr:uid="{00000000-0005-0000-0000-000005020000}"/>
    <cellStyle name="Comma 63 2" xfId="387" xr:uid="{00000000-0005-0000-0000-000006020000}"/>
    <cellStyle name="Comma 63 3" xfId="388" xr:uid="{00000000-0005-0000-0000-000007020000}"/>
    <cellStyle name="Comma 63 4" xfId="389" xr:uid="{00000000-0005-0000-0000-000008020000}"/>
    <cellStyle name="Comma 63 5" xfId="390" xr:uid="{00000000-0005-0000-0000-000009020000}"/>
    <cellStyle name="Comma 64" xfId="391" xr:uid="{00000000-0005-0000-0000-00000A020000}"/>
    <cellStyle name="Comma 64 2" xfId="392" xr:uid="{00000000-0005-0000-0000-00000B020000}"/>
    <cellStyle name="Comma 64 3" xfId="393" xr:uid="{00000000-0005-0000-0000-00000C020000}"/>
    <cellStyle name="Comma 64 4" xfId="394" xr:uid="{00000000-0005-0000-0000-00000D020000}"/>
    <cellStyle name="Comma 64 5" xfId="395" xr:uid="{00000000-0005-0000-0000-00000E020000}"/>
    <cellStyle name="Comma 7" xfId="396" xr:uid="{00000000-0005-0000-0000-00000F020000}"/>
    <cellStyle name="Comma 7 2" xfId="397" xr:uid="{00000000-0005-0000-0000-000010020000}"/>
    <cellStyle name="Comma 7 3" xfId="1142" xr:uid="{00000000-0005-0000-0000-000011020000}"/>
    <cellStyle name="Comma 7 4" xfId="1141" xr:uid="{00000000-0005-0000-0000-000012020000}"/>
    <cellStyle name="Comma 7 5" xfId="1140" xr:uid="{00000000-0005-0000-0000-000013020000}"/>
    <cellStyle name="Comma 7 6" xfId="1139" xr:uid="{00000000-0005-0000-0000-000014020000}"/>
    <cellStyle name="Comma 7 7" xfId="1224" xr:uid="{00000000-0005-0000-0000-000015020000}"/>
    <cellStyle name="Comma 8" xfId="398" xr:uid="{00000000-0005-0000-0000-000016020000}"/>
    <cellStyle name="Comma 8 2" xfId="399" xr:uid="{00000000-0005-0000-0000-000017020000}"/>
    <cellStyle name="Comma 8 3" xfId="400" xr:uid="{00000000-0005-0000-0000-000018020000}"/>
    <cellStyle name="Comma 8 3 2" xfId="1215" xr:uid="{00000000-0005-0000-0000-000019020000}"/>
    <cellStyle name="Comma 8 4" xfId="1138" xr:uid="{00000000-0005-0000-0000-00001A020000}"/>
    <cellStyle name="Comma 9" xfId="401" xr:uid="{00000000-0005-0000-0000-00001B020000}"/>
    <cellStyle name="Comma 9 10" xfId="402" xr:uid="{00000000-0005-0000-0000-00001C020000}"/>
    <cellStyle name="Comma 9 11" xfId="403" xr:uid="{00000000-0005-0000-0000-00001D020000}"/>
    <cellStyle name="Comma 9 12" xfId="404" xr:uid="{00000000-0005-0000-0000-00001E020000}"/>
    <cellStyle name="Comma 9 13" xfId="405" xr:uid="{00000000-0005-0000-0000-00001F020000}"/>
    <cellStyle name="Comma 9 14" xfId="406" xr:uid="{00000000-0005-0000-0000-000020020000}"/>
    <cellStyle name="Comma 9 15" xfId="407" xr:uid="{00000000-0005-0000-0000-000021020000}"/>
    <cellStyle name="Comma 9 16" xfId="408" xr:uid="{00000000-0005-0000-0000-000022020000}"/>
    <cellStyle name="Comma 9 17" xfId="409" xr:uid="{00000000-0005-0000-0000-000023020000}"/>
    <cellStyle name="Comma 9 18" xfId="410" xr:uid="{00000000-0005-0000-0000-000024020000}"/>
    <cellStyle name="Comma 9 19" xfId="411" xr:uid="{00000000-0005-0000-0000-000025020000}"/>
    <cellStyle name="Comma 9 2" xfId="412" xr:uid="{00000000-0005-0000-0000-000026020000}"/>
    <cellStyle name="Comma 9 20" xfId="413" xr:uid="{00000000-0005-0000-0000-000027020000}"/>
    <cellStyle name="Comma 9 21" xfId="414" xr:uid="{00000000-0005-0000-0000-000028020000}"/>
    <cellStyle name="Comma 9 22" xfId="415" xr:uid="{00000000-0005-0000-0000-000029020000}"/>
    <cellStyle name="Comma 9 23" xfId="416" xr:uid="{00000000-0005-0000-0000-00002A020000}"/>
    <cellStyle name="Comma 9 24" xfId="417" xr:uid="{00000000-0005-0000-0000-00002B020000}"/>
    <cellStyle name="Comma 9 3" xfId="418" xr:uid="{00000000-0005-0000-0000-00002C020000}"/>
    <cellStyle name="Comma 9 4" xfId="419" xr:uid="{00000000-0005-0000-0000-00002D020000}"/>
    <cellStyle name="Comma 9 5" xfId="420" xr:uid="{00000000-0005-0000-0000-00002E020000}"/>
    <cellStyle name="Comma 9 6" xfId="421" xr:uid="{00000000-0005-0000-0000-00002F020000}"/>
    <cellStyle name="Comma 9 7" xfId="422" xr:uid="{00000000-0005-0000-0000-000030020000}"/>
    <cellStyle name="Comma 9 8" xfId="423" xr:uid="{00000000-0005-0000-0000-000031020000}"/>
    <cellStyle name="Comma 9 9" xfId="424" xr:uid="{00000000-0005-0000-0000-000032020000}"/>
    <cellStyle name="Currency 10" xfId="974" xr:uid="{00000000-0005-0000-0000-000033020000}"/>
    <cellStyle name="Currency 11" xfId="1034" xr:uid="{00000000-0005-0000-0000-000034020000}"/>
    <cellStyle name="Currency 2" xfId="110" xr:uid="{00000000-0005-0000-0000-000035020000}"/>
    <cellStyle name="Currency 2 10" xfId="863" xr:uid="{00000000-0005-0000-0000-000036020000}"/>
    <cellStyle name="Currency 2 11" xfId="978" xr:uid="{00000000-0005-0000-0000-000037020000}"/>
    <cellStyle name="Currency 2 2" xfId="426" xr:uid="{00000000-0005-0000-0000-000038020000}"/>
    <cellStyle name="Currency 2 3" xfId="427" xr:uid="{00000000-0005-0000-0000-000039020000}"/>
    <cellStyle name="Currency 2 4" xfId="428" xr:uid="{00000000-0005-0000-0000-00003A020000}"/>
    <cellStyle name="Currency 2 5" xfId="429" xr:uid="{00000000-0005-0000-0000-00003B020000}"/>
    <cellStyle name="Currency 2 6" xfId="430" xr:uid="{00000000-0005-0000-0000-00003C020000}"/>
    <cellStyle name="Currency 2 7" xfId="431" xr:uid="{00000000-0005-0000-0000-00003D020000}"/>
    <cellStyle name="Currency 2 7 2" xfId="774" xr:uid="{00000000-0005-0000-0000-00003E020000}"/>
    <cellStyle name="Currency 2 7 2 2" xfId="936" xr:uid="{00000000-0005-0000-0000-00003F020000}"/>
    <cellStyle name="Currency 2 7 3" xfId="888" xr:uid="{00000000-0005-0000-0000-000040020000}"/>
    <cellStyle name="Currency 2 7 4" xfId="822" xr:uid="{00000000-0005-0000-0000-000041020000}"/>
    <cellStyle name="Currency 2 7 5" xfId="1001" xr:uid="{00000000-0005-0000-0000-000042020000}"/>
    <cellStyle name="Currency 2 8" xfId="432" xr:uid="{00000000-0005-0000-0000-000043020000}"/>
    <cellStyle name="Currency 2 9" xfId="425" xr:uid="{00000000-0005-0000-0000-000044020000}"/>
    <cellStyle name="Currency 3" xfId="117" xr:uid="{00000000-0005-0000-0000-000045020000}"/>
    <cellStyle name="Currency 3 2" xfId="121" xr:uid="{00000000-0005-0000-0000-000046020000}"/>
    <cellStyle name="Currency 3 2 2" xfId="870" xr:uid="{00000000-0005-0000-0000-000047020000}"/>
    <cellStyle name="Currency 3 3" xfId="433" xr:uid="{00000000-0005-0000-0000-000048020000}"/>
    <cellStyle name="Currency 3 4" xfId="866" xr:uid="{00000000-0005-0000-0000-000049020000}"/>
    <cellStyle name="Currency 3 5" xfId="981" xr:uid="{00000000-0005-0000-0000-00004A020000}"/>
    <cellStyle name="Currency 35" xfId="434" xr:uid="{00000000-0005-0000-0000-00004B020000}"/>
    <cellStyle name="Currency 35 2" xfId="435" xr:uid="{00000000-0005-0000-0000-00004C020000}"/>
    <cellStyle name="Currency 35 2 2" xfId="436" xr:uid="{00000000-0005-0000-0000-00004D020000}"/>
    <cellStyle name="Currency 35 2 2 2" xfId="777" xr:uid="{00000000-0005-0000-0000-00004E020000}"/>
    <cellStyle name="Currency 35 2 2 2 2" xfId="939" xr:uid="{00000000-0005-0000-0000-00004F020000}"/>
    <cellStyle name="Currency 35 2 2 3" xfId="891" xr:uid="{00000000-0005-0000-0000-000050020000}"/>
    <cellStyle name="Currency 35 2 2 4" xfId="825" xr:uid="{00000000-0005-0000-0000-000051020000}"/>
    <cellStyle name="Currency 35 2 2 5" xfId="1004" xr:uid="{00000000-0005-0000-0000-000052020000}"/>
    <cellStyle name="Currency 35 2 3" xfId="776" xr:uid="{00000000-0005-0000-0000-000053020000}"/>
    <cellStyle name="Currency 35 2 3 2" xfId="938" xr:uid="{00000000-0005-0000-0000-000054020000}"/>
    <cellStyle name="Currency 35 2 4" xfId="890" xr:uid="{00000000-0005-0000-0000-000055020000}"/>
    <cellStyle name="Currency 35 2 5" xfId="824" xr:uid="{00000000-0005-0000-0000-000056020000}"/>
    <cellStyle name="Currency 35 2 6" xfId="1003" xr:uid="{00000000-0005-0000-0000-000057020000}"/>
    <cellStyle name="Currency 35 3" xfId="437" xr:uid="{00000000-0005-0000-0000-000058020000}"/>
    <cellStyle name="Currency 35 3 2" xfId="438" xr:uid="{00000000-0005-0000-0000-000059020000}"/>
    <cellStyle name="Currency 35 3 2 2" xfId="779" xr:uid="{00000000-0005-0000-0000-00005A020000}"/>
    <cellStyle name="Currency 35 3 2 2 2" xfId="941" xr:uid="{00000000-0005-0000-0000-00005B020000}"/>
    <cellStyle name="Currency 35 3 2 3" xfId="893" xr:uid="{00000000-0005-0000-0000-00005C020000}"/>
    <cellStyle name="Currency 35 3 2 4" xfId="827" xr:uid="{00000000-0005-0000-0000-00005D020000}"/>
    <cellStyle name="Currency 35 3 2 5" xfId="1006" xr:uid="{00000000-0005-0000-0000-00005E020000}"/>
    <cellStyle name="Currency 35 3 3" xfId="778" xr:uid="{00000000-0005-0000-0000-00005F020000}"/>
    <cellStyle name="Currency 35 3 3 2" xfId="940" xr:uid="{00000000-0005-0000-0000-000060020000}"/>
    <cellStyle name="Currency 35 3 4" xfId="892" xr:uid="{00000000-0005-0000-0000-000061020000}"/>
    <cellStyle name="Currency 35 3 5" xfId="826" xr:uid="{00000000-0005-0000-0000-000062020000}"/>
    <cellStyle name="Currency 35 3 6" xfId="1005" xr:uid="{00000000-0005-0000-0000-000063020000}"/>
    <cellStyle name="Currency 35 4" xfId="439" xr:uid="{00000000-0005-0000-0000-000064020000}"/>
    <cellStyle name="Currency 35 4 2" xfId="440" xr:uid="{00000000-0005-0000-0000-000065020000}"/>
    <cellStyle name="Currency 35 4 2 2" xfId="781" xr:uid="{00000000-0005-0000-0000-000066020000}"/>
    <cellStyle name="Currency 35 4 2 2 2" xfId="943" xr:uid="{00000000-0005-0000-0000-000067020000}"/>
    <cellStyle name="Currency 35 4 2 3" xfId="895" xr:uid="{00000000-0005-0000-0000-000068020000}"/>
    <cellStyle name="Currency 35 4 2 4" xfId="829" xr:uid="{00000000-0005-0000-0000-000069020000}"/>
    <cellStyle name="Currency 35 4 2 5" xfId="1008" xr:uid="{00000000-0005-0000-0000-00006A020000}"/>
    <cellStyle name="Currency 35 4 3" xfId="780" xr:uid="{00000000-0005-0000-0000-00006B020000}"/>
    <cellStyle name="Currency 35 4 3 2" xfId="942" xr:uid="{00000000-0005-0000-0000-00006C020000}"/>
    <cellStyle name="Currency 35 4 4" xfId="894" xr:uid="{00000000-0005-0000-0000-00006D020000}"/>
    <cellStyle name="Currency 35 4 5" xfId="828" xr:uid="{00000000-0005-0000-0000-00006E020000}"/>
    <cellStyle name="Currency 35 4 6" xfId="1007" xr:uid="{00000000-0005-0000-0000-00006F020000}"/>
    <cellStyle name="Currency 35 5" xfId="441" xr:uid="{00000000-0005-0000-0000-000070020000}"/>
    <cellStyle name="Currency 35 5 2" xfId="782" xr:uid="{00000000-0005-0000-0000-000071020000}"/>
    <cellStyle name="Currency 35 5 2 2" xfId="944" xr:uid="{00000000-0005-0000-0000-000072020000}"/>
    <cellStyle name="Currency 35 5 3" xfId="896" xr:uid="{00000000-0005-0000-0000-000073020000}"/>
    <cellStyle name="Currency 35 5 4" xfId="830" xr:uid="{00000000-0005-0000-0000-000074020000}"/>
    <cellStyle name="Currency 35 5 5" xfId="1009" xr:uid="{00000000-0005-0000-0000-000075020000}"/>
    <cellStyle name="Currency 35 6" xfId="775" xr:uid="{00000000-0005-0000-0000-000076020000}"/>
    <cellStyle name="Currency 35 6 2" xfId="937" xr:uid="{00000000-0005-0000-0000-000077020000}"/>
    <cellStyle name="Currency 35 7" xfId="889" xr:uid="{00000000-0005-0000-0000-000078020000}"/>
    <cellStyle name="Currency 35 8" xfId="823" xr:uid="{00000000-0005-0000-0000-000079020000}"/>
    <cellStyle name="Currency 35 9" xfId="1002" xr:uid="{00000000-0005-0000-0000-00007A020000}"/>
    <cellStyle name="Currency 4" xfId="442" xr:uid="{00000000-0005-0000-0000-00007B020000}"/>
    <cellStyle name="Currency 4 2" xfId="443" xr:uid="{00000000-0005-0000-0000-00007C020000}"/>
    <cellStyle name="Currency 5" xfId="444" xr:uid="{00000000-0005-0000-0000-00007D020000}"/>
    <cellStyle name="Currency 5 2" xfId="445" xr:uid="{00000000-0005-0000-0000-00007E020000}"/>
    <cellStyle name="Currency 5 3" xfId="446" xr:uid="{00000000-0005-0000-0000-00007F020000}"/>
    <cellStyle name="Currency 6" xfId="447" xr:uid="{00000000-0005-0000-0000-000080020000}"/>
    <cellStyle name="Currency 7" xfId="448" xr:uid="{00000000-0005-0000-0000-000081020000}"/>
    <cellStyle name="Currency 7 2" xfId="449" xr:uid="{00000000-0005-0000-0000-000082020000}"/>
    <cellStyle name="Currency 7 3" xfId="450" xr:uid="{00000000-0005-0000-0000-000083020000}"/>
    <cellStyle name="Currency 8" xfId="451" xr:uid="{00000000-0005-0000-0000-000084020000}"/>
    <cellStyle name="Currency 8 2" xfId="1137" xr:uid="{00000000-0005-0000-0000-000085020000}"/>
    <cellStyle name="Currency 8 3" xfId="1136" xr:uid="{00000000-0005-0000-0000-000086020000}"/>
    <cellStyle name="Currency 9" xfId="859" xr:uid="{00000000-0005-0000-0000-000087020000}"/>
    <cellStyle name="Explanatory Text" xfId="1247" builtinId="53" customBuiltin="1"/>
    <cellStyle name="Explanatory Text 2" xfId="452" xr:uid="{00000000-0005-0000-0000-000089020000}"/>
    <cellStyle name="Good" xfId="1238" builtinId="26" customBuiltin="1"/>
    <cellStyle name="Good 2" xfId="453" xr:uid="{00000000-0005-0000-0000-00008B020000}"/>
    <cellStyle name="Good 2 2" xfId="1226" xr:uid="{00000000-0005-0000-0000-00008C020000}"/>
    <cellStyle name="Good 3" xfId="454" xr:uid="{00000000-0005-0000-0000-00008D020000}"/>
    <cellStyle name="Good 4" xfId="123" xr:uid="{00000000-0005-0000-0000-00008E020000}"/>
    <cellStyle name="Heading 1" xfId="1234" builtinId="16" customBuiltin="1"/>
    <cellStyle name="Heading 1 2" xfId="455" xr:uid="{00000000-0005-0000-0000-000090020000}"/>
    <cellStyle name="Heading 2" xfId="1235" builtinId="17" customBuiltin="1"/>
    <cellStyle name="Heading 2 2" xfId="456" xr:uid="{00000000-0005-0000-0000-000092020000}"/>
    <cellStyle name="Heading 3" xfId="1236" builtinId="18" customBuiltin="1"/>
    <cellStyle name="Heading 3 2" xfId="457" xr:uid="{00000000-0005-0000-0000-000094020000}"/>
    <cellStyle name="Heading 4" xfId="1237" builtinId="19" customBuiltin="1"/>
    <cellStyle name="Heading 4 2" xfId="458" xr:uid="{00000000-0005-0000-0000-000096020000}"/>
    <cellStyle name="Input" xfId="1241" builtinId="20" customBuiltin="1"/>
    <cellStyle name="Input 2" xfId="459" xr:uid="{00000000-0005-0000-0000-000098020000}"/>
    <cellStyle name="Linked Cell" xfId="1244" builtinId="24" customBuiltin="1"/>
    <cellStyle name="Linked Cell 2" xfId="460" xr:uid="{00000000-0005-0000-0000-00009A020000}"/>
    <cellStyle name="Neutral" xfId="1240" builtinId="28" customBuiltin="1"/>
    <cellStyle name="Neutral 2" xfId="461" xr:uid="{00000000-0005-0000-0000-00009C020000}"/>
    <cellStyle name="no dec" xfId="44" xr:uid="{00000000-0005-0000-0000-00009D020000}"/>
    <cellStyle name="Normal" xfId="0" builtinId="0"/>
    <cellStyle name="Normal 10" xfId="113" xr:uid="{00000000-0005-0000-0000-00009F020000}"/>
    <cellStyle name="Normal 10 2" xfId="45" xr:uid="{00000000-0005-0000-0000-0000A0020000}"/>
    <cellStyle name="Normal 10 2 2" xfId="462" xr:uid="{00000000-0005-0000-0000-0000A1020000}"/>
    <cellStyle name="Normal 10 3" xfId="463" xr:uid="{00000000-0005-0000-0000-0000A2020000}"/>
    <cellStyle name="Normal 10 4" xfId="464" xr:uid="{00000000-0005-0000-0000-0000A3020000}"/>
    <cellStyle name="Normal 10 5" xfId="465" xr:uid="{00000000-0005-0000-0000-0000A4020000}"/>
    <cellStyle name="Normal 10 6" xfId="466" xr:uid="{00000000-0005-0000-0000-0000A5020000}"/>
    <cellStyle name="Normal 10 7" xfId="1135" xr:uid="{00000000-0005-0000-0000-0000A6020000}"/>
    <cellStyle name="Normal 10 8" xfId="1134" xr:uid="{00000000-0005-0000-0000-0000A7020000}"/>
    <cellStyle name="Normal 11" xfId="467" xr:uid="{00000000-0005-0000-0000-0000A8020000}"/>
    <cellStyle name="Normal 11 2" xfId="46" xr:uid="{00000000-0005-0000-0000-0000A9020000}"/>
    <cellStyle name="Normal 11 2 2" xfId="1132" xr:uid="{00000000-0005-0000-0000-0000AA020000}"/>
    <cellStyle name="Normal 11 2 3" xfId="468" xr:uid="{00000000-0005-0000-0000-0000AB020000}"/>
    <cellStyle name="Normal 11 3" xfId="469" xr:uid="{00000000-0005-0000-0000-0000AC020000}"/>
    <cellStyle name="Normal 11 3 2" xfId="1131" xr:uid="{00000000-0005-0000-0000-0000AD020000}"/>
    <cellStyle name="Normal 11 4" xfId="1133" xr:uid="{00000000-0005-0000-0000-0000AE020000}"/>
    <cellStyle name="Normal 12" xfId="470" xr:uid="{00000000-0005-0000-0000-0000AF020000}"/>
    <cellStyle name="Normal 12 2" xfId="471" xr:uid="{00000000-0005-0000-0000-0000B0020000}"/>
    <cellStyle name="Normal 12 3" xfId="472" xr:uid="{00000000-0005-0000-0000-0000B1020000}"/>
    <cellStyle name="Normal 13" xfId="47" xr:uid="{00000000-0005-0000-0000-0000B2020000}"/>
    <cellStyle name="Normal 13 2" xfId="473" xr:uid="{00000000-0005-0000-0000-0000B3020000}"/>
    <cellStyle name="Normal 14" xfId="48" xr:uid="{00000000-0005-0000-0000-0000B4020000}"/>
    <cellStyle name="Normal 14 2" xfId="475" xr:uid="{00000000-0005-0000-0000-0000B5020000}"/>
    <cellStyle name="Normal 14 3" xfId="476" xr:uid="{00000000-0005-0000-0000-0000B6020000}"/>
    <cellStyle name="Normal 14 4" xfId="477" xr:uid="{00000000-0005-0000-0000-0000B7020000}"/>
    <cellStyle name="Normal 14 5" xfId="478" xr:uid="{00000000-0005-0000-0000-0000B8020000}"/>
    <cellStyle name="Normal 14 6" xfId="479" xr:uid="{00000000-0005-0000-0000-0000B9020000}"/>
    <cellStyle name="Normal 14 7" xfId="1130" xr:uid="{00000000-0005-0000-0000-0000BA020000}"/>
    <cellStyle name="Normal 14 8" xfId="1129" xr:uid="{00000000-0005-0000-0000-0000BB020000}"/>
    <cellStyle name="Normal 14 9" xfId="474" xr:uid="{00000000-0005-0000-0000-0000BC020000}"/>
    <cellStyle name="Normal 15" xfId="49" xr:uid="{00000000-0005-0000-0000-0000BD020000}"/>
    <cellStyle name="Normal 15 2" xfId="481" xr:uid="{00000000-0005-0000-0000-0000BE020000}"/>
    <cellStyle name="Normal 15 3" xfId="482" xr:uid="{00000000-0005-0000-0000-0000BF020000}"/>
    <cellStyle name="Normal 15 4" xfId="483" xr:uid="{00000000-0005-0000-0000-0000C0020000}"/>
    <cellStyle name="Normal 15 5" xfId="484" xr:uid="{00000000-0005-0000-0000-0000C1020000}"/>
    <cellStyle name="Normal 15 6" xfId="485" xr:uid="{00000000-0005-0000-0000-0000C2020000}"/>
    <cellStyle name="Normal 15 7" xfId="1128" xr:uid="{00000000-0005-0000-0000-0000C3020000}"/>
    <cellStyle name="Normal 15 8" xfId="1127" xr:uid="{00000000-0005-0000-0000-0000C4020000}"/>
    <cellStyle name="Normal 15 9" xfId="480" xr:uid="{00000000-0005-0000-0000-0000C5020000}"/>
    <cellStyle name="Normal 16" xfId="50" xr:uid="{00000000-0005-0000-0000-0000C6020000}"/>
    <cellStyle name="Normal 16 2" xfId="487" xr:uid="{00000000-0005-0000-0000-0000C7020000}"/>
    <cellStyle name="Normal 16 3" xfId="488" xr:uid="{00000000-0005-0000-0000-0000C8020000}"/>
    <cellStyle name="Normal 16 4" xfId="489" xr:uid="{00000000-0005-0000-0000-0000C9020000}"/>
    <cellStyle name="Normal 16 5" xfId="490" xr:uid="{00000000-0005-0000-0000-0000CA020000}"/>
    <cellStyle name="Normal 16 6" xfId="486" xr:uid="{00000000-0005-0000-0000-0000CB020000}"/>
    <cellStyle name="Normal 17" xfId="51" xr:uid="{00000000-0005-0000-0000-0000CC020000}"/>
    <cellStyle name="Normal 17 2" xfId="492" xr:uid="{00000000-0005-0000-0000-0000CD020000}"/>
    <cellStyle name="Normal 17 3" xfId="493" xr:uid="{00000000-0005-0000-0000-0000CE020000}"/>
    <cellStyle name="Normal 17 4" xfId="494" xr:uid="{00000000-0005-0000-0000-0000CF020000}"/>
    <cellStyle name="Normal 17 5" xfId="495" xr:uid="{00000000-0005-0000-0000-0000D0020000}"/>
    <cellStyle name="Normal 17 6" xfId="491" xr:uid="{00000000-0005-0000-0000-0000D1020000}"/>
    <cellStyle name="Normal 18" xfId="496" xr:uid="{00000000-0005-0000-0000-0000D2020000}"/>
    <cellStyle name="Normal 18 2" xfId="497" xr:uid="{00000000-0005-0000-0000-0000D3020000}"/>
    <cellStyle name="Normal 18 3" xfId="498" xr:uid="{00000000-0005-0000-0000-0000D4020000}"/>
    <cellStyle name="Normal 18 4" xfId="499" xr:uid="{00000000-0005-0000-0000-0000D5020000}"/>
    <cellStyle name="Normal 18 5" xfId="500" xr:uid="{00000000-0005-0000-0000-0000D6020000}"/>
    <cellStyle name="Normal 19" xfId="52" xr:uid="{00000000-0005-0000-0000-0000D7020000}"/>
    <cellStyle name="Normal 19 2" xfId="502" xr:uid="{00000000-0005-0000-0000-0000D8020000}"/>
    <cellStyle name="Normal 19 3" xfId="503" xr:uid="{00000000-0005-0000-0000-0000D9020000}"/>
    <cellStyle name="Normal 19 4" xfId="504" xr:uid="{00000000-0005-0000-0000-0000DA020000}"/>
    <cellStyle name="Normal 19 5" xfId="505" xr:uid="{00000000-0005-0000-0000-0000DB020000}"/>
    <cellStyle name="Normal 19 6" xfId="501" xr:uid="{00000000-0005-0000-0000-0000DC020000}"/>
    <cellStyle name="Normal 2" xfId="53" xr:uid="{00000000-0005-0000-0000-0000DD020000}"/>
    <cellStyle name="Normal 2 10" xfId="507" xr:uid="{00000000-0005-0000-0000-0000DE020000}"/>
    <cellStyle name="Normal 2 11" xfId="508" xr:uid="{00000000-0005-0000-0000-0000DF020000}"/>
    <cellStyle name="Normal 2 12" xfId="509" xr:uid="{00000000-0005-0000-0000-0000E0020000}"/>
    <cellStyle name="Normal 2 13" xfId="510" xr:uid="{00000000-0005-0000-0000-0000E1020000}"/>
    <cellStyle name="Normal 2 14" xfId="511" xr:uid="{00000000-0005-0000-0000-0000E2020000}"/>
    <cellStyle name="Normal 2 15" xfId="512" xr:uid="{00000000-0005-0000-0000-0000E3020000}"/>
    <cellStyle name="Normal 2 16" xfId="513" xr:uid="{00000000-0005-0000-0000-0000E4020000}"/>
    <cellStyle name="Normal 2 17" xfId="514" xr:uid="{00000000-0005-0000-0000-0000E5020000}"/>
    <cellStyle name="Normal 2 17 2" xfId="515" xr:uid="{00000000-0005-0000-0000-0000E6020000}"/>
    <cellStyle name="Normal 2 17 3" xfId="516" xr:uid="{00000000-0005-0000-0000-0000E7020000}"/>
    <cellStyle name="Normal 2 18" xfId="517" xr:uid="{00000000-0005-0000-0000-0000E8020000}"/>
    <cellStyle name="Normal 2 19" xfId="518" xr:uid="{00000000-0005-0000-0000-0000E9020000}"/>
    <cellStyle name="Normal 2 2" xfId="54" xr:uid="{00000000-0005-0000-0000-0000EA020000}"/>
    <cellStyle name="Normal 2 2 10" xfId="107" xr:uid="{00000000-0005-0000-0000-0000EB020000}"/>
    <cellStyle name="Normal 2 2 2" xfId="55" xr:uid="{00000000-0005-0000-0000-0000EC020000}"/>
    <cellStyle name="Normal 2 2 2 2" xfId="56" xr:uid="{00000000-0005-0000-0000-0000ED020000}"/>
    <cellStyle name="Normal 2 2 2 2 2" xfId="1206" xr:uid="{00000000-0005-0000-0000-0000EE020000}"/>
    <cellStyle name="Normal 2 2 2 2 3" xfId="1125" xr:uid="{00000000-0005-0000-0000-0000EF020000}"/>
    <cellStyle name="Normal 2 2 2 2 4" xfId="1207" xr:uid="{00000000-0005-0000-0000-0000F0020000}"/>
    <cellStyle name="Normal 2 2 2 2 5" xfId="521" xr:uid="{00000000-0005-0000-0000-0000F1020000}"/>
    <cellStyle name="Normal 2 2 2 3" xfId="1126" xr:uid="{00000000-0005-0000-0000-0000F2020000}"/>
    <cellStyle name="Normal 2 2 2 4" xfId="1208" xr:uid="{00000000-0005-0000-0000-0000F3020000}"/>
    <cellStyle name="Normal 2 2 2 5" xfId="520" xr:uid="{00000000-0005-0000-0000-0000F4020000}"/>
    <cellStyle name="Normal 2 2 2 6" xfId="1274" xr:uid="{00000000-0005-0000-0000-0000F5020000}"/>
    <cellStyle name="Normal 2 2 3" xfId="522" xr:uid="{00000000-0005-0000-0000-0000F6020000}"/>
    <cellStyle name="Normal 2 2 3 2" xfId="1124" xr:uid="{00000000-0005-0000-0000-0000F7020000}"/>
    <cellStyle name="Normal 2 2 4" xfId="519" xr:uid="{00000000-0005-0000-0000-0000F8020000}"/>
    <cellStyle name="Normal 2 2 4 2" xfId="1123" xr:uid="{00000000-0005-0000-0000-0000F9020000}"/>
    <cellStyle name="Normal 2 2 5" xfId="867" xr:uid="{00000000-0005-0000-0000-0000FA020000}"/>
    <cellStyle name="Normal 2 2 5 2" xfId="1122" xr:uid="{00000000-0005-0000-0000-0000FB020000}"/>
    <cellStyle name="Normal 2 2 6" xfId="982" xr:uid="{00000000-0005-0000-0000-0000FC020000}"/>
    <cellStyle name="Normal 2 2 6 2" xfId="1121" xr:uid="{00000000-0005-0000-0000-0000FD020000}"/>
    <cellStyle name="Normal 2 2 7" xfId="1120" xr:uid="{00000000-0005-0000-0000-0000FE020000}"/>
    <cellStyle name="Normal 2 2 8" xfId="1119" xr:uid="{00000000-0005-0000-0000-0000FF020000}"/>
    <cellStyle name="Normal 2 2 9" xfId="118" xr:uid="{00000000-0005-0000-0000-000000030000}"/>
    <cellStyle name="Normal 2 20" xfId="523" xr:uid="{00000000-0005-0000-0000-000001030000}"/>
    <cellStyle name="Normal 2 21" xfId="524" xr:uid="{00000000-0005-0000-0000-000002030000}"/>
    <cellStyle name="Normal 2 22" xfId="525" xr:uid="{00000000-0005-0000-0000-000003030000}"/>
    <cellStyle name="Normal 2 23" xfId="526" xr:uid="{00000000-0005-0000-0000-000004030000}"/>
    <cellStyle name="Normal 2 24" xfId="527" xr:uid="{00000000-0005-0000-0000-000005030000}"/>
    <cellStyle name="Normal 2 25" xfId="528" xr:uid="{00000000-0005-0000-0000-000006030000}"/>
    <cellStyle name="Normal 2 26" xfId="529" xr:uid="{00000000-0005-0000-0000-000007030000}"/>
    <cellStyle name="Normal 2 27" xfId="530" xr:uid="{00000000-0005-0000-0000-000008030000}"/>
    <cellStyle name="Normal 2 28" xfId="531" xr:uid="{00000000-0005-0000-0000-000009030000}"/>
    <cellStyle name="Normal 2 29" xfId="532" xr:uid="{00000000-0005-0000-0000-00000A030000}"/>
    <cellStyle name="Normal 2 3" xfId="57" xr:uid="{00000000-0005-0000-0000-00000B030000}"/>
    <cellStyle name="Normal 2 3 2" xfId="534" xr:uid="{00000000-0005-0000-0000-00000C030000}"/>
    <cellStyle name="Normal 2 3 3" xfId="1035" xr:uid="{00000000-0005-0000-0000-00000D030000}"/>
    <cellStyle name="Normal 2 3 4" xfId="1118" xr:uid="{00000000-0005-0000-0000-00000E030000}"/>
    <cellStyle name="Normal 2 3 5" xfId="533" xr:uid="{00000000-0005-0000-0000-00000F030000}"/>
    <cellStyle name="Normal 2 30" xfId="535" xr:uid="{00000000-0005-0000-0000-000010030000}"/>
    <cellStyle name="Normal 2 31" xfId="536" xr:uid="{00000000-0005-0000-0000-000011030000}"/>
    <cellStyle name="Normal 2 32" xfId="506" xr:uid="{00000000-0005-0000-0000-000012030000}"/>
    <cellStyle name="Normal 2 32 2" xfId="1229" xr:uid="{00000000-0005-0000-0000-000013030000}"/>
    <cellStyle name="Normal 2 33" xfId="856" xr:uid="{00000000-0005-0000-0000-000014030000}"/>
    <cellStyle name="Normal 2 33 2" xfId="1212" xr:uid="{00000000-0005-0000-0000-000015030000}"/>
    <cellStyle name="Normal 2 34" xfId="971" xr:uid="{00000000-0005-0000-0000-000016030000}"/>
    <cellStyle name="Normal 2 34 2" xfId="1219" xr:uid="{00000000-0005-0000-0000-000017030000}"/>
    <cellStyle name="Normal 2 35" xfId="1030" xr:uid="{00000000-0005-0000-0000-000018030000}"/>
    <cellStyle name="Normal 2 35 2" xfId="1221" xr:uid="{00000000-0005-0000-0000-000019030000}"/>
    <cellStyle name="Normal 2 36" xfId="102" xr:uid="{00000000-0005-0000-0000-00001A030000}"/>
    <cellStyle name="Normal 2 4" xfId="537" xr:uid="{00000000-0005-0000-0000-00001B030000}"/>
    <cellStyle name="Normal 2 4 2" xfId="538" xr:uid="{00000000-0005-0000-0000-00001C030000}"/>
    <cellStyle name="Normal 2 4 3" xfId="1211" xr:uid="{00000000-0005-0000-0000-00001D030000}"/>
    <cellStyle name="Normal 2 4 4" xfId="1117" xr:uid="{00000000-0005-0000-0000-00001E030000}"/>
    <cellStyle name="Normal 2 5" xfId="539" xr:uid="{00000000-0005-0000-0000-00001F030000}"/>
    <cellStyle name="Normal 2 5 2" xfId="540" xr:uid="{00000000-0005-0000-0000-000020030000}"/>
    <cellStyle name="Normal 2 5 3" xfId="1116" xr:uid="{00000000-0005-0000-0000-000021030000}"/>
    <cellStyle name="Normal 2 5 4" xfId="1115" xr:uid="{00000000-0005-0000-0000-000022030000}"/>
    <cellStyle name="Normal 2 6" xfId="541" xr:uid="{00000000-0005-0000-0000-000023030000}"/>
    <cellStyle name="Normal 2 7" xfId="542" xr:uid="{00000000-0005-0000-0000-000024030000}"/>
    <cellStyle name="Normal 2 8" xfId="543" xr:uid="{00000000-0005-0000-0000-000025030000}"/>
    <cellStyle name="Normal 2 9" xfId="544" xr:uid="{00000000-0005-0000-0000-000026030000}"/>
    <cellStyle name="Normal 20" xfId="58" xr:uid="{00000000-0005-0000-0000-000027030000}"/>
    <cellStyle name="Normal 20 2" xfId="546" xr:uid="{00000000-0005-0000-0000-000028030000}"/>
    <cellStyle name="Normal 20 3" xfId="547" xr:uid="{00000000-0005-0000-0000-000029030000}"/>
    <cellStyle name="Normal 20 4" xfId="548" xr:uid="{00000000-0005-0000-0000-00002A030000}"/>
    <cellStyle name="Normal 20 5" xfId="549" xr:uid="{00000000-0005-0000-0000-00002B030000}"/>
    <cellStyle name="Normal 20 6" xfId="545" xr:uid="{00000000-0005-0000-0000-00002C030000}"/>
    <cellStyle name="Normal 21" xfId="550" xr:uid="{00000000-0005-0000-0000-00002D030000}"/>
    <cellStyle name="Normal 21 2" xfId="551" xr:uid="{00000000-0005-0000-0000-00002E030000}"/>
    <cellStyle name="Normal 21 3" xfId="552" xr:uid="{00000000-0005-0000-0000-00002F030000}"/>
    <cellStyle name="Normal 21 4" xfId="553" xr:uid="{00000000-0005-0000-0000-000030030000}"/>
    <cellStyle name="Normal 21 5" xfId="554" xr:uid="{00000000-0005-0000-0000-000031030000}"/>
    <cellStyle name="Normal 21 6" xfId="1114" xr:uid="{00000000-0005-0000-0000-000032030000}"/>
    <cellStyle name="Normal 21 7" xfId="1113" xr:uid="{00000000-0005-0000-0000-000033030000}"/>
    <cellStyle name="Normal 22" xfId="555" xr:uid="{00000000-0005-0000-0000-000034030000}"/>
    <cellStyle name="Normal 22 2" xfId="556" xr:uid="{00000000-0005-0000-0000-000035030000}"/>
    <cellStyle name="Normal 22 3" xfId="557" xr:uid="{00000000-0005-0000-0000-000036030000}"/>
    <cellStyle name="Normal 22 4" xfId="558" xr:uid="{00000000-0005-0000-0000-000037030000}"/>
    <cellStyle name="Normal 22 5" xfId="559" xr:uid="{00000000-0005-0000-0000-000038030000}"/>
    <cellStyle name="Normal 22 6" xfId="560" xr:uid="{00000000-0005-0000-0000-000039030000}"/>
    <cellStyle name="Normal 22 7" xfId="1112" xr:uid="{00000000-0005-0000-0000-00003A030000}"/>
    <cellStyle name="Normal 22 8" xfId="1111" xr:uid="{00000000-0005-0000-0000-00003B030000}"/>
    <cellStyle name="Normal 23" xfId="561" xr:uid="{00000000-0005-0000-0000-00003C030000}"/>
    <cellStyle name="Normal 23 2" xfId="562" xr:uid="{00000000-0005-0000-0000-00003D030000}"/>
    <cellStyle name="Normal 23 3" xfId="563" xr:uid="{00000000-0005-0000-0000-00003E030000}"/>
    <cellStyle name="Normal 24" xfId="564" xr:uid="{00000000-0005-0000-0000-00003F030000}"/>
    <cellStyle name="Normal 24 2" xfId="565" xr:uid="{00000000-0005-0000-0000-000040030000}"/>
    <cellStyle name="Normal 24 3" xfId="566" xr:uid="{00000000-0005-0000-0000-000041030000}"/>
    <cellStyle name="Normal 25" xfId="567" xr:uid="{00000000-0005-0000-0000-000042030000}"/>
    <cellStyle name="Normal 25 2" xfId="568" xr:uid="{00000000-0005-0000-0000-000043030000}"/>
    <cellStyle name="Normal 25 2 2" xfId="1109" xr:uid="{00000000-0005-0000-0000-000044030000}"/>
    <cellStyle name="Normal 25 3" xfId="569" xr:uid="{00000000-0005-0000-0000-000045030000}"/>
    <cellStyle name="Normal 25 3 2" xfId="1108" xr:uid="{00000000-0005-0000-0000-000046030000}"/>
    <cellStyle name="Normal 25 4" xfId="1110" xr:uid="{00000000-0005-0000-0000-000047030000}"/>
    <cellStyle name="Normal 26" xfId="570" xr:uid="{00000000-0005-0000-0000-000048030000}"/>
    <cellStyle name="Normal 26 2" xfId="571" xr:uid="{00000000-0005-0000-0000-000049030000}"/>
    <cellStyle name="Normal 26 2 2" xfId="784" xr:uid="{00000000-0005-0000-0000-00004A030000}"/>
    <cellStyle name="Normal 26 2 2 2" xfId="946" xr:uid="{00000000-0005-0000-0000-00004B030000}"/>
    <cellStyle name="Normal 26 2 3" xfId="898" xr:uid="{00000000-0005-0000-0000-00004C030000}"/>
    <cellStyle name="Normal 26 2 4" xfId="832" xr:uid="{00000000-0005-0000-0000-00004D030000}"/>
    <cellStyle name="Normal 26 2 5" xfId="1011" xr:uid="{00000000-0005-0000-0000-00004E030000}"/>
    <cellStyle name="Normal 26 2 6" xfId="1107" xr:uid="{00000000-0005-0000-0000-00004F030000}"/>
    <cellStyle name="Normal 26 3" xfId="783" xr:uid="{00000000-0005-0000-0000-000050030000}"/>
    <cellStyle name="Normal 26 3 2" xfId="945" xr:uid="{00000000-0005-0000-0000-000051030000}"/>
    <cellStyle name="Normal 26 3 3" xfId="1106" xr:uid="{00000000-0005-0000-0000-000052030000}"/>
    <cellStyle name="Normal 26 4" xfId="897" xr:uid="{00000000-0005-0000-0000-000053030000}"/>
    <cellStyle name="Normal 26 5" xfId="831" xr:uid="{00000000-0005-0000-0000-000054030000}"/>
    <cellStyle name="Normal 26 6" xfId="1010" xr:uid="{00000000-0005-0000-0000-000055030000}"/>
    <cellStyle name="Normal 27" xfId="572" xr:uid="{00000000-0005-0000-0000-000056030000}"/>
    <cellStyle name="Normal 27 2" xfId="573" xr:uid="{00000000-0005-0000-0000-000057030000}"/>
    <cellStyle name="Normal 27 3" xfId="574" xr:uid="{00000000-0005-0000-0000-000058030000}"/>
    <cellStyle name="Normal 27 4" xfId="575" xr:uid="{00000000-0005-0000-0000-000059030000}"/>
    <cellStyle name="Normal 27 5" xfId="576" xr:uid="{00000000-0005-0000-0000-00005A030000}"/>
    <cellStyle name="Normal 28" xfId="577" xr:uid="{00000000-0005-0000-0000-00005B030000}"/>
    <cellStyle name="Normal 28 2" xfId="578" xr:uid="{00000000-0005-0000-0000-00005C030000}"/>
    <cellStyle name="Normal 28 3" xfId="579" xr:uid="{00000000-0005-0000-0000-00005D030000}"/>
    <cellStyle name="Normal 28 4" xfId="580" xr:uid="{00000000-0005-0000-0000-00005E030000}"/>
    <cellStyle name="Normal 28 5" xfId="581" xr:uid="{00000000-0005-0000-0000-00005F030000}"/>
    <cellStyle name="Normal 28 6" xfId="1105" xr:uid="{00000000-0005-0000-0000-000060030000}"/>
    <cellStyle name="Normal 28 7" xfId="1104" xr:uid="{00000000-0005-0000-0000-000061030000}"/>
    <cellStyle name="Normal 29" xfId="582" xr:uid="{00000000-0005-0000-0000-000062030000}"/>
    <cellStyle name="Normal 29 2" xfId="583" xr:uid="{00000000-0005-0000-0000-000063030000}"/>
    <cellStyle name="Normal 29 3" xfId="584" xr:uid="{00000000-0005-0000-0000-000064030000}"/>
    <cellStyle name="Normal 29 4" xfId="585" xr:uid="{00000000-0005-0000-0000-000065030000}"/>
    <cellStyle name="Normal 29 5" xfId="586" xr:uid="{00000000-0005-0000-0000-000066030000}"/>
    <cellStyle name="Normal 29 6" xfId="1103" xr:uid="{00000000-0005-0000-0000-000067030000}"/>
    <cellStyle name="Normal 29 7" xfId="1102" xr:uid="{00000000-0005-0000-0000-000068030000}"/>
    <cellStyle name="Normal 3" xfId="111" xr:uid="{00000000-0005-0000-0000-000069030000}"/>
    <cellStyle name="Normal 3 2" xfId="59" xr:uid="{00000000-0005-0000-0000-00006A030000}"/>
    <cellStyle name="Normal 3 2 2" xfId="60" xr:uid="{00000000-0005-0000-0000-00006B030000}"/>
    <cellStyle name="Normal 3 2 2 2" xfId="61" xr:uid="{00000000-0005-0000-0000-00006C030000}"/>
    <cellStyle name="Normal 3 2 2 3" xfId="62" xr:uid="{00000000-0005-0000-0000-00006D030000}"/>
    <cellStyle name="Normal 3 2 2 4" xfId="63" xr:uid="{00000000-0005-0000-0000-00006E030000}"/>
    <cellStyle name="Normal 3 2 2 5" xfId="64" xr:uid="{00000000-0005-0000-0000-00006F030000}"/>
    <cellStyle name="Normal 3 2 2 6" xfId="589" xr:uid="{00000000-0005-0000-0000-000070030000}"/>
    <cellStyle name="Normal 3 2 3" xfId="65" xr:uid="{00000000-0005-0000-0000-000071030000}"/>
    <cellStyle name="Normal 3 2 3 2" xfId="786" xr:uid="{00000000-0005-0000-0000-000072030000}"/>
    <cellStyle name="Normal 3 2 3 2 2" xfId="948" xr:uid="{00000000-0005-0000-0000-000073030000}"/>
    <cellStyle name="Normal 3 2 3 3" xfId="900" xr:uid="{00000000-0005-0000-0000-000074030000}"/>
    <cellStyle name="Normal 3 2 3 4" xfId="834" xr:uid="{00000000-0005-0000-0000-000075030000}"/>
    <cellStyle name="Normal 3 2 3 5" xfId="1012" xr:uid="{00000000-0005-0000-0000-000076030000}"/>
    <cellStyle name="Normal 3 2 3 6" xfId="590" xr:uid="{00000000-0005-0000-0000-000077030000}"/>
    <cellStyle name="Normal 3 2 4" xfId="66" xr:uid="{00000000-0005-0000-0000-000078030000}"/>
    <cellStyle name="Normal 3 2 4 2" xfId="899" xr:uid="{00000000-0005-0000-0000-000079030000}"/>
    <cellStyle name="Normal 3 2 4 3" xfId="588" xr:uid="{00000000-0005-0000-0000-00007A030000}"/>
    <cellStyle name="Normal 3 2 5" xfId="67" xr:uid="{00000000-0005-0000-0000-00007B030000}"/>
    <cellStyle name="Normal 3 2 5 2" xfId="947" xr:uid="{00000000-0005-0000-0000-00007C030000}"/>
    <cellStyle name="Normal 3 2 5 3" xfId="785" xr:uid="{00000000-0005-0000-0000-00007D030000}"/>
    <cellStyle name="Normal 3 2 6" xfId="861" xr:uid="{00000000-0005-0000-0000-00007E030000}"/>
    <cellStyle name="Normal 3 2 7" xfId="833" xr:uid="{00000000-0005-0000-0000-00007F030000}"/>
    <cellStyle name="Normal 3 2 8" xfId="976" xr:uid="{00000000-0005-0000-0000-000080030000}"/>
    <cellStyle name="Normal 3 2 9" xfId="114" xr:uid="{00000000-0005-0000-0000-000081030000}"/>
    <cellStyle name="Normal 3 3" xfId="68" xr:uid="{00000000-0005-0000-0000-000082030000}"/>
    <cellStyle name="Normal 3 3 2" xfId="787" xr:uid="{00000000-0005-0000-0000-000083030000}"/>
    <cellStyle name="Normal 3 3 2 2" xfId="949" xr:uid="{00000000-0005-0000-0000-000084030000}"/>
    <cellStyle name="Normal 3 3 3" xfId="901" xr:uid="{00000000-0005-0000-0000-000085030000}"/>
    <cellStyle name="Normal 3 3 4" xfId="835" xr:uid="{00000000-0005-0000-0000-000086030000}"/>
    <cellStyle name="Normal 3 3 5" xfId="1013" xr:uid="{00000000-0005-0000-0000-000087030000}"/>
    <cellStyle name="Normal 3 3 6" xfId="1101" xr:uid="{00000000-0005-0000-0000-000088030000}"/>
    <cellStyle name="Normal 3 3 7" xfId="591" xr:uid="{00000000-0005-0000-0000-000089030000}"/>
    <cellStyle name="Normal 3 4" xfId="69" xr:uid="{00000000-0005-0000-0000-00008A030000}"/>
    <cellStyle name="Normal 3 4 2" xfId="1223" xr:uid="{00000000-0005-0000-0000-00008B030000}"/>
    <cellStyle name="Normal 3 4 3" xfId="592" xr:uid="{00000000-0005-0000-0000-00008C030000}"/>
    <cellStyle name="Normal 3 5" xfId="70" xr:uid="{00000000-0005-0000-0000-00008D030000}"/>
    <cellStyle name="Normal 3 5 2" xfId="1214" xr:uid="{00000000-0005-0000-0000-00008E030000}"/>
    <cellStyle name="Normal 3 5 3" xfId="587" xr:uid="{00000000-0005-0000-0000-00008F030000}"/>
    <cellStyle name="Normal 3 6" xfId="860" xr:uid="{00000000-0005-0000-0000-000090030000}"/>
    <cellStyle name="Normal 3 7" xfId="975" xr:uid="{00000000-0005-0000-0000-000091030000}"/>
    <cellStyle name="Normal 30" xfId="593" xr:uid="{00000000-0005-0000-0000-000092030000}"/>
    <cellStyle name="Normal 30 2" xfId="594" xr:uid="{00000000-0005-0000-0000-000093030000}"/>
    <cellStyle name="Normal 30 2 2" xfId="789" xr:uid="{00000000-0005-0000-0000-000094030000}"/>
    <cellStyle name="Normal 30 2 2 2" xfId="951" xr:uid="{00000000-0005-0000-0000-000095030000}"/>
    <cellStyle name="Normal 30 2 2 3" xfId="967" xr:uid="{00000000-0005-0000-0000-000096030000}"/>
    <cellStyle name="Normal 30 2 3" xfId="903" xr:uid="{00000000-0005-0000-0000-000097030000}"/>
    <cellStyle name="Normal 30 2 4" xfId="837" xr:uid="{00000000-0005-0000-0000-000098030000}"/>
    <cellStyle name="Normal 30 2 5" xfId="1015" xr:uid="{00000000-0005-0000-0000-000099030000}"/>
    <cellStyle name="Normal 30 2 6" xfId="1100" xr:uid="{00000000-0005-0000-0000-00009A030000}"/>
    <cellStyle name="Normal 30 3" xfId="788" xr:uid="{00000000-0005-0000-0000-00009B030000}"/>
    <cellStyle name="Normal 30 3 2" xfId="950" xr:uid="{00000000-0005-0000-0000-00009C030000}"/>
    <cellStyle name="Normal 30 3 3" xfId="1099" xr:uid="{00000000-0005-0000-0000-00009D030000}"/>
    <cellStyle name="Normal 30 4" xfId="902" xr:uid="{00000000-0005-0000-0000-00009E030000}"/>
    <cellStyle name="Normal 30 4 2" xfId="1098" xr:uid="{00000000-0005-0000-0000-00009F030000}"/>
    <cellStyle name="Normal 30 5" xfId="836" xr:uid="{00000000-0005-0000-0000-0000A0030000}"/>
    <cellStyle name="Normal 30 5 2" xfId="1097" xr:uid="{00000000-0005-0000-0000-0000A1030000}"/>
    <cellStyle name="Normal 30 6" xfId="1014" xr:uid="{00000000-0005-0000-0000-0000A2030000}"/>
    <cellStyle name="Normal 31" xfId="595" xr:uid="{00000000-0005-0000-0000-0000A3030000}"/>
    <cellStyle name="Normal 31 2" xfId="790" xr:uid="{00000000-0005-0000-0000-0000A4030000}"/>
    <cellStyle name="Normal 31 2 2" xfId="952" xr:uid="{00000000-0005-0000-0000-0000A5030000}"/>
    <cellStyle name="Normal 31 3" xfId="904" xr:uid="{00000000-0005-0000-0000-0000A6030000}"/>
    <cellStyle name="Normal 31 4" xfId="838" xr:uid="{00000000-0005-0000-0000-0000A7030000}"/>
    <cellStyle name="Normal 31 5" xfId="1016" xr:uid="{00000000-0005-0000-0000-0000A8030000}"/>
    <cellStyle name="Normal 32" xfId="596" xr:uid="{00000000-0005-0000-0000-0000A9030000}"/>
    <cellStyle name="Normal 32 2" xfId="1096" xr:uid="{00000000-0005-0000-0000-0000AA030000}"/>
    <cellStyle name="Normal 32 3" xfId="1095" xr:uid="{00000000-0005-0000-0000-0000AB030000}"/>
    <cellStyle name="Normal 32 4" xfId="1204" xr:uid="{00000000-0005-0000-0000-0000AC030000}"/>
    <cellStyle name="Normal 33" xfId="853" xr:uid="{00000000-0005-0000-0000-0000AD030000}"/>
    <cellStyle name="Normal 33 2" xfId="1093" xr:uid="{00000000-0005-0000-0000-0000AE030000}"/>
    <cellStyle name="Normal 33 3" xfId="1092" xr:uid="{00000000-0005-0000-0000-0000AF030000}"/>
    <cellStyle name="Normal 33 4" xfId="1094" xr:uid="{00000000-0005-0000-0000-0000B0030000}"/>
    <cellStyle name="Normal 34" xfId="968" xr:uid="{00000000-0005-0000-0000-0000B1030000}"/>
    <cellStyle name="Normal 35" xfId="1031" xr:uid="{00000000-0005-0000-0000-0000B2030000}"/>
    <cellStyle name="Normal 35 2" xfId="1090" xr:uid="{00000000-0005-0000-0000-0000B3030000}"/>
    <cellStyle name="Normal 35 3" xfId="1089" xr:uid="{00000000-0005-0000-0000-0000B4030000}"/>
    <cellStyle name="Normal 35 4" xfId="1091" xr:uid="{00000000-0005-0000-0000-0000B5030000}"/>
    <cellStyle name="Normal 36" xfId="1088" xr:uid="{00000000-0005-0000-0000-0000B6030000}"/>
    <cellStyle name="Normal 37" xfId="1087" xr:uid="{00000000-0005-0000-0000-0000B7030000}"/>
    <cellStyle name="Normal 38" xfId="1086" xr:uid="{00000000-0005-0000-0000-0000B8030000}"/>
    <cellStyle name="Normal 39" xfId="112" xr:uid="{00000000-0005-0000-0000-0000B9030000}"/>
    <cellStyle name="Normal 4" xfId="115" xr:uid="{00000000-0005-0000-0000-0000BA030000}"/>
    <cellStyle name="Normal 4 10" xfId="598" xr:uid="{00000000-0005-0000-0000-0000BB030000}"/>
    <cellStyle name="Normal 4 11" xfId="599" xr:uid="{00000000-0005-0000-0000-0000BC030000}"/>
    <cellStyle name="Normal 4 12" xfId="600" xr:uid="{00000000-0005-0000-0000-0000BD030000}"/>
    <cellStyle name="Normal 4 13" xfId="601" xr:uid="{00000000-0005-0000-0000-0000BE030000}"/>
    <cellStyle name="Normal 4 14" xfId="602" xr:uid="{00000000-0005-0000-0000-0000BF030000}"/>
    <cellStyle name="Normal 4 15" xfId="603" xr:uid="{00000000-0005-0000-0000-0000C0030000}"/>
    <cellStyle name="Normal 4 16" xfId="604" xr:uid="{00000000-0005-0000-0000-0000C1030000}"/>
    <cellStyle name="Normal 4 17" xfId="605" xr:uid="{00000000-0005-0000-0000-0000C2030000}"/>
    <cellStyle name="Normal 4 18" xfId="606" xr:uid="{00000000-0005-0000-0000-0000C3030000}"/>
    <cellStyle name="Normal 4 19" xfId="607" xr:uid="{00000000-0005-0000-0000-0000C4030000}"/>
    <cellStyle name="Normal 4 2" xfId="71" xr:uid="{00000000-0005-0000-0000-0000C5030000}"/>
    <cellStyle name="Normal 4 2 2" xfId="72" xr:uid="{00000000-0005-0000-0000-0000C6030000}"/>
    <cellStyle name="Normal 4 2 2 2" xfId="73" xr:uid="{00000000-0005-0000-0000-0000C7030000}"/>
    <cellStyle name="Normal 4 2 2 3" xfId="609" xr:uid="{00000000-0005-0000-0000-0000C8030000}"/>
    <cellStyle name="Normal 4 2 3" xfId="1085" xr:uid="{00000000-0005-0000-0000-0000C9030000}"/>
    <cellStyle name="Normal 4 2 4" xfId="1084" xr:uid="{00000000-0005-0000-0000-0000CA030000}"/>
    <cellStyle name="Normal 4 2 5" xfId="1083" xr:uid="{00000000-0005-0000-0000-0000CB030000}"/>
    <cellStyle name="Normal 4 2 6" xfId="1082" xr:uid="{00000000-0005-0000-0000-0000CC030000}"/>
    <cellStyle name="Normal 4 2 7" xfId="608" xr:uid="{00000000-0005-0000-0000-0000CD030000}"/>
    <cellStyle name="Normal 4 20" xfId="610" xr:uid="{00000000-0005-0000-0000-0000CE030000}"/>
    <cellStyle name="Normal 4 21" xfId="611" xr:uid="{00000000-0005-0000-0000-0000CF030000}"/>
    <cellStyle name="Normal 4 22" xfId="612" xr:uid="{00000000-0005-0000-0000-0000D0030000}"/>
    <cellStyle name="Normal 4 23" xfId="613" xr:uid="{00000000-0005-0000-0000-0000D1030000}"/>
    <cellStyle name="Normal 4 24" xfId="614" xr:uid="{00000000-0005-0000-0000-0000D2030000}"/>
    <cellStyle name="Normal 4 25" xfId="597" xr:uid="{00000000-0005-0000-0000-0000D3030000}"/>
    <cellStyle name="Normal 4 25 2" xfId="1081" xr:uid="{00000000-0005-0000-0000-0000D4030000}"/>
    <cellStyle name="Normal 4 26" xfId="864" xr:uid="{00000000-0005-0000-0000-0000D5030000}"/>
    <cellStyle name="Normal 4 26 2" xfId="1080" xr:uid="{00000000-0005-0000-0000-0000D6030000}"/>
    <cellStyle name="Normal 4 27" xfId="979" xr:uid="{00000000-0005-0000-0000-0000D7030000}"/>
    <cellStyle name="Normal 4 27 2" xfId="1079" xr:uid="{00000000-0005-0000-0000-0000D8030000}"/>
    <cellStyle name="Normal 4 3" xfId="74" xr:uid="{00000000-0005-0000-0000-0000D9030000}"/>
    <cellStyle name="Normal 4 3 2" xfId="615" xr:uid="{00000000-0005-0000-0000-0000DA030000}"/>
    <cellStyle name="Normal 4 4" xfId="75" xr:uid="{00000000-0005-0000-0000-0000DB030000}"/>
    <cellStyle name="Normal 4 4 2" xfId="616" xr:uid="{00000000-0005-0000-0000-0000DC030000}"/>
    <cellStyle name="Normal 4 5" xfId="76" xr:uid="{00000000-0005-0000-0000-0000DD030000}"/>
    <cellStyle name="Normal 4 5 2" xfId="77" xr:uid="{00000000-0005-0000-0000-0000DE030000}"/>
    <cellStyle name="Normal 4 5 3" xfId="78" xr:uid="{00000000-0005-0000-0000-0000DF030000}"/>
    <cellStyle name="Normal 4 5 4" xfId="79" xr:uid="{00000000-0005-0000-0000-0000E0030000}"/>
    <cellStyle name="Normal 4 5 5" xfId="80" xr:uid="{00000000-0005-0000-0000-0000E1030000}"/>
    <cellStyle name="Normal 4 5 6" xfId="617" xr:uid="{00000000-0005-0000-0000-0000E2030000}"/>
    <cellStyle name="Normal 4 6" xfId="81" xr:uid="{00000000-0005-0000-0000-0000E3030000}"/>
    <cellStyle name="Normal 4 6 2" xfId="618" xr:uid="{00000000-0005-0000-0000-0000E4030000}"/>
    <cellStyle name="Normal 4 7" xfId="82" xr:uid="{00000000-0005-0000-0000-0000E5030000}"/>
    <cellStyle name="Normal 4 7 2" xfId="619" xr:uid="{00000000-0005-0000-0000-0000E6030000}"/>
    <cellStyle name="Normal 4 8" xfId="83" xr:uid="{00000000-0005-0000-0000-0000E7030000}"/>
    <cellStyle name="Normal 4 8 2" xfId="620" xr:uid="{00000000-0005-0000-0000-0000E8030000}"/>
    <cellStyle name="Normal 4 9" xfId="621" xr:uid="{00000000-0005-0000-0000-0000E9030000}"/>
    <cellStyle name="Normal 40" xfId="1231" xr:uid="{00000000-0005-0000-0000-0000EA030000}"/>
    <cellStyle name="Normal 41" xfId="101" xr:uid="{00000000-0005-0000-0000-0000EB030000}"/>
    <cellStyle name="Normal 5" xfId="622" xr:uid="{00000000-0005-0000-0000-0000EC030000}"/>
    <cellStyle name="Normal 5 2" xfId="623" xr:uid="{00000000-0005-0000-0000-0000ED030000}"/>
    <cellStyle name="Normal 5 2 2" xfId="624" xr:uid="{00000000-0005-0000-0000-0000EE030000}"/>
    <cellStyle name="Normal 5 2 2 2" xfId="792" xr:uid="{00000000-0005-0000-0000-0000EF030000}"/>
    <cellStyle name="Normal 5 2 2 2 2" xfId="954" xr:uid="{00000000-0005-0000-0000-0000F0030000}"/>
    <cellStyle name="Normal 5 2 2 3" xfId="906" xr:uid="{00000000-0005-0000-0000-0000F1030000}"/>
    <cellStyle name="Normal 5 2 2 4" xfId="840" xr:uid="{00000000-0005-0000-0000-0000F2030000}"/>
    <cellStyle name="Normal 5 2 2 5" xfId="1018" xr:uid="{00000000-0005-0000-0000-0000F3030000}"/>
    <cellStyle name="Normal 5 2 3" xfId="791" xr:uid="{00000000-0005-0000-0000-0000F4030000}"/>
    <cellStyle name="Normal 5 2 3 2" xfId="953" xr:uid="{00000000-0005-0000-0000-0000F5030000}"/>
    <cellStyle name="Normal 5 2 4" xfId="905" xr:uid="{00000000-0005-0000-0000-0000F6030000}"/>
    <cellStyle name="Normal 5 2 5" xfId="839" xr:uid="{00000000-0005-0000-0000-0000F7030000}"/>
    <cellStyle name="Normal 5 2 6" xfId="1017" xr:uid="{00000000-0005-0000-0000-0000F8030000}"/>
    <cellStyle name="Normal 5 3" xfId="625" xr:uid="{00000000-0005-0000-0000-0000F9030000}"/>
    <cellStyle name="Normal 5 3 2" xfId="1078" xr:uid="{00000000-0005-0000-0000-0000FA030000}"/>
    <cellStyle name="Normal 5 4" xfId="1077" xr:uid="{00000000-0005-0000-0000-0000FB030000}"/>
    <cellStyle name="Normal 5 5" xfId="1222" xr:uid="{00000000-0005-0000-0000-0000FC030000}"/>
    <cellStyle name="Normal 5 6" xfId="1076" xr:uid="{00000000-0005-0000-0000-0000FD030000}"/>
    <cellStyle name="Normal 5 7" xfId="1075" xr:uid="{00000000-0005-0000-0000-0000FE030000}"/>
    <cellStyle name="Normal 56" xfId="626" xr:uid="{00000000-0005-0000-0000-0000FF030000}"/>
    <cellStyle name="Normal 56 2" xfId="627" xr:uid="{00000000-0005-0000-0000-000000040000}"/>
    <cellStyle name="Normal 56 3" xfId="628" xr:uid="{00000000-0005-0000-0000-000001040000}"/>
    <cellStyle name="Normal 56 4" xfId="629" xr:uid="{00000000-0005-0000-0000-000002040000}"/>
    <cellStyle name="Normal 56 5" xfId="630" xr:uid="{00000000-0005-0000-0000-000003040000}"/>
    <cellStyle name="Normal 6" xfId="84" xr:uid="{00000000-0005-0000-0000-000004040000}"/>
    <cellStyle name="Normal 6 10" xfId="632" xr:uid="{00000000-0005-0000-0000-000005040000}"/>
    <cellStyle name="Normal 6 11" xfId="633" xr:uid="{00000000-0005-0000-0000-000006040000}"/>
    <cellStyle name="Normal 6 12" xfId="634" xr:uid="{00000000-0005-0000-0000-000007040000}"/>
    <cellStyle name="Normal 6 13" xfId="635" xr:uid="{00000000-0005-0000-0000-000008040000}"/>
    <cellStyle name="Normal 6 14" xfId="636" xr:uid="{00000000-0005-0000-0000-000009040000}"/>
    <cellStyle name="Normal 6 15" xfId="637" xr:uid="{00000000-0005-0000-0000-00000A040000}"/>
    <cellStyle name="Normal 6 16" xfId="638" xr:uid="{00000000-0005-0000-0000-00000B040000}"/>
    <cellStyle name="Normal 6 17" xfId="639" xr:uid="{00000000-0005-0000-0000-00000C040000}"/>
    <cellStyle name="Normal 6 18" xfId="640" xr:uid="{00000000-0005-0000-0000-00000D040000}"/>
    <cellStyle name="Normal 6 19" xfId="641" xr:uid="{00000000-0005-0000-0000-00000E040000}"/>
    <cellStyle name="Normal 6 2" xfId="85" xr:uid="{00000000-0005-0000-0000-00000F040000}"/>
    <cellStyle name="Normal 6 2 2" xfId="643" xr:uid="{00000000-0005-0000-0000-000010040000}"/>
    <cellStyle name="Normal 6 2 3" xfId="1074" xr:uid="{00000000-0005-0000-0000-000011040000}"/>
    <cellStyle name="Normal 6 2 4" xfId="1073" xr:uid="{00000000-0005-0000-0000-000012040000}"/>
    <cellStyle name="Normal 6 2 5" xfId="1072" xr:uid="{00000000-0005-0000-0000-000013040000}"/>
    <cellStyle name="Normal 6 2 6" xfId="1071" xr:uid="{00000000-0005-0000-0000-000014040000}"/>
    <cellStyle name="Normal 6 2 7" xfId="642" xr:uid="{00000000-0005-0000-0000-000015040000}"/>
    <cellStyle name="Normal 6 20" xfId="644" xr:uid="{00000000-0005-0000-0000-000016040000}"/>
    <cellStyle name="Normal 6 21" xfId="645" xr:uid="{00000000-0005-0000-0000-000017040000}"/>
    <cellStyle name="Normal 6 22" xfId="646" xr:uid="{00000000-0005-0000-0000-000018040000}"/>
    <cellStyle name="Normal 6 23" xfId="647" xr:uid="{00000000-0005-0000-0000-000019040000}"/>
    <cellStyle name="Normal 6 24" xfId="648" xr:uid="{00000000-0005-0000-0000-00001A040000}"/>
    <cellStyle name="Normal 6 25" xfId="649" xr:uid="{00000000-0005-0000-0000-00001B040000}"/>
    <cellStyle name="Normal 6 25 2" xfId="1070" xr:uid="{00000000-0005-0000-0000-00001C040000}"/>
    <cellStyle name="Normal 6 26" xfId="1069" xr:uid="{00000000-0005-0000-0000-00001D040000}"/>
    <cellStyle name="Normal 6 27" xfId="1068" xr:uid="{00000000-0005-0000-0000-00001E040000}"/>
    <cellStyle name="Normal 6 28" xfId="1067" xr:uid="{00000000-0005-0000-0000-00001F040000}"/>
    <cellStyle name="Normal 6 29" xfId="1066" xr:uid="{00000000-0005-0000-0000-000020040000}"/>
    <cellStyle name="Normal 6 3" xfId="86" xr:uid="{00000000-0005-0000-0000-000021040000}"/>
    <cellStyle name="Normal 6 3 2" xfId="650" xr:uid="{00000000-0005-0000-0000-000022040000}"/>
    <cellStyle name="Normal 6 30" xfId="631" xr:uid="{00000000-0005-0000-0000-000023040000}"/>
    <cellStyle name="Normal 6 4" xfId="87" xr:uid="{00000000-0005-0000-0000-000024040000}"/>
    <cellStyle name="Normal 6 4 2" xfId="651" xr:uid="{00000000-0005-0000-0000-000025040000}"/>
    <cellStyle name="Normal 6 5" xfId="88" xr:uid="{00000000-0005-0000-0000-000026040000}"/>
    <cellStyle name="Normal 6 5 2" xfId="652" xr:uid="{00000000-0005-0000-0000-000027040000}"/>
    <cellStyle name="Normal 6 6" xfId="89" xr:uid="{00000000-0005-0000-0000-000028040000}"/>
    <cellStyle name="Normal 6 6 2" xfId="653" xr:uid="{00000000-0005-0000-0000-000029040000}"/>
    <cellStyle name="Normal 6 7" xfId="90" xr:uid="{00000000-0005-0000-0000-00002A040000}"/>
    <cellStyle name="Normal 6 7 2" xfId="654" xr:uid="{00000000-0005-0000-0000-00002B040000}"/>
    <cellStyle name="Normal 6 8" xfId="91" xr:uid="{00000000-0005-0000-0000-00002C040000}"/>
    <cellStyle name="Normal 6 8 2" xfId="655" xr:uid="{00000000-0005-0000-0000-00002D040000}"/>
    <cellStyle name="Normal 6 9" xfId="656" xr:uid="{00000000-0005-0000-0000-00002E040000}"/>
    <cellStyle name="Normal 7" xfId="92" xr:uid="{00000000-0005-0000-0000-00002F040000}"/>
    <cellStyle name="Normal 7 10" xfId="658" xr:uid="{00000000-0005-0000-0000-000030040000}"/>
    <cellStyle name="Normal 7 11" xfId="659" xr:uid="{00000000-0005-0000-0000-000031040000}"/>
    <cellStyle name="Normal 7 12" xfId="660" xr:uid="{00000000-0005-0000-0000-000032040000}"/>
    <cellStyle name="Normal 7 13" xfId="661" xr:uid="{00000000-0005-0000-0000-000033040000}"/>
    <cellStyle name="Normal 7 14" xfId="662" xr:uid="{00000000-0005-0000-0000-000034040000}"/>
    <cellStyle name="Normal 7 15" xfId="663" xr:uid="{00000000-0005-0000-0000-000035040000}"/>
    <cellStyle name="Normal 7 16" xfId="664" xr:uid="{00000000-0005-0000-0000-000036040000}"/>
    <cellStyle name="Normal 7 17" xfId="665" xr:uid="{00000000-0005-0000-0000-000037040000}"/>
    <cellStyle name="Normal 7 18" xfId="666" xr:uid="{00000000-0005-0000-0000-000038040000}"/>
    <cellStyle name="Normal 7 19" xfId="667" xr:uid="{00000000-0005-0000-0000-000039040000}"/>
    <cellStyle name="Normal 7 2" xfId="93" xr:uid="{00000000-0005-0000-0000-00003A040000}"/>
    <cellStyle name="Normal 7 2 2" xfId="669" xr:uid="{00000000-0005-0000-0000-00003B040000}"/>
    <cellStyle name="Normal 7 2 2 2" xfId="670" xr:uid="{00000000-0005-0000-0000-00003C040000}"/>
    <cellStyle name="Normal 7 2 3" xfId="1065" xr:uid="{00000000-0005-0000-0000-00003D040000}"/>
    <cellStyle name="Normal 7 2 4" xfId="1064" xr:uid="{00000000-0005-0000-0000-00003E040000}"/>
    <cellStyle name="Normal 7 2 5" xfId="1063" xr:uid="{00000000-0005-0000-0000-00003F040000}"/>
    <cellStyle name="Normal 7 2 6" xfId="1062" xr:uid="{00000000-0005-0000-0000-000040040000}"/>
    <cellStyle name="Normal 7 2 7" xfId="668" xr:uid="{00000000-0005-0000-0000-000041040000}"/>
    <cellStyle name="Normal 7 20" xfId="671" xr:uid="{00000000-0005-0000-0000-000042040000}"/>
    <cellStyle name="Normal 7 21" xfId="672" xr:uid="{00000000-0005-0000-0000-000043040000}"/>
    <cellStyle name="Normal 7 22" xfId="673" xr:uid="{00000000-0005-0000-0000-000044040000}"/>
    <cellStyle name="Normal 7 23" xfId="674" xr:uid="{00000000-0005-0000-0000-000045040000}"/>
    <cellStyle name="Normal 7 24" xfId="675" xr:uid="{00000000-0005-0000-0000-000046040000}"/>
    <cellStyle name="Normal 7 25" xfId="1061" xr:uid="{00000000-0005-0000-0000-000047040000}"/>
    <cellStyle name="Normal 7 26" xfId="1060" xr:uid="{00000000-0005-0000-0000-000048040000}"/>
    <cellStyle name="Normal 7 27" xfId="657" xr:uid="{00000000-0005-0000-0000-000049040000}"/>
    <cellStyle name="Normal 7 3" xfId="676" xr:uid="{00000000-0005-0000-0000-00004A040000}"/>
    <cellStyle name="Normal 7 4" xfId="677" xr:uid="{00000000-0005-0000-0000-00004B040000}"/>
    <cellStyle name="Normal 7 5" xfId="678" xr:uid="{00000000-0005-0000-0000-00004C040000}"/>
    <cellStyle name="Normal 7 6" xfId="679" xr:uid="{00000000-0005-0000-0000-00004D040000}"/>
    <cellStyle name="Normal 7 7" xfId="680" xr:uid="{00000000-0005-0000-0000-00004E040000}"/>
    <cellStyle name="Normal 7 8" xfId="681" xr:uid="{00000000-0005-0000-0000-00004F040000}"/>
    <cellStyle name="Normal 7 9" xfId="682" xr:uid="{00000000-0005-0000-0000-000050040000}"/>
    <cellStyle name="Normal 8" xfId="683" xr:uid="{00000000-0005-0000-0000-000051040000}"/>
    <cellStyle name="Normal 8 10" xfId="684" xr:uid="{00000000-0005-0000-0000-000052040000}"/>
    <cellStyle name="Normal 8 11" xfId="685" xr:uid="{00000000-0005-0000-0000-000053040000}"/>
    <cellStyle name="Normal 8 12" xfId="686" xr:uid="{00000000-0005-0000-0000-000054040000}"/>
    <cellStyle name="Normal 8 13" xfId="687" xr:uid="{00000000-0005-0000-0000-000055040000}"/>
    <cellStyle name="Normal 8 14" xfId="688" xr:uid="{00000000-0005-0000-0000-000056040000}"/>
    <cellStyle name="Normal 8 15" xfId="689" xr:uid="{00000000-0005-0000-0000-000057040000}"/>
    <cellStyle name="Normal 8 16" xfId="690" xr:uid="{00000000-0005-0000-0000-000058040000}"/>
    <cellStyle name="Normal 8 17" xfId="691" xr:uid="{00000000-0005-0000-0000-000059040000}"/>
    <cellStyle name="Normal 8 18" xfId="692" xr:uid="{00000000-0005-0000-0000-00005A040000}"/>
    <cellStyle name="Normal 8 19" xfId="693" xr:uid="{00000000-0005-0000-0000-00005B040000}"/>
    <cellStyle name="Normal 8 2" xfId="94" xr:uid="{00000000-0005-0000-0000-00005C040000}"/>
    <cellStyle name="Normal 8 2 2" xfId="695" xr:uid="{00000000-0005-0000-0000-00005D040000}"/>
    <cellStyle name="Normal 8 2 3" xfId="1059" xr:uid="{00000000-0005-0000-0000-00005E040000}"/>
    <cellStyle name="Normal 8 2 4" xfId="1058" xr:uid="{00000000-0005-0000-0000-00005F040000}"/>
    <cellStyle name="Normal 8 2 5" xfId="1057" xr:uid="{00000000-0005-0000-0000-000060040000}"/>
    <cellStyle name="Normal 8 2 6" xfId="1056" xr:uid="{00000000-0005-0000-0000-000061040000}"/>
    <cellStyle name="Normal 8 2 7" xfId="694" xr:uid="{00000000-0005-0000-0000-000062040000}"/>
    <cellStyle name="Normal 8 20" xfId="696" xr:uid="{00000000-0005-0000-0000-000063040000}"/>
    <cellStyle name="Normal 8 21" xfId="697" xr:uid="{00000000-0005-0000-0000-000064040000}"/>
    <cellStyle name="Normal 8 22" xfId="698" xr:uid="{00000000-0005-0000-0000-000065040000}"/>
    <cellStyle name="Normal 8 23" xfId="699" xr:uid="{00000000-0005-0000-0000-000066040000}"/>
    <cellStyle name="Normal 8 24" xfId="700" xr:uid="{00000000-0005-0000-0000-000067040000}"/>
    <cellStyle name="Normal 8 25" xfId="701" xr:uid="{00000000-0005-0000-0000-000068040000}"/>
    <cellStyle name="Normal 8 26" xfId="702" xr:uid="{00000000-0005-0000-0000-000069040000}"/>
    <cellStyle name="Normal 8 27" xfId="703" xr:uid="{00000000-0005-0000-0000-00006A040000}"/>
    <cellStyle name="Normal 8 28" xfId="704" xr:uid="{00000000-0005-0000-0000-00006B040000}"/>
    <cellStyle name="Normal 8 29" xfId="705" xr:uid="{00000000-0005-0000-0000-00006C040000}"/>
    <cellStyle name="Normal 8 29 2" xfId="706" xr:uid="{00000000-0005-0000-0000-00006D040000}"/>
    <cellStyle name="Normal 8 3" xfId="95" xr:uid="{00000000-0005-0000-0000-00006E040000}"/>
    <cellStyle name="Normal 8 3 2" xfId="707" xr:uid="{00000000-0005-0000-0000-00006F040000}"/>
    <cellStyle name="Normal 8 30" xfId="708" xr:uid="{00000000-0005-0000-0000-000070040000}"/>
    <cellStyle name="Normal 8 31" xfId="709" xr:uid="{00000000-0005-0000-0000-000071040000}"/>
    <cellStyle name="Normal 8 32" xfId="710" xr:uid="{00000000-0005-0000-0000-000072040000}"/>
    <cellStyle name="Normal 8 33" xfId="1055" xr:uid="{00000000-0005-0000-0000-000073040000}"/>
    <cellStyle name="Normal 8 34" xfId="1054" xr:uid="{00000000-0005-0000-0000-000074040000}"/>
    <cellStyle name="Normal 8 35" xfId="1213" xr:uid="{00000000-0005-0000-0000-000075040000}"/>
    <cellStyle name="Normal 8 36" xfId="1053" xr:uid="{00000000-0005-0000-0000-000076040000}"/>
    <cellStyle name="Normal 8 37" xfId="1052" xr:uid="{00000000-0005-0000-0000-000077040000}"/>
    <cellStyle name="Normal 8 38" xfId="1051" xr:uid="{00000000-0005-0000-0000-000078040000}"/>
    <cellStyle name="Normal 8 4" xfId="96" xr:uid="{00000000-0005-0000-0000-000079040000}"/>
    <cellStyle name="Normal 8 4 2" xfId="711" xr:uid="{00000000-0005-0000-0000-00007A040000}"/>
    <cellStyle name="Normal 8 5" xfId="97" xr:uid="{00000000-0005-0000-0000-00007B040000}"/>
    <cellStyle name="Normal 8 5 2" xfId="712" xr:uid="{00000000-0005-0000-0000-00007C040000}"/>
    <cellStyle name="Normal 8 6" xfId="98" xr:uid="{00000000-0005-0000-0000-00007D040000}"/>
    <cellStyle name="Normal 8 6 2" xfId="713" xr:uid="{00000000-0005-0000-0000-00007E040000}"/>
    <cellStyle name="Normal 8 7" xfId="99" xr:uid="{00000000-0005-0000-0000-00007F040000}"/>
    <cellStyle name="Normal 8 7 2" xfId="714" xr:uid="{00000000-0005-0000-0000-000080040000}"/>
    <cellStyle name="Normal 8 8" xfId="715" xr:uid="{00000000-0005-0000-0000-000081040000}"/>
    <cellStyle name="Normal 8 9" xfId="716" xr:uid="{00000000-0005-0000-0000-000082040000}"/>
    <cellStyle name="Normal 9" xfId="717" xr:uid="{00000000-0005-0000-0000-000083040000}"/>
    <cellStyle name="Normal 9 10" xfId="1050" xr:uid="{00000000-0005-0000-0000-000084040000}"/>
    <cellStyle name="Normal 9 11" xfId="1049" xr:uid="{00000000-0005-0000-0000-000085040000}"/>
    <cellStyle name="Normal 9 12" xfId="1048" xr:uid="{00000000-0005-0000-0000-000086040000}"/>
    <cellStyle name="Normal 9 13" xfId="1047" xr:uid="{00000000-0005-0000-0000-000087040000}"/>
    <cellStyle name="Normal 9 14" xfId="1046" xr:uid="{00000000-0005-0000-0000-000088040000}"/>
    <cellStyle name="Normal 9 2" xfId="100" xr:uid="{00000000-0005-0000-0000-000089040000}"/>
    <cellStyle name="Normal 9 2 2" xfId="718" xr:uid="{00000000-0005-0000-0000-00008A040000}"/>
    <cellStyle name="Normal 9 3" xfId="719" xr:uid="{00000000-0005-0000-0000-00008B040000}"/>
    <cellStyle name="Normal 9 4" xfId="720" xr:uid="{00000000-0005-0000-0000-00008C040000}"/>
    <cellStyle name="Normal 9 5" xfId="721" xr:uid="{00000000-0005-0000-0000-00008D040000}"/>
    <cellStyle name="Normal 9 6" xfId="722" xr:uid="{00000000-0005-0000-0000-00008E040000}"/>
    <cellStyle name="Normal 9 7" xfId="1045" xr:uid="{00000000-0005-0000-0000-00008F040000}"/>
    <cellStyle name="Normal 9 8" xfId="1044" xr:uid="{00000000-0005-0000-0000-000090040000}"/>
    <cellStyle name="Normal 9 9" xfId="1043" xr:uid="{00000000-0005-0000-0000-000091040000}"/>
    <cellStyle name="Note 2" xfId="723" xr:uid="{00000000-0005-0000-0000-000092040000}"/>
    <cellStyle name="Note 2 2" xfId="793" xr:uid="{00000000-0005-0000-0000-000093040000}"/>
    <cellStyle name="Note 2 2 2" xfId="955" xr:uid="{00000000-0005-0000-0000-000094040000}"/>
    <cellStyle name="Note 2 3" xfId="907" xr:uid="{00000000-0005-0000-0000-000095040000}"/>
    <cellStyle name="Note 2 4" xfId="841" xr:uid="{00000000-0005-0000-0000-000096040000}"/>
    <cellStyle name="Note 2 5" xfId="1019" xr:uid="{00000000-0005-0000-0000-000097040000}"/>
    <cellStyle name="Output" xfId="1242" builtinId="21" customBuiltin="1"/>
    <cellStyle name="Output 2" xfId="724" xr:uid="{00000000-0005-0000-0000-000099040000}"/>
    <cellStyle name="Output Amounts" xfId="725" xr:uid="{00000000-0005-0000-0000-00009A040000}"/>
    <cellStyle name="Output Line Items" xfId="726" xr:uid="{00000000-0005-0000-0000-00009B040000}"/>
    <cellStyle name="Percent 10" xfId="972" xr:uid="{00000000-0005-0000-0000-00009C040000}"/>
    <cellStyle name="Percent 11" xfId="1032" xr:uid="{00000000-0005-0000-0000-00009D040000}"/>
    <cellStyle name="Percent 12" xfId="1232" xr:uid="{00000000-0005-0000-0000-00009E040000}"/>
    <cellStyle name="Percent 13" xfId="1042" xr:uid="{00000000-0005-0000-0000-00009F040000}"/>
    <cellStyle name="Percent 13 2" xfId="1041" xr:uid="{00000000-0005-0000-0000-0000A0040000}"/>
    <cellStyle name="Percent 13 3" xfId="1040" xr:uid="{00000000-0005-0000-0000-0000A1040000}"/>
    <cellStyle name="Percent 15" xfId="1039" xr:uid="{00000000-0005-0000-0000-0000A2040000}"/>
    <cellStyle name="Percent 16" xfId="120" xr:uid="{00000000-0005-0000-0000-0000A3040000}"/>
    <cellStyle name="Percent 16 10" xfId="984" xr:uid="{00000000-0005-0000-0000-0000A4040000}"/>
    <cellStyle name="Percent 16 2" xfId="728" xr:uid="{00000000-0005-0000-0000-0000A5040000}"/>
    <cellStyle name="Percent 16 2 2" xfId="729" xr:uid="{00000000-0005-0000-0000-0000A6040000}"/>
    <cellStyle name="Percent 16 2 2 2" xfId="796" xr:uid="{00000000-0005-0000-0000-0000A7040000}"/>
    <cellStyle name="Percent 16 2 2 2 2" xfId="958" xr:uid="{00000000-0005-0000-0000-0000A8040000}"/>
    <cellStyle name="Percent 16 2 2 3" xfId="910" xr:uid="{00000000-0005-0000-0000-0000A9040000}"/>
    <cellStyle name="Percent 16 2 2 4" xfId="844" xr:uid="{00000000-0005-0000-0000-0000AA040000}"/>
    <cellStyle name="Percent 16 2 2 5" xfId="1021" xr:uid="{00000000-0005-0000-0000-0000AB040000}"/>
    <cellStyle name="Percent 16 2 3" xfId="795" xr:uid="{00000000-0005-0000-0000-0000AC040000}"/>
    <cellStyle name="Percent 16 2 3 2" xfId="957" xr:uid="{00000000-0005-0000-0000-0000AD040000}"/>
    <cellStyle name="Percent 16 2 4" xfId="909" xr:uid="{00000000-0005-0000-0000-0000AE040000}"/>
    <cellStyle name="Percent 16 2 5" xfId="843" xr:uid="{00000000-0005-0000-0000-0000AF040000}"/>
    <cellStyle name="Percent 16 2 6" xfId="1020" xr:uid="{00000000-0005-0000-0000-0000B0040000}"/>
    <cellStyle name="Percent 16 3" xfId="730" xr:uid="{00000000-0005-0000-0000-0000B1040000}"/>
    <cellStyle name="Percent 16 3 2" xfId="731" xr:uid="{00000000-0005-0000-0000-0000B2040000}"/>
    <cellStyle name="Percent 16 3 2 2" xfId="798" xr:uid="{00000000-0005-0000-0000-0000B3040000}"/>
    <cellStyle name="Percent 16 3 2 2 2" xfId="960" xr:uid="{00000000-0005-0000-0000-0000B4040000}"/>
    <cellStyle name="Percent 16 3 2 3" xfId="912" xr:uid="{00000000-0005-0000-0000-0000B5040000}"/>
    <cellStyle name="Percent 16 3 2 4" xfId="846" xr:uid="{00000000-0005-0000-0000-0000B6040000}"/>
    <cellStyle name="Percent 16 3 2 5" xfId="1023" xr:uid="{00000000-0005-0000-0000-0000B7040000}"/>
    <cellStyle name="Percent 16 3 3" xfId="797" xr:uid="{00000000-0005-0000-0000-0000B8040000}"/>
    <cellStyle name="Percent 16 3 3 2" xfId="959" xr:uid="{00000000-0005-0000-0000-0000B9040000}"/>
    <cellStyle name="Percent 16 3 4" xfId="911" xr:uid="{00000000-0005-0000-0000-0000BA040000}"/>
    <cellStyle name="Percent 16 3 5" xfId="845" xr:uid="{00000000-0005-0000-0000-0000BB040000}"/>
    <cellStyle name="Percent 16 3 6" xfId="1022" xr:uid="{00000000-0005-0000-0000-0000BC040000}"/>
    <cellStyle name="Percent 16 4" xfId="732" xr:uid="{00000000-0005-0000-0000-0000BD040000}"/>
    <cellStyle name="Percent 16 4 2" xfId="733" xr:uid="{00000000-0005-0000-0000-0000BE040000}"/>
    <cellStyle name="Percent 16 4 2 2" xfId="800" xr:uid="{00000000-0005-0000-0000-0000BF040000}"/>
    <cellStyle name="Percent 16 4 2 2 2" xfId="962" xr:uid="{00000000-0005-0000-0000-0000C0040000}"/>
    <cellStyle name="Percent 16 4 2 3" xfId="914" xr:uid="{00000000-0005-0000-0000-0000C1040000}"/>
    <cellStyle name="Percent 16 4 2 4" xfId="848" xr:uid="{00000000-0005-0000-0000-0000C2040000}"/>
    <cellStyle name="Percent 16 4 2 5" xfId="1025" xr:uid="{00000000-0005-0000-0000-0000C3040000}"/>
    <cellStyle name="Percent 16 4 3" xfId="799" xr:uid="{00000000-0005-0000-0000-0000C4040000}"/>
    <cellStyle name="Percent 16 4 3 2" xfId="961" xr:uid="{00000000-0005-0000-0000-0000C5040000}"/>
    <cellStyle name="Percent 16 4 4" xfId="913" xr:uid="{00000000-0005-0000-0000-0000C6040000}"/>
    <cellStyle name="Percent 16 4 5" xfId="847" xr:uid="{00000000-0005-0000-0000-0000C7040000}"/>
    <cellStyle name="Percent 16 4 6" xfId="1024" xr:uid="{00000000-0005-0000-0000-0000C8040000}"/>
    <cellStyle name="Percent 16 5" xfId="734" xr:uid="{00000000-0005-0000-0000-0000C9040000}"/>
    <cellStyle name="Percent 16 5 2" xfId="801" xr:uid="{00000000-0005-0000-0000-0000CA040000}"/>
    <cellStyle name="Percent 16 5 2 2" xfId="963" xr:uid="{00000000-0005-0000-0000-0000CB040000}"/>
    <cellStyle name="Percent 16 5 3" xfId="915" xr:uid="{00000000-0005-0000-0000-0000CC040000}"/>
    <cellStyle name="Percent 16 5 4" xfId="849" xr:uid="{00000000-0005-0000-0000-0000CD040000}"/>
    <cellStyle name="Percent 16 5 5" xfId="1026" xr:uid="{00000000-0005-0000-0000-0000CE040000}"/>
    <cellStyle name="Percent 16 6" xfId="727" xr:uid="{00000000-0005-0000-0000-0000CF040000}"/>
    <cellStyle name="Percent 16 6 2" xfId="908" xr:uid="{00000000-0005-0000-0000-0000D0040000}"/>
    <cellStyle name="Percent 16 7" xfId="794" xr:uid="{00000000-0005-0000-0000-0000D1040000}"/>
    <cellStyle name="Percent 16 7 2" xfId="956" xr:uid="{00000000-0005-0000-0000-0000D2040000}"/>
    <cellStyle name="Percent 16 8" xfId="869" xr:uid="{00000000-0005-0000-0000-0000D3040000}"/>
    <cellStyle name="Percent 16 9" xfId="842" xr:uid="{00000000-0005-0000-0000-0000D4040000}"/>
    <cellStyle name="Percent 2" xfId="104" xr:uid="{00000000-0005-0000-0000-0000D5040000}"/>
    <cellStyle name="Percent 2 2" xfId="736" xr:uid="{00000000-0005-0000-0000-0000D6040000}"/>
    <cellStyle name="Percent 2 3" xfId="737" xr:uid="{00000000-0005-0000-0000-0000D7040000}"/>
    <cellStyle name="Percent 2 4" xfId="738" xr:uid="{00000000-0005-0000-0000-0000D8040000}"/>
    <cellStyle name="Percent 2 5" xfId="739" xr:uid="{00000000-0005-0000-0000-0000D9040000}"/>
    <cellStyle name="Percent 2 6" xfId="740" xr:uid="{00000000-0005-0000-0000-0000DA040000}"/>
    <cellStyle name="Percent 2 6 2" xfId="802" xr:uid="{00000000-0005-0000-0000-0000DB040000}"/>
    <cellStyle name="Percent 2 6 2 2" xfId="964" xr:uid="{00000000-0005-0000-0000-0000DC040000}"/>
    <cellStyle name="Percent 2 6 3" xfId="916" xr:uid="{00000000-0005-0000-0000-0000DD040000}"/>
    <cellStyle name="Percent 2 6 4" xfId="850" xr:uid="{00000000-0005-0000-0000-0000DE040000}"/>
    <cellStyle name="Percent 2 6 5" xfId="1027" xr:uid="{00000000-0005-0000-0000-0000DF040000}"/>
    <cellStyle name="Percent 2 7" xfId="741" xr:uid="{00000000-0005-0000-0000-0000E0040000}"/>
    <cellStyle name="Percent 2 8" xfId="735" xr:uid="{00000000-0005-0000-0000-0000E1040000}"/>
    <cellStyle name="Percent 3" xfId="108" xr:uid="{00000000-0005-0000-0000-0000E2040000}"/>
    <cellStyle name="Percent 3 2" xfId="743" xr:uid="{00000000-0005-0000-0000-0000E3040000}"/>
    <cellStyle name="Percent 3 3" xfId="744" xr:uid="{00000000-0005-0000-0000-0000E4040000}"/>
    <cellStyle name="Percent 3 4" xfId="742" xr:uid="{00000000-0005-0000-0000-0000E5040000}"/>
    <cellStyle name="Percent 4" xfId="745" xr:uid="{00000000-0005-0000-0000-0000E6040000}"/>
    <cellStyle name="Percent 5" xfId="746" xr:uid="{00000000-0005-0000-0000-0000E7040000}"/>
    <cellStyle name="Percent 5 2" xfId="747" xr:uid="{00000000-0005-0000-0000-0000E8040000}"/>
    <cellStyle name="Percent 5 3" xfId="748" xr:uid="{00000000-0005-0000-0000-0000E9040000}"/>
    <cellStyle name="Percent 6" xfId="749" xr:uid="{00000000-0005-0000-0000-0000EA040000}"/>
    <cellStyle name="Percent 6 2" xfId="750" xr:uid="{00000000-0005-0000-0000-0000EB040000}"/>
    <cellStyle name="Percent 6 2 2" xfId="804" xr:uid="{00000000-0005-0000-0000-0000EC040000}"/>
    <cellStyle name="Percent 6 2 2 2" xfId="966" xr:uid="{00000000-0005-0000-0000-0000ED040000}"/>
    <cellStyle name="Percent 6 2 3" xfId="918" xr:uid="{00000000-0005-0000-0000-0000EE040000}"/>
    <cellStyle name="Percent 6 2 4" xfId="852" xr:uid="{00000000-0005-0000-0000-0000EF040000}"/>
    <cellStyle name="Percent 6 2 5" xfId="1029" xr:uid="{00000000-0005-0000-0000-0000F0040000}"/>
    <cellStyle name="Percent 6 3" xfId="803" xr:uid="{00000000-0005-0000-0000-0000F1040000}"/>
    <cellStyle name="Percent 6 3 2" xfId="965" xr:uid="{00000000-0005-0000-0000-0000F2040000}"/>
    <cellStyle name="Percent 6 4" xfId="917" xr:uid="{00000000-0005-0000-0000-0000F3040000}"/>
    <cellStyle name="Percent 6 5" xfId="851" xr:uid="{00000000-0005-0000-0000-0000F4040000}"/>
    <cellStyle name="Percent 6 6" xfId="1028" xr:uid="{00000000-0005-0000-0000-0000F5040000}"/>
    <cellStyle name="Percent 7" xfId="751" xr:uid="{00000000-0005-0000-0000-0000F6040000}"/>
    <cellStyle name="Percent 7 2" xfId="752" xr:uid="{00000000-0005-0000-0000-0000F7040000}"/>
    <cellStyle name="Percent 7 3" xfId="753" xr:uid="{00000000-0005-0000-0000-0000F8040000}"/>
    <cellStyle name="Percent 8" xfId="754" xr:uid="{00000000-0005-0000-0000-0000F9040000}"/>
    <cellStyle name="Percent 9" xfId="857" xr:uid="{00000000-0005-0000-0000-0000FA040000}"/>
    <cellStyle name="Title" xfId="1233" builtinId="15" customBuiltin="1"/>
    <cellStyle name="Total" xfId="1248" builtinId="25" customBuiltin="1"/>
    <cellStyle name="Total 2" xfId="755" xr:uid="{00000000-0005-0000-0000-0000FD040000}"/>
    <cellStyle name="Warning Text" xfId="1246" builtinId="11" customBuiltin="1"/>
    <cellStyle name="Warning Text 2" xfId="756" xr:uid="{00000000-0005-0000-0000-0000FF04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53"/>
  <sheetViews>
    <sheetView tabSelected="1" view="pageBreakPreview" zoomScaleNormal="85" zoomScaleSheetLayoutView="100" workbookViewId="0">
      <selection activeCell="D5" sqref="D5"/>
    </sheetView>
  </sheetViews>
  <sheetFormatPr defaultColWidth="9.08984375" defaultRowHeight="14"/>
  <cols>
    <col min="1" max="1" width="17.36328125" style="97" customWidth="1"/>
    <col min="2" max="12" width="14.6328125" style="97" customWidth="1"/>
    <col min="13" max="13" width="18.36328125" style="97" customWidth="1"/>
    <col min="14" max="14" width="6.90625" style="101" customWidth="1"/>
    <col min="15" max="15" width="3.6328125" style="101" customWidth="1"/>
    <col min="16" max="16" width="15.6328125" style="97" customWidth="1"/>
    <col min="17" max="23" width="16.6328125" style="97" customWidth="1"/>
    <col min="24" max="24" width="22.90625" style="97" customWidth="1"/>
    <col min="25" max="25" width="5.453125" style="101" bestFit="1" customWidth="1"/>
    <col min="26" max="26" width="3.6328125" style="101" customWidth="1"/>
    <col min="27" max="16384" width="9.08984375" style="97"/>
  </cols>
  <sheetData>
    <row r="1" spans="1:26">
      <c r="A1" s="1" t="s">
        <v>0</v>
      </c>
      <c r="B1" s="2"/>
      <c r="C1" s="2"/>
      <c r="D1" s="2"/>
      <c r="E1" s="3"/>
      <c r="F1" s="3"/>
      <c r="G1" s="3"/>
      <c r="H1" s="3"/>
      <c r="I1" s="3"/>
      <c r="J1" s="3"/>
      <c r="K1" s="3"/>
      <c r="L1" s="3"/>
      <c r="M1" s="101"/>
      <c r="N1" s="4" t="s">
        <v>1</v>
      </c>
      <c r="P1" s="1" t="str">
        <f>A1</f>
        <v>EL PASO ELECTRIC COMPANY</v>
      </c>
      <c r="Q1" s="3"/>
      <c r="R1" s="3"/>
      <c r="S1" s="3"/>
      <c r="T1" s="3"/>
      <c r="U1" s="3"/>
      <c r="V1" s="3"/>
      <c r="W1" s="3"/>
      <c r="X1" s="3"/>
      <c r="Z1" s="4" t="s">
        <v>1</v>
      </c>
    </row>
    <row r="2" spans="1:26">
      <c r="A2" s="3" t="s">
        <v>47</v>
      </c>
      <c r="B2" s="2"/>
      <c r="C2" s="2"/>
      <c r="D2" s="2"/>
      <c r="E2" s="3"/>
      <c r="F2" s="3"/>
      <c r="G2" s="3"/>
      <c r="H2" s="3"/>
      <c r="I2" s="3"/>
      <c r="J2" s="3"/>
      <c r="K2" s="3"/>
      <c r="L2" s="3"/>
      <c r="M2" s="101"/>
      <c r="N2" s="4" t="s">
        <v>25</v>
      </c>
      <c r="P2" s="1" t="str">
        <f t="shared" ref="P2:P6" si="0">A2</f>
        <v>2021 TEXAS RATE CASE FILING</v>
      </c>
      <c r="Q2" s="3"/>
      <c r="R2" s="3"/>
      <c r="S2" s="3"/>
      <c r="T2" s="3"/>
      <c r="U2" s="3"/>
      <c r="V2" s="3"/>
      <c r="W2" s="3"/>
      <c r="X2" s="3"/>
      <c r="Z2" s="4" t="s">
        <v>26</v>
      </c>
    </row>
    <row r="3" spans="1:26">
      <c r="A3" s="1" t="s">
        <v>2</v>
      </c>
      <c r="B3" s="2"/>
      <c r="C3" s="2"/>
      <c r="D3" s="2"/>
      <c r="E3" s="2"/>
      <c r="F3" s="2"/>
      <c r="G3" s="2"/>
      <c r="H3" s="2"/>
      <c r="I3" s="2"/>
      <c r="J3" s="2"/>
      <c r="K3" s="3"/>
      <c r="L3" s="3"/>
      <c r="M3" s="3"/>
      <c r="N3" s="71"/>
      <c r="P3" s="1" t="str">
        <f t="shared" si="0"/>
        <v>SCHEDULE H-12.1:  SUPPLY AND LOAD (NET MWH)</v>
      </c>
      <c r="Q3" s="3"/>
      <c r="R3" s="3"/>
      <c r="S3" s="3"/>
      <c r="T3" s="3"/>
      <c r="U3" s="3"/>
      <c r="V3" s="3"/>
      <c r="W3" s="3"/>
      <c r="X3" s="1"/>
      <c r="Y3" s="71"/>
    </row>
    <row r="4" spans="1:26">
      <c r="A4" s="5" t="s">
        <v>63</v>
      </c>
      <c r="B4" s="2"/>
      <c r="C4" s="2"/>
      <c r="D4" s="2"/>
      <c r="E4" s="2"/>
      <c r="F4" s="2"/>
      <c r="G4" s="2"/>
      <c r="H4" s="2"/>
      <c r="I4" s="2"/>
      <c r="J4" s="2"/>
      <c r="K4" s="3"/>
      <c r="L4" s="3"/>
      <c r="M4" s="3"/>
      <c r="N4" s="71"/>
      <c r="P4" s="1" t="str">
        <f t="shared" si="0"/>
        <v>SPONSOR:  GEORGE NOVELA /DAVID C. HAWKINS/J KYLE OLSON</v>
      </c>
      <c r="Q4" s="3"/>
      <c r="R4" s="3"/>
      <c r="S4" s="3"/>
      <c r="T4" s="3"/>
      <c r="U4" s="3"/>
      <c r="V4" s="3"/>
      <c r="W4" s="3"/>
      <c r="X4" s="1"/>
      <c r="Y4" s="71"/>
    </row>
    <row r="5" spans="1:26">
      <c r="A5" s="158" t="s">
        <v>49</v>
      </c>
      <c r="B5" s="6"/>
      <c r="C5" s="6"/>
      <c r="D5" s="6"/>
      <c r="E5" s="6"/>
      <c r="F5" s="6"/>
      <c r="G5" s="6"/>
      <c r="H5" s="6"/>
      <c r="I5" s="6"/>
      <c r="J5" s="6"/>
      <c r="K5" s="3"/>
      <c r="L5" s="3"/>
      <c r="M5" s="3"/>
      <c r="N5" s="71"/>
      <c r="P5" s="1" t="str">
        <f t="shared" si="0"/>
        <v>PREPARER:  ERIC GALVAN / NADIA POWELL</v>
      </c>
      <c r="Q5" s="3"/>
      <c r="R5" s="3"/>
      <c r="S5" s="3"/>
      <c r="U5" s="3"/>
      <c r="V5" s="3"/>
      <c r="W5" s="3"/>
      <c r="X5" s="1"/>
      <c r="Y5" s="71"/>
    </row>
    <row r="6" spans="1:26">
      <c r="A6" s="32" t="s">
        <v>48</v>
      </c>
      <c r="B6" s="6"/>
      <c r="C6" s="6"/>
      <c r="D6" s="6"/>
      <c r="E6" s="6"/>
      <c r="F6" s="6"/>
      <c r="G6" s="78"/>
      <c r="H6" s="6"/>
      <c r="I6" s="6"/>
      <c r="J6" s="6"/>
      <c r="K6" s="3"/>
      <c r="L6" s="3"/>
      <c r="M6" s="3"/>
      <c r="N6" s="71"/>
      <c r="P6" s="1" t="str">
        <f t="shared" si="0"/>
        <v>FOR THE TEST YEAR ENDED DECEMBER 31, 2020</v>
      </c>
      <c r="Q6" s="3"/>
      <c r="R6" s="3"/>
      <c r="S6" s="3"/>
      <c r="T6" s="78"/>
      <c r="U6" s="3"/>
      <c r="V6" s="3"/>
      <c r="W6" s="3"/>
      <c r="X6" s="1"/>
      <c r="Y6" s="71"/>
    </row>
    <row r="7" spans="1:26">
      <c r="A7" s="102"/>
      <c r="B7" s="102"/>
      <c r="C7" s="102"/>
      <c r="D7" s="102"/>
      <c r="E7" s="102"/>
      <c r="F7" s="102"/>
      <c r="G7" s="102"/>
      <c r="H7" s="102"/>
      <c r="I7" s="102"/>
      <c r="J7" s="102"/>
      <c r="K7" s="102"/>
      <c r="L7" s="102"/>
      <c r="M7" s="102"/>
      <c r="N7" s="102"/>
      <c r="O7" s="102"/>
      <c r="P7" s="102"/>
      <c r="Q7" s="3"/>
      <c r="R7" s="3"/>
      <c r="S7" s="3"/>
      <c r="T7" s="79"/>
      <c r="U7" s="3"/>
      <c r="V7" s="3"/>
      <c r="W7" s="3"/>
      <c r="X7" s="1"/>
      <c r="Y7" s="71"/>
    </row>
    <row r="8" spans="1:26">
      <c r="A8" s="5"/>
      <c r="B8" s="6"/>
      <c r="C8" s="6"/>
      <c r="D8" s="6"/>
      <c r="E8" s="6"/>
      <c r="F8" s="6"/>
      <c r="G8" s="6"/>
      <c r="H8" s="6"/>
      <c r="I8" s="6"/>
      <c r="J8" s="6"/>
      <c r="K8" s="3"/>
      <c r="L8" s="3"/>
      <c r="M8" s="3"/>
      <c r="N8" s="71"/>
      <c r="P8" s="3"/>
      <c r="Q8" s="3"/>
      <c r="R8" s="3"/>
      <c r="S8" s="3"/>
      <c r="T8" s="3"/>
      <c r="U8" s="3"/>
      <c r="V8" s="3"/>
      <c r="W8" s="3"/>
      <c r="X8" s="1"/>
      <c r="Y8" s="71"/>
    </row>
    <row r="9" spans="1:26">
      <c r="A9" s="7"/>
      <c r="B9" s="155" t="s">
        <v>38</v>
      </c>
      <c r="C9" s="156"/>
      <c r="D9" s="156"/>
      <c r="E9" s="156"/>
      <c r="F9" s="157"/>
      <c r="G9" s="155" t="s">
        <v>3</v>
      </c>
      <c r="H9" s="156"/>
      <c r="I9" s="157"/>
      <c r="J9" s="8"/>
      <c r="K9" s="9"/>
      <c r="L9" s="9"/>
      <c r="M9" s="10"/>
      <c r="N9" s="4"/>
      <c r="P9" s="11"/>
      <c r="Q9" s="10"/>
      <c r="R9" s="12"/>
      <c r="S9" s="9"/>
      <c r="T9" s="156" t="s">
        <v>40</v>
      </c>
      <c r="U9" s="156"/>
      <c r="V9" s="156"/>
      <c r="W9" s="156"/>
      <c r="X9" s="157"/>
      <c r="Y9" s="4"/>
    </row>
    <row r="10" spans="1:26">
      <c r="A10" s="11"/>
      <c r="B10" s="13"/>
      <c r="C10" s="14"/>
      <c r="D10" s="14"/>
      <c r="E10" s="14"/>
      <c r="F10" s="15"/>
      <c r="G10" s="16"/>
      <c r="H10" s="14"/>
      <c r="I10" s="15"/>
      <c r="J10" s="17" t="s">
        <v>5</v>
      </c>
      <c r="K10" s="18"/>
      <c r="L10" s="18"/>
      <c r="M10" s="146" t="s">
        <v>61</v>
      </c>
      <c r="N10" s="4"/>
      <c r="P10" s="19"/>
      <c r="Q10" s="147" t="s">
        <v>61</v>
      </c>
      <c r="R10" s="14" t="s">
        <v>44</v>
      </c>
      <c r="S10" s="135" t="s">
        <v>60</v>
      </c>
      <c r="T10" s="149" t="s">
        <v>64</v>
      </c>
      <c r="U10" s="149"/>
      <c r="V10" s="3"/>
      <c r="W10" s="11"/>
      <c r="X10" s="18"/>
      <c r="Y10" s="4"/>
    </row>
    <row r="11" spans="1:26">
      <c r="A11" s="11"/>
      <c r="B11" s="20"/>
      <c r="C11" s="145" t="s">
        <v>53</v>
      </c>
      <c r="D11" s="21"/>
      <c r="E11" s="145" t="s">
        <v>56</v>
      </c>
      <c r="F11" s="22" t="s">
        <v>4</v>
      </c>
      <c r="G11" s="20"/>
      <c r="H11" s="21" t="s">
        <v>22</v>
      </c>
      <c r="I11" s="23" t="s">
        <v>4</v>
      </c>
      <c r="J11" s="17" t="s">
        <v>23</v>
      </c>
      <c r="K11" s="23" t="s">
        <v>6</v>
      </c>
      <c r="L11" s="23" t="s">
        <v>5</v>
      </c>
      <c r="M11" s="24" t="s">
        <v>7</v>
      </c>
      <c r="N11" s="4"/>
      <c r="P11" s="21"/>
      <c r="Q11" s="24" t="s">
        <v>7</v>
      </c>
      <c r="R11" s="21" t="s">
        <v>45</v>
      </c>
      <c r="S11" s="23" t="s">
        <v>8</v>
      </c>
      <c r="T11" s="149" t="s">
        <v>22</v>
      </c>
      <c r="U11" s="149" t="s">
        <v>64</v>
      </c>
      <c r="V11" s="3"/>
      <c r="W11" s="145" t="s">
        <v>59</v>
      </c>
      <c r="X11" s="22" t="s">
        <v>4</v>
      </c>
      <c r="Y11" s="4"/>
    </row>
    <row r="12" spans="1:26">
      <c r="A12" s="11"/>
      <c r="B12" s="25" t="s">
        <v>9</v>
      </c>
      <c r="C12" s="26" t="s">
        <v>10</v>
      </c>
      <c r="D12" s="27" t="s">
        <v>11</v>
      </c>
      <c r="E12" s="27" t="s">
        <v>36</v>
      </c>
      <c r="F12" s="28" t="s">
        <v>7</v>
      </c>
      <c r="G12" s="29" t="s">
        <v>12</v>
      </c>
      <c r="H12" s="27" t="s">
        <v>12</v>
      </c>
      <c r="I12" s="28" t="s">
        <v>7</v>
      </c>
      <c r="J12" s="30" t="s">
        <v>24</v>
      </c>
      <c r="K12" s="28" t="s">
        <v>13</v>
      </c>
      <c r="L12" s="28" t="s">
        <v>62</v>
      </c>
      <c r="M12" s="31" t="s">
        <v>39</v>
      </c>
      <c r="N12" s="4"/>
      <c r="P12" s="21"/>
      <c r="Q12" s="31" t="s">
        <v>14</v>
      </c>
      <c r="R12" s="26" t="s">
        <v>15</v>
      </c>
      <c r="S12" s="28" t="s">
        <v>16</v>
      </c>
      <c r="T12" s="26" t="s">
        <v>12</v>
      </c>
      <c r="U12" s="26" t="s">
        <v>12</v>
      </c>
      <c r="V12" s="26" t="s">
        <v>65</v>
      </c>
      <c r="W12" s="27" t="s">
        <v>17</v>
      </c>
      <c r="X12" s="28" t="s">
        <v>7</v>
      </c>
      <c r="Y12" s="4"/>
    </row>
    <row r="13" spans="1:26">
      <c r="A13" s="32" t="s">
        <v>46</v>
      </c>
      <c r="B13" s="33"/>
      <c r="C13" s="34"/>
      <c r="D13" s="34"/>
      <c r="E13" s="34"/>
      <c r="F13" s="34"/>
      <c r="G13" s="34"/>
      <c r="H13" s="34"/>
      <c r="I13" s="34"/>
      <c r="J13" s="34"/>
      <c r="K13" s="34"/>
      <c r="L13" s="34"/>
      <c r="M13" s="21"/>
      <c r="N13" s="4"/>
      <c r="P13" s="32" t="s">
        <v>46</v>
      </c>
      <c r="Q13" s="21"/>
      <c r="R13" s="34"/>
      <c r="S13" s="3"/>
      <c r="T13" s="3"/>
      <c r="U13" s="3"/>
      <c r="V13" s="3"/>
      <c r="W13" s="3"/>
      <c r="X13" s="82"/>
      <c r="Y13" s="4"/>
    </row>
    <row r="14" spans="1:26">
      <c r="A14" s="39"/>
      <c r="B14" s="103"/>
      <c r="C14" s="104"/>
      <c r="D14" s="104"/>
      <c r="E14" s="104"/>
      <c r="F14" s="104"/>
      <c r="G14" s="103"/>
      <c r="H14" s="104"/>
      <c r="I14" s="104"/>
      <c r="J14" s="103"/>
      <c r="K14" s="105"/>
      <c r="L14" s="105"/>
      <c r="M14" s="106"/>
      <c r="N14" s="74"/>
      <c r="O14" s="107"/>
      <c r="P14" s="77"/>
      <c r="Q14" s="106"/>
      <c r="R14" s="103"/>
      <c r="S14" s="105"/>
      <c r="T14" s="129"/>
      <c r="U14" s="87"/>
      <c r="V14" s="104"/>
      <c r="W14" s="104"/>
      <c r="X14" s="105"/>
      <c r="Y14" s="4"/>
    </row>
    <row r="15" spans="1:26">
      <c r="A15" s="39"/>
      <c r="B15" s="108"/>
      <c r="C15" s="109"/>
      <c r="D15" s="109"/>
      <c r="E15" s="109"/>
      <c r="F15" s="109"/>
      <c r="G15" s="108"/>
      <c r="H15" s="109"/>
      <c r="I15" s="109"/>
      <c r="J15" s="108"/>
      <c r="K15" s="110"/>
      <c r="L15" s="110"/>
      <c r="M15" s="111"/>
      <c r="N15" s="74"/>
      <c r="O15" s="107"/>
      <c r="P15" s="77"/>
      <c r="Q15" s="111"/>
      <c r="R15" s="108"/>
      <c r="S15" s="110"/>
      <c r="T15" s="130"/>
      <c r="U15" s="88"/>
      <c r="V15" s="109"/>
      <c r="W15" s="109"/>
      <c r="X15" s="110"/>
      <c r="Y15" s="4"/>
    </row>
    <row r="16" spans="1:26">
      <c r="A16" s="39"/>
      <c r="B16" s="108"/>
      <c r="C16" s="109"/>
      <c r="D16" s="109"/>
      <c r="E16" s="109"/>
      <c r="F16" s="109"/>
      <c r="G16" s="108"/>
      <c r="H16" s="109"/>
      <c r="I16" s="109"/>
      <c r="J16" s="108"/>
      <c r="K16" s="110"/>
      <c r="L16" s="110"/>
      <c r="M16" s="111"/>
      <c r="N16" s="74"/>
      <c r="O16" s="107"/>
      <c r="P16" s="77"/>
      <c r="Q16" s="111"/>
      <c r="R16" s="108"/>
      <c r="S16" s="110"/>
      <c r="T16" s="130"/>
      <c r="U16" s="88"/>
      <c r="V16" s="109"/>
      <c r="W16" s="109"/>
      <c r="X16" s="110"/>
      <c r="Y16" s="4"/>
    </row>
    <row r="17" spans="1:26">
      <c r="A17" s="39"/>
      <c r="B17" s="108"/>
      <c r="C17" s="109"/>
      <c r="D17" s="109"/>
      <c r="E17" s="109"/>
      <c r="F17" s="109"/>
      <c r="G17" s="108"/>
      <c r="H17" s="109"/>
      <c r="I17" s="109"/>
      <c r="J17" s="108"/>
      <c r="K17" s="110"/>
      <c r="L17" s="110"/>
      <c r="M17" s="111"/>
      <c r="N17" s="74"/>
      <c r="O17" s="107"/>
      <c r="P17" s="77"/>
      <c r="Q17" s="111"/>
      <c r="R17" s="108"/>
      <c r="S17" s="110"/>
      <c r="T17" s="130"/>
      <c r="U17" s="88"/>
      <c r="V17" s="109"/>
      <c r="W17" s="109"/>
      <c r="X17" s="110"/>
      <c r="Y17" s="4"/>
    </row>
    <row r="18" spans="1:26">
      <c r="A18" s="39"/>
      <c r="B18" s="108"/>
      <c r="C18" s="109"/>
      <c r="D18" s="109"/>
      <c r="E18" s="109"/>
      <c r="F18" s="109"/>
      <c r="G18" s="108"/>
      <c r="H18" s="109"/>
      <c r="I18" s="109"/>
      <c r="J18" s="108"/>
      <c r="K18" s="110"/>
      <c r="L18" s="110"/>
      <c r="M18" s="111"/>
      <c r="N18" s="74"/>
      <c r="O18" s="107"/>
      <c r="P18" s="77"/>
      <c r="Q18" s="111"/>
      <c r="R18" s="108"/>
      <c r="S18" s="110"/>
      <c r="T18" s="130"/>
      <c r="U18" s="88"/>
      <c r="V18" s="109"/>
      <c r="W18" s="109"/>
      <c r="X18" s="110"/>
      <c r="Y18" s="4"/>
    </row>
    <row r="19" spans="1:26">
      <c r="A19" s="39"/>
      <c r="B19" s="112"/>
      <c r="C19" s="113"/>
      <c r="D19" s="113"/>
      <c r="E19" s="113"/>
      <c r="F19" s="113"/>
      <c r="G19" s="112"/>
      <c r="H19" s="113"/>
      <c r="I19" s="113"/>
      <c r="J19" s="112"/>
      <c r="K19" s="114"/>
      <c r="L19" s="114"/>
      <c r="M19" s="115"/>
      <c r="N19" s="74"/>
      <c r="O19" s="107"/>
      <c r="P19" s="77"/>
      <c r="Q19" s="115"/>
      <c r="R19" s="112"/>
      <c r="S19" s="114"/>
      <c r="T19" s="131"/>
      <c r="U19" s="89"/>
      <c r="V19" s="113"/>
      <c r="W19" s="113"/>
      <c r="X19" s="114"/>
      <c r="Y19" s="4"/>
    </row>
    <row r="20" spans="1:26">
      <c r="A20" s="48" t="s">
        <v>19</v>
      </c>
      <c r="B20" s="3"/>
      <c r="C20" s="34"/>
      <c r="D20" s="34"/>
      <c r="E20" s="34"/>
      <c r="F20" s="34"/>
      <c r="G20" s="52"/>
      <c r="H20" s="42"/>
      <c r="I20" s="50"/>
      <c r="J20" s="53"/>
      <c r="K20" s="34"/>
      <c r="L20" s="34"/>
      <c r="M20" s="34"/>
      <c r="N20" s="74"/>
      <c r="O20" s="107"/>
      <c r="P20" s="75" t="s">
        <v>19</v>
      </c>
      <c r="Q20" s="34"/>
      <c r="R20" s="34"/>
      <c r="S20" s="46"/>
      <c r="T20" s="86"/>
      <c r="U20" s="85"/>
      <c r="V20" s="100"/>
      <c r="W20" s="55"/>
      <c r="X20" s="51"/>
      <c r="Y20" s="4"/>
    </row>
    <row r="21" spans="1:26">
      <c r="A21" s="49" t="s">
        <v>50</v>
      </c>
      <c r="B21" s="35">
        <v>470207.07317199995</v>
      </c>
      <c r="C21" s="143" t="s">
        <v>52</v>
      </c>
      <c r="D21" s="36">
        <v>342675</v>
      </c>
      <c r="E21" s="36">
        <v>1337</v>
      </c>
      <c r="F21" s="36">
        <f t="shared" ref="F21:F32" si="1">SUM(B21:E21)</f>
        <v>814219.073172</v>
      </c>
      <c r="G21" s="91">
        <v>88378</v>
      </c>
      <c r="H21" s="94">
        <v>690</v>
      </c>
      <c r="I21" s="53">
        <f>G21+H21</f>
        <v>89068</v>
      </c>
      <c r="J21" s="83">
        <v>9912</v>
      </c>
      <c r="K21" s="37">
        <v>0</v>
      </c>
      <c r="L21" s="37">
        <v>-2143</v>
      </c>
      <c r="M21" s="38">
        <f>F21+I21+J21+L21</f>
        <v>911056.073172</v>
      </c>
      <c r="N21" s="74"/>
      <c r="O21" s="107"/>
      <c r="P21" s="76" t="str">
        <f>A21</f>
        <v>January 2020</v>
      </c>
      <c r="Q21" s="96">
        <f>R21+S21+X21</f>
        <v>895358.51527831517</v>
      </c>
      <c r="R21" s="132">
        <v>26158.080060785873</v>
      </c>
      <c r="S21" s="98">
        <v>1142.97</v>
      </c>
      <c r="T21" s="129">
        <v>375</v>
      </c>
      <c r="U21" s="87">
        <v>294179</v>
      </c>
      <c r="V21" s="90">
        <v>3364.9632175292968</v>
      </c>
      <c r="W21" s="138">
        <v>570138.50199999998</v>
      </c>
      <c r="X21" s="47">
        <f>SUM(T21:W21)</f>
        <v>868057.46521752933</v>
      </c>
      <c r="Y21" s="148"/>
    </row>
    <row r="22" spans="1:26">
      <c r="A22" s="39" t="s">
        <v>31</v>
      </c>
      <c r="B22" s="40">
        <v>393674.82208399998</v>
      </c>
      <c r="C22" s="142" t="s">
        <v>52</v>
      </c>
      <c r="D22" s="41">
        <v>287562</v>
      </c>
      <c r="E22" s="41">
        <v>1453</v>
      </c>
      <c r="F22" s="41">
        <f t="shared" si="1"/>
        <v>682689.82208399998</v>
      </c>
      <c r="G22" s="92">
        <v>113015</v>
      </c>
      <c r="H22" s="95">
        <v>1134</v>
      </c>
      <c r="I22" s="53">
        <f t="shared" ref="I22:I32" si="2">G22+H22</f>
        <v>114149</v>
      </c>
      <c r="J22" s="84">
        <v>14145</v>
      </c>
      <c r="K22" s="43">
        <v>0</v>
      </c>
      <c r="L22" s="43">
        <v>-2740</v>
      </c>
      <c r="M22" s="44">
        <f>F22+I22+J22+L22</f>
        <v>808243.82208399998</v>
      </c>
      <c r="N22" s="74"/>
      <c r="O22" s="107"/>
      <c r="P22" s="76" t="str">
        <f t="shared" ref="P22:P32" si="3">A22</f>
        <v>February</v>
      </c>
      <c r="Q22" s="33">
        <f>R22+S22+X22</f>
        <v>807326.16552194883</v>
      </c>
      <c r="R22" s="133">
        <v>31850.296696021138</v>
      </c>
      <c r="S22" s="99">
        <v>1250.7639999999999</v>
      </c>
      <c r="T22" s="130">
        <v>0</v>
      </c>
      <c r="U22" s="88">
        <v>241017</v>
      </c>
      <c r="V22" s="90">
        <v>3866.1768259277342</v>
      </c>
      <c r="W22" s="137">
        <v>529341.92799999996</v>
      </c>
      <c r="X22" s="47">
        <f t="shared" ref="X22" si="4">SUM(T22:W22)</f>
        <v>774225.10482592764</v>
      </c>
      <c r="Y22" s="148"/>
    </row>
    <row r="23" spans="1:26">
      <c r="A23" s="39" t="s">
        <v>32</v>
      </c>
      <c r="B23" s="40">
        <v>441797.15968999994</v>
      </c>
      <c r="C23" s="142" t="s">
        <v>52</v>
      </c>
      <c r="D23" s="41">
        <v>335459</v>
      </c>
      <c r="E23" s="41">
        <v>1503</v>
      </c>
      <c r="F23" s="41">
        <f t="shared" si="1"/>
        <v>778759.15968999988</v>
      </c>
      <c r="G23" s="92">
        <v>96000</v>
      </c>
      <c r="H23" s="95">
        <v>2093</v>
      </c>
      <c r="I23" s="53">
        <f t="shared" si="2"/>
        <v>98093</v>
      </c>
      <c r="J23" s="84">
        <v>11315</v>
      </c>
      <c r="K23" s="43">
        <v>0</v>
      </c>
      <c r="L23" s="43">
        <v>-1213</v>
      </c>
      <c r="M23" s="44">
        <f t="shared" ref="M23:M32" si="5">F23+I23+J23+L23</f>
        <v>886954.15968999988</v>
      </c>
      <c r="N23" s="74"/>
      <c r="O23" s="107"/>
      <c r="P23" s="76" t="str">
        <f t="shared" si="3"/>
        <v>March</v>
      </c>
      <c r="Q23" s="33">
        <f t="shared" ref="Q23:Q32" si="6">R23+S23+X23</f>
        <v>885757.97852043586</v>
      </c>
      <c r="R23" s="133">
        <v>45726.510694324992</v>
      </c>
      <c r="S23" s="99">
        <v>1007.575</v>
      </c>
      <c r="T23" s="130">
        <v>0</v>
      </c>
      <c r="U23" s="88">
        <v>311037</v>
      </c>
      <c r="V23" s="90">
        <v>4049.3148261108399</v>
      </c>
      <c r="W23" s="137">
        <v>523937.57799999998</v>
      </c>
      <c r="X23" s="47">
        <f>SUM(T23:W23)</f>
        <v>839023.89282611082</v>
      </c>
      <c r="Y23" s="148"/>
    </row>
    <row r="24" spans="1:26">
      <c r="A24" s="39" t="s">
        <v>43</v>
      </c>
      <c r="B24" s="40">
        <v>315889.15557399997</v>
      </c>
      <c r="C24" s="142" t="s">
        <v>52</v>
      </c>
      <c r="D24" s="41">
        <v>368826</v>
      </c>
      <c r="E24" s="41">
        <v>2190</v>
      </c>
      <c r="F24" s="41">
        <f t="shared" si="1"/>
        <v>686905.15557399997</v>
      </c>
      <c r="G24" s="92">
        <v>104203</v>
      </c>
      <c r="H24" s="95">
        <v>4066</v>
      </c>
      <c r="I24" s="53">
        <f t="shared" si="2"/>
        <v>108269</v>
      </c>
      <c r="J24" s="84">
        <v>8605</v>
      </c>
      <c r="K24" s="43">
        <v>0</v>
      </c>
      <c r="L24" s="43">
        <v>-4715</v>
      </c>
      <c r="M24" s="44">
        <f t="shared" si="5"/>
        <v>799064.15557399997</v>
      </c>
      <c r="N24" s="74"/>
      <c r="O24" s="107"/>
      <c r="P24" s="76" t="str">
        <f t="shared" si="3"/>
        <v>April</v>
      </c>
      <c r="Q24" s="33">
        <f t="shared" si="6"/>
        <v>798108.61637068121</v>
      </c>
      <c r="R24" s="133">
        <v>35458.245734267643</v>
      </c>
      <c r="S24" s="99">
        <v>935.82100000000003</v>
      </c>
      <c r="T24" s="130">
        <v>0</v>
      </c>
      <c r="U24" s="88">
        <v>227855</v>
      </c>
      <c r="V24" s="90">
        <v>5022.9696364135743</v>
      </c>
      <c r="W24" s="137">
        <v>528836.57999999996</v>
      </c>
      <c r="X24" s="47">
        <f t="shared" ref="X24:X32" si="7">SUM(T24:W24)</f>
        <v>761714.54963641358</v>
      </c>
      <c r="Y24" s="148"/>
    </row>
    <row r="25" spans="1:26">
      <c r="A25" s="39" t="s">
        <v>33</v>
      </c>
      <c r="B25" s="40">
        <v>437543.00368600001</v>
      </c>
      <c r="C25" s="142" t="s">
        <v>52</v>
      </c>
      <c r="D25" s="41">
        <v>447783</v>
      </c>
      <c r="E25" s="41">
        <v>2365</v>
      </c>
      <c r="F25" s="41">
        <f t="shared" si="1"/>
        <v>887691.00368600001</v>
      </c>
      <c r="G25" s="92">
        <v>106010</v>
      </c>
      <c r="H25" s="95">
        <v>2424</v>
      </c>
      <c r="I25" s="53">
        <f t="shared" si="2"/>
        <v>108434</v>
      </c>
      <c r="J25" s="84">
        <v>19773</v>
      </c>
      <c r="K25" s="43">
        <v>0</v>
      </c>
      <c r="L25" s="43">
        <v>-3529</v>
      </c>
      <c r="M25" s="44">
        <f t="shared" si="5"/>
        <v>1012369.003686</v>
      </c>
      <c r="N25" s="74"/>
      <c r="O25" s="107"/>
      <c r="P25" s="76" t="str">
        <f t="shared" si="3"/>
        <v>May</v>
      </c>
      <c r="Q25" s="33">
        <f t="shared" si="6"/>
        <v>1013949.1086616038</v>
      </c>
      <c r="R25" s="133">
        <v>41986.143819928962</v>
      </c>
      <c r="S25" s="99">
        <v>998.93499999999995</v>
      </c>
      <c r="T25" s="130">
        <v>0</v>
      </c>
      <c r="U25" s="88">
        <v>258932</v>
      </c>
      <c r="V25" s="90">
        <v>6449.4948416748048</v>
      </c>
      <c r="W25" s="137">
        <v>705582.53500000003</v>
      </c>
      <c r="X25" s="47">
        <f t="shared" si="7"/>
        <v>970964.02984167484</v>
      </c>
      <c r="Y25" s="148"/>
    </row>
    <row r="26" spans="1:26">
      <c r="A26" s="39" t="s">
        <v>34</v>
      </c>
      <c r="B26" s="40">
        <v>450546.406372</v>
      </c>
      <c r="C26" s="142" t="s">
        <v>52</v>
      </c>
      <c r="D26" s="41">
        <v>479032</v>
      </c>
      <c r="E26" s="41">
        <v>1577</v>
      </c>
      <c r="F26" s="41">
        <f t="shared" si="1"/>
        <v>931155.406372</v>
      </c>
      <c r="G26" s="92">
        <v>143478</v>
      </c>
      <c r="H26" s="95">
        <v>837</v>
      </c>
      <c r="I26" s="53">
        <f t="shared" si="2"/>
        <v>144315</v>
      </c>
      <c r="J26" s="84">
        <v>14497</v>
      </c>
      <c r="K26" s="43">
        <v>0</v>
      </c>
      <c r="L26" s="43">
        <v>-1714</v>
      </c>
      <c r="M26" s="44">
        <f t="shared" si="5"/>
        <v>1088253.406372</v>
      </c>
      <c r="N26" s="74"/>
      <c r="O26" s="107"/>
      <c r="P26" s="76" t="str">
        <f t="shared" si="3"/>
        <v>June</v>
      </c>
      <c r="Q26" s="33">
        <f t="shared" si="6"/>
        <v>1088416.6574392403</v>
      </c>
      <c r="R26" s="133">
        <v>52390.548789154622</v>
      </c>
      <c r="S26" s="99">
        <v>939.54899999999998</v>
      </c>
      <c r="T26" s="130">
        <v>0</v>
      </c>
      <c r="U26" s="88">
        <v>191788</v>
      </c>
      <c r="V26" s="90">
        <v>7450.8996500854491</v>
      </c>
      <c r="W26" s="137">
        <v>835847.66</v>
      </c>
      <c r="X26" s="47">
        <f t="shared" si="7"/>
        <v>1035086.5596500855</v>
      </c>
      <c r="Y26" s="148"/>
    </row>
    <row r="27" spans="1:26">
      <c r="A27" s="39" t="s">
        <v>35</v>
      </c>
      <c r="B27" s="40">
        <v>462792.74826600007</v>
      </c>
      <c r="C27" s="142" t="s">
        <v>52</v>
      </c>
      <c r="D27" s="41">
        <v>585152</v>
      </c>
      <c r="E27" s="41">
        <v>1320</v>
      </c>
      <c r="F27" s="41">
        <f t="shared" si="1"/>
        <v>1049264.7482660001</v>
      </c>
      <c r="G27" s="92">
        <v>185442</v>
      </c>
      <c r="H27" s="95">
        <v>464</v>
      </c>
      <c r="I27" s="53">
        <f t="shared" si="2"/>
        <v>185906</v>
      </c>
      <c r="J27" s="84">
        <v>15275</v>
      </c>
      <c r="K27" s="43">
        <v>0</v>
      </c>
      <c r="L27" s="43">
        <v>-1665</v>
      </c>
      <c r="M27" s="44">
        <f t="shared" si="5"/>
        <v>1248780.7482660001</v>
      </c>
      <c r="N27" s="74"/>
      <c r="O27" s="107"/>
      <c r="P27" s="76" t="str">
        <f t="shared" si="3"/>
        <v>July</v>
      </c>
      <c r="Q27" s="33">
        <f t="shared" si="6"/>
        <v>1255306.5141577239</v>
      </c>
      <c r="R27" s="133">
        <v>81648.638702462777</v>
      </c>
      <c r="S27" s="99">
        <v>1083.5129999999999</v>
      </c>
      <c r="T27" s="130">
        <v>0</v>
      </c>
      <c r="U27" s="88">
        <v>197823</v>
      </c>
      <c r="V27" s="90">
        <v>8058.4824552612308</v>
      </c>
      <c r="W27" s="137">
        <v>966692.88</v>
      </c>
      <c r="X27" s="47">
        <f t="shared" si="7"/>
        <v>1172574.3624552612</v>
      </c>
      <c r="Y27" s="148"/>
    </row>
    <row r="28" spans="1:26">
      <c r="A28" s="39" t="s">
        <v>27</v>
      </c>
      <c r="B28" s="40">
        <v>461529.34503199998</v>
      </c>
      <c r="C28" s="142" t="s">
        <v>52</v>
      </c>
      <c r="D28" s="41">
        <v>540679</v>
      </c>
      <c r="E28" s="41">
        <v>1190</v>
      </c>
      <c r="F28" s="41">
        <f t="shared" si="1"/>
        <v>1003398.345032</v>
      </c>
      <c r="G28" s="92">
        <v>180900</v>
      </c>
      <c r="H28" s="95">
        <v>1318</v>
      </c>
      <c r="I28" s="53">
        <f t="shared" si="2"/>
        <v>182218</v>
      </c>
      <c r="J28" s="84">
        <v>26693</v>
      </c>
      <c r="K28" s="43">
        <v>0</v>
      </c>
      <c r="L28" s="43">
        <v>-2438</v>
      </c>
      <c r="M28" s="44">
        <f t="shared" si="5"/>
        <v>1209871.345032</v>
      </c>
      <c r="N28" s="74"/>
      <c r="O28" s="107"/>
      <c r="P28" s="76" t="str">
        <f t="shared" si="3"/>
        <v>August</v>
      </c>
      <c r="Q28" s="33">
        <f t="shared" si="6"/>
        <v>1210735.428762438</v>
      </c>
      <c r="R28" s="133">
        <v>68559.453899706059</v>
      </c>
      <c r="S28" s="99">
        <v>1191.674</v>
      </c>
      <c r="T28" s="130">
        <v>0</v>
      </c>
      <c r="U28" s="88">
        <v>175881</v>
      </c>
      <c r="V28" s="90">
        <v>8376.982862731933</v>
      </c>
      <c r="W28" s="137">
        <v>956726.31799999997</v>
      </c>
      <c r="X28" s="47">
        <f t="shared" si="7"/>
        <v>1140984.3008627319</v>
      </c>
      <c r="Y28" s="148"/>
    </row>
    <row r="29" spans="1:26">
      <c r="A29" s="39" t="s">
        <v>28</v>
      </c>
      <c r="B29" s="40">
        <v>449716.80051199999</v>
      </c>
      <c r="C29" s="142" t="s">
        <v>52</v>
      </c>
      <c r="D29" s="41">
        <v>464958</v>
      </c>
      <c r="E29" s="41">
        <v>1533</v>
      </c>
      <c r="F29" s="41">
        <f t="shared" si="1"/>
        <v>916207.80051199999</v>
      </c>
      <c r="G29" s="92">
        <v>96485</v>
      </c>
      <c r="H29" s="95">
        <v>267</v>
      </c>
      <c r="I29" s="53">
        <f t="shared" si="2"/>
        <v>96752</v>
      </c>
      <c r="J29" s="84">
        <v>19933</v>
      </c>
      <c r="K29" s="43">
        <v>0</v>
      </c>
      <c r="L29" s="43">
        <v>-109</v>
      </c>
      <c r="M29" s="44">
        <f t="shared" si="5"/>
        <v>1032783.800512</v>
      </c>
      <c r="N29" s="74"/>
      <c r="O29" s="107"/>
      <c r="P29" s="76" t="str">
        <f t="shared" si="3"/>
        <v>September</v>
      </c>
      <c r="Q29" s="33">
        <f t="shared" si="6"/>
        <v>1032234.9630542815</v>
      </c>
      <c r="R29" s="133">
        <v>51737.666622946068</v>
      </c>
      <c r="S29" s="99">
        <v>956.43</v>
      </c>
      <c r="T29" s="130">
        <v>0</v>
      </c>
      <c r="U29" s="88">
        <v>260517</v>
      </c>
      <c r="V29" s="90">
        <v>5400.8964313354491</v>
      </c>
      <c r="W29" s="137">
        <v>713622.97</v>
      </c>
      <c r="X29" s="47">
        <f t="shared" si="7"/>
        <v>979540.86643133545</v>
      </c>
      <c r="Y29" s="148"/>
    </row>
    <row r="30" spans="1:26">
      <c r="A30" s="39" t="s">
        <v>51</v>
      </c>
      <c r="B30" s="40">
        <v>354420.70373800001</v>
      </c>
      <c r="C30" s="142" t="s">
        <v>52</v>
      </c>
      <c r="D30" s="41">
        <v>341296</v>
      </c>
      <c r="E30" s="41">
        <v>682</v>
      </c>
      <c r="F30" s="41">
        <f t="shared" si="1"/>
        <v>696398.70373800001</v>
      </c>
      <c r="G30" s="92">
        <v>92982.94</v>
      </c>
      <c r="H30" s="95">
        <v>792</v>
      </c>
      <c r="I30" s="53">
        <f t="shared" si="2"/>
        <v>93774.94</v>
      </c>
      <c r="J30" s="84">
        <v>22301</v>
      </c>
      <c r="K30" s="43">
        <v>0</v>
      </c>
      <c r="L30" s="43">
        <v>1623</v>
      </c>
      <c r="M30" s="44">
        <f t="shared" si="5"/>
        <v>814097.64373799996</v>
      </c>
      <c r="N30" s="74"/>
      <c r="O30" s="107"/>
      <c r="P30" s="76" t="str">
        <f t="shared" si="3"/>
        <v>October</v>
      </c>
      <c r="Q30" s="33">
        <f t="shared" si="6"/>
        <v>813528.66431742813</v>
      </c>
      <c r="R30" s="133">
        <v>38356.456101394127</v>
      </c>
      <c r="S30" s="99">
        <v>964.61599999999999</v>
      </c>
      <c r="T30" s="130">
        <v>0</v>
      </c>
      <c r="U30" s="88">
        <v>142342</v>
      </c>
      <c r="V30" s="90">
        <v>3802.7172160339355</v>
      </c>
      <c r="W30" s="137">
        <v>628062.875</v>
      </c>
      <c r="X30" s="47">
        <f t="shared" si="7"/>
        <v>774207.59221603395</v>
      </c>
      <c r="Y30" s="148"/>
    </row>
    <row r="31" spans="1:26">
      <c r="A31" s="39" t="s">
        <v>29</v>
      </c>
      <c r="B31" s="40">
        <v>302665.02009400004</v>
      </c>
      <c r="C31" s="142" t="s">
        <v>52</v>
      </c>
      <c r="D31" s="41">
        <v>297628</v>
      </c>
      <c r="E31" s="41">
        <v>1212</v>
      </c>
      <c r="F31" s="41">
        <f t="shared" si="1"/>
        <v>601505.02009400004</v>
      </c>
      <c r="G31" s="92">
        <v>82542.260000000009</v>
      </c>
      <c r="H31" s="95">
        <v>1508</v>
      </c>
      <c r="I31" s="53">
        <f t="shared" si="2"/>
        <v>84050.260000000009</v>
      </c>
      <c r="J31" s="84">
        <v>2224</v>
      </c>
      <c r="K31" s="43">
        <v>0</v>
      </c>
      <c r="L31" s="43">
        <v>-2799</v>
      </c>
      <c r="M31" s="44">
        <f t="shared" si="5"/>
        <v>684980.28009400005</v>
      </c>
      <c r="N31" s="74"/>
      <c r="O31" s="107"/>
      <c r="P31" s="76" t="str">
        <f t="shared" si="3"/>
        <v>November</v>
      </c>
      <c r="Q31" s="33">
        <f t="shared" si="6"/>
        <v>684021.25472941564</v>
      </c>
      <c r="R31" s="133">
        <v>31403.033317107871</v>
      </c>
      <c r="S31" s="99">
        <v>946.02599999999995</v>
      </c>
      <c r="T31" s="130">
        <v>0</v>
      </c>
      <c r="U31" s="88">
        <v>122654</v>
      </c>
      <c r="V31" s="90">
        <v>3328.412412307739</v>
      </c>
      <c r="W31" s="137">
        <v>525689.78300000005</v>
      </c>
      <c r="X31" s="47">
        <f t="shared" si="7"/>
        <v>651672.19541230774</v>
      </c>
      <c r="Y31" s="148"/>
    </row>
    <row r="32" spans="1:26" ht="14.25" customHeight="1">
      <c r="A32" s="39" t="s">
        <v>30</v>
      </c>
      <c r="B32" s="119">
        <v>444502.69907600002</v>
      </c>
      <c r="C32" s="142" t="s">
        <v>52</v>
      </c>
      <c r="D32" s="120">
        <v>309295</v>
      </c>
      <c r="E32" s="120">
        <v>1097</v>
      </c>
      <c r="F32" s="124">
        <f t="shared" si="1"/>
        <v>754894.69907600002</v>
      </c>
      <c r="G32" s="116">
        <v>132251.4</v>
      </c>
      <c r="H32" s="95">
        <v>1148</v>
      </c>
      <c r="I32" s="117">
        <f t="shared" si="2"/>
        <v>133399.4</v>
      </c>
      <c r="J32" s="121">
        <v>2736</v>
      </c>
      <c r="K32" s="122">
        <v>0</v>
      </c>
      <c r="L32" s="43">
        <v>-2586</v>
      </c>
      <c r="M32" s="44">
        <f t="shared" si="5"/>
        <v>888444.09907600004</v>
      </c>
      <c r="N32" s="150" t="str">
        <f>N2</f>
        <v>PAGE 1 OF 2</v>
      </c>
      <c r="O32" s="150" t="str">
        <f>N1</f>
        <v>SCHEDULE H-12.1</v>
      </c>
      <c r="P32" s="76" t="str">
        <f t="shared" si="3"/>
        <v>December</v>
      </c>
      <c r="Q32" s="33">
        <f t="shared" si="6"/>
        <v>889284.23797559889</v>
      </c>
      <c r="R32" s="134">
        <v>37742.674756665816</v>
      </c>
      <c r="S32" s="123">
        <v>1390.3969999999999</v>
      </c>
      <c r="T32" s="131">
        <v>0</v>
      </c>
      <c r="U32" s="88">
        <v>231124</v>
      </c>
      <c r="V32" s="118">
        <v>4046.6592189331054</v>
      </c>
      <c r="W32" s="139">
        <v>614980.50699999998</v>
      </c>
      <c r="X32" s="51">
        <f t="shared" si="7"/>
        <v>850151.16621893307</v>
      </c>
      <c r="Y32" s="150" t="str">
        <f>Z2</f>
        <v>PAGE 2 OF 2</v>
      </c>
      <c r="Z32" s="150" t="str">
        <f>Z1</f>
        <v>SCHEDULE H-12.1</v>
      </c>
    </row>
    <row r="33" spans="1:26" ht="14.5" thickBot="1">
      <c r="A33" s="48" t="s">
        <v>20</v>
      </c>
      <c r="B33" s="56">
        <f t="shared" ref="B33:H33" si="8">SUM(B21:B32)</f>
        <v>4985284.9372959994</v>
      </c>
      <c r="C33" s="57">
        <f t="shared" si="8"/>
        <v>0</v>
      </c>
      <c r="D33" s="57">
        <f t="shared" si="8"/>
        <v>4800345</v>
      </c>
      <c r="E33" s="57">
        <f t="shared" si="8"/>
        <v>17459</v>
      </c>
      <c r="F33" s="58">
        <f t="shared" si="8"/>
        <v>9803088.9372960012</v>
      </c>
      <c r="G33" s="93">
        <f t="shared" si="8"/>
        <v>1421687.5999999999</v>
      </c>
      <c r="H33" s="125">
        <f t="shared" si="8"/>
        <v>16741</v>
      </c>
      <c r="I33" s="125">
        <f t="shared" ref="I33" si="9">SUM(I21:I32)</f>
        <v>1438428.5999999999</v>
      </c>
      <c r="J33" s="81">
        <f>SUM(J21:J32)</f>
        <v>167409</v>
      </c>
      <c r="K33" s="59">
        <v>0</v>
      </c>
      <c r="L33" s="80">
        <f>SUM(L21:L32)</f>
        <v>-24028</v>
      </c>
      <c r="M33" s="80">
        <f>SUM(M21:M32)</f>
        <v>11384898.537296001</v>
      </c>
      <c r="N33" s="150"/>
      <c r="O33" s="150"/>
      <c r="P33" s="48" t="s">
        <v>20</v>
      </c>
      <c r="Q33" s="61">
        <f t="shared" ref="Q33:X33" si="10">SUM(Q21:Q32)</f>
        <v>11374028.10478911</v>
      </c>
      <c r="R33" s="60">
        <f>SUM(R21:R32)</f>
        <v>543017.74919476593</v>
      </c>
      <c r="S33" s="58">
        <f t="shared" si="10"/>
        <v>12808.27</v>
      </c>
      <c r="T33" s="127">
        <f t="shared" si="10"/>
        <v>375</v>
      </c>
      <c r="U33" s="127">
        <f t="shared" si="10"/>
        <v>2655149</v>
      </c>
      <c r="V33" s="63">
        <f t="shared" si="10"/>
        <v>63217.969594345101</v>
      </c>
      <c r="W33" s="62">
        <f t="shared" si="10"/>
        <v>8099460.1160000004</v>
      </c>
      <c r="X33" s="140">
        <f t="shared" si="10"/>
        <v>10818202.085594343</v>
      </c>
      <c r="Y33" s="150"/>
      <c r="Z33" s="150"/>
    </row>
    <row r="34" spans="1:26" ht="15" thickTop="1" thickBot="1">
      <c r="A34" s="64" t="s">
        <v>18</v>
      </c>
      <c r="B34" s="65"/>
      <c r="C34" s="66"/>
      <c r="D34" s="66"/>
      <c r="E34" s="66"/>
      <c r="F34" s="58"/>
      <c r="G34" s="93"/>
      <c r="H34" s="126"/>
      <c r="I34" s="125"/>
      <c r="J34" s="56"/>
      <c r="K34" s="58"/>
      <c r="L34" s="58"/>
      <c r="M34" s="58"/>
      <c r="N34" s="150"/>
      <c r="O34" s="150"/>
      <c r="P34" s="64" t="s">
        <v>18</v>
      </c>
      <c r="Q34" s="67"/>
      <c r="R34" s="68"/>
      <c r="S34" s="136"/>
      <c r="T34" s="127"/>
      <c r="U34" s="128"/>
      <c r="V34" s="62"/>
      <c r="W34" s="63"/>
      <c r="X34" s="141"/>
      <c r="Y34" s="150"/>
      <c r="Z34" s="150"/>
    </row>
    <row r="35" spans="1:26" ht="14.5" thickTop="1">
      <c r="A35" s="64"/>
      <c r="B35" s="53"/>
      <c r="C35" s="53"/>
      <c r="D35" s="53"/>
      <c r="E35" s="53"/>
      <c r="F35" s="53"/>
      <c r="G35" s="52"/>
      <c r="H35" s="69"/>
      <c r="I35" s="53"/>
      <c r="J35" s="53"/>
      <c r="K35" s="53"/>
      <c r="L35" s="53"/>
      <c r="M35" s="53"/>
      <c r="N35" s="150"/>
      <c r="O35" s="150"/>
      <c r="P35" s="34"/>
      <c r="Q35" s="34"/>
      <c r="R35" s="46"/>
      <c r="S35" s="46"/>
      <c r="T35" s="54"/>
      <c r="U35" s="45"/>
      <c r="V35" s="46"/>
      <c r="W35" s="46"/>
      <c r="X35" s="70"/>
      <c r="Y35" s="150"/>
      <c r="Z35" s="150"/>
    </row>
    <row r="36" spans="1:26" ht="42" customHeight="1">
      <c r="A36" s="73" t="s">
        <v>21</v>
      </c>
      <c r="B36" s="151" t="s">
        <v>37</v>
      </c>
      <c r="C36" s="151"/>
      <c r="D36" s="151"/>
      <c r="E36" s="151"/>
      <c r="F36" s="151"/>
      <c r="G36" s="151"/>
      <c r="H36" s="151"/>
      <c r="I36" s="151"/>
      <c r="J36" s="151"/>
      <c r="K36" s="151"/>
      <c r="L36" s="151"/>
      <c r="M36" s="151"/>
      <c r="N36" s="150"/>
      <c r="O36" s="150"/>
      <c r="P36" s="73" t="s">
        <v>21</v>
      </c>
      <c r="Q36" s="153" t="s">
        <v>37</v>
      </c>
      <c r="R36" s="153"/>
      <c r="S36" s="153"/>
      <c r="T36" s="153"/>
      <c r="U36" s="153"/>
      <c r="V36" s="153"/>
      <c r="W36" s="153"/>
      <c r="X36" s="153"/>
      <c r="Y36" s="150"/>
      <c r="Z36" s="150"/>
    </row>
    <row r="37" spans="1:26" ht="14.25" customHeight="1">
      <c r="B37" s="154" t="s">
        <v>42</v>
      </c>
      <c r="C37" s="154"/>
      <c r="D37" s="154"/>
      <c r="E37" s="154"/>
      <c r="F37" s="154"/>
      <c r="G37" s="154"/>
      <c r="H37" s="154"/>
      <c r="I37" s="154"/>
      <c r="N37" s="150"/>
      <c r="O37" s="150"/>
      <c r="Q37" s="154" t="s">
        <v>42</v>
      </c>
      <c r="R37" s="154"/>
      <c r="S37" s="154"/>
      <c r="T37" s="154"/>
      <c r="U37" s="154"/>
      <c r="V37" s="154"/>
      <c r="W37" s="154"/>
      <c r="X37" s="154"/>
      <c r="Y37" s="150"/>
      <c r="Z37" s="150"/>
    </row>
    <row r="38" spans="1:26" ht="14.25" customHeight="1">
      <c r="B38" s="152" t="s">
        <v>41</v>
      </c>
      <c r="C38" s="152"/>
      <c r="D38" s="152"/>
      <c r="E38" s="152"/>
      <c r="F38" s="152"/>
      <c r="G38" s="152"/>
      <c r="H38" s="152"/>
      <c r="I38" s="152"/>
      <c r="J38" s="152"/>
      <c r="K38" s="152"/>
      <c r="L38" s="152"/>
      <c r="M38" s="152"/>
      <c r="N38" s="150"/>
      <c r="O38" s="150"/>
      <c r="Q38" s="153" t="s">
        <v>41</v>
      </c>
      <c r="R38" s="153"/>
      <c r="S38" s="153"/>
      <c r="T38" s="153"/>
      <c r="U38" s="153"/>
      <c r="V38" s="153"/>
      <c r="W38" s="153"/>
      <c r="X38" s="153"/>
      <c r="Y38" s="150"/>
      <c r="Z38" s="150"/>
    </row>
    <row r="39" spans="1:26" ht="14.25" customHeight="1">
      <c r="B39" s="144" t="s">
        <v>66</v>
      </c>
      <c r="Q39" s="144" t="s">
        <v>54</v>
      </c>
    </row>
    <row r="40" spans="1:26" ht="14.25" customHeight="1">
      <c r="B40" s="144" t="s">
        <v>55</v>
      </c>
      <c r="Q40" s="144" t="s">
        <v>55</v>
      </c>
    </row>
    <row r="41" spans="1:26" ht="14.25" customHeight="1">
      <c r="B41" s="97" t="s">
        <v>57</v>
      </c>
      <c r="Q41" s="97" t="s">
        <v>57</v>
      </c>
    </row>
    <row r="42" spans="1:26" ht="14.25" customHeight="1">
      <c r="B42" s="97" t="s">
        <v>58</v>
      </c>
      <c r="Q42" s="97" t="s">
        <v>58</v>
      </c>
    </row>
    <row r="43" spans="1:26" ht="14.25" customHeight="1"/>
    <row r="44" spans="1:26" ht="14.25" customHeight="1"/>
    <row r="45" spans="1:26" ht="14.25" customHeight="1"/>
    <row r="46" spans="1:26" ht="14.25" customHeight="1"/>
    <row r="47" spans="1:26" ht="14.25" customHeight="1"/>
    <row r="48" spans="1:26">
      <c r="N48" s="72"/>
      <c r="O48" s="72"/>
      <c r="Y48" s="72"/>
      <c r="Z48" s="72"/>
    </row>
    <row r="49" spans="14:26">
      <c r="N49" s="72"/>
      <c r="O49" s="72"/>
      <c r="Y49" s="72"/>
      <c r="Z49" s="72"/>
    </row>
    <row r="50" spans="14:26">
      <c r="N50" s="72"/>
      <c r="O50" s="72"/>
      <c r="Y50" s="72"/>
      <c r="Z50" s="72"/>
    </row>
    <row r="51" spans="14:26">
      <c r="N51" s="72"/>
      <c r="O51" s="72"/>
      <c r="Y51" s="72"/>
      <c r="Z51" s="72"/>
    </row>
    <row r="52" spans="14:26">
      <c r="N52" s="72"/>
      <c r="O52" s="72"/>
      <c r="Y52" s="72"/>
      <c r="Z52" s="72"/>
    </row>
    <row r="53" spans="14:26">
      <c r="N53" s="72"/>
      <c r="O53" s="72"/>
      <c r="Y53" s="72"/>
      <c r="Z53" s="72"/>
    </row>
  </sheetData>
  <mergeCells count="13">
    <mergeCell ref="B9:F9"/>
    <mergeCell ref="G9:I9"/>
    <mergeCell ref="T9:X9"/>
    <mergeCell ref="N32:N38"/>
    <mergeCell ref="O32:O38"/>
    <mergeCell ref="B37:I37"/>
    <mergeCell ref="Y32:Y38"/>
    <mergeCell ref="Z32:Z38"/>
    <mergeCell ref="B36:M36"/>
    <mergeCell ref="B38:M38"/>
    <mergeCell ref="Q36:X36"/>
    <mergeCell ref="Q37:X37"/>
    <mergeCell ref="Q38:X38"/>
  </mergeCells>
  <printOptions horizontalCentered="1"/>
  <pageMargins left="0.75" right="0.75" top="1.25" bottom="0.75" header="0" footer="0"/>
  <pageSetup scale="59" fitToWidth="2" orientation="landscape" horizontalDpi="1200" verticalDpi="1200" r:id="rId1"/>
  <colBreaks count="1" manualBreakCount="1">
    <brk id="1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H-12.1</vt:lpstr>
      <vt:lpstr>'H-12.1'!Print_Area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2017-02-03T21:11:01Z</dcterms:created>
  <dcterms:modified xsi:type="dcterms:W3CDTF">2021-05-21T17:42:27Z</dcterms:modified>
</cp:coreProperties>
</file>