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codeName="ThisWorkbook" defaultThemeVersion="124226"/>
  <xr:revisionPtr revIDLastSave="0" documentId="13_ncr:1_{F6C13426-F6F9-4B20-A3BB-CC6C4C0FB469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Annual" sheetId="9" r:id="rId1"/>
    <sheet name="Test Year" sheetId="10" r:id="rId2"/>
  </sheets>
  <definedNames>
    <definedName name="_xlnm.Print_Area" localSheetId="0">Annual!$A$1:$K$80</definedName>
    <definedName name="_xlnm.Print_Area" localSheetId="1">'Test Year'!$A$1:$Q$127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1" i="10" l="1"/>
  <c r="O34" i="10" l="1"/>
  <c r="D66" i="9" l="1"/>
  <c r="D17" i="9" s="1"/>
  <c r="D65" i="9"/>
  <c r="D16" i="9" s="1"/>
  <c r="D64" i="9"/>
  <c r="D15" i="9" s="1"/>
  <c r="D63" i="9"/>
  <c r="D14" i="9" s="1"/>
  <c r="D62" i="9"/>
  <c r="D13" i="9" s="1"/>
  <c r="N104" i="10" l="1"/>
  <c r="M104" i="10"/>
  <c r="L104" i="10"/>
  <c r="K104" i="10"/>
  <c r="J104" i="10"/>
  <c r="I104" i="10"/>
  <c r="H104" i="10"/>
  <c r="G104" i="10"/>
  <c r="F104" i="10"/>
  <c r="E104" i="10"/>
  <c r="D104" i="10"/>
  <c r="C104" i="10"/>
  <c r="D95" i="10"/>
  <c r="E95" i="10"/>
  <c r="F95" i="10"/>
  <c r="G95" i="10"/>
  <c r="H95" i="10"/>
  <c r="I95" i="10"/>
  <c r="J95" i="10"/>
  <c r="K95" i="10"/>
  <c r="L95" i="10"/>
  <c r="M95" i="10"/>
  <c r="N95" i="10"/>
  <c r="C95" i="10"/>
  <c r="N89" i="10"/>
  <c r="M89" i="10"/>
  <c r="L89" i="10"/>
  <c r="K89" i="10"/>
  <c r="J89" i="10"/>
  <c r="I89" i="10"/>
  <c r="H89" i="10"/>
  <c r="G89" i="10"/>
  <c r="F89" i="10"/>
  <c r="E89" i="10"/>
  <c r="D89" i="10"/>
  <c r="C89" i="10"/>
  <c r="N85" i="10"/>
  <c r="M85" i="10"/>
  <c r="L85" i="10"/>
  <c r="K85" i="10"/>
  <c r="J85" i="10"/>
  <c r="I85" i="10"/>
  <c r="H85" i="10"/>
  <c r="G85" i="10"/>
  <c r="F85" i="10"/>
  <c r="E85" i="10"/>
  <c r="D85" i="10"/>
  <c r="C85" i="10"/>
  <c r="N84" i="10"/>
  <c r="M84" i="10"/>
  <c r="L84" i="10"/>
  <c r="K84" i="10"/>
  <c r="J84" i="10"/>
  <c r="I84" i="10"/>
  <c r="H84" i="10"/>
  <c r="G84" i="10"/>
  <c r="F84" i="10"/>
  <c r="E84" i="10"/>
  <c r="D84" i="10"/>
  <c r="C84" i="10"/>
  <c r="N83" i="10"/>
  <c r="M83" i="10"/>
  <c r="L83" i="10"/>
  <c r="K83" i="10"/>
  <c r="J83" i="10"/>
  <c r="I83" i="10"/>
  <c r="H83" i="10"/>
  <c r="G83" i="10"/>
  <c r="F83" i="10"/>
  <c r="E83" i="10"/>
  <c r="D83" i="10"/>
  <c r="C83" i="10"/>
  <c r="H30" i="9"/>
  <c r="I30" i="9"/>
  <c r="J30" i="9"/>
  <c r="J60" i="10" l="1"/>
  <c r="J119" i="10" s="1"/>
  <c r="H59" i="9"/>
  <c r="I55" i="9"/>
  <c r="I59" i="9"/>
  <c r="I69" i="9"/>
  <c r="H37" i="9"/>
  <c r="H51" i="9"/>
  <c r="H70" i="9"/>
  <c r="I37" i="9"/>
  <c r="I51" i="9"/>
  <c r="I56" i="9"/>
  <c r="H68" i="9"/>
  <c r="I70" i="9"/>
  <c r="I68" i="9"/>
  <c r="H71" i="9"/>
  <c r="I73" i="9"/>
  <c r="I57" i="9"/>
  <c r="I71" i="9"/>
  <c r="H44" i="9"/>
  <c r="H72" i="9"/>
  <c r="I44" i="9"/>
  <c r="I58" i="9"/>
  <c r="I72" i="9"/>
  <c r="H69" i="9"/>
  <c r="H73" i="9"/>
  <c r="H56" i="9" l="1"/>
  <c r="G56" i="9"/>
  <c r="J56" i="9" s="1"/>
  <c r="H23" i="9"/>
  <c r="H55" i="9"/>
  <c r="G55" i="9"/>
  <c r="J55" i="9" s="1"/>
  <c r="H57" i="9"/>
  <c r="G57" i="9"/>
  <c r="J57" i="9" s="1"/>
  <c r="H58" i="9"/>
  <c r="G58" i="9"/>
  <c r="J58" i="9" s="1"/>
  <c r="I23" i="9"/>
  <c r="G49" i="9"/>
  <c r="G51" i="9"/>
  <c r="J51" i="9" s="1"/>
  <c r="G68" i="9"/>
  <c r="J68" i="9" s="1"/>
  <c r="G70" i="9"/>
  <c r="J70" i="9" s="1"/>
  <c r="G22" i="9"/>
  <c r="G60" i="10"/>
  <c r="G119" i="10" s="1"/>
  <c r="I60" i="10"/>
  <c r="I119" i="10" s="1"/>
  <c r="O47" i="10"/>
  <c r="C60" i="10"/>
  <c r="C119" i="10" s="1"/>
  <c r="H60" i="10"/>
  <c r="H119" i="10" s="1"/>
  <c r="N60" i="10"/>
  <c r="N119" i="10" s="1"/>
  <c r="M60" i="10"/>
  <c r="M119" i="10" s="1"/>
  <c r="L60" i="10"/>
  <c r="L119" i="10" s="1"/>
  <c r="F60" i="10"/>
  <c r="F119" i="10" s="1"/>
  <c r="E60" i="10"/>
  <c r="E119" i="10" s="1"/>
  <c r="D60" i="10"/>
  <c r="D119" i="10" s="1"/>
  <c r="K60" i="10"/>
  <c r="K119" i="10" s="1"/>
  <c r="E62" i="9"/>
  <c r="H62" i="9" s="1"/>
  <c r="G44" i="9"/>
  <c r="J44" i="9" s="1"/>
  <c r="G71" i="9"/>
  <c r="J71" i="9" s="1"/>
  <c r="F66" i="9"/>
  <c r="F17" i="9" s="1"/>
  <c r="E64" i="9"/>
  <c r="H64" i="9" s="1"/>
  <c r="F63" i="9"/>
  <c r="I63" i="9" s="1"/>
  <c r="G20" i="9"/>
  <c r="E63" i="9"/>
  <c r="H63" i="9" s="1"/>
  <c r="G72" i="9"/>
  <c r="J72" i="9" s="1"/>
  <c r="F64" i="9"/>
  <c r="I64" i="9" s="1"/>
  <c r="F62" i="9"/>
  <c r="I62" i="9" s="1"/>
  <c r="G19" i="9"/>
  <c r="G73" i="9"/>
  <c r="J73" i="9" s="1"/>
  <c r="F65" i="9"/>
  <c r="I65" i="9" s="1"/>
  <c r="F61" i="9"/>
  <c r="F12" i="9" s="1"/>
  <c r="G21" i="9"/>
  <c r="G23" i="9"/>
  <c r="J23" i="9" s="1"/>
  <c r="E65" i="9"/>
  <c r="H65" i="9" s="1"/>
  <c r="G37" i="9"/>
  <c r="J37" i="9" s="1"/>
  <c r="G69" i="9"/>
  <c r="J69" i="9" s="1"/>
  <c r="E61" i="9"/>
  <c r="E12" i="9" s="1"/>
  <c r="G24" i="9"/>
  <c r="E66" i="9"/>
  <c r="E17" i="9" s="1"/>
  <c r="G30" i="9"/>
  <c r="F14" i="9" l="1"/>
  <c r="E16" i="9"/>
  <c r="E15" i="9"/>
  <c r="F16" i="9"/>
  <c r="I16" i="9" s="1"/>
  <c r="E13" i="9"/>
  <c r="F15" i="9"/>
  <c r="E14" i="9"/>
  <c r="F13" i="9"/>
  <c r="I17" i="9"/>
  <c r="I66" i="9"/>
  <c r="H17" i="9"/>
  <c r="H66" i="9"/>
  <c r="O60" i="10"/>
  <c r="G62" i="9"/>
  <c r="J62" i="9" s="1"/>
  <c r="G65" i="9"/>
  <c r="J65" i="9" s="1"/>
  <c r="G63" i="9"/>
  <c r="J63" i="9" s="1"/>
  <c r="G64" i="9"/>
  <c r="J64" i="9" s="1"/>
  <c r="G13" i="9" l="1"/>
  <c r="G15" i="9"/>
  <c r="G14" i="9"/>
  <c r="G17" i="9"/>
  <c r="J17" i="9" s="1"/>
  <c r="G16" i="9"/>
  <c r="J16" i="9" s="1"/>
  <c r="H16" i="9"/>
  <c r="I54" i="9"/>
  <c r="H54" i="9"/>
  <c r="G54" i="9"/>
  <c r="J54" i="9" s="1"/>
  <c r="I26" i="9"/>
  <c r="H26" i="9"/>
  <c r="D61" i="9"/>
  <c r="D12" i="9" s="1"/>
  <c r="H61" i="9" l="1"/>
  <c r="I61" i="9"/>
  <c r="C19" i="10"/>
  <c r="F86" i="10" l="1"/>
  <c r="F101" i="10"/>
  <c r="C100" i="10"/>
  <c r="D100" i="10"/>
  <c r="E100" i="10"/>
  <c r="F100" i="10"/>
  <c r="G100" i="10"/>
  <c r="H100" i="10"/>
  <c r="I100" i="10"/>
  <c r="J100" i="10"/>
  <c r="K100" i="10"/>
  <c r="L100" i="10"/>
  <c r="M100" i="10"/>
  <c r="D56" i="10"/>
  <c r="D115" i="10" s="1"/>
  <c r="E56" i="10"/>
  <c r="E115" i="10" s="1"/>
  <c r="F56" i="10"/>
  <c r="F115" i="10" s="1"/>
  <c r="G56" i="10"/>
  <c r="G115" i="10" s="1"/>
  <c r="H56" i="10"/>
  <c r="H115" i="10" s="1"/>
  <c r="I56" i="10"/>
  <c r="I115" i="10" s="1"/>
  <c r="J56" i="10"/>
  <c r="J115" i="10" s="1"/>
  <c r="K56" i="10"/>
  <c r="K115" i="10" s="1"/>
  <c r="L56" i="10"/>
  <c r="L115" i="10" s="1"/>
  <c r="M56" i="10"/>
  <c r="M115" i="10" s="1"/>
  <c r="C56" i="10"/>
  <c r="C115" i="10" s="1"/>
  <c r="C55" i="10"/>
  <c r="O43" i="10" l="1"/>
  <c r="N100" i="10"/>
  <c r="O30" i="10"/>
  <c r="O17" i="10"/>
  <c r="N56" i="10"/>
  <c r="N115" i="10" s="1"/>
  <c r="O100" i="10" l="1"/>
  <c r="O85" i="10"/>
  <c r="O56" i="10"/>
  <c r="O115" i="10" s="1"/>
  <c r="G59" i="9"/>
  <c r="J59" i="9" s="1"/>
  <c r="J101" i="10" l="1"/>
  <c r="I101" i="10"/>
  <c r="H101" i="10"/>
  <c r="G101" i="10"/>
  <c r="E101" i="10"/>
  <c r="D101" i="10"/>
  <c r="C101" i="10"/>
  <c r="N99" i="10"/>
  <c r="M99" i="10"/>
  <c r="L99" i="10"/>
  <c r="K99" i="10"/>
  <c r="J99" i="10"/>
  <c r="I99" i="10"/>
  <c r="H99" i="10"/>
  <c r="G99" i="10"/>
  <c r="F99" i="10"/>
  <c r="E99" i="10"/>
  <c r="D99" i="10"/>
  <c r="C99" i="10"/>
  <c r="N98" i="10"/>
  <c r="M98" i="10"/>
  <c r="L98" i="10"/>
  <c r="K98" i="10"/>
  <c r="J98" i="10"/>
  <c r="I98" i="10"/>
  <c r="H98" i="10"/>
  <c r="G98" i="10"/>
  <c r="F98" i="10"/>
  <c r="D98" i="10"/>
  <c r="C98" i="10"/>
  <c r="J86" i="10"/>
  <c r="I86" i="10"/>
  <c r="H86" i="10"/>
  <c r="G86" i="10"/>
  <c r="E86" i="10"/>
  <c r="D86" i="10"/>
  <c r="C86" i="10"/>
  <c r="N80" i="10"/>
  <c r="M80" i="10"/>
  <c r="L80" i="10"/>
  <c r="K80" i="10"/>
  <c r="J80" i="10"/>
  <c r="I80" i="10"/>
  <c r="H80" i="10"/>
  <c r="G80" i="10"/>
  <c r="F80" i="10"/>
  <c r="E80" i="10"/>
  <c r="D80" i="10"/>
  <c r="C80" i="10"/>
  <c r="N77" i="10"/>
  <c r="M77" i="10"/>
  <c r="L77" i="10"/>
  <c r="K77" i="10"/>
  <c r="J77" i="10"/>
  <c r="I77" i="10"/>
  <c r="H77" i="10"/>
  <c r="G77" i="10"/>
  <c r="F77" i="10"/>
  <c r="E77" i="10"/>
  <c r="D77" i="10"/>
  <c r="C77" i="10"/>
  <c r="N57" i="10"/>
  <c r="M57" i="10"/>
  <c r="L57" i="10"/>
  <c r="K57" i="10"/>
  <c r="J57" i="10"/>
  <c r="J116" i="10" s="1"/>
  <c r="I57" i="10"/>
  <c r="I116" i="10" s="1"/>
  <c r="H57" i="10"/>
  <c r="H116" i="10" s="1"/>
  <c r="G57" i="10"/>
  <c r="G116" i="10" s="1"/>
  <c r="F57" i="10"/>
  <c r="F116" i="10" s="1"/>
  <c r="E57" i="10"/>
  <c r="E116" i="10" s="1"/>
  <c r="D57" i="10"/>
  <c r="D116" i="10" s="1"/>
  <c r="C57" i="10"/>
  <c r="N55" i="10"/>
  <c r="N114" i="10" s="1"/>
  <c r="M55" i="10"/>
  <c r="M114" i="10" s="1"/>
  <c r="L55" i="10"/>
  <c r="L114" i="10" s="1"/>
  <c r="K55" i="10"/>
  <c r="K114" i="10" s="1"/>
  <c r="J55" i="10"/>
  <c r="J114" i="10" s="1"/>
  <c r="I55" i="10"/>
  <c r="I114" i="10" s="1"/>
  <c r="H55" i="10"/>
  <c r="H114" i="10" s="1"/>
  <c r="G55" i="10"/>
  <c r="G114" i="10" s="1"/>
  <c r="F55" i="10"/>
  <c r="F114" i="10" s="1"/>
  <c r="E55" i="10"/>
  <c r="E114" i="10" s="1"/>
  <c r="D55" i="10"/>
  <c r="D114" i="10" s="1"/>
  <c r="C114" i="10"/>
  <c r="N54" i="10"/>
  <c r="N113" i="10" s="1"/>
  <c r="M54" i="10"/>
  <c r="M113" i="10" s="1"/>
  <c r="L54" i="10"/>
  <c r="L113" i="10" s="1"/>
  <c r="K54" i="10"/>
  <c r="K113" i="10" s="1"/>
  <c r="J54" i="10"/>
  <c r="J113" i="10" s="1"/>
  <c r="I54" i="10"/>
  <c r="I113" i="10" s="1"/>
  <c r="H54" i="10"/>
  <c r="H113" i="10" s="1"/>
  <c r="G54" i="10"/>
  <c r="G113" i="10" s="1"/>
  <c r="F54" i="10"/>
  <c r="F113" i="10" s="1"/>
  <c r="E54" i="10"/>
  <c r="D54" i="10"/>
  <c r="D113" i="10" s="1"/>
  <c r="C54" i="10"/>
  <c r="C113" i="10" s="1"/>
  <c r="N51" i="10"/>
  <c r="M51" i="10"/>
  <c r="L51" i="10"/>
  <c r="K51" i="10"/>
  <c r="J51" i="10"/>
  <c r="I51" i="10"/>
  <c r="H51" i="10"/>
  <c r="G51" i="10"/>
  <c r="F51" i="10"/>
  <c r="E51" i="10"/>
  <c r="D51" i="10"/>
  <c r="N45" i="10"/>
  <c r="N49" i="10" s="1"/>
  <c r="M45" i="10"/>
  <c r="M49" i="10" s="1"/>
  <c r="L45" i="10"/>
  <c r="L49" i="10" s="1"/>
  <c r="K45" i="10"/>
  <c r="K49" i="10" s="1"/>
  <c r="J45" i="10"/>
  <c r="J49" i="10" s="1"/>
  <c r="I45" i="10"/>
  <c r="I49" i="10" s="1"/>
  <c r="H45" i="10"/>
  <c r="H49" i="10" s="1"/>
  <c r="G45" i="10"/>
  <c r="G49" i="10" s="1"/>
  <c r="F45" i="10"/>
  <c r="F49" i="10" s="1"/>
  <c r="E45" i="10"/>
  <c r="E49" i="10" s="1"/>
  <c r="D45" i="10"/>
  <c r="D49" i="10" s="1"/>
  <c r="C45" i="10"/>
  <c r="C49" i="10" s="1"/>
  <c r="O44" i="10"/>
  <c r="O42" i="10"/>
  <c r="O41" i="10"/>
  <c r="N32" i="10"/>
  <c r="N36" i="10" s="1"/>
  <c r="M32" i="10"/>
  <c r="M36" i="10" s="1"/>
  <c r="L32" i="10"/>
  <c r="L36" i="10" s="1"/>
  <c r="K32" i="10"/>
  <c r="K36" i="10" s="1"/>
  <c r="J32" i="10"/>
  <c r="J36" i="10" s="1"/>
  <c r="I32" i="10"/>
  <c r="I36" i="10" s="1"/>
  <c r="H32" i="10"/>
  <c r="H36" i="10" s="1"/>
  <c r="G32" i="10"/>
  <c r="G36" i="10" s="1"/>
  <c r="F32" i="10"/>
  <c r="F36" i="10" s="1"/>
  <c r="E32" i="10"/>
  <c r="E36" i="10" s="1"/>
  <c r="D32" i="10"/>
  <c r="D36" i="10" s="1"/>
  <c r="C32" i="10"/>
  <c r="C36" i="10" s="1"/>
  <c r="O31" i="10"/>
  <c r="O29" i="10"/>
  <c r="O28" i="10"/>
  <c r="O25" i="10"/>
  <c r="O21" i="10"/>
  <c r="O89" i="10" s="1"/>
  <c r="N19" i="10"/>
  <c r="N23" i="10" s="1"/>
  <c r="M19" i="10"/>
  <c r="M23" i="10" s="1"/>
  <c r="L19" i="10"/>
  <c r="L23" i="10" s="1"/>
  <c r="K19" i="10"/>
  <c r="K23" i="10" s="1"/>
  <c r="J19" i="10"/>
  <c r="J23" i="10" s="1"/>
  <c r="I19" i="10"/>
  <c r="I23" i="10" s="1"/>
  <c r="H19" i="10"/>
  <c r="H23" i="10" s="1"/>
  <c r="G19" i="10"/>
  <c r="G23" i="10" s="1"/>
  <c r="F19" i="10"/>
  <c r="F23" i="10" s="1"/>
  <c r="D19" i="10"/>
  <c r="D23" i="10" s="1"/>
  <c r="C23" i="10"/>
  <c r="O18" i="10"/>
  <c r="O16" i="10"/>
  <c r="O12" i="10"/>
  <c r="O119" i="10" l="1"/>
  <c r="O104" i="10"/>
  <c r="G110" i="10"/>
  <c r="I110" i="10"/>
  <c r="K110" i="10"/>
  <c r="E110" i="10"/>
  <c r="M110" i="10"/>
  <c r="O86" i="10"/>
  <c r="E58" i="10"/>
  <c r="E62" i="10" s="1"/>
  <c r="I58" i="10"/>
  <c r="I62" i="10" s="1"/>
  <c r="M58" i="10"/>
  <c r="M62" i="10" s="1"/>
  <c r="E19" i="10"/>
  <c r="O84" i="10"/>
  <c r="O15" i="10"/>
  <c r="O98" i="10" s="1"/>
  <c r="E113" i="10"/>
  <c r="D58" i="10"/>
  <c r="D62" i="10" s="1"/>
  <c r="H58" i="10"/>
  <c r="H117" i="10" s="1"/>
  <c r="L58" i="10"/>
  <c r="L117" i="10" s="1"/>
  <c r="K87" i="10"/>
  <c r="G87" i="10"/>
  <c r="C87" i="10"/>
  <c r="K91" i="10"/>
  <c r="O99" i="10"/>
  <c r="L91" i="10"/>
  <c r="I87" i="10"/>
  <c r="M87" i="10"/>
  <c r="G91" i="10"/>
  <c r="C58" i="10"/>
  <c r="C117" i="10" s="1"/>
  <c r="G102" i="10"/>
  <c r="K58" i="10"/>
  <c r="K117" i="10" s="1"/>
  <c r="I106" i="10"/>
  <c r="E98" i="10"/>
  <c r="C91" i="10"/>
  <c r="F58" i="10"/>
  <c r="F62" i="10" s="1"/>
  <c r="J58" i="10"/>
  <c r="J117" i="10" s="1"/>
  <c r="N58" i="10"/>
  <c r="N62" i="10" s="1"/>
  <c r="J91" i="10"/>
  <c r="O57" i="10"/>
  <c r="O116" i="10" s="1"/>
  <c r="G58" i="10"/>
  <c r="G117" i="10" s="1"/>
  <c r="I102" i="10"/>
  <c r="N91" i="10"/>
  <c r="O101" i="10"/>
  <c r="N102" i="10"/>
  <c r="H91" i="10"/>
  <c r="O45" i="10"/>
  <c r="K106" i="10"/>
  <c r="O55" i="10"/>
  <c r="O114" i="10" s="1"/>
  <c r="D87" i="10"/>
  <c r="L87" i="10"/>
  <c r="C102" i="10"/>
  <c r="K102" i="10"/>
  <c r="D110" i="10"/>
  <c r="F102" i="10"/>
  <c r="D106" i="10"/>
  <c r="D91" i="10"/>
  <c r="C51" i="10"/>
  <c r="O38" i="10"/>
  <c r="O95" i="10" s="1"/>
  <c r="D102" i="10"/>
  <c r="H102" i="10"/>
  <c r="L102" i="10"/>
  <c r="G106" i="10"/>
  <c r="L106" i="10"/>
  <c r="F87" i="10"/>
  <c r="N87" i="10"/>
  <c r="M102" i="10"/>
  <c r="H110" i="10"/>
  <c r="J102" i="10"/>
  <c r="J87" i="10"/>
  <c r="O80" i="10"/>
  <c r="F91" i="10"/>
  <c r="H106" i="10"/>
  <c r="M106" i="10"/>
  <c r="F110" i="10"/>
  <c r="J110" i="10"/>
  <c r="N110" i="10"/>
  <c r="H87" i="10"/>
  <c r="L110" i="10"/>
  <c r="O32" i="10"/>
  <c r="I91" i="10"/>
  <c r="M91" i="10"/>
  <c r="F106" i="10"/>
  <c r="J106" i="10"/>
  <c r="N106" i="10"/>
  <c r="O54" i="10"/>
  <c r="C116" i="10"/>
  <c r="G62" i="10" l="1"/>
  <c r="G121" i="10" s="1"/>
  <c r="C62" i="10"/>
  <c r="J62" i="10"/>
  <c r="J121" i="10" s="1"/>
  <c r="K62" i="10"/>
  <c r="H62" i="10"/>
  <c r="H121" i="10" s="1"/>
  <c r="L62" i="10"/>
  <c r="L121" i="10" s="1"/>
  <c r="K121" i="10"/>
  <c r="M121" i="10"/>
  <c r="N121" i="10"/>
  <c r="I121" i="10"/>
  <c r="F121" i="10"/>
  <c r="D121" i="10"/>
  <c r="I117" i="10"/>
  <c r="D117" i="10"/>
  <c r="E117" i="10"/>
  <c r="O113" i="10"/>
  <c r="O83" i="10"/>
  <c r="M117" i="10"/>
  <c r="O19" i="10"/>
  <c r="O102" i="10" s="1"/>
  <c r="E87" i="10"/>
  <c r="E102" i="10"/>
  <c r="E23" i="10"/>
  <c r="O23" i="10" s="1"/>
  <c r="N117" i="10"/>
  <c r="O58" i="10"/>
  <c r="F117" i="10"/>
  <c r="O51" i="10"/>
  <c r="O110" i="10" s="1"/>
  <c r="C110" i="10"/>
  <c r="O36" i="10"/>
  <c r="C106" i="10"/>
  <c r="O49" i="10"/>
  <c r="O87" i="10" l="1"/>
  <c r="O117" i="10"/>
  <c r="E121" i="10"/>
  <c r="O91" i="10"/>
  <c r="E91" i="10"/>
  <c r="O106" i="10"/>
  <c r="E106" i="10"/>
  <c r="C121" i="10"/>
  <c r="O62" i="10"/>
  <c r="O121" i="10" s="1"/>
  <c r="I40" i="9" l="1"/>
  <c r="I43" i="9"/>
  <c r="H40" i="9"/>
  <c r="H43" i="9"/>
  <c r="G42" i="9"/>
  <c r="J42" i="9" s="1"/>
  <c r="G40" i="9"/>
  <c r="J40" i="9" s="1"/>
  <c r="G43" i="9"/>
  <c r="J43" i="9" s="1"/>
  <c r="I33" i="9"/>
  <c r="I36" i="9"/>
  <c r="H33" i="9"/>
  <c r="H36" i="9"/>
  <c r="G33" i="9"/>
  <c r="J33" i="9" s="1"/>
  <c r="G36" i="9"/>
  <c r="J36" i="9" s="1"/>
  <c r="I47" i="9"/>
  <c r="I50" i="9"/>
  <c r="H47" i="9"/>
  <c r="H50" i="9"/>
  <c r="G47" i="9"/>
  <c r="J47" i="9" s="1"/>
  <c r="G50" i="9"/>
  <c r="J50" i="9" s="1"/>
  <c r="I29" i="9"/>
  <c r="H29" i="9"/>
  <c r="G26" i="9"/>
  <c r="J26" i="9" s="1"/>
  <c r="G29" i="9"/>
  <c r="J29" i="9" s="1"/>
  <c r="I19" i="9"/>
  <c r="I22" i="9"/>
  <c r="H19" i="9"/>
  <c r="H22" i="9"/>
  <c r="J19" i="9"/>
  <c r="J22" i="9"/>
  <c r="I31" i="9" l="1"/>
  <c r="I52" i="9"/>
  <c r="I45" i="9"/>
  <c r="I12" i="9"/>
  <c r="G12" i="9"/>
  <c r="J12" i="9" s="1"/>
  <c r="G61" i="9"/>
  <c r="J61" i="9" s="1"/>
  <c r="J15" i="9" l="1"/>
  <c r="H15" i="9"/>
  <c r="I15" i="9"/>
  <c r="H12" i="9"/>
  <c r="I24" i="9" l="1"/>
  <c r="H24" i="9"/>
  <c r="J24" i="9"/>
  <c r="I21" i="9"/>
  <c r="H21" i="9"/>
  <c r="J21" i="9"/>
  <c r="I20" i="9"/>
  <c r="H20" i="9"/>
  <c r="J20" i="9"/>
  <c r="I49" i="9"/>
  <c r="H49" i="9"/>
  <c r="J49" i="9"/>
  <c r="I42" i="9"/>
  <c r="H42" i="9"/>
  <c r="I35" i="9"/>
  <c r="H35" i="9"/>
  <c r="G35" i="9"/>
  <c r="J35" i="9" s="1"/>
  <c r="I28" i="9"/>
  <c r="H28" i="9"/>
  <c r="G28" i="9"/>
  <c r="J28" i="9" s="1"/>
  <c r="G52" i="9"/>
  <c r="J52" i="9" s="1"/>
  <c r="G48" i="9"/>
  <c r="J48" i="9" s="1"/>
  <c r="G45" i="9"/>
  <c r="J45" i="9" s="1"/>
  <c r="G41" i="9"/>
  <c r="J41" i="9" s="1"/>
  <c r="G38" i="9"/>
  <c r="J38" i="9" s="1"/>
  <c r="G34" i="9"/>
  <c r="J34" i="9" s="1"/>
  <c r="G31" i="9"/>
  <c r="J31" i="9" s="1"/>
  <c r="G27" i="9"/>
  <c r="J27" i="9" s="1"/>
  <c r="H52" i="9"/>
  <c r="I48" i="9"/>
  <c r="H48" i="9"/>
  <c r="H45" i="9"/>
  <c r="I41" i="9"/>
  <c r="H41" i="9"/>
  <c r="I38" i="9"/>
  <c r="H38" i="9"/>
  <c r="I34" i="9"/>
  <c r="H34" i="9"/>
  <c r="I27" i="9"/>
  <c r="H31" i="9"/>
  <c r="H27" i="9"/>
  <c r="J14" i="9" l="1"/>
  <c r="H14" i="9"/>
  <c r="I13" i="9"/>
  <c r="H13" i="9"/>
  <c r="J13" i="9"/>
  <c r="G66" i="9" l="1"/>
  <c r="J66" i="9" s="1"/>
  <c r="I14" i="9"/>
</calcChain>
</file>

<file path=xl/sharedStrings.xml><?xml version="1.0" encoding="utf-8"?>
<sst xmlns="http://schemas.openxmlformats.org/spreadsheetml/2006/main" count="400" uniqueCount="57">
  <si>
    <t>EL PASO ELECTRIC COMPANY</t>
  </si>
  <si>
    <t>PAGE 1 OF 3</t>
  </si>
  <si>
    <t>Total</t>
  </si>
  <si>
    <t>Year</t>
  </si>
  <si>
    <t>PAGE 2 OF 3</t>
  </si>
  <si>
    <t>Newman</t>
  </si>
  <si>
    <t>Plant</t>
  </si>
  <si>
    <t>Coal</t>
  </si>
  <si>
    <t>Gas</t>
  </si>
  <si>
    <t>Other</t>
  </si>
  <si>
    <t>Four Corners</t>
  </si>
  <si>
    <t>Rio Grande</t>
  </si>
  <si>
    <t>Copper</t>
  </si>
  <si>
    <t>Plant Fuel Type</t>
  </si>
  <si>
    <t>Total Gas</t>
  </si>
  <si>
    <t>Total EPE</t>
  </si>
  <si>
    <t>All</t>
  </si>
  <si>
    <t>Test Year</t>
  </si>
  <si>
    <t>OPER $/MWh</t>
  </si>
  <si>
    <t>O&amp;M $/MWh</t>
  </si>
  <si>
    <t>SCHEDULE H-11.3</t>
  </si>
  <si>
    <t>SCHEDULE H-11.3:  O&amp;M COST PER MWH</t>
  </si>
  <si>
    <t>O&amp;M Cost per MWH</t>
  </si>
  <si>
    <t xml:space="preserve">  Total Gas</t>
  </si>
  <si>
    <t>Total Company</t>
  </si>
  <si>
    <t xml:space="preserve">OPER $/MWH   </t>
  </si>
  <si>
    <t>MAINT $/MWH</t>
  </si>
  <si>
    <t>TOTAL O&amp;M $/MWH</t>
  </si>
  <si>
    <t>PAGE 3 OF 3</t>
  </si>
  <si>
    <t>Palo Verde</t>
  </si>
  <si>
    <t>Nuclear</t>
  </si>
  <si>
    <t xml:space="preserve">Palo Verde </t>
  </si>
  <si>
    <t>Montana</t>
  </si>
  <si>
    <t>N/A</t>
  </si>
  <si>
    <t>2021 TEXAS RATE CASE FILING</t>
  </si>
  <si>
    <t>FOR THE TEST YEAR PERIOD ENDED DECEMBER 31, 2020</t>
  </si>
  <si>
    <t>Solar</t>
  </si>
  <si>
    <t>PREPARER:  PEDRO VEGA</t>
  </si>
  <si>
    <t>SPONSOR:  J KYLE OLSON / DAVID C. HAWKINS</t>
  </si>
  <si>
    <t>Test Year (A)</t>
  </si>
  <si>
    <t xml:space="preserve">NOTE:  </t>
  </si>
  <si>
    <t>NET GENERATION  MWH</t>
  </si>
  <si>
    <t>OPER COST $</t>
  </si>
  <si>
    <t>MAINT COST $</t>
  </si>
  <si>
    <t>O&amp;M COST $</t>
  </si>
  <si>
    <t>Net Generation
MWh</t>
  </si>
  <si>
    <t>Oper Cost 
$</t>
  </si>
  <si>
    <t>Maint Cost 
$</t>
  </si>
  <si>
    <t>O&amp;M Cost 
$</t>
  </si>
  <si>
    <t>Maint 
$/MWh</t>
  </si>
  <si>
    <t>As explained in the direct testimony of Cynthia S. Prieto, in compliance with the FERC audit report in Docket No. PA19-3-000, in December 2020, the Company reclassified portions of the billings from Arizona Public Service Company recorded  as administrative and general expenses (A&amp;G) into Account 524000, Miscellaneous Nuclear Power Expenses for the operation and maintenance (O&amp;M) of the Palo Verde Generation Station. This reclassification represents a shift from A&amp;G into O&amp;M accounts not an increase in costs incurred during the test year ended December 31, 2020.</t>
  </si>
  <si>
    <t xml:space="preserve">            (A)</t>
  </si>
  <si>
    <t>Palo Verde (A)</t>
  </si>
  <si>
    <t xml:space="preserve">(A) </t>
  </si>
  <si>
    <t>Copper (B)</t>
  </si>
  <si>
    <t>(B)</t>
  </si>
  <si>
    <t>Copper went into a forced outage starting August 5, 2020 and remained in a forced outage through the end of the test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</si>
</sst>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* #,##0.0_);_(* \(#,##0.0\);_(* &quot;-&quot;??_);_(@_)"/>
    <numFmt numFmtId="166" formatCode="_(* #,##0_);_(* \(#,##0\);_(* &quot;-&quot;??_);_(@_)"/>
    <numFmt numFmtId="167" formatCode="_(&quot;$&quot;* #,##0_);_(&quot;$&quot;* \(#,##0\);_(&quot;$&quot;* &quot;-&quot;??_);_(@_)"/>
  </numFmts>
  <fonts count="8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b/>
      <sz val="11"/>
      <color theme="3"/>
      <name val="Calibri"/>
      <family val="2"/>
      <scheme val="minor"/>
    </font>
    <font>
      <u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15">
    <xf numFmtId="0" fontId="0" fillId="0" borderId="0" xfId="0"/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wrapText="1"/>
    </xf>
    <xf numFmtId="3" fontId="2" fillId="0" borderId="3" xfId="0" applyNumberFormat="1" applyFont="1" applyFill="1" applyBorder="1" applyAlignment="1">
      <alignment horizontal="center" wrapText="1"/>
    </xf>
    <xf numFmtId="10" fontId="2" fillId="0" borderId="3" xfId="0" applyNumberFormat="1" applyFont="1" applyFill="1" applyBorder="1" applyAlignment="1">
      <alignment horizontal="center" wrapText="1"/>
    </xf>
    <xf numFmtId="10" fontId="2" fillId="0" borderId="4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 wrapText="1"/>
    </xf>
    <xf numFmtId="3" fontId="1" fillId="0" borderId="6" xfId="0" applyNumberFormat="1" applyFont="1" applyFill="1" applyBorder="1" applyAlignment="1">
      <alignment horizontal="center" wrapText="1"/>
    </xf>
    <xf numFmtId="10" fontId="1" fillId="0" borderId="6" xfId="0" applyNumberFormat="1" applyFont="1" applyFill="1" applyBorder="1" applyAlignment="1">
      <alignment horizontal="center" wrapText="1"/>
    </xf>
    <xf numFmtId="10" fontId="1" fillId="0" borderId="0" xfId="0" applyNumberFormat="1" applyFont="1" applyFill="1" applyBorder="1" applyAlignment="1">
      <alignment horizontal="center" wrapText="1"/>
    </xf>
    <xf numFmtId="0" fontId="2" fillId="0" borderId="5" xfId="0" applyFont="1" applyFill="1" applyBorder="1"/>
    <xf numFmtId="0" fontId="2" fillId="0" borderId="6" xfId="0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7" fontId="2" fillId="0" borderId="6" xfId="0" applyNumberFormat="1" applyFont="1" applyFill="1" applyBorder="1" applyAlignment="1">
      <alignment horizontal="center"/>
    </xf>
    <xf numFmtId="7" fontId="2" fillId="0" borderId="11" xfId="0" applyNumberFormat="1" applyFont="1" applyFill="1" applyBorder="1" applyAlignment="1">
      <alignment horizontal="center"/>
    </xf>
    <xf numFmtId="0" fontId="2" fillId="0" borderId="7" xfId="0" applyFont="1" applyFill="1" applyBorder="1"/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7" fontId="2" fillId="0" borderId="0" xfId="0" applyNumberFormat="1" applyFont="1" applyFill="1" applyBorder="1" applyAlignment="1">
      <alignment horizontal="center"/>
    </xf>
    <xf numFmtId="7" fontId="2" fillId="0" borderId="8" xfId="0" applyNumberFormat="1" applyFont="1" applyFill="1" applyBorder="1" applyAlignment="1">
      <alignment horizontal="center"/>
    </xf>
    <xf numFmtId="0" fontId="2" fillId="0" borderId="9" xfId="0" applyFont="1" applyFill="1" applyBorder="1"/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7" fontId="2" fillId="0" borderId="1" xfId="0" applyNumberFormat="1" applyFont="1" applyFill="1" applyBorder="1" applyAlignment="1">
      <alignment horizontal="center"/>
    </xf>
    <xf numFmtId="7" fontId="2" fillId="0" borderId="1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10" fontId="2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10" fontId="2" fillId="0" borderId="0" xfId="0" applyNumberFormat="1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center"/>
    </xf>
    <xf numFmtId="10" fontId="2" fillId="0" borderId="0" xfId="0" applyNumberFormat="1" applyFont="1" applyFill="1" applyAlignment="1">
      <alignment horizontal="center"/>
    </xf>
    <xf numFmtId="10" fontId="2" fillId="0" borderId="0" xfId="0" applyNumberFormat="1" applyFont="1" applyFill="1" applyBorder="1" applyAlignment="1">
      <alignment horizontal="center"/>
    </xf>
    <xf numFmtId="10" fontId="2" fillId="0" borderId="1" xfId="0" applyNumberFormat="1" applyFont="1" applyFill="1" applyBorder="1" applyAlignment="1">
      <alignment horizontal="center"/>
    </xf>
    <xf numFmtId="10" fontId="2" fillId="0" borderId="6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Continuous"/>
    </xf>
    <xf numFmtId="0" fontId="5" fillId="0" borderId="0" xfId="0" applyFont="1" applyFill="1"/>
    <xf numFmtId="0" fontId="0" fillId="0" borderId="20" xfId="0" applyFill="1" applyBorder="1" applyAlignment="1">
      <alignment horizontal="center" wrapText="1"/>
    </xf>
    <xf numFmtId="0" fontId="0" fillId="0" borderId="21" xfId="0" applyFill="1" applyBorder="1" applyAlignment="1">
      <alignment horizontal="center" wrapText="1"/>
    </xf>
    <xf numFmtId="0" fontId="0" fillId="0" borderId="22" xfId="0" applyFill="1" applyBorder="1" applyAlignment="1">
      <alignment horizontal="center" wrapText="1"/>
    </xf>
    <xf numFmtId="0" fontId="4" fillId="0" borderId="12" xfId="0" applyFont="1" applyFill="1" applyBorder="1"/>
    <xf numFmtId="0" fontId="2" fillId="0" borderId="13" xfId="0" applyFont="1" applyFill="1" applyBorder="1" applyAlignment="1">
      <alignment horizontal="center" wrapText="1"/>
    </xf>
    <xf numFmtId="10" fontId="2" fillId="0" borderId="13" xfId="0" applyNumberFormat="1" applyFont="1" applyFill="1" applyBorder="1" applyAlignment="1">
      <alignment horizontal="center" wrapText="1"/>
    </xf>
    <xf numFmtId="10" fontId="2" fillId="0" borderId="14" xfId="0" applyNumberFormat="1" applyFont="1" applyFill="1" applyBorder="1" applyAlignment="1">
      <alignment horizontal="center" wrapText="1"/>
    </xf>
    <xf numFmtId="0" fontId="2" fillId="0" borderId="15" xfId="0" applyFont="1" applyFill="1" applyBorder="1" applyAlignment="1"/>
    <xf numFmtId="3" fontId="0" fillId="0" borderId="0" xfId="0" applyNumberFormat="1" applyFill="1" applyBorder="1"/>
    <xf numFmtId="3" fontId="0" fillId="0" borderId="16" xfId="0" applyNumberFormat="1" applyFill="1" applyBorder="1"/>
    <xf numFmtId="0" fontId="2" fillId="0" borderId="15" xfId="0" applyFont="1" applyFill="1" applyBorder="1"/>
    <xf numFmtId="3" fontId="0" fillId="0" borderId="6" xfId="0" applyNumberFormat="1" applyFill="1" applyBorder="1"/>
    <xf numFmtId="3" fontId="0" fillId="0" borderId="24" xfId="0" applyNumberFormat="1" applyFill="1" applyBorder="1"/>
    <xf numFmtId="3" fontId="0" fillId="0" borderId="1" xfId="0" applyNumberFormat="1" applyFill="1" applyBorder="1"/>
    <xf numFmtId="3" fontId="0" fillId="0" borderId="17" xfId="0" applyNumberFormat="1" applyFill="1" applyBorder="1"/>
    <xf numFmtId="0" fontId="2" fillId="0" borderId="18" xfId="0" applyFont="1" applyFill="1" applyBorder="1"/>
    <xf numFmtId="0" fontId="2" fillId="0" borderId="19" xfId="0" applyFont="1" applyFill="1" applyBorder="1" applyAlignment="1">
      <alignment horizontal="center"/>
    </xf>
    <xf numFmtId="3" fontId="0" fillId="0" borderId="19" xfId="0" applyNumberFormat="1" applyFill="1" applyBorder="1"/>
    <xf numFmtId="3" fontId="0" fillId="0" borderId="23" xfId="0" applyNumberFormat="1" applyFill="1" applyBorder="1"/>
    <xf numFmtId="0" fontId="4" fillId="0" borderId="12" xfId="1" applyFont="1" applyFill="1" applyBorder="1" applyAlignment="1"/>
    <xf numFmtId="0" fontId="2" fillId="0" borderId="15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textRotation="180"/>
    </xf>
    <xf numFmtId="0" fontId="2" fillId="0" borderId="0" xfId="0" applyFont="1" applyFill="1" applyBorder="1"/>
    <xf numFmtId="0" fontId="2" fillId="0" borderId="20" xfId="1" applyFont="1" applyFill="1" applyBorder="1" applyAlignment="1">
      <alignment wrapText="1"/>
    </xf>
    <xf numFmtId="0" fontId="2" fillId="0" borderId="21" xfId="1" applyFont="1" applyFill="1" applyBorder="1" applyAlignment="1">
      <alignment horizontal="center" wrapText="1"/>
    </xf>
    <xf numFmtId="0" fontId="2" fillId="0" borderId="19" xfId="0" applyFont="1" applyFill="1" applyBorder="1"/>
    <xf numFmtId="164" fontId="0" fillId="0" borderId="0" xfId="0" applyNumberFormat="1" applyFill="1" applyBorder="1"/>
    <xf numFmtId="164" fontId="0" fillId="0" borderId="16" xfId="0" applyNumberFormat="1" applyFill="1" applyBorder="1"/>
    <xf numFmtId="164" fontId="0" fillId="0" borderId="6" xfId="0" applyNumberFormat="1" applyFill="1" applyBorder="1"/>
    <xf numFmtId="164" fontId="0" fillId="0" borderId="24" xfId="0" applyNumberFormat="1" applyFill="1" applyBorder="1"/>
    <xf numFmtId="164" fontId="0" fillId="0" borderId="1" xfId="0" applyNumberFormat="1" applyFill="1" applyBorder="1"/>
    <xf numFmtId="164" fontId="0" fillId="0" borderId="17" xfId="0" applyNumberFormat="1" applyFill="1" applyBorder="1"/>
    <xf numFmtId="37" fontId="2" fillId="0" borderId="19" xfId="0" applyNumberFormat="1" applyFont="1" applyFill="1" applyBorder="1" applyAlignment="1">
      <alignment horizontal="right"/>
    </xf>
    <xf numFmtId="0" fontId="0" fillId="0" borderId="19" xfId="0" applyFill="1" applyBorder="1"/>
    <xf numFmtId="37" fontId="2" fillId="0" borderId="23" xfId="0" applyNumberFormat="1" applyFont="1" applyFill="1" applyBorder="1" applyAlignment="1">
      <alignment horizontal="right"/>
    </xf>
    <xf numFmtId="37" fontId="0" fillId="0" borderId="0" xfId="0" applyNumberFormat="1" applyFill="1" applyBorder="1"/>
    <xf numFmtId="7" fontId="0" fillId="0" borderId="0" xfId="0" applyNumberFormat="1" applyFill="1" applyBorder="1"/>
    <xf numFmtId="0" fontId="2" fillId="0" borderId="0" xfId="0" applyFont="1" applyFill="1" applyAlignment="1">
      <alignment textRotation="180"/>
    </xf>
    <xf numFmtId="3" fontId="0" fillId="0" borderId="0" xfId="0" applyNumberForma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 applyBorder="1" applyAlignment="1">
      <alignment textRotation="180"/>
    </xf>
    <xf numFmtId="17" fontId="0" fillId="0" borderId="21" xfId="0" quotePrefix="1" applyNumberFormat="1" applyFill="1" applyBorder="1" applyAlignment="1">
      <alignment horizontal="center" wrapText="1"/>
    </xf>
    <xf numFmtId="0" fontId="1" fillId="0" borderId="0" xfId="0" applyFont="1" applyFill="1"/>
    <xf numFmtId="3" fontId="2" fillId="0" borderId="0" xfId="0" applyNumberFormat="1" applyFont="1" applyFill="1"/>
    <xf numFmtId="165" fontId="2" fillId="0" borderId="0" xfId="2" applyNumberFormat="1" applyFont="1" applyFill="1"/>
    <xf numFmtId="4" fontId="2" fillId="0" borderId="0" xfId="0" applyNumberFormat="1" applyFont="1" applyFill="1"/>
    <xf numFmtId="166" fontId="2" fillId="0" borderId="0" xfId="2" applyNumberFormat="1" applyFont="1" applyFill="1"/>
    <xf numFmtId="3" fontId="2" fillId="0" borderId="0" xfId="0" applyNumberFormat="1" applyFont="1" applyFill="1" applyBorder="1" applyAlignment="1">
      <alignment horizontal="right"/>
    </xf>
    <xf numFmtId="3" fontId="2" fillId="0" borderId="16" xfId="0" applyNumberFormat="1" applyFont="1" applyFill="1" applyBorder="1" applyAlignment="1">
      <alignment horizontal="right"/>
    </xf>
    <xf numFmtId="167" fontId="0" fillId="0" borderId="0" xfId="3" applyNumberFormat="1" applyFont="1" applyFill="1" applyBorder="1"/>
    <xf numFmtId="167" fontId="0" fillId="0" borderId="16" xfId="3" applyNumberFormat="1" applyFont="1" applyFill="1" applyBorder="1"/>
    <xf numFmtId="167" fontId="0" fillId="0" borderId="6" xfId="3" applyNumberFormat="1" applyFont="1" applyFill="1" applyBorder="1"/>
    <xf numFmtId="167" fontId="0" fillId="0" borderId="24" xfId="3" applyNumberFormat="1" applyFont="1" applyFill="1" applyBorder="1"/>
    <xf numFmtId="167" fontId="0" fillId="0" borderId="19" xfId="3" applyNumberFormat="1" applyFont="1" applyFill="1" applyBorder="1"/>
    <xf numFmtId="167" fontId="0" fillId="0" borderId="23" xfId="3" applyNumberFormat="1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0" fillId="0" borderId="0" xfId="0" applyFill="1" applyAlignment="1">
      <alignment horizontal="right" textRotation="180"/>
    </xf>
    <xf numFmtId="0" fontId="0" fillId="0" borderId="0" xfId="0" applyFill="1" applyBorder="1" applyAlignment="1">
      <alignment horizontal="center" textRotation="180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textRotation="180"/>
    </xf>
    <xf numFmtId="0" fontId="2" fillId="0" borderId="0" xfId="0" applyFont="1" applyFill="1" applyBorder="1" applyAlignment="1">
      <alignment horizontal="center" textRotation="180"/>
    </xf>
    <xf numFmtId="0" fontId="2" fillId="0" borderId="0" xfId="0" applyFont="1" applyAlignment="1">
      <alignment horizontal="left" wrapText="1"/>
    </xf>
  </cellXfs>
  <cellStyles count="4">
    <cellStyle name="Comma" xfId="2" builtinId="3"/>
    <cellStyle name="Currency" xfId="3" builtinId="4"/>
    <cellStyle name="Heading 4" xfId="1" builtinId="1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0"/>
  <sheetViews>
    <sheetView view="pageBreakPreview" topLeftCell="A61" zoomScale="130" zoomScaleNormal="130" zoomScaleSheetLayoutView="130" workbookViewId="0">
      <selection activeCell="B76" sqref="B76:J80"/>
    </sheetView>
  </sheetViews>
  <sheetFormatPr defaultColWidth="9.33203125" defaultRowHeight="10" x14ac:dyDescent="0.2"/>
  <cols>
    <col min="1" max="1" width="12.77734375" style="2" customWidth="1"/>
    <col min="2" max="2" width="10.77734375" style="2" customWidth="1"/>
    <col min="3" max="3" width="11.44140625" style="2" customWidth="1"/>
    <col min="4" max="7" width="13.77734375" style="2" customWidth="1"/>
    <col min="8" max="9" width="10.77734375" style="2" customWidth="1"/>
    <col min="10" max="10" width="10.109375" style="2" customWidth="1"/>
    <col min="11" max="11" width="3.77734375" style="2" customWidth="1"/>
    <col min="12" max="12" width="17.6640625" style="2" bestFit="1" customWidth="1"/>
    <col min="13" max="13" width="9.33203125" style="2"/>
    <col min="14" max="14" width="14.44140625" style="2" bestFit="1" customWidth="1"/>
    <col min="15" max="15" width="14.44140625" style="2" customWidth="1"/>
    <col min="16" max="16" width="14.44140625" style="2" bestFit="1" customWidth="1"/>
    <col min="17" max="17" width="14.6640625" style="2" customWidth="1"/>
    <col min="18" max="18" width="18.77734375" style="2" bestFit="1" customWidth="1"/>
    <col min="19" max="16384" width="9.33203125" style="2"/>
  </cols>
  <sheetData>
    <row r="1" spans="1:11" x14ac:dyDescent="0.2">
      <c r="A1" s="2" t="s">
        <v>0</v>
      </c>
      <c r="K1" s="3" t="s">
        <v>20</v>
      </c>
    </row>
    <row r="2" spans="1:11" x14ac:dyDescent="0.2">
      <c r="A2" s="2" t="s">
        <v>34</v>
      </c>
      <c r="K2" s="3" t="s">
        <v>1</v>
      </c>
    </row>
    <row r="3" spans="1:11" x14ac:dyDescent="0.2">
      <c r="A3" s="2" t="s">
        <v>21</v>
      </c>
    </row>
    <row r="4" spans="1:11" x14ac:dyDescent="0.2">
      <c r="A4" s="2" t="s">
        <v>38</v>
      </c>
    </row>
    <row r="5" spans="1:11" x14ac:dyDescent="0.2">
      <c r="A5" s="2" t="s">
        <v>37</v>
      </c>
    </row>
    <row r="6" spans="1:11" x14ac:dyDescent="0.2">
      <c r="A6" s="2" t="s">
        <v>35</v>
      </c>
    </row>
    <row r="8" spans="1:11" ht="11.5" x14ac:dyDescent="0.25">
      <c r="A8" s="44" t="s">
        <v>22</v>
      </c>
      <c r="B8" s="4"/>
      <c r="C8" s="4"/>
      <c r="D8" s="4"/>
      <c r="E8" s="4"/>
      <c r="F8" s="4"/>
      <c r="G8" s="4"/>
      <c r="H8" s="4"/>
      <c r="I8" s="4"/>
      <c r="J8" s="4"/>
    </row>
    <row r="9" spans="1:11" x14ac:dyDescent="0.2">
      <c r="J9" s="5"/>
    </row>
    <row r="10" spans="1:11" ht="20" x14ac:dyDescent="0.2">
      <c r="A10" s="6" t="s">
        <v>6</v>
      </c>
      <c r="B10" s="7" t="s">
        <v>13</v>
      </c>
      <c r="C10" s="7" t="s">
        <v>3</v>
      </c>
      <c r="D10" s="8" t="s">
        <v>45</v>
      </c>
      <c r="E10" s="8" t="s">
        <v>46</v>
      </c>
      <c r="F10" s="8" t="s">
        <v>47</v>
      </c>
      <c r="G10" s="9" t="s">
        <v>48</v>
      </c>
      <c r="H10" s="9" t="s">
        <v>18</v>
      </c>
      <c r="I10" s="9" t="s">
        <v>49</v>
      </c>
      <c r="J10" s="10" t="s">
        <v>19</v>
      </c>
    </row>
    <row r="11" spans="1:11" ht="10.5" x14ac:dyDescent="0.25">
      <c r="A11" s="11"/>
      <c r="B11" s="12"/>
      <c r="C11" s="12"/>
      <c r="D11" s="13"/>
      <c r="E11" s="13"/>
      <c r="F11" s="13"/>
      <c r="G11" s="14"/>
      <c r="H11" s="14"/>
      <c r="I11" s="14"/>
      <c r="J11" s="15"/>
    </row>
    <row r="12" spans="1:11" x14ac:dyDescent="0.2">
      <c r="A12" s="16" t="s">
        <v>15</v>
      </c>
      <c r="B12" s="17" t="s">
        <v>16</v>
      </c>
      <c r="C12" s="17">
        <v>2015</v>
      </c>
      <c r="D12" s="18">
        <f t="shared" ref="D12:F17" si="0">D19+D26+D61+D68</f>
        <v>9631444.8147159982</v>
      </c>
      <c r="E12" s="18">
        <f t="shared" si="0"/>
        <v>72307276</v>
      </c>
      <c r="F12" s="18">
        <f t="shared" si="0"/>
        <v>49326860</v>
      </c>
      <c r="G12" s="18">
        <f>SUM(E12:F12)</f>
        <v>121634136</v>
      </c>
      <c r="H12" s="19">
        <f>IF(D12&gt;0,E12/D12,0)</f>
        <v>7.5074173595970626</v>
      </c>
      <c r="I12" s="19">
        <f>IF(D12&gt;0,F12/D12,0)</f>
        <v>5.121439301051999</v>
      </c>
      <c r="J12" s="20">
        <f>IF(D12&gt;0,G12/D12,0)</f>
        <v>12.628856660649062</v>
      </c>
    </row>
    <row r="13" spans="1:11" x14ac:dyDescent="0.2">
      <c r="A13" s="21" t="s">
        <v>15</v>
      </c>
      <c r="B13" s="22" t="s">
        <v>16</v>
      </c>
      <c r="C13" s="22">
        <v>2016</v>
      </c>
      <c r="D13" s="23">
        <f t="shared" si="0"/>
        <v>8849026.1547720004</v>
      </c>
      <c r="E13" s="23">
        <f t="shared" si="0"/>
        <v>71827047</v>
      </c>
      <c r="F13" s="23">
        <f t="shared" si="0"/>
        <v>50240747</v>
      </c>
      <c r="G13" s="23">
        <f t="shared" ref="G13:G17" si="1">SUM(E13:F13)</f>
        <v>122067794</v>
      </c>
      <c r="H13" s="24">
        <f t="shared" ref="H13" si="2">IF(D13&gt;0,E13/D13,0)</f>
        <v>8.1169436889126985</v>
      </c>
      <c r="I13" s="24">
        <f t="shared" ref="I13" si="3">IF(D13&gt;0,F13/D13,0)</f>
        <v>5.6775453164308649</v>
      </c>
      <c r="J13" s="25">
        <f t="shared" ref="J13" si="4">IF(D13&gt;0,G13/D13,0)</f>
        <v>13.794489005343564</v>
      </c>
    </row>
    <row r="14" spans="1:11" x14ac:dyDescent="0.2">
      <c r="A14" s="21" t="s">
        <v>15</v>
      </c>
      <c r="B14" s="22" t="s">
        <v>16</v>
      </c>
      <c r="C14" s="22">
        <v>2017</v>
      </c>
      <c r="D14" s="23">
        <f t="shared" si="0"/>
        <v>8959778.2715087999</v>
      </c>
      <c r="E14" s="23">
        <f t="shared" si="0"/>
        <v>70079784</v>
      </c>
      <c r="F14" s="23">
        <f t="shared" si="0"/>
        <v>52258487</v>
      </c>
      <c r="G14" s="23">
        <f t="shared" si="1"/>
        <v>122338271</v>
      </c>
      <c r="H14" s="24">
        <f>IF(D14&gt;0,E14/D14,0)</f>
        <v>7.8215980213312548</v>
      </c>
      <c r="I14" s="24">
        <f>IF(D14&gt;0,F14/D14,0)</f>
        <v>5.8325647595741037</v>
      </c>
      <c r="J14" s="25">
        <f>IF(D14&gt;0,G14/D14,0)</f>
        <v>13.654162780905358</v>
      </c>
    </row>
    <row r="15" spans="1:11" x14ac:dyDescent="0.2">
      <c r="A15" s="21" t="s">
        <v>15</v>
      </c>
      <c r="B15" s="22" t="s">
        <v>16</v>
      </c>
      <c r="C15" s="22">
        <v>2018</v>
      </c>
      <c r="D15" s="23">
        <f t="shared" si="0"/>
        <v>9942992.4428697973</v>
      </c>
      <c r="E15" s="23">
        <f t="shared" si="0"/>
        <v>69119972</v>
      </c>
      <c r="F15" s="23">
        <f t="shared" si="0"/>
        <v>56152676</v>
      </c>
      <c r="G15" s="23">
        <f t="shared" si="1"/>
        <v>125272648</v>
      </c>
      <c r="H15" s="24">
        <f>IF(D15&gt;0,E15/D15,0)</f>
        <v>6.9516267257717272</v>
      </c>
      <c r="I15" s="24">
        <f>IF(D15&gt;0,F15/D15,0)</f>
        <v>5.6474624035611685</v>
      </c>
      <c r="J15" s="25">
        <f>IF(D15&gt;0,G15/D15,0)</f>
        <v>12.599089129332896</v>
      </c>
    </row>
    <row r="16" spans="1:11" x14ac:dyDescent="0.2">
      <c r="A16" s="21" t="s">
        <v>15</v>
      </c>
      <c r="B16" s="22" t="s">
        <v>16</v>
      </c>
      <c r="C16" s="22">
        <v>2019</v>
      </c>
      <c r="D16" s="23">
        <f t="shared" si="0"/>
        <v>10243645.895261999</v>
      </c>
      <c r="E16" s="23">
        <f t="shared" si="0"/>
        <v>70413575</v>
      </c>
      <c r="F16" s="23">
        <f t="shared" si="0"/>
        <v>48760568</v>
      </c>
      <c r="G16" s="23">
        <f t="shared" si="1"/>
        <v>119174143</v>
      </c>
      <c r="H16" s="24">
        <f t="shared" ref="H16:H17" si="5">IF(D16&gt;0,E16/D16,0)</f>
        <v>6.8738782773200349</v>
      </c>
      <c r="I16" s="24">
        <f t="shared" ref="I16:I17" si="6">IF(D16&gt;0,F16/D16,0)</f>
        <v>4.7600794188476643</v>
      </c>
      <c r="J16" s="25">
        <f t="shared" ref="J16:J17" si="7">IF(D16&gt;0,G16/D16,0)</f>
        <v>11.6339576961677</v>
      </c>
    </row>
    <row r="17" spans="1:12" x14ac:dyDescent="0.2">
      <c r="A17" s="26" t="s">
        <v>15</v>
      </c>
      <c r="B17" s="27" t="s">
        <v>16</v>
      </c>
      <c r="C17" s="27" t="s">
        <v>39</v>
      </c>
      <c r="D17" s="28">
        <f t="shared" si="0"/>
        <v>9803088.5892960001</v>
      </c>
      <c r="E17" s="28">
        <f t="shared" si="0"/>
        <v>91439952</v>
      </c>
      <c r="F17" s="28">
        <f t="shared" si="0"/>
        <v>55389176</v>
      </c>
      <c r="G17" s="28">
        <f t="shared" si="1"/>
        <v>146829128</v>
      </c>
      <c r="H17" s="29">
        <f t="shared" si="5"/>
        <v>9.3276676189423959</v>
      </c>
      <c r="I17" s="29">
        <f t="shared" si="6"/>
        <v>5.6501760129434597</v>
      </c>
      <c r="J17" s="30">
        <f t="shared" si="7"/>
        <v>14.977843631885857</v>
      </c>
    </row>
    <row r="18" spans="1:12" x14ac:dyDescent="0.2">
      <c r="A18" s="31"/>
      <c r="B18" s="32"/>
      <c r="C18" s="32"/>
      <c r="D18" s="33"/>
      <c r="E18" s="33"/>
      <c r="F18" s="33"/>
      <c r="G18" s="34"/>
      <c r="H18" s="34"/>
      <c r="I18" s="34"/>
      <c r="J18" s="34"/>
    </row>
    <row r="19" spans="1:12" x14ac:dyDescent="0.2">
      <c r="A19" s="16" t="s">
        <v>29</v>
      </c>
      <c r="B19" s="17" t="s">
        <v>30</v>
      </c>
      <c r="C19" s="17">
        <v>2015</v>
      </c>
      <c r="D19" s="18">
        <v>5137322.8847159985</v>
      </c>
      <c r="E19" s="18">
        <v>54047288</v>
      </c>
      <c r="F19" s="18">
        <v>22842292</v>
      </c>
      <c r="G19" s="18">
        <f>SUM(E19:F19)</f>
        <v>76889580</v>
      </c>
      <c r="H19" s="19">
        <f>IF(D19&gt;0,E19/D19,0)</f>
        <v>10.520516076728519</v>
      </c>
      <c r="I19" s="19">
        <f>IF(D19&gt;0,F19/D19,0)</f>
        <v>4.446341511443225</v>
      </c>
      <c r="J19" s="20">
        <f>IF(D19&gt;0,G19/D19,0)</f>
        <v>14.966857588171745</v>
      </c>
      <c r="L19" s="94"/>
    </row>
    <row r="20" spans="1:12" x14ac:dyDescent="0.2">
      <c r="A20" s="21" t="s">
        <v>29</v>
      </c>
      <c r="B20" s="22" t="s">
        <v>30</v>
      </c>
      <c r="C20" s="22">
        <v>2016</v>
      </c>
      <c r="D20" s="23">
        <v>5094412.4597720001</v>
      </c>
      <c r="E20" s="23">
        <v>54417692</v>
      </c>
      <c r="F20" s="23">
        <v>22560308</v>
      </c>
      <c r="G20" s="23">
        <f t="shared" ref="G20" si="8">SUM(E20:F20)</f>
        <v>76978000</v>
      </c>
      <c r="H20" s="24">
        <f t="shared" ref="H20:H24" si="9">IF(D20&gt;0,E20/D20,0)</f>
        <v>10.681838667306389</v>
      </c>
      <c r="I20" s="24">
        <f t="shared" ref="I20:I24" si="10">IF(D20&gt;0,F20/D20,0)</f>
        <v>4.4284415873562155</v>
      </c>
      <c r="J20" s="25">
        <f t="shared" ref="J20:J24" si="11">IF(D20&gt;0,G20/D20,0)</f>
        <v>15.110280254662603</v>
      </c>
    </row>
    <row r="21" spans="1:12" x14ac:dyDescent="0.2">
      <c r="A21" s="21" t="s">
        <v>29</v>
      </c>
      <c r="B21" s="22" t="s">
        <v>30</v>
      </c>
      <c r="C21" s="22">
        <v>2017</v>
      </c>
      <c r="D21" s="23">
        <v>5109741.6625899998</v>
      </c>
      <c r="E21" s="23">
        <v>55406895</v>
      </c>
      <c r="F21" s="23">
        <v>20866848</v>
      </c>
      <c r="G21" s="23">
        <f t="shared" ref="G21" si="12">SUM(E21:F21)</f>
        <v>76273743</v>
      </c>
      <c r="H21" s="24">
        <f t="shared" si="9"/>
        <v>10.84338478511566</v>
      </c>
      <c r="I21" s="24">
        <f t="shared" si="10"/>
        <v>4.0837383527180355</v>
      </c>
      <c r="J21" s="25">
        <f t="shared" si="11"/>
        <v>14.927123137833695</v>
      </c>
    </row>
    <row r="22" spans="1:12" x14ac:dyDescent="0.2">
      <c r="A22" s="21" t="s">
        <v>29</v>
      </c>
      <c r="B22" s="22" t="s">
        <v>30</v>
      </c>
      <c r="C22" s="22">
        <v>2018</v>
      </c>
      <c r="D22" s="23">
        <v>4914803.7065339992</v>
      </c>
      <c r="E22" s="23">
        <v>53655923</v>
      </c>
      <c r="F22" s="23">
        <v>22159302</v>
      </c>
      <c r="G22" s="23">
        <f>SUM(E22:F22)</f>
        <v>75815225</v>
      </c>
      <c r="H22" s="24">
        <f>IF(D22&gt;0,E22/D22,0)</f>
        <v>10.917205691992741</v>
      </c>
      <c r="I22" s="24">
        <f>IF(D22&gt;0,F22/D22,0)</f>
        <v>4.5086850509492891</v>
      </c>
      <c r="J22" s="25">
        <f>IF(D22&gt;0,G22/D22,0)</f>
        <v>15.42589074294203</v>
      </c>
    </row>
    <row r="23" spans="1:12" x14ac:dyDescent="0.2">
      <c r="A23" s="21" t="s">
        <v>29</v>
      </c>
      <c r="B23" s="22" t="s">
        <v>30</v>
      </c>
      <c r="C23" s="22">
        <v>2019</v>
      </c>
      <c r="D23" s="23">
        <v>5043260.330281999</v>
      </c>
      <c r="E23" s="23">
        <v>54073034</v>
      </c>
      <c r="F23" s="23">
        <v>18938562</v>
      </c>
      <c r="G23" s="23">
        <f>SUM(E23:F23)</f>
        <v>73011596</v>
      </c>
      <c r="H23" s="24">
        <f>IF(D23&gt;0,E23/D23,0)</f>
        <v>10.72184072579423</v>
      </c>
      <c r="I23" s="24">
        <f>IF(D23&gt;0,F23/D23,0)</f>
        <v>3.7552219714466002</v>
      </c>
      <c r="J23" s="25">
        <f>IF(D23&gt;0,G23/D23,0)</f>
        <v>14.477062697240831</v>
      </c>
      <c r="L23" s="92"/>
    </row>
    <row r="24" spans="1:12" x14ac:dyDescent="0.2">
      <c r="A24" s="26" t="s">
        <v>29</v>
      </c>
      <c r="B24" s="27" t="s">
        <v>30</v>
      </c>
      <c r="C24" s="27" t="s">
        <v>39</v>
      </c>
      <c r="D24" s="28">
        <v>4985284.9372959994</v>
      </c>
      <c r="E24" s="28">
        <v>73469960</v>
      </c>
      <c r="F24" s="28">
        <v>17949543</v>
      </c>
      <c r="G24" s="28">
        <f t="shared" ref="G24" si="13">SUM(E24:F24)</f>
        <v>91419503</v>
      </c>
      <c r="H24" s="29">
        <f t="shared" si="9"/>
        <v>14.737364247799613</v>
      </c>
      <c r="I24" s="29">
        <f t="shared" si="10"/>
        <v>3.600504931165633</v>
      </c>
      <c r="J24" s="30">
        <f t="shared" si="11"/>
        <v>18.337869178965246</v>
      </c>
      <c r="L24" s="93"/>
    </row>
    <row r="25" spans="1:12" x14ac:dyDescent="0.2">
      <c r="A25" s="35"/>
      <c r="B25" s="36"/>
      <c r="C25" s="36"/>
      <c r="D25" s="37"/>
      <c r="E25" s="37"/>
      <c r="F25" s="37"/>
      <c r="G25" s="38"/>
      <c r="H25" s="38"/>
      <c r="I25" s="38"/>
      <c r="J25" s="38"/>
    </row>
    <row r="26" spans="1:12" x14ac:dyDescent="0.2">
      <c r="A26" s="16" t="s">
        <v>10</v>
      </c>
      <c r="B26" s="17" t="s">
        <v>7</v>
      </c>
      <c r="C26" s="17">
        <v>2015</v>
      </c>
      <c r="D26" s="18">
        <v>712058.93</v>
      </c>
      <c r="E26" s="18">
        <v>4041253</v>
      </c>
      <c r="F26" s="18">
        <v>4828469</v>
      </c>
      <c r="G26" s="18">
        <f>SUM(E26:F26)</f>
        <v>8869722</v>
      </c>
      <c r="H26" s="19">
        <f>IF(D26&gt;0,E26/D26,0)</f>
        <v>5.6754473959058416</v>
      </c>
      <c r="I26" s="19">
        <f>IF(D26&gt;0,F26/D26,0)</f>
        <v>6.7809963425358628</v>
      </c>
      <c r="J26" s="20">
        <f>IF(D26&gt;0,G26/D26,0)</f>
        <v>12.456443738441704</v>
      </c>
    </row>
    <row r="27" spans="1:12" x14ac:dyDescent="0.2">
      <c r="A27" s="21" t="s">
        <v>10</v>
      </c>
      <c r="B27" s="22" t="s">
        <v>7</v>
      </c>
      <c r="C27" s="22">
        <v>2016</v>
      </c>
      <c r="D27" s="23">
        <v>235472.49</v>
      </c>
      <c r="E27" s="23">
        <v>2346035</v>
      </c>
      <c r="F27" s="23">
        <v>5563330</v>
      </c>
      <c r="G27" s="23">
        <f t="shared" ref="G27:G31" si="14">SUM(E27:F27)</f>
        <v>7909365</v>
      </c>
      <c r="H27" s="24">
        <f t="shared" ref="H27:H31" si="15">IF(D27&gt;0,E27/D27,0)</f>
        <v>9.9630959013513642</v>
      </c>
      <c r="I27" s="24">
        <f t="shared" ref="I27" si="16">IF(D27&gt;0,F27/D27,0)</f>
        <v>23.626241859505541</v>
      </c>
      <c r="J27" s="25">
        <f t="shared" ref="J27" si="17">IF(D27&gt;0,G27/D27,0)</f>
        <v>33.589337760856907</v>
      </c>
    </row>
    <row r="28" spans="1:12" x14ac:dyDescent="0.2">
      <c r="A28" s="21" t="s">
        <v>10</v>
      </c>
      <c r="B28" s="22" t="s">
        <v>7</v>
      </c>
      <c r="C28" s="22">
        <v>2017</v>
      </c>
      <c r="D28" s="23"/>
      <c r="E28" s="23">
        <v>-860293</v>
      </c>
      <c r="F28" s="23">
        <v>0</v>
      </c>
      <c r="G28" s="23">
        <f t="shared" ref="G28" si="18">SUM(E28:F28)</f>
        <v>-860293</v>
      </c>
      <c r="H28" s="24">
        <f t="shared" ref="H28" si="19">IF(D28&gt;0,E28/D28,0)</f>
        <v>0</v>
      </c>
      <c r="I28" s="24">
        <f t="shared" ref="I28" si="20">IF(D28&gt;0,F28/D28,0)</f>
        <v>0</v>
      </c>
      <c r="J28" s="25">
        <f t="shared" ref="J28" si="21">IF(D28&gt;0,G28/D28,0)</f>
        <v>0</v>
      </c>
    </row>
    <row r="29" spans="1:12" x14ac:dyDescent="0.2">
      <c r="A29" s="21" t="s">
        <v>10</v>
      </c>
      <c r="B29" s="22" t="s">
        <v>7</v>
      </c>
      <c r="C29" s="22">
        <v>2018</v>
      </c>
      <c r="D29" s="23"/>
      <c r="E29" s="23">
        <v>0</v>
      </c>
      <c r="F29" s="23">
        <v>0</v>
      </c>
      <c r="G29" s="23">
        <f>SUM(E29:F29)</f>
        <v>0</v>
      </c>
      <c r="H29" s="24">
        <f>IF(D29&gt;0,E29/D29,0)</f>
        <v>0</v>
      </c>
      <c r="I29" s="24">
        <f>IF(D29&gt;0,F29/D29,0)</f>
        <v>0</v>
      </c>
      <c r="J29" s="25">
        <f>IF(D29&gt;0,G29/D29,0)</f>
        <v>0</v>
      </c>
    </row>
    <row r="30" spans="1:12" x14ac:dyDescent="0.2">
      <c r="A30" s="21" t="s">
        <v>10</v>
      </c>
      <c r="B30" s="22" t="s">
        <v>7</v>
      </c>
      <c r="C30" s="22">
        <v>2019</v>
      </c>
      <c r="D30" s="70"/>
      <c r="E30" s="23">
        <v>0</v>
      </c>
      <c r="F30" s="23">
        <v>0</v>
      </c>
      <c r="G30" s="23">
        <f>SUM(E30:F30)</f>
        <v>0</v>
      </c>
      <c r="H30" s="24">
        <f>IF(D30&gt;0,E30/D30,0)</f>
        <v>0</v>
      </c>
      <c r="I30" s="24">
        <f>IF(D30&gt;0,F30/D30,0)</f>
        <v>0</v>
      </c>
      <c r="J30" s="25">
        <f>IF(D30&gt;0,G30/D30,0)</f>
        <v>0</v>
      </c>
    </row>
    <row r="31" spans="1:12" x14ac:dyDescent="0.2">
      <c r="A31" s="26" t="s">
        <v>10</v>
      </c>
      <c r="B31" s="27" t="s">
        <v>7</v>
      </c>
      <c r="C31" s="27" t="s">
        <v>17</v>
      </c>
      <c r="D31" s="28"/>
      <c r="E31" s="28">
        <v>0</v>
      </c>
      <c r="F31" s="28">
        <v>0</v>
      </c>
      <c r="G31" s="28">
        <f t="shared" si="14"/>
        <v>0</v>
      </c>
      <c r="H31" s="29">
        <f t="shared" si="15"/>
        <v>0</v>
      </c>
      <c r="I31" s="29">
        <f>IF(D31&gt;0,F31/D31,0)</f>
        <v>0</v>
      </c>
      <c r="J31" s="30">
        <f>IF(D31&gt;0,G31/D31,0)</f>
        <v>0</v>
      </c>
    </row>
    <row r="32" spans="1:12" x14ac:dyDescent="0.2">
      <c r="B32" s="5"/>
      <c r="C32" s="5"/>
      <c r="D32" s="39"/>
      <c r="E32" s="39"/>
      <c r="F32" s="39"/>
      <c r="G32" s="40"/>
      <c r="H32" s="40"/>
      <c r="I32" s="40"/>
      <c r="J32" s="40"/>
    </row>
    <row r="33" spans="1:12" x14ac:dyDescent="0.2">
      <c r="A33" s="16" t="s">
        <v>5</v>
      </c>
      <c r="B33" s="17" t="s">
        <v>8</v>
      </c>
      <c r="C33" s="17">
        <v>2015</v>
      </c>
      <c r="D33" s="18">
        <v>2638800</v>
      </c>
      <c r="E33" s="18">
        <v>8647584</v>
      </c>
      <c r="F33" s="18">
        <v>14964038</v>
      </c>
      <c r="G33" s="18">
        <f>SUM(E33:F33)</f>
        <v>23611622</v>
      </c>
      <c r="H33" s="19">
        <f>IF(D33&gt;0,E33/D33,0)</f>
        <v>3.2770895861755345</v>
      </c>
      <c r="I33" s="19">
        <f>IF(D33&gt;0,F33/D33,0)</f>
        <v>5.6707738365923905</v>
      </c>
      <c r="J33" s="20">
        <f>IF(D33&gt;0,G33/D33,0)</f>
        <v>8.9478634227679255</v>
      </c>
    </row>
    <row r="34" spans="1:12" x14ac:dyDescent="0.2">
      <c r="A34" s="21" t="s">
        <v>5</v>
      </c>
      <c r="B34" s="22" t="s">
        <v>8</v>
      </c>
      <c r="C34" s="22">
        <v>2016</v>
      </c>
      <c r="D34" s="23">
        <v>1903188</v>
      </c>
      <c r="E34" s="23">
        <v>8739473</v>
      </c>
      <c r="F34" s="23">
        <v>13118810</v>
      </c>
      <c r="G34" s="23">
        <f t="shared" ref="G34:G38" si="22">SUM(E34:F34)</f>
        <v>21858283</v>
      </c>
      <c r="H34" s="24">
        <f t="shared" ref="H34:H38" si="23">IF(D34&gt;0,E34/D34,0)</f>
        <v>4.5920177092331391</v>
      </c>
      <c r="I34" s="24">
        <f t="shared" ref="I34:I38" si="24">IF(D34&gt;0,F34/D34,0)</f>
        <v>6.893070994562807</v>
      </c>
      <c r="J34" s="25">
        <f t="shared" ref="J34" si="25">IF(D34&gt;0,G34/D34,0)</f>
        <v>11.485088703795947</v>
      </c>
    </row>
    <row r="35" spans="1:12" x14ac:dyDescent="0.2">
      <c r="A35" s="21" t="s">
        <v>5</v>
      </c>
      <c r="B35" s="22" t="s">
        <v>8</v>
      </c>
      <c r="C35" s="22">
        <v>2017</v>
      </c>
      <c r="D35" s="23">
        <v>1951779</v>
      </c>
      <c r="E35" s="23">
        <v>8510912</v>
      </c>
      <c r="F35" s="23">
        <v>22591785</v>
      </c>
      <c r="G35" s="23">
        <f t="shared" ref="G35" si="26">SUM(E35:F35)</f>
        <v>31102697</v>
      </c>
      <c r="H35" s="24">
        <f t="shared" ref="H35" si="27">IF(D35&gt;0,E35/D35,0)</f>
        <v>4.3605920547357053</v>
      </c>
      <c r="I35" s="24">
        <f t="shared" ref="I35" si="28">IF(D35&gt;0,F35/D35,0)</f>
        <v>11.5749708343004</v>
      </c>
      <c r="J35" s="25">
        <f t="shared" ref="J35" si="29">IF(D35&gt;0,G35/D35,0)</f>
        <v>15.935562889036104</v>
      </c>
    </row>
    <row r="36" spans="1:12" x14ac:dyDescent="0.2">
      <c r="A36" s="21" t="s">
        <v>5</v>
      </c>
      <c r="B36" s="22" t="s">
        <v>8</v>
      </c>
      <c r="C36" s="22">
        <v>2018</v>
      </c>
      <c r="D36" s="23">
        <v>3182848</v>
      </c>
      <c r="E36" s="23">
        <v>8586924</v>
      </c>
      <c r="F36" s="23">
        <v>20914485</v>
      </c>
      <c r="G36" s="23">
        <f>SUM(E36:F36)</f>
        <v>29501409</v>
      </c>
      <c r="H36" s="24">
        <f>IF(D36&gt;0,E36/D36,0)</f>
        <v>2.6978743565511141</v>
      </c>
      <c r="I36" s="24">
        <f>IF(D36&gt;0,F36/D36,0)</f>
        <v>6.5709971069934854</v>
      </c>
      <c r="J36" s="25">
        <f>IF(D36&gt;0,G36/D36,0)</f>
        <v>9.268871463544599</v>
      </c>
    </row>
    <row r="37" spans="1:12" x14ac:dyDescent="0.2">
      <c r="A37" s="21" t="s">
        <v>5</v>
      </c>
      <c r="B37" s="22" t="s">
        <v>8</v>
      </c>
      <c r="C37" s="22">
        <v>2019</v>
      </c>
      <c r="D37" s="23">
        <v>3162889</v>
      </c>
      <c r="E37" s="23">
        <v>9321791</v>
      </c>
      <c r="F37" s="23">
        <v>18817557</v>
      </c>
      <c r="G37" s="23">
        <f>SUM(E37:F37)</f>
        <v>28139348</v>
      </c>
      <c r="H37" s="24">
        <f>IF(D37&gt;0,E37/D37,0)</f>
        <v>2.9472393751408918</v>
      </c>
      <c r="I37" s="24">
        <f>IF(D37&gt;0,F37/D37,0)</f>
        <v>5.9494838421455825</v>
      </c>
      <c r="J37" s="25">
        <f>IF(D37&gt;0,G37/D37,0)</f>
        <v>8.8967232172864747</v>
      </c>
    </row>
    <row r="38" spans="1:12" x14ac:dyDescent="0.2">
      <c r="A38" s="26" t="s">
        <v>5</v>
      </c>
      <c r="B38" s="27" t="s">
        <v>8</v>
      </c>
      <c r="C38" s="27" t="s">
        <v>17</v>
      </c>
      <c r="D38" s="28">
        <v>3013739</v>
      </c>
      <c r="E38" s="28">
        <v>10972202</v>
      </c>
      <c r="F38" s="28">
        <v>23031688</v>
      </c>
      <c r="G38" s="28">
        <f t="shared" si="22"/>
        <v>34003890</v>
      </c>
      <c r="H38" s="29">
        <f t="shared" si="23"/>
        <v>3.6407273489841026</v>
      </c>
      <c r="I38" s="29">
        <f t="shared" si="24"/>
        <v>7.6422304652128137</v>
      </c>
      <c r="J38" s="30">
        <f>IF(D38&gt;0,G38/D38,0)</f>
        <v>11.282957814196916</v>
      </c>
    </row>
    <row r="39" spans="1:12" x14ac:dyDescent="0.2">
      <c r="A39" s="70"/>
      <c r="B39" s="22"/>
      <c r="C39" s="22"/>
      <c r="D39" s="23"/>
      <c r="E39" s="23"/>
      <c r="F39" s="23"/>
      <c r="G39" s="41"/>
      <c r="H39" s="41"/>
      <c r="I39" s="41"/>
      <c r="J39" s="41"/>
    </row>
    <row r="40" spans="1:12" x14ac:dyDescent="0.2">
      <c r="A40" s="16" t="s">
        <v>11</v>
      </c>
      <c r="B40" s="17" t="s">
        <v>8</v>
      </c>
      <c r="C40" s="17">
        <v>2015</v>
      </c>
      <c r="D40" s="18">
        <v>750273</v>
      </c>
      <c r="E40" s="18">
        <v>3626036</v>
      </c>
      <c r="F40" s="18">
        <v>5206045</v>
      </c>
      <c r="G40" s="18">
        <f>SUM(E40:F40)</f>
        <v>8832081</v>
      </c>
      <c r="H40" s="19">
        <f>IF(D40&gt;0,E40/D40,0)</f>
        <v>4.8329554708752678</v>
      </c>
      <c r="I40" s="19">
        <f>IF(D40&gt;0,F40/D40,0)</f>
        <v>6.9388675855321997</v>
      </c>
      <c r="J40" s="20">
        <f>IF(D40&gt;0,G40/D40,0)</f>
        <v>11.771823056407468</v>
      </c>
      <c r="L40" s="94"/>
    </row>
    <row r="41" spans="1:12" x14ac:dyDescent="0.2">
      <c r="A41" s="21" t="s">
        <v>11</v>
      </c>
      <c r="B41" s="22" t="s">
        <v>8</v>
      </c>
      <c r="C41" s="22">
        <v>2016</v>
      </c>
      <c r="D41" s="23">
        <v>766589</v>
      </c>
      <c r="E41" s="23">
        <v>3641657</v>
      </c>
      <c r="F41" s="23">
        <v>7460380</v>
      </c>
      <c r="G41" s="23">
        <f t="shared" ref="G41:G45" si="30">SUM(E41:F41)</f>
        <v>11102037</v>
      </c>
      <c r="H41" s="24">
        <f t="shared" ref="H41:H45" si="31">IF(D41&gt;0,E41/D41,0)</f>
        <v>4.7504686344312272</v>
      </c>
      <c r="I41" s="24">
        <f t="shared" ref="I41" si="32">IF(D41&gt;0,F41/D41,0)</f>
        <v>9.7319163202185273</v>
      </c>
      <c r="J41" s="25">
        <f t="shared" ref="J41" si="33">IF(D41&gt;0,G41/D41,0)</f>
        <v>14.482384954649755</v>
      </c>
    </row>
    <row r="42" spans="1:12" x14ac:dyDescent="0.2">
      <c r="A42" s="21" t="s">
        <v>11</v>
      </c>
      <c r="B42" s="22" t="s">
        <v>8</v>
      </c>
      <c r="C42" s="22">
        <v>2017</v>
      </c>
      <c r="D42" s="23">
        <v>828485</v>
      </c>
      <c r="E42" s="23">
        <v>3869125</v>
      </c>
      <c r="F42" s="23">
        <v>6201601</v>
      </c>
      <c r="G42" s="23">
        <f>SUM(E42:F42)</f>
        <v>10070726</v>
      </c>
      <c r="H42" s="24">
        <f t="shared" ref="H42" si="34">IF(D42&gt;0,E42/D42,0)</f>
        <v>4.6701207625967882</v>
      </c>
      <c r="I42" s="24">
        <f t="shared" ref="I42" si="35">IF(D42&gt;0,F42/D42,0)</f>
        <v>7.4854716742004985</v>
      </c>
      <c r="J42" s="25">
        <f>IF(D42&gt;0,G42/D42,0)</f>
        <v>12.155592436797287</v>
      </c>
    </row>
    <row r="43" spans="1:12" x14ac:dyDescent="0.2">
      <c r="A43" s="21" t="s">
        <v>11</v>
      </c>
      <c r="B43" s="22" t="s">
        <v>8</v>
      </c>
      <c r="C43" s="22">
        <v>2018</v>
      </c>
      <c r="D43" s="23">
        <v>636295</v>
      </c>
      <c r="E43" s="23">
        <v>3724422</v>
      </c>
      <c r="F43" s="23">
        <v>9752069</v>
      </c>
      <c r="G43" s="23">
        <f>SUM(E43:F43)</f>
        <v>13476491</v>
      </c>
      <c r="H43" s="24">
        <f>IF(D43&gt;0,E43/D43,0)</f>
        <v>5.8532944624741665</v>
      </c>
      <c r="I43" s="24">
        <f>IF(D43&gt;0,F43/D43,0)</f>
        <v>15.326332911621183</v>
      </c>
      <c r="J43" s="25">
        <f>IF(D43&gt;0,G43/D43,0)</f>
        <v>21.17962737409535</v>
      </c>
    </row>
    <row r="44" spans="1:12" x14ac:dyDescent="0.2">
      <c r="A44" s="21" t="s">
        <v>11</v>
      </c>
      <c r="B44" s="22" t="s">
        <v>8</v>
      </c>
      <c r="C44" s="22">
        <v>2019</v>
      </c>
      <c r="D44" s="23">
        <v>926919</v>
      </c>
      <c r="E44" s="23">
        <v>3981997</v>
      </c>
      <c r="F44" s="23">
        <v>6684530</v>
      </c>
      <c r="G44" s="23">
        <f>SUM(E44:F44)</f>
        <v>10666527</v>
      </c>
      <c r="H44" s="24">
        <f>IF(D44&gt;0,E44/D44,0)</f>
        <v>4.2959492684905589</v>
      </c>
      <c r="I44" s="24">
        <f>IF(D44&gt;0,F44/D44,0)</f>
        <v>7.2115578599640315</v>
      </c>
      <c r="J44" s="25">
        <f>IF(D44&gt;0,G44/D44,0)</f>
        <v>11.50750712845459</v>
      </c>
    </row>
    <row r="45" spans="1:12" x14ac:dyDescent="0.2">
      <c r="A45" s="26" t="s">
        <v>11</v>
      </c>
      <c r="B45" s="27" t="s">
        <v>8</v>
      </c>
      <c r="C45" s="27" t="s">
        <v>17</v>
      </c>
      <c r="D45" s="28">
        <v>883021</v>
      </c>
      <c r="E45" s="28">
        <v>4136911</v>
      </c>
      <c r="F45" s="28">
        <v>6970820</v>
      </c>
      <c r="G45" s="28">
        <f t="shared" si="30"/>
        <v>11107731</v>
      </c>
      <c r="H45" s="29">
        <f t="shared" si="31"/>
        <v>4.6849520000090594</v>
      </c>
      <c r="I45" s="29">
        <f>IF(D45&gt;0,F45/D45,0)</f>
        <v>7.8942856398658696</v>
      </c>
      <c r="J45" s="30">
        <f>IF(D45&gt;0,G45/D45,0)</f>
        <v>12.579237639874929</v>
      </c>
    </row>
    <row r="46" spans="1:12" x14ac:dyDescent="0.2">
      <c r="A46" s="70"/>
      <c r="B46" s="22"/>
      <c r="C46" s="22"/>
      <c r="D46" s="23"/>
      <c r="E46" s="23"/>
      <c r="F46" s="23"/>
      <c r="G46" s="41"/>
      <c r="H46" s="41"/>
      <c r="I46" s="41"/>
      <c r="J46" s="42"/>
    </row>
    <row r="47" spans="1:12" x14ac:dyDescent="0.2">
      <c r="A47" s="16" t="s">
        <v>12</v>
      </c>
      <c r="B47" s="17" t="s">
        <v>8</v>
      </c>
      <c r="C47" s="17">
        <v>2015</v>
      </c>
      <c r="D47" s="18">
        <v>24907</v>
      </c>
      <c r="E47" s="18">
        <v>61436</v>
      </c>
      <c r="F47" s="18">
        <v>460641</v>
      </c>
      <c r="G47" s="18">
        <f>SUM(E47:F47)</f>
        <v>522077</v>
      </c>
      <c r="H47" s="19">
        <f>IF(D47&gt;0,E47/D47,0)</f>
        <v>2.4666158108162364</v>
      </c>
      <c r="I47" s="19">
        <f>IF(D47&gt;0,F47/D47,0)</f>
        <v>18.494439314249007</v>
      </c>
      <c r="J47" s="20">
        <f>IF(D47&gt;0,G47/D47,0)</f>
        <v>20.961055125065243</v>
      </c>
    </row>
    <row r="48" spans="1:12" x14ac:dyDescent="0.2">
      <c r="A48" s="21" t="s">
        <v>12</v>
      </c>
      <c r="B48" s="22" t="s">
        <v>8</v>
      </c>
      <c r="C48" s="22">
        <v>2016</v>
      </c>
      <c r="D48" s="23">
        <v>33073</v>
      </c>
      <c r="E48" s="23">
        <v>110295</v>
      </c>
      <c r="F48" s="23">
        <v>661965</v>
      </c>
      <c r="G48" s="23">
        <f t="shared" ref="G48:G52" si="36">SUM(E48:F48)</f>
        <v>772260</v>
      </c>
      <c r="H48" s="24">
        <f t="shared" ref="H48:H52" si="37">IF(D48&gt;0,E48/D48,0)</f>
        <v>3.3348955341214888</v>
      </c>
      <c r="I48" s="24">
        <f t="shared" ref="I48" si="38">IF(D48&gt;0,F48/D48,0)</f>
        <v>20.015269252864876</v>
      </c>
      <c r="J48" s="25">
        <f t="shared" ref="J48" si="39">IF(D48&gt;0,G48/D48,0)</f>
        <v>23.350164786986362</v>
      </c>
    </row>
    <row r="49" spans="1:12" x14ac:dyDescent="0.2">
      <c r="A49" s="21" t="s">
        <v>12</v>
      </c>
      <c r="B49" s="22" t="s">
        <v>8</v>
      </c>
      <c r="C49" s="22">
        <v>2017</v>
      </c>
      <c r="D49" s="23">
        <v>18913</v>
      </c>
      <c r="E49" s="23">
        <v>67986</v>
      </c>
      <c r="F49" s="23">
        <v>151186</v>
      </c>
      <c r="G49" s="23">
        <f t="shared" si="36"/>
        <v>219172</v>
      </c>
      <c r="H49" s="24">
        <f t="shared" ref="H49" si="40">IF(D49&gt;0,E49/D49,0)</f>
        <v>3.5946703325754772</v>
      </c>
      <c r="I49" s="24">
        <f t="shared" ref="I49" si="41">IF(D49&gt;0,F49/D49,0)</f>
        <v>7.9937609051974832</v>
      </c>
      <c r="J49" s="25">
        <f t="shared" ref="J49" si="42">IF(D49&gt;0,G49/D49,0)</f>
        <v>11.58843123777296</v>
      </c>
    </row>
    <row r="50" spans="1:12" x14ac:dyDescent="0.2">
      <c r="A50" s="21" t="s">
        <v>12</v>
      </c>
      <c r="B50" s="22" t="s">
        <v>8</v>
      </c>
      <c r="C50" s="22">
        <v>2018</v>
      </c>
      <c r="D50" s="23">
        <v>47287</v>
      </c>
      <c r="E50" s="23">
        <v>87649</v>
      </c>
      <c r="F50" s="23">
        <v>296254</v>
      </c>
      <c r="G50" s="23">
        <f>SUM(E50:F50)</f>
        <v>383903</v>
      </c>
      <c r="H50" s="24">
        <f>IF(D50&gt;0,E50/D50,0)</f>
        <v>1.8535538308626049</v>
      </c>
      <c r="I50" s="24">
        <f>IF(D50&gt;0,F50/D50,0)</f>
        <v>6.2650199843508787</v>
      </c>
      <c r="J50" s="25">
        <f>IF(D50&gt;0,G50/D50,0)</f>
        <v>8.1185738152134839</v>
      </c>
    </row>
    <row r="51" spans="1:12" x14ac:dyDescent="0.2">
      <c r="A51" s="21" t="s">
        <v>12</v>
      </c>
      <c r="B51" s="22" t="s">
        <v>8</v>
      </c>
      <c r="C51" s="22">
        <v>2019</v>
      </c>
      <c r="D51" s="23">
        <v>39534</v>
      </c>
      <c r="E51" s="23">
        <v>62628</v>
      </c>
      <c r="F51" s="23">
        <v>452493</v>
      </c>
      <c r="G51" s="23">
        <f>SUM(E51:F51)</f>
        <v>515121</v>
      </c>
      <c r="H51" s="24">
        <f>IF(D51&gt;0,E51/D51,0)</f>
        <v>1.584155410532706</v>
      </c>
      <c r="I51" s="24">
        <f>IF(D51&gt;0,F51/D51,0)</f>
        <v>11.445667020792229</v>
      </c>
      <c r="J51" s="25">
        <f>IF(D51&gt;0,G51/D51,0)</f>
        <v>13.029822431324936</v>
      </c>
    </row>
    <row r="52" spans="1:12" x14ac:dyDescent="0.2">
      <c r="A52" s="26" t="s">
        <v>12</v>
      </c>
      <c r="B52" s="27" t="s">
        <v>8</v>
      </c>
      <c r="C52" s="27" t="s">
        <v>17</v>
      </c>
      <c r="D52" s="28">
        <v>33398</v>
      </c>
      <c r="E52" s="28">
        <v>44898</v>
      </c>
      <c r="F52" s="28">
        <v>1257137</v>
      </c>
      <c r="G52" s="28">
        <f t="shared" si="36"/>
        <v>1302035</v>
      </c>
      <c r="H52" s="29">
        <f t="shared" si="37"/>
        <v>1.3443319959278999</v>
      </c>
      <c r="I52" s="29">
        <f>IF(D52&gt;0,F52/D52,0)</f>
        <v>37.641086292592369</v>
      </c>
      <c r="J52" s="30">
        <f>IF(D52&gt;0,G52/D52,0)</f>
        <v>38.985418288520272</v>
      </c>
    </row>
    <row r="53" spans="1:12" x14ac:dyDescent="0.2">
      <c r="A53" s="70"/>
      <c r="B53" s="22"/>
      <c r="C53" s="22"/>
      <c r="D53" s="23"/>
      <c r="E53" s="23"/>
      <c r="F53" s="23"/>
      <c r="G53" s="41"/>
      <c r="H53" s="41"/>
      <c r="I53" s="41"/>
      <c r="J53" s="41"/>
    </row>
    <row r="54" spans="1:12" x14ac:dyDescent="0.2">
      <c r="A54" s="16" t="s">
        <v>32</v>
      </c>
      <c r="B54" s="17" t="s">
        <v>8</v>
      </c>
      <c r="C54" s="17">
        <v>2015</v>
      </c>
      <c r="D54" s="18">
        <v>367621</v>
      </c>
      <c r="E54" s="18">
        <v>1883679</v>
      </c>
      <c r="F54" s="18">
        <v>1024439</v>
      </c>
      <c r="G54" s="18">
        <f>SUM(E54:F54)</f>
        <v>2908118</v>
      </c>
      <c r="H54" s="19">
        <f>IF(D54&gt;0,E54/D54,0)</f>
        <v>5.123970066998349</v>
      </c>
      <c r="I54" s="19">
        <f>IF(D54&gt;0,F54/D54,0)</f>
        <v>2.7866715992829572</v>
      </c>
      <c r="J54" s="20">
        <f>IF(D54&gt;0,G54/D54,0)</f>
        <v>7.9106416662813057</v>
      </c>
      <c r="L54" s="94"/>
    </row>
    <row r="55" spans="1:12" x14ac:dyDescent="0.2">
      <c r="A55" s="21" t="s">
        <v>32</v>
      </c>
      <c r="B55" s="22" t="s">
        <v>8</v>
      </c>
      <c r="C55" s="22">
        <v>2016</v>
      </c>
      <c r="D55" s="23">
        <v>815829</v>
      </c>
      <c r="E55" s="23">
        <v>2571895</v>
      </c>
      <c r="F55" s="23">
        <v>875954</v>
      </c>
      <c r="G55" s="23">
        <f t="shared" ref="G55:G58" si="43">SUM(E55:F55)</f>
        <v>3447849</v>
      </c>
      <c r="H55" s="24">
        <f t="shared" ref="H55:H58" si="44">IF(D55&gt;0,E55/D55,0)</f>
        <v>3.1524927405130243</v>
      </c>
      <c r="I55" s="24">
        <f t="shared" ref="I55:I58" si="45">IF(D55&gt;0,F55/D55,0)</f>
        <v>1.0736980421142175</v>
      </c>
      <c r="J55" s="25">
        <f t="shared" ref="J55:J58" si="46">IF(D55&gt;0,G55/D55,0)</f>
        <v>4.226190782627242</v>
      </c>
    </row>
    <row r="56" spans="1:12" x14ac:dyDescent="0.2">
      <c r="A56" s="21" t="s">
        <v>32</v>
      </c>
      <c r="B56" s="22" t="s">
        <v>8</v>
      </c>
      <c r="C56" s="22">
        <v>2017</v>
      </c>
      <c r="D56" s="23">
        <v>1045043</v>
      </c>
      <c r="E56" s="23">
        <v>3085159</v>
      </c>
      <c r="F56" s="23">
        <v>2423959</v>
      </c>
      <c r="G56" s="23">
        <f t="shared" si="43"/>
        <v>5509118</v>
      </c>
      <c r="H56" s="24">
        <f t="shared" si="44"/>
        <v>2.9521837857389599</v>
      </c>
      <c r="I56" s="24">
        <f t="shared" si="45"/>
        <v>2.3194825476080889</v>
      </c>
      <c r="J56" s="25">
        <f t="shared" si="46"/>
        <v>5.2716663333470493</v>
      </c>
    </row>
    <row r="57" spans="1:12" x14ac:dyDescent="0.2">
      <c r="A57" s="21" t="s">
        <v>32</v>
      </c>
      <c r="B57" s="22" t="s">
        <v>8</v>
      </c>
      <c r="C57" s="22">
        <v>2018</v>
      </c>
      <c r="D57" s="23">
        <v>1148979</v>
      </c>
      <c r="E57" s="23">
        <v>3065054</v>
      </c>
      <c r="F57" s="23">
        <v>2977812</v>
      </c>
      <c r="G57" s="23">
        <f t="shared" si="43"/>
        <v>6042866</v>
      </c>
      <c r="H57" s="24">
        <f t="shared" si="44"/>
        <v>2.667632741764645</v>
      </c>
      <c r="I57" s="24">
        <f t="shared" si="45"/>
        <v>2.5917027204152556</v>
      </c>
      <c r="J57" s="25">
        <f t="shared" si="46"/>
        <v>5.2593354621799007</v>
      </c>
    </row>
    <row r="58" spans="1:12" x14ac:dyDescent="0.2">
      <c r="A58" s="21" t="s">
        <v>32</v>
      </c>
      <c r="B58" s="22" t="s">
        <v>8</v>
      </c>
      <c r="C58" s="22">
        <v>2019</v>
      </c>
      <c r="D58" s="23">
        <v>1049904</v>
      </c>
      <c r="E58" s="23">
        <v>2886185</v>
      </c>
      <c r="F58" s="23">
        <v>3821540</v>
      </c>
      <c r="G58" s="23">
        <f t="shared" si="43"/>
        <v>6707725</v>
      </c>
      <c r="H58" s="24">
        <f t="shared" si="44"/>
        <v>2.7489989560950336</v>
      </c>
      <c r="I58" s="24">
        <f t="shared" si="45"/>
        <v>3.6398946951340312</v>
      </c>
      <c r="J58" s="25">
        <f t="shared" si="46"/>
        <v>6.3888936512290648</v>
      </c>
    </row>
    <row r="59" spans="1:12" x14ac:dyDescent="0.2">
      <c r="A59" s="26" t="s">
        <v>32</v>
      </c>
      <c r="B59" s="27" t="s">
        <v>8</v>
      </c>
      <c r="C59" s="27" t="s">
        <v>17</v>
      </c>
      <c r="D59" s="28">
        <v>870187</v>
      </c>
      <c r="E59" s="28">
        <v>2793052</v>
      </c>
      <c r="F59" s="28">
        <v>6035075</v>
      </c>
      <c r="G59" s="28">
        <f t="shared" ref="G59" si="47">SUM(E59:F59)</f>
        <v>8828127</v>
      </c>
      <c r="H59" s="29">
        <f t="shared" ref="H59" si="48">IF(D59&gt;0,E59/D59,0)</f>
        <v>3.2097146935084067</v>
      </c>
      <c r="I59" s="29">
        <f>IF(D59&gt;0,F59/D59,0)</f>
        <v>6.9353771085984963</v>
      </c>
      <c r="J59" s="30">
        <f>IF(D59&gt;0,G59/D59,0)</f>
        <v>10.145091802106904</v>
      </c>
    </row>
    <row r="60" spans="1:12" x14ac:dyDescent="0.2">
      <c r="A60" s="87"/>
      <c r="B60" s="22"/>
      <c r="C60" s="22"/>
      <c r="D60" s="23"/>
      <c r="E60" s="23"/>
      <c r="F60" s="23"/>
      <c r="G60" s="41"/>
      <c r="H60" s="41"/>
      <c r="I60" s="41"/>
      <c r="J60" s="43"/>
    </row>
    <row r="61" spans="1:12" x14ac:dyDescent="0.2">
      <c r="A61" s="16" t="s">
        <v>14</v>
      </c>
      <c r="B61" s="17" t="s">
        <v>8</v>
      </c>
      <c r="C61" s="17">
        <v>2015</v>
      </c>
      <c r="D61" s="18">
        <f>D33+D40+D47+D54</f>
        <v>3781601</v>
      </c>
      <c r="E61" s="18">
        <f>E33+E40+E47+E54</f>
        <v>14218735</v>
      </c>
      <c r="F61" s="18">
        <f>F33+F40+F47+F54</f>
        <v>21655163</v>
      </c>
      <c r="G61" s="18">
        <f>SUM(E61:F61)</f>
        <v>35873898</v>
      </c>
      <c r="H61" s="19">
        <f>IF(D61&gt;0,E61/D61,0)</f>
        <v>3.7599775862128237</v>
      </c>
      <c r="I61" s="19">
        <f>IF(D61&gt;0,F61/D61,0)</f>
        <v>5.7264536898525256</v>
      </c>
      <c r="J61" s="20">
        <f>IF(D61&gt;0,G61/D61,0)</f>
        <v>9.4864312760653497</v>
      </c>
    </row>
    <row r="62" spans="1:12" x14ac:dyDescent="0.2">
      <c r="A62" s="21" t="s">
        <v>14</v>
      </c>
      <c r="B62" s="22" t="s">
        <v>8</v>
      </c>
      <c r="C62" s="22">
        <v>2016</v>
      </c>
      <c r="D62" s="23">
        <f t="shared" ref="D62:D66" si="49">D34+D41+D48+D55</f>
        <v>3518679</v>
      </c>
      <c r="E62" s="23">
        <f t="shared" ref="E62:F62" si="50">E34+E41+E48+E55</f>
        <v>15063320</v>
      </c>
      <c r="F62" s="23">
        <f t="shared" si="50"/>
        <v>22117109</v>
      </c>
      <c r="G62" s="23">
        <f t="shared" ref="G62:G65" si="51">SUM(E62:F62)</f>
        <v>37180429</v>
      </c>
      <c r="H62" s="24">
        <f t="shared" ref="H62:H65" si="52">IF(D62&gt;0,E62/D62,0)</f>
        <v>4.280958848476943</v>
      </c>
      <c r="I62" s="24">
        <f t="shared" ref="I62:I65" si="53">IF(D62&gt;0,F62/D62,0)</f>
        <v>6.2856284986496354</v>
      </c>
      <c r="J62" s="25">
        <f t="shared" ref="J62:J65" si="54">IF(D62&gt;0,G62/D62,0)</f>
        <v>10.566587347126578</v>
      </c>
    </row>
    <row r="63" spans="1:12" x14ac:dyDescent="0.2">
      <c r="A63" s="21" t="s">
        <v>14</v>
      </c>
      <c r="B63" s="22" t="s">
        <v>8</v>
      </c>
      <c r="C63" s="22">
        <v>2017</v>
      </c>
      <c r="D63" s="23">
        <f t="shared" si="49"/>
        <v>3844220</v>
      </c>
      <c r="E63" s="23">
        <f t="shared" ref="E63:F63" si="55">E35+E42+E49+E56</f>
        <v>15533182</v>
      </c>
      <c r="F63" s="23">
        <f t="shared" si="55"/>
        <v>31368531</v>
      </c>
      <c r="G63" s="23">
        <f t="shared" si="51"/>
        <v>46901713</v>
      </c>
      <c r="H63" s="24">
        <f t="shared" si="52"/>
        <v>4.0406589633267611</v>
      </c>
      <c r="I63" s="24">
        <f t="shared" si="53"/>
        <v>8.1599208682125379</v>
      </c>
      <c r="J63" s="25">
        <f t="shared" si="54"/>
        <v>12.200579831539297</v>
      </c>
    </row>
    <row r="64" spans="1:12" x14ac:dyDescent="0.2">
      <c r="A64" s="21" t="s">
        <v>14</v>
      </c>
      <c r="B64" s="22" t="s">
        <v>8</v>
      </c>
      <c r="C64" s="22">
        <v>2018</v>
      </c>
      <c r="D64" s="23">
        <f t="shared" si="49"/>
        <v>5015409</v>
      </c>
      <c r="E64" s="23">
        <f t="shared" ref="E64:F64" si="56">E36+E43+E50+E57</f>
        <v>15464049</v>
      </c>
      <c r="F64" s="23">
        <f t="shared" si="56"/>
        <v>33940620</v>
      </c>
      <c r="G64" s="23">
        <f t="shared" si="51"/>
        <v>49404669</v>
      </c>
      <c r="H64" s="24">
        <f t="shared" si="52"/>
        <v>3.0833076624458742</v>
      </c>
      <c r="I64" s="24">
        <f t="shared" si="53"/>
        <v>6.7672686315313468</v>
      </c>
      <c r="J64" s="25">
        <f t="shared" si="54"/>
        <v>9.8505762939772215</v>
      </c>
    </row>
    <row r="65" spans="1:10" x14ac:dyDescent="0.2">
      <c r="A65" s="21" t="s">
        <v>14</v>
      </c>
      <c r="B65" s="22" t="s">
        <v>8</v>
      </c>
      <c r="C65" s="22">
        <v>2019</v>
      </c>
      <c r="D65" s="23">
        <f t="shared" si="49"/>
        <v>5179246</v>
      </c>
      <c r="E65" s="23">
        <f t="shared" ref="E65:F65" si="57">E37+E44+E51+E58</f>
        <v>16252601</v>
      </c>
      <c r="F65" s="23">
        <f t="shared" si="57"/>
        <v>29776120</v>
      </c>
      <c r="G65" s="23">
        <f t="shared" si="51"/>
        <v>46028721</v>
      </c>
      <c r="H65" s="24">
        <f t="shared" si="52"/>
        <v>3.1380245309838535</v>
      </c>
      <c r="I65" s="24">
        <f t="shared" si="53"/>
        <v>5.7491225556770233</v>
      </c>
      <c r="J65" s="25">
        <f t="shared" si="54"/>
        <v>8.8871470866608764</v>
      </c>
    </row>
    <row r="66" spans="1:10" x14ac:dyDescent="0.2">
      <c r="A66" s="26" t="s">
        <v>14</v>
      </c>
      <c r="B66" s="27" t="s">
        <v>8</v>
      </c>
      <c r="C66" s="27" t="s">
        <v>17</v>
      </c>
      <c r="D66" s="28">
        <f t="shared" si="49"/>
        <v>4800345</v>
      </c>
      <c r="E66" s="28">
        <f t="shared" ref="E66:F66" si="58">E38+E45+E52+E59</f>
        <v>17947063</v>
      </c>
      <c r="F66" s="28">
        <f t="shared" si="58"/>
        <v>37294720</v>
      </c>
      <c r="G66" s="28">
        <f t="shared" ref="G66" si="59">SUM(E66:F66)</f>
        <v>55241783</v>
      </c>
      <c r="H66" s="29">
        <f t="shared" ref="H66" si="60">IF(D66&gt;0,E66/D66,0)</f>
        <v>3.7387027390739624</v>
      </c>
      <c r="I66" s="29">
        <f>IF(D66&gt;0,F66/D66,0)</f>
        <v>7.7691749238856787</v>
      </c>
      <c r="J66" s="30">
        <f>IF(D66&gt;0,G66/D66,0)</f>
        <v>11.507877662959642</v>
      </c>
    </row>
    <row r="67" spans="1:10" x14ac:dyDescent="0.2">
      <c r="B67" s="22"/>
      <c r="C67" s="22"/>
      <c r="D67" s="23"/>
      <c r="E67" s="23"/>
      <c r="F67" s="23"/>
      <c r="G67" s="41"/>
      <c r="H67" s="41"/>
      <c r="I67" s="41"/>
      <c r="J67" s="41"/>
    </row>
    <row r="68" spans="1:10" x14ac:dyDescent="0.2">
      <c r="A68" s="16" t="s">
        <v>36</v>
      </c>
      <c r="B68" s="17" t="s">
        <v>9</v>
      </c>
      <c r="C68" s="17">
        <v>2015</v>
      </c>
      <c r="D68" s="18">
        <v>462</v>
      </c>
      <c r="E68" s="18">
        <v>0</v>
      </c>
      <c r="F68" s="18">
        <v>936</v>
      </c>
      <c r="G68" s="18">
        <f>SUM(E68:F68)</f>
        <v>936</v>
      </c>
      <c r="H68" s="19">
        <f>IF(D68&gt;0,E68/D68,0)</f>
        <v>0</v>
      </c>
      <c r="I68" s="19">
        <f>IF(D68&gt;0,F68/D68,0)</f>
        <v>2.0259740259740258</v>
      </c>
      <c r="J68" s="20">
        <f>IF(D68&gt;0,G68/D68,0)</f>
        <v>2.0259740259740258</v>
      </c>
    </row>
    <row r="69" spans="1:10" x14ac:dyDescent="0.2">
      <c r="A69" s="21" t="s">
        <v>36</v>
      </c>
      <c r="B69" s="22" t="s">
        <v>9</v>
      </c>
      <c r="C69" s="22">
        <v>2016</v>
      </c>
      <c r="D69" s="23">
        <v>462.20500000000004</v>
      </c>
      <c r="E69" s="23">
        <v>0</v>
      </c>
      <c r="F69" s="23">
        <v>0</v>
      </c>
      <c r="G69" s="23">
        <f t="shared" ref="G69" si="61">SUM(E69:F69)</f>
        <v>0</v>
      </c>
      <c r="H69" s="24">
        <f t="shared" ref="H69:H70" si="62">IF(D69&gt;0,E69/D69,0)</f>
        <v>0</v>
      </c>
      <c r="I69" s="24">
        <f t="shared" ref="I69:I70" si="63">IF(D69&gt;0,F69/D69,0)</f>
        <v>0</v>
      </c>
      <c r="J69" s="25">
        <f t="shared" ref="J69:J70" si="64">IF(D69&gt;0,G69/D69,0)</f>
        <v>0</v>
      </c>
    </row>
    <row r="70" spans="1:10" x14ac:dyDescent="0.2">
      <c r="A70" s="21" t="s">
        <v>36</v>
      </c>
      <c r="B70" s="22" t="s">
        <v>9</v>
      </c>
      <c r="C70" s="22">
        <v>2017</v>
      </c>
      <c r="D70" s="23">
        <v>5816.6089188000005</v>
      </c>
      <c r="E70" s="23">
        <v>0</v>
      </c>
      <c r="F70" s="23">
        <v>23108</v>
      </c>
      <c r="G70" s="23">
        <f t="shared" ref="G70" si="65">SUM(E70:F70)</f>
        <v>23108</v>
      </c>
      <c r="H70" s="24">
        <f t="shared" si="62"/>
        <v>0</v>
      </c>
      <c r="I70" s="24">
        <f t="shared" si="63"/>
        <v>3.9727615046134668</v>
      </c>
      <c r="J70" s="25">
        <f t="shared" si="64"/>
        <v>3.9727615046134668</v>
      </c>
    </row>
    <row r="71" spans="1:10" x14ac:dyDescent="0.2">
      <c r="A71" s="21" t="s">
        <v>36</v>
      </c>
      <c r="B71" s="22" t="s">
        <v>9</v>
      </c>
      <c r="C71" s="22">
        <v>2018</v>
      </c>
      <c r="D71" s="23">
        <v>12779.736335799995</v>
      </c>
      <c r="E71" s="23">
        <v>0</v>
      </c>
      <c r="F71" s="23">
        <v>52754</v>
      </c>
      <c r="G71" s="23">
        <f>SUM(E71:F71)</f>
        <v>52754</v>
      </c>
      <c r="H71" s="24">
        <f>IF(D71&gt;0,E71/D71,0)</f>
        <v>0</v>
      </c>
      <c r="I71" s="24">
        <f>IF(D71&gt;0,F71/D71,0)</f>
        <v>4.1279411886002473</v>
      </c>
      <c r="J71" s="25">
        <f>IF(D71&gt;0,G71/D71,0)</f>
        <v>4.1279411886002473</v>
      </c>
    </row>
    <row r="72" spans="1:10" x14ac:dyDescent="0.2">
      <c r="A72" s="21" t="s">
        <v>36</v>
      </c>
      <c r="B72" s="22" t="s">
        <v>9</v>
      </c>
      <c r="C72" s="22">
        <v>2019</v>
      </c>
      <c r="D72" s="23">
        <v>21139.564979999999</v>
      </c>
      <c r="E72" s="23">
        <v>87940</v>
      </c>
      <c r="F72" s="23">
        <v>45886</v>
      </c>
      <c r="G72" s="23">
        <f>SUM(E72:F72)</f>
        <v>133826</v>
      </c>
      <c r="H72" s="24">
        <f>IF(D72&gt;0,E72/D72,0)</f>
        <v>4.1599720752626386</v>
      </c>
      <c r="I72" s="24">
        <f>IF(D72&gt;0,F72/D72,0)</f>
        <v>2.1706217721799117</v>
      </c>
      <c r="J72" s="25">
        <f>IF(D72&gt;0,G72/D72,0)</f>
        <v>6.3305938474425503</v>
      </c>
    </row>
    <row r="73" spans="1:10" x14ac:dyDescent="0.2">
      <c r="A73" s="26" t="s">
        <v>36</v>
      </c>
      <c r="B73" s="27" t="s">
        <v>9</v>
      </c>
      <c r="C73" s="27" t="s">
        <v>17</v>
      </c>
      <c r="D73" s="28">
        <v>17458.651999999998</v>
      </c>
      <c r="E73" s="28">
        <v>22929</v>
      </c>
      <c r="F73" s="28">
        <v>144913</v>
      </c>
      <c r="G73" s="28">
        <f t="shared" ref="G73" si="66">SUM(E73:F73)</f>
        <v>167842</v>
      </c>
      <c r="H73" s="29">
        <f t="shared" ref="H73" si="67">IF(D73&gt;0,E73/D73,0)</f>
        <v>1.313331636371468</v>
      </c>
      <c r="I73" s="29">
        <f t="shared" ref="I73" si="68">IF(D73&gt;0,F73/D73,0)</f>
        <v>8.3003544603558179</v>
      </c>
      <c r="J73" s="30">
        <f t="shared" ref="J73" si="69">IF(D73&gt;0,G73/D73,0)</f>
        <v>9.6136860967272852</v>
      </c>
    </row>
    <row r="74" spans="1:10" ht="6" customHeight="1" x14ac:dyDescent="0.2"/>
    <row r="75" spans="1:10" x14ac:dyDescent="0.2">
      <c r="A75" s="103" t="s">
        <v>40</v>
      </c>
    </row>
    <row r="76" spans="1:10" ht="12" customHeight="1" x14ac:dyDescent="0.2">
      <c r="A76" s="104" t="s">
        <v>51</v>
      </c>
      <c r="B76" s="108" t="s">
        <v>50</v>
      </c>
      <c r="C76" s="108"/>
      <c r="D76" s="108"/>
      <c r="E76" s="108"/>
      <c r="F76" s="108"/>
      <c r="G76" s="108"/>
      <c r="H76" s="108"/>
      <c r="I76" s="108"/>
      <c r="J76" s="108"/>
    </row>
    <row r="77" spans="1:10" ht="11.25" customHeight="1" x14ac:dyDescent="0.2">
      <c r="B77" s="108"/>
      <c r="C77" s="108"/>
      <c r="D77" s="108"/>
      <c r="E77" s="108"/>
      <c r="F77" s="108"/>
      <c r="G77" s="108"/>
      <c r="H77" s="108"/>
      <c r="I77" s="108"/>
      <c r="J77" s="108"/>
    </row>
    <row r="78" spans="1:10" ht="11.25" customHeight="1" x14ac:dyDescent="0.2">
      <c r="B78" s="108"/>
      <c r="C78" s="108"/>
      <c r="D78" s="108"/>
      <c r="E78" s="108"/>
      <c r="F78" s="108"/>
      <c r="G78" s="108"/>
      <c r="H78" s="108"/>
      <c r="I78" s="108"/>
      <c r="J78" s="108"/>
    </row>
    <row r="79" spans="1:10" ht="11.25" customHeight="1" x14ac:dyDescent="0.2">
      <c r="B79" s="108"/>
      <c r="C79" s="108"/>
      <c r="D79" s="108"/>
      <c r="E79" s="108"/>
      <c r="F79" s="108"/>
      <c r="G79" s="108"/>
      <c r="H79" s="108"/>
      <c r="I79" s="108"/>
      <c r="J79" s="108"/>
    </row>
    <row r="80" spans="1:10" ht="7.5" customHeight="1" x14ac:dyDescent="0.2">
      <c r="B80" s="108"/>
      <c r="C80" s="108"/>
      <c r="D80" s="108"/>
      <c r="E80" s="108"/>
      <c r="F80" s="108"/>
      <c r="G80" s="108"/>
      <c r="H80" s="108"/>
      <c r="I80" s="108"/>
      <c r="J80" s="108"/>
    </row>
  </sheetData>
  <mergeCells count="1">
    <mergeCell ref="B76:J80"/>
  </mergeCells>
  <phoneticPr fontId="0" type="noConversion"/>
  <pageMargins left="1.25" right="0.75" top="0.75" bottom="0.75" header="0.5" footer="0.5"/>
  <pageSetup scale="83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140"/>
  <sheetViews>
    <sheetView tabSelected="1" view="pageBreakPreview" zoomScaleNormal="110" zoomScaleSheetLayoutView="100" zoomScalePageLayoutView="110" workbookViewId="0">
      <selection activeCell="B127" sqref="B127"/>
    </sheetView>
  </sheetViews>
  <sheetFormatPr defaultColWidth="9.33203125" defaultRowHeight="10" x14ac:dyDescent="0.2"/>
  <cols>
    <col min="1" max="1" width="12.77734375" style="2" customWidth="1"/>
    <col min="2" max="2" width="9.44140625" style="2" customWidth="1"/>
    <col min="3" max="3" width="11.77734375" style="2" customWidth="1"/>
    <col min="4" max="15" width="13.44140625" style="2" customWidth="1"/>
    <col min="16" max="17" width="3.33203125" style="2" customWidth="1"/>
    <col min="18" max="16384" width="9.33203125" style="2"/>
  </cols>
  <sheetData>
    <row r="1" spans="1:17" x14ac:dyDescent="0.2">
      <c r="A1" s="2" t="s">
        <v>0</v>
      </c>
      <c r="N1" s="3"/>
      <c r="P1" s="3"/>
      <c r="Q1" s="3" t="s">
        <v>20</v>
      </c>
    </row>
    <row r="2" spans="1:17" x14ac:dyDescent="0.2">
      <c r="A2" s="2" t="s">
        <v>34</v>
      </c>
      <c r="N2" s="3"/>
      <c r="P2" s="3"/>
      <c r="Q2" s="3" t="s">
        <v>4</v>
      </c>
    </row>
    <row r="3" spans="1:17" x14ac:dyDescent="0.2">
      <c r="A3" s="2" t="s">
        <v>21</v>
      </c>
    </row>
    <row r="4" spans="1:17" x14ac:dyDescent="0.2">
      <c r="A4" s="2" t="s">
        <v>38</v>
      </c>
    </row>
    <row r="5" spans="1:17" x14ac:dyDescent="0.2">
      <c r="A5" s="2" t="s">
        <v>37</v>
      </c>
    </row>
    <row r="6" spans="1:17" x14ac:dyDescent="0.2">
      <c r="A6" s="2" t="s">
        <v>35</v>
      </c>
    </row>
    <row r="7" spans="1:17" s="45" customFormat="1" ht="15" customHeight="1" x14ac:dyDescent="0.25">
      <c r="A7" s="111" t="s">
        <v>22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7" ht="5.15" customHeight="1" thickBot="1" x14ac:dyDescent="0.25">
      <c r="O8" s="5"/>
    </row>
    <row r="9" spans="1:17" ht="24.75" customHeight="1" thickBot="1" x14ac:dyDescent="0.25">
      <c r="A9" s="46" t="s">
        <v>6</v>
      </c>
      <c r="B9" s="47" t="s">
        <v>13</v>
      </c>
      <c r="C9" s="89">
        <v>43831</v>
      </c>
      <c r="D9" s="89">
        <v>43862</v>
      </c>
      <c r="E9" s="89">
        <v>43891</v>
      </c>
      <c r="F9" s="89">
        <v>43922</v>
      </c>
      <c r="G9" s="89">
        <v>43952</v>
      </c>
      <c r="H9" s="89">
        <v>43983</v>
      </c>
      <c r="I9" s="89">
        <v>44013</v>
      </c>
      <c r="J9" s="89">
        <v>44044</v>
      </c>
      <c r="K9" s="89">
        <v>44075</v>
      </c>
      <c r="L9" s="89">
        <v>44105</v>
      </c>
      <c r="M9" s="89">
        <v>44136</v>
      </c>
      <c r="N9" s="89">
        <v>44166</v>
      </c>
      <c r="O9" s="48" t="s">
        <v>2</v>
      </c>
    </row>
    <row r="10" spans="1:17" ht="10.5" thickBot="1" x14ac:dyDescent="0.25">
      <c r="A10" s="35"/>
      <c r="B10" s="36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7" x14ac:dyDescent="0.2">
      <c r="A11" s="49" t="s">
        <v>41</v>
      </c>
      <c r="B11" s="50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2"/>
    </row>
    <row r="12" spans="1:17" x14ac:dyDescent="0.2">
      <c r="A12" s="53" t="s">
        <v>29</v>
      </c>
      <c r="B12" s="36" t="s">
        <v>30</v>
      </c>
      <c r="C12" s="54">
        <v>470207.073172</v>
      </c>
      <c r="D12" s="54">
        <v>393674.82208399998</v>
      </c>
      <c r="E12" s="54">
        <v>441797.15969</v>
      </c>
      <c r="F12" s="54">
        <v>315889.15557399997</v>
      </c>
      <c r="G12" s="54">
        <v>437543.00368600001</v>
      </c>
      <c r="H12" s="54">
        <v>450546.406372</v>
      </c>
      <c r="I12" s="54">
        <v>462792.74826600001</v>
      </c>
      <c r="J12" s="54">
        <v>461529.34503199998</v>
      </c>
      <c r="K12" s="54">
        <v>449716.80051199999</v>
      </c>
      <c r="L12" s="54">
        <v>354420.70373800001</v>
      </c>
      <c r="M12" s="54">
        <v>302665.02009400004</v>
      </c>
      <c r="N12" s="54">
        <v>444502.69907599996</v>
      </c>
      <c r="O12" s="55">
        <f>SUM(C12:N12)</f>
        <v>4985284.9372959994</v>
      </c>
    </row>
    <row r="13" spans="1:17" x14ac:dyDescent="0.2">
      <c r="A13" s="56" t="s">
        <v>10</v>
      </c>
      <c r="B13" s="22" t="s">
        <v>7</v>
      </c>
      <c r="C13" s="95" t="s">
        <v>33</v>
      </c>
      <c r="D13" s="95" t="s">
        <v>33</v>
      </c>
      <c r="E13" s="95" t="s">
        <v>33</v>
      </c>
      <c r="F13" s="95" t="s">
        <v>33</v>
      </c>
      <c r="G13" s="95" t="s">
        <v>33</v>
      </c>
      <c r="H13" s="95" t="s">
        <v>33</v>
      </c>
      <c r="I13" s="95" t="s">
        <v>33</v>
      </c>
      <c r="J13" s="95" t="s">
        <v>33</v>
      </c>
      <c r="K13" s="95" t="s">
        <v>33</v>
      </c>
      <c r="L13" s="95" t="s">
        <v>33</v>
      </c>
      <c r="M13" s="95" t="s">
        <v>33</v>
      </c>
      <c r="N13" s="95" t="s">
        <v>33</v>
      </c>
      <c r="O13" s="96" t="s">
        <v>33</v>
      </c>
      <c r="P13" s="1"/>
    </row>
    <row r="14" spans="1:17" ht="4.5" customHeight="1" x14ac:dyDescent="0.2">
      <c r="A14" s="56"/>
      <c r="B14" s="22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5"/>
    </row>
    <row r="15" spans="1:17" x14ac:dyDescent="0.2">
      <c r="A15" s="56" t="s">
        <v>5</v>
      </c>
      <c r="B15" s="22" t="s">
        <v>8</v>
      </c>
      <c r="C15" s="54">
        <v>248921</v>
      </c>
      <c r="D15" s="54">
        <v>134738</v>
      </c>
      <c r="E15" s="54">
        <v>202023</v>
      </c>
      <c r="F15" s="54">
        <v>210530</v>
      </c>
      <c r="G15" s="54">
        <v>270452</v>
      </c>
      <c r="H15" s="54">
        <v>326839</v>
      </c>
      <c r="I15" s="54">
        <v>349494</v>
      </c>
      <c r="J15" s="54">
        <v>315462</v>
      </c>
      <c r="K15" s="54">
        <v>314025</v>
      </c>
      <c r="L15" s="54">
        <v>227294</v>
      </c>
      <c r="M15" s="54">
        <v>205107</v>
      </c>
      <c r="N15" s="54">
        <v>208854</v>
      </c>
      <c r="O15" s="55">
        <f>SUM(C15:N15)</f>
        <v>3013739</v>
      </c>
    </row>
    <row r="16" spans="1:17" x14ac:dyDescent="0.2">
      <c r="A16" s="56" t="s">
        <v>11</v>
      </c>
      <c r="B16" s="22" t="s">
        <v>8</v>
      </c>
      <c r="C16" s="54">
        <v>33987</v>
      </c>
      <c r="D16" s="54">
        <v>58969</v>
      </c>
      <c r="E16" s="54">
        <v>67323</v>
      </c>
      <c r="F16" s="54">
        <v>69769</v>
      </c>
      <c r="G16" s="54">
        <v>99302</v>
      </c>
      <c r="H16" s="54">
        <v>56291</v>
      </c>
      <c r="I16" s="54">
        <v>113361</v>
      </c>
      <c r="J16" s="54">
        <v>116106</v>
      </c>
      <c r="K16" s="54">
        <v>91722</v>
      </c>
      <c r="L16" s="54">
        <v>64984</v>
      </c>
      <c r="M16" s="54">
        <v>53118</v>
      </c>
      <c r="N16" s="54">
        <v>58089</v>
      </c>
      <c r="O16" s="55">
        <f>SUM(C16:N16)</f>
        <v>883021</v>
      </c>
    </row>
    <row r="17" spans="1:15" x14ac:dyDescent="0.2">
      <c r="A17" s="56" t="s">
        <v>32</v>
      </c>
      <c r="B17" s="22" t="s">
        <v>8</v>
      </c>
      <c r="C17" s="86">
        <v>59582</v>
      </c>
      <c r="D17" s="86">
        <v>89016</v>
      </c>
      <c r="E17" s="86">
        <v>61239</v>
      </c>
      <c r="F17" s="86">
        <v>85867</v>
      </c>
      <c r="G17" s="86">
        <v>74808</v>
      </c>
      <c r="H17" s="86">
        <v>89384</v>
      </c>
      <c r="I17" s="86">
        <v>112689</v>
      </c>
      <c r="J17" s="86">
        <v>107604</v>
      </c>
      <c r="K17" s="86">
        <v>59214</v>
      </c>
      <c r="L17" s="86">
        <v>49023</v>
      </c>
      <c r="M17" s="86">
        <v>39406</v>
      </c>
      <c r="N17" s="54">
        <v>42355</v>
      </c>
      <c r="O17" s="55">
        <f>SUM(C17:N17)</f>
        <v>870187</v>
      </c>
    </row>
    <row r="18" spans="1:15" x14ac:dyDescent="0.2">
      <c r="A18" s="56" t="s">
        <v>54</v>
      </c>
      <c r="B18" s="22" t="s">
        <v>8</v>
      </c>
      <c r="C18" s="54">
        <v>185</v>
      </c>
      <c r="D18" s="54">
        <v>4839</v>
      </c>
      <c r="E18" s="54">
        <v>4874</v>
      </c>
      <c r="F18" s="54">
        <v>2660</v>
      </c>
      <c r="G18" s="54">
        <v>3221</v>
      </c>
      <c r="H18" s="54">
        <v>6518</v>
      </c>
      <c r="I18" s="54">
        <v>9608</v>
      </c>
      <c r="J18" s="54">
        <v>1507</v>
      </c>
      <c r="K18" s="95" t="s">
        <v>33</v>
      </c>
      <c r="L18" s="95" t="s">
        <v>33</v>
      </c>
      <c r="M18" s="95" t="s">
        <v>33</v>
      </c>
      <c r="N18" s="95" t="s">
        <v>33</v>
      </c>
      <c r="O18" s="55">
        <f>SUM(C18:N18)</f>
        <v>33412</v>
      </c>
    </row>
    <row r="19" spans="1:15" x14ac:dyDescent="0.2">
      <c r="A19" s="56" t="s">
        <v>23</v>
      </c>
      <c r="B19" s="22"/>
      <c r="C19" s="57">
        <f t="shared" ref="C19:N19" si="0">SUM(C15:C18)</f>
        <v>342675</v>
      </c>
      <c r="D19" s="57">
        <f t="shared" si="0"/>
        <v>287562</v>
      </c>
      <c r="E19" s="57">
        <f t="shared" si="0"/>
        <v>335459</v>
      </c>
      <c r="F19" s="57">
        <f t="shared" si="0"/>
        <v>368826</v>
      </c>
      <c r="G19" s="57">
        <f t="shared" si="0"/>
        <v>447783</v>
      </c>
      <c r="H19" s="57">
        <f t="shared" si="0"/>
        <v>479032</v>
      </c>
      <c r="I19" s="57">
        <f t="shared" si="0"/>
        <v>585152</v>
      </c>
      <c r="J19" s="57">
        <f t="shared" si="0"/>
        <v>540679</v>
      </c>
      <c r="K19" s="57">
        <f t="shared" si="0"/>
        <v>464961</v>
      </c>
      <c r="L19" s="57">
        <f t="shared" si="0"/>
        <v>341301</v>
      </c>
      <c r="M19" s="57">
        <f t="shared" si="0"/>
        <v>297631</v>
      </c>
      <c r="N19" s="57">
        <f t="shared" si="0"/>
        <v>309298</v>
      </c>
      <c r="O19" s="58">
        <f>SUM(C19:N19)</f>
        <v>4800359</v>
      </c>
    </row>
    <row r="20" spans="1:15" ht="5.15" customHeight="1" x14ac:dyDescent="0.2">
      <c r="A20" s="56"/>
      <c r="B20" s="22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5"/>
    </row>
    <row r="21" spans="1:15" x14ac:dyDescent="0.2">
      <c r="A21" s="56" t="s">
        <v>36</v>
      </c>
      <c r="B21" s="22" t="s">
        <v>9</v>
      </c>
      <c r="C21" s="54">
        <v>1336.5219999999999</v>
      </c>
      <c r="D21" s="54">
        <v>1453.7750000000001</v>
      </c>
      <c r="E21" s="54">
        <v>1502.65</v>
      </c>
      <c r="F21" s="54">
        <v>2189.7649999999999</v>
      </c>
      <c r="G21" s="54">
        <v>2365.0839999999998</v>
      </c>
      <c r="H21" s="54">
        <v>1577.115</v>
      </c>
      <c r="I21" s="54">
        <v>1320.2809999999999</v>
      </c>
      <c r="J21" s="54">
        <v>1190.2749999999999</v>
      </c>
      <c r="K21" s="54">
        <v>1532.6</v>
      </c>
      <c r="L21" s="54">
        <v>681.92000000000007</v>
      </c>
      <c r="M21" s="54">
        <v>1211.492</v>
      </c>
      <c r="N21" s="54">
        <v>1097.173</v>
      </c>
      <c r="O21" s="55">
        <f>SUM(C21:N21)</f>
        <v>17458.651999999998</v>
      </c>
    </row>
    <row r="22" spans="1:15" ht="5.15" customHeight="1" x14ac:dyDescent="0.2">
      <c r="A22" s="56"/>
      <c r="B22" s="22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60"/>
    </row>
    <row r="23" spans="1:15" ht="10.5" thickBot="1" x14ac:dyDescent="0.25">
      <c r="A23" s="61" t="s">
        <v>24</v>
      </c>
      <c r="B23" s="62"/>
      <c r="C23" s="63">
        <f t="shared" ref="C23:N23" si="1">SUM(C12:C13,C19,C21)</f>
        <v>814218.595172</v>
      </c>
      <c r="D23" s="63">
        <f t="shared" si="1"/>
        <v>682690.59708400001</v>
      </c>
      <c r="E23" s="63">
        <f t="shared" si="1"/>
        <v>778758.80969000002</v>
      </c>
      <c r="F23" s="63">
        <f t="shared" si="1"/>
        <v>686904.92057399999</v>
      </c>
      <c r="G23" s="63">
        <f t="shared" si="1"/>
        <v>887691.08768600004</v>
      </c>
      <c r="H23" s="63">
        <f t="shared" si="1"/>
        <v>931155.52137199999</v>
      </c>
      <c r="I23" s="63">
        <f t="shared" si="1"/>
        <v>1049265.029266</v>
      </c>
      <c r="J23" s="63">
        <f t="shared" si="1"/>
        <v>1003398.620032</v>
      </c>
      <c r="K23" s="63">
        <f t="shared" si="1"/>
        <v>916210.40051199996</v>
      </c>
      <c r="L23" s="63">
        <f t="shared" si="1"/>
        <v>696403.62373800005</v>
      </c>
      <c r="M23" s="63">
        <f t="shared" si="1"/>
        <v>601507.51209400001</v>
      </c>
      <c r="N23" s="63">
        <f t="shared" si="1"/>
        <v>754897.87207599985</v>
      </c>
      <c r="O23" s="64">
        <f>SUM(C23:N23)</f>
        <v>9803102.5892959982</v>
      </c>
    </row>
    <row r="24" spans="1:15" x14ac:dyDescent="0.2">
      <c r="A24" s="65" t="s">
        <v>42</v>
      </c>
      <c r="B24" s="50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2"/>
    </row>
    <row r="25" spans="1:15" x14ac:dyDescent="0.2">
      <c r="A25" s="53" t="s">
        <v>52</v>
      </c>
      <c r="B25" s="36" t="s">
        <v>30</v>
      </c>
      <c r="C25" s="97">
        <v>4391902</v>
      </c>
      <c r="D25" s="97">
        <v>3550016</v>
      </c>
      <c r="E25" s="97">
        <v>4788691</v>
      </c>
      <c r="F25" s="97">
        <v>3958349</v>
      </c>
      <c r="G25" s="97">
        <v>4227021</v>
      </c>
      <c r="H25" s="97">
        <v>3535526</v>
      </c>
      <c r="I25" s="97">
        <v>4099877</v>
      </c>
      <c r="J25" s="97">
        <v>3665346</v>
      </c>
      <c r="K25" s="97">
        <v>4167634</v>
      </c>
      <c r="L25" s="97">
        <v>4025379</v>
      </c>
      <c r="M25" s="97">
        <v>3847139</v>
      </c>
      <c r="N25" s="97">
        <v>29213080</v>
      </c>
      <c r="O25" s="98">
        <f>SUM(C25:N25)</f>
        <v>73469960</v>
      </c>
    </row>
    <row r="26" spans="1:15" x14ac:dyDescent="0.2">
      <c r="A26" s="56" t="s">
        <v>10</v>
      </c>
      <c r="B26" s="22" t="s">
        <v>7</v>
      </c>
      <c r="C26" s="95" t="s">
        <v>33</v>
      </c>
      <c r="D26" s="95" t="s">
        <v>33</v>
      </c>
      <c r="E26" s="95" t="s">
        <v>33</v>
      </c>
      <c r="F26" s="95" t="s">
        <v>33</v>
      </c>
      <c r="G26" s="95" t="s">
        <v>33</v>
      </c>
      <c r="H26" s="95" t="s">
        <v>33</v>
      </c>
      <c r="I26" s="95" t="s">
        <v>33</v>
      </c>
      <c r="J26" s="95" t="s">
        <v>33</v>
      </c>
      <c r="K26" s="95" t="s">
        <v>33</v>
      </c>
      <c r="L26" s="95" t="s">
        <v>33</v>
      </c>
      <c r="M26" s="95" t="s">
        <v>33</v>
      </c>
      <c r="N26" s="95" t="s">
        <v>33</v>
      </c>
      <c r="O26" s="96" t="s">
        <v>33</v>
      </c>
    </row>
    <row r="27" spans="1:15" ht="5.15" customHeight="1" x14ac:dyDescent="0.2">
      <c r="A27" s="56"/>
      <c r="B27" s="2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5"/>
    </row>
    <row r="28" spans="1:15" x14ac:dyDescent="0.2">
      <c r="A28" s="56" t="s">
        <v>5</v>
      </c>
      <c r="B28" s="22" t="s">
        <v>8</v>
      </c>
      <c r="C28" s="54">
        <v>694161</v>
      </c>
      <c r="D28" s="54">
        <v>667194</v>
      </c>
      <c r="E28" s="54">
        <v>763779</v>
      </c>
      <c r="F28" s="54">
        <v>805313</v>
      </c>
      <c r="G28" s="54">
        <v>927947</v>
      </c>
      <c r="H28" s="54">
        <v>1049156</v>
      </c>
      <c r="I28" s="54">
        <v>1032380</v>
      </c>
      <c r="J28" s="54">
        <v>919169</v>
      </c>
      <c r="K28" s="54">
        <v>1040297</v>
      </c>
      <c r="L28" s="54">
        <v>981475</v>
      </c>
      <c r="M28" s="54">
        <v>874421</v>
      </c>
      <c r="N28" s="54">
        <v>1216911</v>
      </c>
      <c r="O28" s="55">
        <f>SUM(C28:N28)</f>
        <v>10972203</v>
      </c>
    </row>
    <row r="29" spans="1:15" x14ac:dyDescent="0.2">
      <c r="A29" s="56" t="s">
        <v>11</v>
      </c>
      <c r="B29" s="22" t="s">
        <v>8</v>
      </c>
      <c r="C29" s="54">
        <v>393402</v>
      </c>
      <c r="D29" s="54">
        <v>263168</v>
      </c>
      <c r="E29" s="54">
        <v>301197</v>
      </c>
      <c r="F29" s="54">
        <v>285826</v>
      </c>
      <c r="G29" s="54">
        <v>307998</v>
      </c>
      <c r="H29" s="54">
        <v>398604</v>
      </c>
      <c r="I29" s="54">
        <v>417102</v>
      </c>
      <c r="J29" s="54">
        <v>337056</v>
      </c>
      <c r="K29" s="54">
        <v>358521</v>
      </c>
      <c r="L29" s="54">
        <v>344377</v>
      </c>
      <c r="M29" s="54">
        <v>339372</v>
      </c>
      <c r="N29" s="54">
        <v>390286</v>
      </c>
      <c r="O29" s="55">
        <f>SUM(C29:N29)</f>
        <v>4136909</v>
      </c>
    </row>
    <row r="30" spans="1:15" x14ac:dyDescent="0.2">
      <c r="A30" s="56" t="s">
        <v>32</v>
      </c>
      <c r="B30" s="22" t="s">
        <v>8</v>
      </c>
      <c r="C30" s="54">
        <v>197138</v>
      </c>
      <c r="D30" s="54">
        <v>159478</v>
      </c>
      <c r="E30" s="54">
        <v>314414</v>
      </c>
      <c r="F30" s="54">
        <v>239227</v>
      </c>
      <c r="G30" s="54">
        <v>239456</v>
      </c>
      <c r="H30" s="54">
        <v>251123</v>
      </c>
      <c r="I30" s="54">
        <v>298409</v>
      </c>
      <c r="J30" s="54">
        <v>254586</v>
      </c>
      <c r="K30" s="54">
        <v>196339</v>
      </c>
      <c r="L30" s="54">
        <v>175797</v>
      </c>
      <c r="M30" s="54">
        <v>193451</v>
      </c>
      <c r="N30" s="54">
        <v>273634</v>
      </c>
      <c r="O30" s="55">
        <f>SUM(C30:N30)</f>
        <v>2793052</v>
      </c>
    </row>
    <row r="31" spans="1:15" x14ac:dyDescent="0.2">
      <c r="A31" s="56" t="s">
        <v>12</v>
      </c>
      <c r="B31" s="22" t="s">
        <v>8</v>
      </c>
      <c r="C31" s="54">
        <v>2064</v>
      </c>
      <c r="D31" s="54">
        <v>2146</v>
      </c>
      <c r="E31" s="54">
        <v>6721</v>
      </c>
      <c r="F31" s="54">
        <v>647</v>
      </c>
      <c r="G31" s="54">
        <v>7443</v>
      </c>
      <c r="H31" s="54">
        <v>4852</v>
      </c>
      <c r="I31" s="54">
        <v>5598</v>
      </c>
      <c r="J31" s="54">
        <v>2938</v>
      </c>
      <c r="K31" s="54">
        <v>3661</v>
      </c>
      <c r="L31" s="54">
        <v>2250</v>
      </c>
      <c r="M31" s="54">
        <v>2883</v>
      </c>
      <c r="N31" s="54">
        <v>3696</v>
      </c>
      <c r="O31" s="55">
        <f>SUM(C31:N31)</f>
        <v>44899</v>
      </c>
    </row>
    <row r="32" spans="1:15" x14ac:dyDescent="0.2">
      <c r="A32" s="56" t="s">
        <v>23</v>
      </c>
      <c r="B32" s="22"/>
      <c r="C32" s="99">
        <f t="shared" ref="C32:N32" si="2">SUM(C28:C31)</f>
        <v>1286765</v>
      </c>
      <c r="D32" s="99">
        <f t="shared" si="2"/>
        <v>1091986</v>
      </c>
      <c r="E32" s="99">
        <f t="shared" si="2"/>
        <v>1386111</v>
      </c>
      <c r="F32" s="99">
        <f t="shared" si="2"/>
        <v>1331013</v>
      </c>
      <c r="G32" s="99">
        <f t="shared" si="2"/>
        <v>1482844</v>
      </c>
      <c r="H32" s="99">
        <f t="shared" si="2"/>
        <v>1703735</v>
      </c>
      <c r="I32" s="99">
        <f t="shared" si="2"/>
        <v>1753489</v>
      </c>
      <c r="J32" s="99">
        <f t="shared" si="2"/>
        <v>1513749</v>
      </c>
      <c r="K32" s="99">
        <f t="shared" si="2"/>
        <v>1598818</v>
      </c>
      <c r="L32" s="99">
        <f t="shared" si="2"/>
        <v>1503899</v>
      </c>
      <c r="M32" s="99">
        <f t="shared" si="2"/>
        <v>1410127</v>
      </c>
      <c r="N32" s="99">
        <f t="shared" si="2"/>
        <v>1884527</v>
      </c>
      <c r="O32" s="100">
        <f>SUM(C32:N32)</f>
        <v>17947063</v>
      </c>
    </row>
    <row r="33" spans="1:15" ht="5.15" customHeight="1" x14ac:dyDescent="0.2">
      <c r="A33" s="56"/>
      <c r="B33" s="22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</row>
    <row r="34" spans="1:15" x14ac:dyDescent="0.2">
      <c r="A34" s="56" t="s">
        <v>36</v>
      </c>
      <c r="B34" s="22" t="s">
        <v>9</v>
      </c>
      <c r="C34" s="54">
        <v>9952</v>
      </c>
      <c r="D34" s="54">
        <v>3093</v>
      </c>
      <c r="E34" s="54">
        <v>13619</v>
      </c>
      <c r="F34" s="54">
        <v>-43717</v>
      </c>
      <c r="G34" s="54">
        <v>14361</v>
      </c>
      <c r="H34" s="54">
        <v>12051</v>
      </c>
      <c r="I34" s="54">
        <v>-766</v>
      </c>
      <c r="J34" s="54">
        <v>-166</v>
      </c>
      <c r="K34" s="54">
        <v>7500</v>
      </c>
      <c r="L34" s="54">
        <v>7000</v>
      </c>
      <c r="M34" s="54">
        <v>0</v>
      </c>
      <c r="N34" s="54">
        <v>0</v>
      </c>
      <c r="O34" s="55">
        <f>SUM(C34:N34)</f>
        <v>22927</v>
      </c>
    </row>
    <row r="35" spans="1:15" ht="5.15" customHeight="1" x14ac:dyDescent="0.2">
      <c r="A35" s="56"/>
      <c r="B35" s="22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60"/>
    </row>
    <row r="36" spans="1:15" ht="10.5" thickBot="1" x14ac:dyDescent="0.25">
      <c r="A36" s="61" t="s">
        <v>24</v>
      </c>
      <c r="B36" s="62"/>
      <c r="C36" s="101">
        <f>SUM(C25:C26,C32,C34)</f>
        <v>5688619</v>
      </c>
      <c r="D36" s="101">
        <f t="shared" ref="D36:N36" si="3">SUM(D25:D26,D32,D34)</f>
        <v>4645095</v>
      </c>
      <c r="E36" s="101">
        <f t="shared" si="3"/>
        <v>6188421</v>
      </c>
      <c r="F36" s="101">
        <f t="shared" si="3"/>
        <v>5245645</v>
      </c>
      <c r="G36" s="101">
        <f t="shared" si="3"/>
        <v>5724226</v>
      </c>
      <c r="H36" s="101">
        <f t="shared" si="3"/>
        <v>5251312</v>
      </c>
      <c r="I36" s="101">
        <f t="shared" si="3"/>
        <v>5852600</v>
      </c>
      <c r="J36" s="101">
        <f t="shared" si="3"/>
        <v>5178929</v>
      </c>
      <c r="K36" s="101">
        <f t="shared" si="3"/>
        <v>5773952</v>
      </c>
      <c r="L36" s="101">
        <f t="shared" si="3"/>
        <v>5536278</v>
      </c>
      <c r="M36" s="101">
        <f t="shared" si="3"/>
        <v>5257266</v>
      </c>
      <c r="N36" s="101">
        <f t="shared" si="3"/>
        <v>31097607</v>
      </c>
      <c r="O36" s="102">
        <f>SUM(C36:N36)</f>
        <v>91439950</v>
      </c>
    </row>
    <row r="37" spans="1:15" x14ac:dyDescent="0.2">
      <c r="A37" s="65" t="s">
        <v>43</v>
      </c>
      <c r="B37" s="50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/>
    </row>
    <row r="38" spans="1:15" x14ac:dyDescent="0.2">
      <c r="A38" s="53" t="s">
        <v>29</v>
      </c>
      <c r="B38" s="36" t="s">
        <v>30</v>
      </c>
      <c r="C38" s="97">
        <v>816000</v>
      </c>
      <c r="D38" s="97">
        <v>1233683</v>
      </c>
      <c r="E38" s="97">
        <v>1252424</v>
      </c>
      <c r="F38" s="97">
        <v>4607000</v>
      </c>
      <c r="G38" s="97">
        <v>441684</v>
      </c>
      <c r="H38" s="97">
        <v>284331</v>
      </c>
      <c r="I38" s="97">
        <v>667000</v>
      </c>
      <c r="J38" s="97">
        <v>1494335</v>
      </c>
      <c r="K38" s="97">
        <v>756040</v>
      </c>
      <c r="L38" s="97">
        <v>3975000</v>
      </c>
      <c r="M38" s="97">
        <v>870847</v>
      </c>
      <c r="N38" s="97">
        <v>1551197</v>
      </c>
      <c r="O38" s="98">
        <f>SUM(C38:N38)</f>
        <v>17949541</v>
      </c>
    </row>
    <row r="39" spans="1:15" x14ac:dyDescent="0.2">
      <c r="A39" s="56" t="s">
        <v>10</v>
      </c>
      <c r="B39" s="22" t="s">
        <v>7</v>
      </c>
      <c r="C39" s="95" t="s">
        <v>33</v>
      </c>
      <c r="D39" s="95" t="s">
        <v>33</v>
      </c>
      <c r="E39" s="95" t="s">
        <v>33</v>
      </c>
      <c r="F39" s="95" t="s">
        <v>33</v>
      </c>
      <c r="G39" s="95" t="s">
        <v>33</v>
      </c>
      <c r="H39" s="95" t="s">
        <v>33</v>
      </c>
      <c r="I39" s="95" t="s">
        <v>33</v>
      </c>
      <c r="J39" s="95" t="s">
        <v>33</v>
      </c>
      <c r="K39" s="95" t="s">
        <v>33</v>
      </c>
      <c r="L39" s="95" t="s">
        <v>33</v>
      </c>
      <c r="M39" s="95" t="s">
        <v>33</v>
      </c>
      <c r="N39" s="95" t="s">
        <v>33</v>
      </c>
      <c r="O39" s="96" t="s">
        <v>33</v>
      </c>
    </row>
    <row r="40" spans="1:15" ht="5.15" customHeight="1" x14ac:dyDescent="0.2">
      <c r="A40" s="56"/>
      <c r="B40" s="22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5"/>
    </row>
    <row r="41" spans="1:15" x14ac:dyDescent="0.2">
      <c r="A41" s="56" t="s">
        <v>5</v>
      </c>
      <c r="B41" s="22" t="s">
        <v>8</v>
      </c>
      <c r="C41" s="54">
        <v>1653035</v>
      </c>
      <c r="D41" s="54">
        <v>3641105</v>
      </c>
      <c r="E41" s="54">
        <v>2268832</v>
      </c>
      <c r="F41" s="54">
        <v>4008406</v>
      </c>
      <c r="G41" s="54">
        <v>1220179</v>
      </c>
      <c r="H41" s="54">
        <v>2141497</v>
      </c>
      <c r="I41" s="54">
        <v>1220602</v>
      </c>
      <c r="J41" s="54">
        <v>1938672</v>
      </c>
      <c r="K41" s="54">
        <v>386337</v>
      </c>
      <c r="L41" s="54">
        <v>934525</v>
      </c>
      <c r="M41" s="54">
        <v>2087034</v>
      </c>
      <c r="N41" s="54">
        <v>1531466</v>
      </c>
      <c r="O41" s="55">
        <f>SUM(C41:N41)</f>
        <v>23031690</v>
      </c>
    </row>
    <row r="42" spans="1:15" x14ac:dyDescent="0.2">
      <c r="A42" s="56" t="s">
        <v>11</v>
      </c>
      <c r="B42" s="22" t="s">
        <v>8</v>
      </c>
      <c r="C42" s="54">
        <v>381874</v>
      </c>
      <c r="D42" s="54">
        <v>933191</v>
      </c>
      <c r="E42" s="54">
        <v>929482</v>
      </c>
      <c r="F42" s="54">
        <v>411672</v>
      </c>
      <c r="G42" s="54">
        <v>508963</v>
      </c>
      <c r="H42" s="54">
        <v>381274</v>
      </c>
      <c r="I42" s="54">
        <v>758118</v>
      </c>
      <c r="J42" s="54">
        <v>609426</v>
      </c>
      <c r="K42" s="54">
        <v>444663</v>
      </c>
      <c r="L42" s="54">
        <v>552183</v>
      </c>
      <c r="M42" s="54">
        <v>573799</v>
      </c>
      <c r="N42" s="54">
        <v>486173</v>
      </c>
      <c r="O42" s="55">
        <f>SUM(C42:N42)</f>
        <v>6970818</v>
      </c>
    </row>
    <row r="43" spans="1:15" x14ac:dyDescent="0.2">
      <c r="A43" s="56" t="s">
        <v>32</v>
      </c>
      <c r="B43" s="22" t="s">
        <v>8</v>
      </c>
      <c r="C43" s="54">
        <v>208252</v>
      </c>
      <c r="D43" s="54">
        <v>453909</v>
      </c>
      <c r="E43" s="54">
        <v>359200</v>
      </c>
      <c r="F43" s="54">
        <v>570369</v>
      </c>
      <c r="G43" s="54">
        <v>460766</v>
      </c>
      <c r="H43" s="54">
        <v>223679</v>
      </c>
      <c r="I43" s="54">
        <v>252333</v>
      </c>
      <c r="J43" s="54">
        <v>374122</v>
      </c>
      <c r="K43" s="54">
        <v>237062</v>
      </c>
      <c r="L43" s="54">
        <v>571067</v>
      </c>
      <c r="M43" s="54">
        <v>768551</v>
      </c>
      <c r="N43" s="54">
        <v>1555765</v>
      </c>
      <c r="O43" s="55">
        <f>SUM(C43:N43)</f>
        <v>6035075</v>
      </c>
    </row>
    <row r="44" spans="1:15" x14ac:dyDescent="0.2">
      <c r="A44" s="56" t="s">
        <v>54</v>
      </c>
      <c r="B44" s="22" t="s">
        <v>8</v>
      </c>
      <c r="C44" s="54">
        <v>7591</v>
      </c>
      <c r="D44" s="54">
        <v>7627</v>
      </c>
      <c r="E44" s="54">
        <v>17148</v>
      </c>
      <c r="F44" s="54">
        <v>53913</v>
      </c>
      <c r="G44" s="54">
        <v>21890</v>
      </c>
      <c r="H44" s="54">
        <v>82948</v>
      </c>
      <c r="I44" s="54">
        <v>18347</v>
      </c>
      <c r="J44" s="54">
        <v>22839</v>
      </c>
      <c r="K44" s="54">
        <v>845274</v>
      </c>
      <c r="L44" s="54">
        <v>670154</v>
      </c>
      <c r="M44" s="54">
        <v>371185</v>
      </c>
      <c r="N44" s="54">
        <v>-861779</v>
      </c>
      <c r="O44" s="55">
        <f>SUM(C44:N44)</f>
        <v>1257137</v>
      </c>
    </row>
    <row r="45" spans="1:15" x14ac:dyDescent="0.2">
      <c r="A45" s="56" t="s">
        <v>23</v>
      </c>
      <c r="B45" s="22"/>
      <c r="C45" s="99">
        <f t="shared" ref="C45:N45" si="4">SUM(C41:C44)</f>
        <v>2250752</v>
      </c>
      <c r="D45" s="99">
        <f t="shared" si="4"/>
        <v>5035832</v>
      </c>
      <c r="E45" s="99">
        <f t="shared" si="4"/>
        <v>3574662</v>
      </c>
      <c r="F45" s="99">
        <f t="shared" si="4"/>
        <v>5044360</v>
      </c>
      <c r="G45" s="99">
        <f t="shared" si="4"/>
        <v>2211798</v>
      </c>
      <c r="H45" s="99">
        <f t="shared" si="4"/>
        <v>2829398</v>
      </c>
      <c r="I45" s="99">
        <f t="shared" si="4"/>
        <v>2249400</v>
      </c>
      <c r="J45" s="99">
        <f t="shared" si="4"/>
        <v>2945059</v>
      </c>
      <c r="K45" s="99">
        <f t="shared" si="4"/>
        <v>1913336</v>
      </c>
      <c r="L45" s="99">
        <f t="shared" si="4"/>
        <v>2727929</v>
      </c>
      <c r="M45" s="99">
        <f t="shared" si="4"/>
        <v>3800569</v>
      </c>
      <c r="N45" s="99">
        <f t="shared" si="4"/>
        <v>2711625</v>
      </c>
      <c r="O45" s="100">
        <f>SUM(C45:N45)</f>
        <v>37294720</v>
      </c>
    </row>
    <row r="46" spans="1:15" ht="5.15" customHeight="1" x14ac:dyDescent="0.2">
      <c r="A46" s="56"/>
      <c r="B46" s="22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5"/>
    </row>
    <row r="47" spans="1:15" x14ac:dyDescent="0.2">
      <c r="A47" s="56" t="s">
        <v>36</v>
      </c>
      <c r="B47" s="22" t="s">
        <v>9</v>
      </c>
      <c r="C47" s="54">
        <v>81595</v>
      </c>
      <c r="D47" s="54">
        <v>2873</v>
      </c>
      <c r="E47" s="54">
        <v>13551</v>
      </c>
      <c r="F47" s="54">
        <v>2654</v>
      </c>
      <c r="G47" s="54">
        <v>2654</v>
      </c>
      <c r="H47" s="54">
        <v>2654</v>
      </c>
      <c r="I47" s="54">
        <v>2654</v>
      </c>
      <c r="J47" s="54">
        <v>6017</v>
      </c>
      <c r="K47" s="54">
        <v>2654</v>
      </c>
      <c r="L47" s="54">
        <v>3924</v>
      </c>
      <c r="M47" s="54">
        <v>2654</v>
      </c>
      <c r="N47" s="54">
        <v>21028</v>
      </c>
      <c r="O47" s="55">
        <f>SUM(C47:N47)</f>
        <v>144912</v>
      </c>
    </row>
    <row r="48" spans="1:15" ht="5.15" customHeight="1" x14ac:dyDescent="0.2">
      <c r="A48" s="56"/>
      <c r="B48" s="22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60"/>
    </row>
    <row r="49" spans="1:17" ht="12" customHeight="1" thickBot="1" x14ac:dyDescent="0.25">
      <c r="A49" s="61" t="s">
        <v>24</v>
      </c>
      <c r="B49" s="62"/>
      <c r="C49" s="101">
        <f>SUM(C38:C39,C45,C47)</f>
        <v>3148347</v>
      </c>
      <c r="D49" s="101">
        <f t="shared" ref="D49:N49" si="5">SUM(D38:D39,D45,D47)</f>
        <v>6272388</v>
      </c>
      <c r="E49" s="101">
        <f t="shared" si="5"/>
        <v>4840637</v>
      </c>
      <c r="F49" s="101">
        <f t="shared" si="5"/>
        <v>9654014</v>
      </c>
      <c r="G49" s="101">
        <f t="shared" si="5"/>
        <v>2656136</v>
      </c>
      <c r="H49" s="101">
        <f t="shared" si="5"/>
        <v>3116383</v>
      </c>
      <c r="I49" s="101">
        <f t="shared" si="5"/>
        <v>2919054</v>
      </c>
      <c r="J49" s="101">
        <f t="shared" si="5"/>
        <v>4445411</v>
      </c>
      <c r="K49" s="101">
        <f t="shared" si="5"/>
        <v>2672030</v>
      </c>
      <c r="L49" s="101">
        <f t="shared" si="5"/>
        <v>6706853</v>
      </c>
      <c r="M49" s="101">
        <f t="shared" si="5"/>
        <v>4674070</v>
      </c>
      <c r="N49" s="101">
        <f t="shared" si="5"/>
        <v>4283850</v>
      </c>
      <c r="O49" s="102">
        <f>SUM(C49:N49)</f>
        <v>55389173</v>
      </c>
    </row>
    <row r="50" spans="1:17" x14ac:dyDescent="0.2">
      <c r="A50" s="65" t="s">
        <v>44</v>
      </c>
      <c r="B50" s="50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2"/>
    </row>
    <row r="51" spans="1:17" x14ac:dyDescent="0.2">
      <c r="A51" s="53" t="s">
        <v>52</v>
      </c>
      <c r="B51" s="36" t="s">
        <v>30</v>
      </c>
      <c r="C51" s="97">
        <f t="shared" ref="C51:N51" si="6">C38+C25</f>
        <v>5207902</v>
      </c>
      <c r="D51" s="97">
        <f t="shared" si="6"/>
        <v>4783699</v>
      </c>
      <c r="E51" s="97">
        <f t="shared" si="6"/>
        <v>6041115</v>
      </c>
      <c r="F51" s="97">
        <f t="shared" si="6"/>
        <v>8565349</v>
      </c>
      <c r="G51" s="97">
        <f t="shared" si="6"/>
        <v>4668705</v>
      </c>
      <c r="H51" s="97">
        <f t="shared" si="6"/>
        <v>3819857</v>
      </c>
      <c r="I51" s="97">
        <f t="shared" si="6"/>
        <v>4766877</v>
      </c>
      <c r="J51" s="97">
        <f t="shared" si="6"/>
        <v>5159681</v>
      </c>
      <c r="K51" s="97">
        <f t="shared" si="6"/>
        <v>4923674</v>
      </c>
      <c r="L51" s="97">
        <f t="shared" si="6"/>
        <v>8000379</v>
      </c>
      <c r="M51" s="97">
        <f t="shared" si="6"/>
        <v>4717986</v>
      </c>
      <c r="N51" s="97">
        <f t="shared" si="6"/>
        <v>30764277</v>
      </c>
      <c r="O51" s="98">
        <f>SUM(C51:N51)</f>
        <v>91419501</v>
      </c>
    </row>
    <row r="52" spans="1:17" x14ac:dyDescent="0.2">
      <c r="A52" s="56" t="s">
        <v>10</v>
      </c>
      <c r="B52" s="22" t="s">
        <v>7</v>
      </c>
      <c r="C52" s="95" t="s">
        <v>33</v>
      </c>
      <c r="D52" s="95" t="s">
        <v>33</v>
      </c>
      <c r="E52" s="95" t="s">
        <v>33</v>
      </c>
      <c r="F52" s="95" t="s">
        <v>33</v>
      </c>
      <c r="G52" s="95" t="s">
        <v>33</v>
      </c>
      <c r="H52" s="95" t="s">
        <v>33</v>
      </c>
      <c r="I52" s="95" t="s">
        <v>33</v>
      </c>
      <c r="J52" s="95" t="s">
        <v>33</v>
      </c>
      <c r="K52" s="95" t="s">
        <v>33</v>
      </c>
      <c r="L52" s="95" t="s">
        <v>33</v>
      </c>
      <c r="M52" s="95" t="s">
        <v>33</v>
      </c>
      <c r="N52" s="95" t="s">
        <v>33</v>
      </c>
      <c r="O52" s="96" t="s">
        <v>33</v>
      </c>
    </row>
    <row r="53" spans="1:17" ht="5.15" customHeight="1" x14ac:dyDescent="0.2">
      <c r="A53" s="56"/>
      <c r="B53" s="22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5"/>
    </row>
    <row r="54" spans="1:17" s="68" customFormat="1" ht="14.5" customHeight="1" x14ac:dyDescent="0.2">
      <c r="A54" s="66" t="s">
        <v>5</v>
      </c>
      <c r="B54" s="67" t="s">
        <v>8</v>
      </c>
      <c r="C54" s="54">
        <f t="shared" ref="C54:N54" si="7">C28+C41</f>
        <v>2347196</v>
      </c>
      <c r="D54" s="54">
        <f t="shared" si="7"/>
        <v>4308299</v>
      </c>
      <c r="E54" s="54">
        <f t="shared" si="7"/>
        <v>3032611</v>
      </c>
      <c r="F54" s="54">
        <f t="shared" si="7"/>
        <v>4813719</v>
      </c>
      <c r="G54" s="54">
        <f t="shared" si="7"/>
        <v>2148126</v>
      </c>
      <c r="H54" s="54">
        <f t="shared" si="7"/>
        <v>3190653</v>
      </c>
      <c r="I54" s="54">
        <f t="shared" si="7"/>
        <v>2252982</v>
      </c>
      <c r="J54" s="54">
        <f t="shared" si="7"/>
        <v>2857841</v>
      </c>
      <c r="K54" s="54">
        <f t="shared" si="7"/>
        <v>1426634</v>
      </c>
      <c r="L54" s="54">
        <f t="shared" si="7"/>
        <v>1916000</v>
      </c>
      <c r="M54" s="54">
        <f t="shared" si="7"/>
        <v>2961455</v>
      </c>
      <c r="N54" s="54">
        <f t="shared" si="7"/>
        <v>2748377</v>
      </c>
      <c r="O54" s="55">
        <f>SUM(C54:N54)</f>
        <v>34003893</v>
      </c>
      <c r="P54" s="110" t="s">
        <v>4</v>
      </c>
      <c r="Q54" s="109" t="s">
        <v>20</v>
      </c>
    </row>
    <row r="55" spans="1:17" s="68" customFormat="1" ht="14.5" customHeight="1" x14ac:dyDescent="0.2">
      <c r="A55" s="66" t="s">
        <v>11</v>
      </c>
      <c r="B55" s="67" t="s">
        <v>8</v>
      </c>
      <c r="C55" s="54">
        <f t="shared" ref="C55:N55" si="8">C29+C42</f>
        <v>775276</v>
      </c>
      <c r="D55" s="54">
        <f t="shared" si="8"/>
        <v>1196359</v>
      </c>
      <c r="E55" s="54">
        <f t="shared" si="8"/>
        <v>1230679</v>
      </c>
      <c r="F55" s="54">
        <f t="shared" si="8"/>
        <v>697498</v>
      </c>
      <c r="G55" s="54">
        <f t="shared" si="8"/>
        <v>816961</v>
      </c>
      <c r="H55" s="54">
        <f t="shared" si="8"/>
        <v>779878</v>
      </c>
      <c r="I55" s="54">
        <f t="shared" si="8"/>
        <v>1175220</v>
      </c>
      <c r="J55" s="54">
        <f t="shared" si="8"/>
        <v>946482</v>
      </c>
      <c r="K55" s="54">
        <f t="shared" si="8"/>
        <v>803184</v>
      </c>
      <c r="L55" s="54">
        <f t="shared" si="8"/>
        <v>896560</v>
      </c>
      <c r="M55" s="54">
        <f t="shared" si="8"/>
        <v>913171</v>
      </c>
      <c r="N55" s="54">
        <f t="shared" si="8"/>
        <v>876459</v>
      </c>
      <c r="O55" s="55">
        <f>SUM(C55:N55)</f>
        <v>11107727</v>
      </c>
      <c r="P55" s="110"/>
      <c r="Q55" s="109"/>
    </row>
    <row r="56" spans="1:17" s="68" customFormat="1" ht="14.5" customHeight="1" x14ac:dyDescent="0.2">
      <c r="A56" s="56" t="s">
        <v>32</v>
      </c>
      <c r="B56" s="22" t="s">
        <v>8</v>
      </c>
      <c r="C56" s="54">
        <f t="shared" ref="C56:M56" si="9">C30+C43</f>
        <v>405390</v>
      </c>
      <c r="D56" s="54">
        <f t="shared" si="9"/>
        <v>613387</v>
      </c>
      <c r="E56" s="54">
        <f t="shared" si="9"/>
        <v>673614</v>
      </c>
      <c r="F56" s="54">
        <f t="shared" si="9"/>
        <v>809596</v>
      </c>
      <c r="G56" s="54">
        <f t="shared" si="9"/>
        <v>700222</v>
      </c>
      <c r="H56" s="54">
        <f t="shared" si="9"/>
        <v>474802</v>
      </c>
      <c r="I56" s="54">
        <f t="shared" si="9"/>
        <v>550742</v>
      </c>
      <c r="J56" s="54">
        <f t="shared" si="9"/>
        <v>628708</v>
      </c>
      <c r="K56" s="54">
        <f t="shared" si="9"/>
        <v>433401</v>
      </c>
      <c r="L56" s="54">
        <f t="shared" si="9"/>
        <v>746864</v>
      </c>
      <c r="M56" s="54">
        <f t="shared" si="9"/>
        <v>962002</v>
      </c>
      <c r="N56" s="54">
        <f>N43+N30</f>
        <v>1829399</v>
      </c>
      <c r="O56" s="55">
        <f>SUM(C56:N56)</f>
        <v>8828127</v>
      </c>
      <c r="P56" s="110"/>
      <c r="Q56" s="109"/>
    </row>
    <row r="57" spans="1:17" s="68" customFormat="1" ht="14.5" customHeight="1" x14ac:dyDescent="0.2">
      <c r="A57" s="66" t="s">
        <v>54</v>
      </c>
      <c r="B57" s="67" t="s">
        <v>8</v>
      </c>
      <c r="C57" s="54">
        <f t="shared" ref="C57:M57" si="10">C31+C44</f>
        <v>9655</v>
      </c>
      <c r="D57" s="54">
        <f t="shared" si="10"/>
        <v>9773</v>
      </c>
      <c r="E57" s="54">
        <f t="shared" si="10"/>
        <v>23869</v>
      </c>
      <c r="F57" s="54">
        <f t="shared" si="10"/>
        <v>54560</v>
      </c>
      <c r="G57" s="54">
        <f t="shared" si="10"/>
        <v>29333</v>
      </c>
      <c r="H57" s="54">
        <f t="shared" si="10"/>
        <v>87800</v>
      </c>
      <c r="I57" s="83">
        <f t="shared" si="10"/>
        <v>23945</v>
      </c>
      <c r="J57" s="54">
        <f t="shared" si="10"/>
        <v>25777</v>
      </c>
      <c r="K57" s="54">
        <f t="shared" si="10"/>
        <v>848935</v>
      </c>
      <c r="L57" s="54">
        <f t="shared" si="10"/>
        <v>672404</v>
      </c>
      <c r="M57" s="54">
        <f t="shared" si="10"/>
        <v>374068</v>
      </c>
      <c r="N57" s="54">
        <f>N31+N44</f>
        <v>-858083</v>
      </c>
      <c r="O57" s="55">
        <f>SUM(C57:N57)</f>
        <v>1302036</v>
      </c>
      <c r="P57" s="110"/>
      <c r="Q57" s="109"/>
    </row>
    <row r="58" spans="1:17" x14ac:dyDescent="0.2">
      <c r="A58" s="56" t="s">
        <v>23</v>
      </c>
      <c r="B58" s="22"/>
      <c r="C58" s="99">
        <f t="shared" ref="C58:M58" si="11">C32+C45</f>
        <v>3537517</v>
      </c>
      <c r="D58" s="99">
        <f t="shared" si="11"/>
        <v>6127818</v>
      </c>
      <c r="E58" s="99">
        <f t="shared" si="11"/>
        <v>4960773</v>
      </c>
      <c r="F58" s="99">
        <f t="shared" si="11"/>
        <v>6375373</v>
      </c>
      <c r="G58" s="99">
        <f t="shared" si="11"/>
        <v>3694642</v>
      </c>
      <c r="H58" s="99">
        <f t="shared" si="11"/>
        <v>4533133</v>
      </c>
      <c r="I58" s="99">
        <f t="shared" si="11"/>
        <v>4002889</v>
      </c>
      <c r="J58" s="99">
        <f t="shared" si="11"/>
        <v>4458808</v>
      </c>
      <c r="K58" s="99">
        <f t="shared" si="11"/>
        <v>3512154</v>
      </c>
      <c r="L58" s="99">
        <f t="shared" si="11"/>
        <v>4231828</v>
      </c>
      <c r="M58" s="99">
        <f t="shared" si="11"/>
        <v>5210696</v>
      </c>
      <c r="N58" s="99">
        <f>N32+N45</f>
        <v>4596152</v>
      </c>
      <c r="O58" s="100">
        <f>SUM(C58:N58)</f>
        <v>55241783</v>
      </c>
      <c r="P58" s="110"/>
      <c r="Q58" s="109"/>
    </row>
    <row r="59" spans="1:17" ht="5.15" customHeight="1" x14ac:dyDescent="0.2">
      <c r="A59" s="56"/>
      <c r="B59" s="22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5"/>
      <c r="P59" s="110"/>
      <c r="Q59" s="109"/>
    </row>
    <row r="60" spans="1:17" x14ac:dyDescent="0.2">
      <c r="A60" s="56" t="s">
        <v>36</v>
      </c>
      <c r="B60" s="22" t="s">
        <v>9</v>
      </c>
      <c r="C60" s="54">
        <f t="shared" ref="C60:N60" si="12">C34+C47</f>
        <v>91547</v>
      </c>
      <c r="D60" s="54">
        <f t="shared" si="12"/>
        <v>5966</v>
      </c>
      <c r="E60" s="54">
        <f t="shared" si="12"/>
        <v>27170</v>
      </c>
      <c r="F60" s="54">
        <f t="shared" si="12"/>
        <v>-41063</v>
      </c>
      <c r="G60" s="54">
        <f t="shared" si="12"/>
        <v>17015</v>
      </c>
      <c r="H60" s="54">
        <f t="shared" si="12"/>
        <v>14705</v>
      </c>
      <c r="I60" s="54">
        <f t="shared" si="12"/>
        <v>1888</v>
      </c>
      <c r="J60" s="54">
        <f t="shared" si="12"/>
        <v>5851</v>
      </c>
      <c r="K60" s="54">
        <f t="shared" si="12"/>
        <v>10154</v>
      </c>
      <c r="L60" s="54">
        <f t="shared" si="12"/>
        <v>10924</v>
      </c>
      <c r="M60" s="54">
        <f t="shared" si="12"/>
        <v>2654</v>
      </c>
      <c r="N60" s="54">
        <f t="shared" si="12"/>
        <v>21028</v>
      </c>
      <c r="O60" s="55">
        <f>SUM(C60:N60)</f>
        <v>167839</v>
      </c>
      <c r="P60" s="110"/>
      <c r="Q60" s="109"/>
    </row>
    <row r="61" spans="1:17" ht="5.15" customHeight="1" x14ac:dyDescent="0.2">
      <c r="A61" s="56"/>
      <c r="B61" s="22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60"/>
      <c r="P61" s="110"/>
      <c r="Q61" s="109"/>
    </row>
    <row r="62" spans="1:17" ht="10.5" thickBot="1" x14ac:dyDescent="0.25">
      <c r="A62" s="61" t="s">
        <v>24</v>
      </c>
      <c r="B62" s="62"/>
      <c r="C62" s="101">
        <f>SUM(C51:C52,C58,C60)</f>
        <v>8836966</v>
      </c>
      <c r="D62" s="101">
        <f t="shared" ref="D62:N62" si="13">SUM(D51:D52,D58,D60)</f>
        <v>10917483</v>
      </c>
      <c r="E62" s="101">
        <f t="shared" si="13"/>
        <v>11029058</v>
      </c>
      <c r="F62" s="101">
        <f t="shared" si="13"/>
        <v>14899659</v>
      </c>
      <c r="G62" s="101">
        <f t="shared" si="13"/>
        <v>8380362</v>
      </c>
      <c r="H62" s="101">
        <f t="shared" si="13"/>
        <v>8367695</v>
      </c>
      <c r="I62" s="101">
        <f t="shared" si="13"/>
        <v>8771654</v>
      </c>
      <c r="J62" s="101">
        <f t="shared" si="13"/>
        <v>9624340</v>
      </c>
      <c r="K62" s="101">
        <f t="shared" si="13"/>
        <v>8445982</v>
      </c>
      <c r="L62" s="101">
        <f t="shared" si="13"/>
        <v>12243131</v>
      </c>
      <c r="M62" s="101">
        <f t="shared" si="13"/>
        <v>9931336</v>
      </c>
      <c r="N62" s="101">
        <f t="shared" si="13"/>
        <v>35381457</v>
      </c>
      <c r="O62" s="102">
        <f>SUM(C62:N62)</f>
        <v>146829123</v>
      </c>
      <c r="P62" s="110"/>
      <c r="Q62" s="109"/>
    </row>
    <row r="63" spans="1:17" ht="5" customHeight="1" x14ac:dyDescent="0.2">
      <c r="A63" s="70"/>
      <c r="B63" s="2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10"/>
      <c r="Q63" s="109"/>
    </row>
    <row r="64" spans="1:17" ht="12" customHeight="1" x14ac:dyDescent="0.2">
      <c r="A64" s="106" t="s">
        <v>53</v>
      </c>
      <c r="B64" s="114" t="s">
        <v>50</v>
      </c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0"/>
      <c r="Q64" s="109"/>
    </row>
    <row r="65" spans="1:17" ht="12" customHeight="1" x14ac:dyDescent="0.2">
      <c r="A65" s="105"/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0"/>
      <c r="Q65" s="109"/>
    </row>
    <row r="66" spans="1:17" ht="10.4" customHeight="1" x14ac:dyDescent="0.2">
      <c r="A66" s="105"/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0"/>
      <c r="Q66" s="109"/>
    </row>
    <row r="67" spans="1:17" ht="10.4" customHeight="1" x14ac:dyDescent="0.2">
      <c r="A67" s="106" t="s">
        <v>55</v>
      </c>
      <c r="B67" s="103" t="s">
        <v>56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10"/>
      <c r="Q67" s="109"/>
    </row>
    <row r="68" spans="1:17" x14ac:dyDescent="0.2">
      <c r="A68" s="2" t="s">
        <v>0</v>
      </c>
      <c r="P68" s="3"/>
      <c r="Q68" s="3" t="s">
        <v>20</v>
      </c>
    </row>
    <row r="69" spans="1:17" x14ac:dyDescent="0.2">
      <c r="A69" s="2" t="s">
        <v>34</v>
      </c>
      <c r="P69" s="3"/>
      <c r="Q69" s="3" t="s">
        <v>28</v>
      </c>
    </row>
    <row r="70" spans="1:17" x14ac:dyDescent="0.2">
      <c r="A70" s="2" t="s">
        <v>21</v>
      </c>
    </row>
    <row r="71" spans="1:17" x14ac:dyDescent="0.2">
      <c r="A71" s="2" t="str">
        <f>A4</f>
        <v>SPONSOR:  J KYLE OLSON / DAVID C. HAWKINS</v>
      </c>
    </row>
    <row r="72" spans="1:17" x14ac:dyDescent="0.2">
      <c r="A72" s="2" t="s">
        <v>37</v>
      </c>
    </row>
    <row r="73" spans="1:17" x14ac:dyDescent="0.2">
      <c r="A73" s="2" t="s">
        <v>35</v>
      </c>
    </row>
    <row r="75" spans="1:17" ht="11.5" x14ac:dyDescent="0.25">
      <c r="A75" s="111" t="s">
        <v>22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1"/>
      <c r="O75" s="111"/>
    </row>
    <row r="76" spans="1:17" ht="5.5" customHeight="1" thickBot="1" x14ac:dyDescent="0.25">
      <c r="O76" s="5"/>
    </row>
    <row r="77" spans="1:17" ht="20.5" thickBot="1" x14ac:dyDescent="0.25">
      <c r="A77" s="71" t="s">
        <v>6</v>
      </c>
      <c r="B77" s="72" t="s">
        <v>13</v>
      </c>
      <c r="C77" s="89">
        <f t="shared" ref="C77:N77" si="14">C9</f>
        <v>43831</v>
      </c>
      <c r="D77" s="89">
        <f t="shared" si="14"/>
        <v>43862</v>
      </c>
      <c r="E77" s="89">
        <f t="shared" si="14"/>
        <v>43891</v>
      </c>
      <c r="F77" s="89">
        <f t="shared" si="14"/>
        <v>43922</v>
      </c>
      <c r="G77" s="89">
        <f t="shared" si="14"/>
        <v>43952</v>
      </c>
      <c r="H77" s="89">
        <f t="shared" si="14"/>
        <v>43983</v>
      </c>
      <c r="I77" s="89">
        <f t="shared" si="14"/>
        <v>44013</v>
      </c>
      <c r="J77" s="89">
        <f t="shared" si="14"/>
        <v>44044</v>
      </c>
      <c r="K77" s="89">
        <f t="shared" si="14"/>
        <v>44075</v>
      </c>
      <c r="L77" s="89">
        <f t="shared" si="14"/>
        <v>44105</v>
      </c>
      <c r="M77" s="89">
        <f t="shared" si="14"/>
        <v>44136</v>
      </c>
      <c r="N77" s="89">
        <f t="shared" si="14"/>
        <v>44166</v>
      </c>
      <c r="O77" s="48" t="s">
        <v>2</v>
      </c>
    </row>
    <row r="78" spans="1:17" ht="10.5" thickBot="1" x14ac:dyDescent="0.25">
      <c r="A78" s="73"/>
      <c r="B78" s="22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70"/>
    </row>
    <row r="79" spans="1:17" x14ac:dyDescent="0.2">
      <c r="A79" s="65" t="s">
        <v>25</v>
      </c>
      <c r="B79" s="50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2"/>
    </row>
    <row r="80" spans="1:17" x14ac:dyDescent="0.2">
      <c r="A80" s="53" t="s">
        <v>52</v>
      </c>
      <c r="B80" s="36" t="s">
        <v>30</v>
      </c>
      <c r="C80" s="74">
        <f t="shared" ref="C80:O80" si="15">C25/C12</f>
        <v>9.3403571545029873</v>
      </c>
      <c r="D80" s="74">
        <f t="shared" si="15"/>
        <v>9.0176353702460528</v>
      </c>
      <c r="E80" s="74">
        <f t="shared" si="15"/>
        <v>10.839116764263776</v>
      </c>
      <c r="F80" s="74">
        <f t="shared" si="15"/>
        <v>12.530816364389946</v>
      </c>
      <c r="G80" s="74">
        <f t="shared" si="15"/>
        <v>9.660812684445288</v>
      </c>
      <c r="H80" s="74">
        <f t="shared" si="15"/>
        <v>7.8471960934493463</v>
      </c>
      <c r="I80" s="74">
        <f t="shared" si="15"/>
        <v>8.858991449977319</v>
      </c>
      <c r="J80" s="74">
        <f t="shared" si="15"/>
        <v>7.9417398686661285</v>
      </c>
      <c r="K80" s="74">
        <f t="shared" si="15"/>
        <v>9.2672410620532144</v>
      </c>
      <c r="L80" s="74">
        <f t="shared" si="15"/>
        <v>11.357629386616473</v>
      </c>
      <c r="M80" s="74">
        <f t="shared" si="15"/>
        <v>12.710880823972248</v>
      </c>
      <c r="N80" s="74">
        <f t="shared" si="15"/>
        <v>65.720815780705124</v>
      </c>
      <c r="O80" s="75">
        <f t="shared" si="15"/>
        <v>14.737364247799613</v>
      </c>
    </row>
    <row r="81" spans="1:15" x14ac:dyDescent="0.2">
      <c r="A81" s="56" t="s">
        <v>10</v>
      </c>
      <c r="B81" s="22" t="s">
        <v>7</v>
      </c>
      <c r="C81" s="95" t="s">
        <v>33</v>
      </c>
      <c r="D81" s="95" t="s">
        <v>33</v>
      </c>
      <c r="E81" s="95" t="s">
        <v>33</v>
      </c>
      <c r="F81" s="95" t="s">
        <v>33</v>
      </c>
      <c r="G81" s="95" t="s">
        <v>33</v>
      </c>
      <c r="H81" s="95" t="s">
        <v>33</v>
      </c>
      <c r="I81" s="95" t="s">
        <v>33</v>
      </c>
      <c r="J81" s="95" t="s">
        <v>33</v>
      </c>
      <c r="K81" s="95" t="s">
        <v>33</v>
      </c>
      <c r="L81" s="95" t="s">
        <v>33</v>
      </c>
      <c r="M81" s="95" t="s">
        <v>33</v>
      </c>
      <c r="N81" s="95" t="s">
        <v>33</v>
      </c>
      <c r="O81" s="96" t="s">
        <v>33</v>
      </c>
    </row>
    <row r="82" spans="1:15" x14ac:dyDescent="0.2">
      <c r="A82" s="56"/>
      <c r="B82" s="22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5"/>
    </row>
    <row r="83" spans="1:15" x14ac:dyDescent="0.2">
      <c r="A83" s="56" t="s">
        <v>5</v>
      </c>
      <c r="B83" s="22" t="s">
        <v>8</v>
      </c>
      <c r="C83" s="74">
        <f t="shared" ref="C83:O83" si="16">C28/C15</f>
        <v>2.7886799426324016</v>
      </c>
      <c r="D83" s="74">
        <f t="shared" si="16"/>
        <v>4.9517879143226109</v>
      </c>
      <c r="E83" s="74">
        <f t="shared" si="16"/>
        <v>3.7806536879464221</v>
      </c>
      <c r="F83" s="74">
        <f t="shared" si="16"/>
        <v>3.8251698095283331</v>
      </c>
      <c r="G83" s="74">
        <f t="shared" si="16"/>
        <v>3.4310968304911778</v>
      </c>
      <c r="H83" s="74">
        <f t="shared" si="16"/>
        <v>3.2100085975051935</v>
      </c>
      <c r="I83" s="74">
        <f t="shared" si="16"/>
        <v>2.9539276783006287</v>
      </c>
      <c r="J83" s="74">
        <f t="shared" si="16"/>
        <v>2.9137233644622809</v>
      </c>
      <c r="K83" s="74">
        <f t="shared" si="16"/>
        <v>3.3127840140116231</v>
      </c>
      <c r="L83" s="74">
        <f t="shared" si="16"/>
        <v>4.318085827166577</v>
      </c>
      <c r="M83" s="74">
        <f t="shared" si="16"/>
        <v>4.2632430877541969</v>
      </c>
      <c r="N83" s="74">
        <f t="shared" si="16"/>
        <v>5.8266109339538623</v>
      </c>
      <c r="O83" s="75">
        <f t="shared" si="16"/>
        <v>3.6407276807978395</v>
      </c>
    </row>
    <row r="84" spans="1:15" x14ac:dyDescent="0.2">
      <c r="A84" s="56" t="s">
        <v>11</v>
      </c>
      <c r="B84" s="22" t="s">
        <v>8</v>
      </c>
      <c r="C84" s="74">
        <f t="shared" ref="C84:O84" si="17">C29/C16</f>
        <v>11.575072821961339</v>
      </c>
      <c r="D84" s="74">
        <f t="shared" si="17"/>
        <v>4.462819447506317</v>
      </c>
      <c r="E84" s="74">
        <f t="shared" si="17"/>
        <v>4.4739093623278823</v>
      </c>
      <c r="F84" s="74">
        <f t="shared" si="17"/>
        <v>4.0967478392982555</v>
      </c>
      <c r="G84" s="74">
        <f t="shared" si="17"/>
        <v>3.1016293730237057</v>
      </c>
      <c r="H84" s="74">
        <f t="shared" si="17"/>
        <v>7.0811319749160608</v>
      </c>
      <c r="I84" s="74">
        <f t="shared" si="17"/>
        <v>3.6794135549262976</v>
      </c>
      <c r="J84" s="74">
        <f t="shared" si="17"/>
        <v>2.9030024288150482</v>
      </c>
      <c r="K84" s="74">
        <f t="shared" si="17"/>
        <v>3.9087787008569372</v>
      </c>
      <c r="L84" s="74">
        <f t="shared" si="17"/>
        <v>5.2994121629939679</v>
      </c>
      <c r="M84" s="74">
        <f t="shared" si="17"/>
        <v>6.3890206709589972</v>
      </c>
      <c r="N84" s="74">
        <f t="shared" si="17"/>
        <v>6.7187591454492246</v>
      </c>
      <c r="O84" s="75">
        <f t="shared" si="17"/>
        <v>4.6849497350572635</v>
      </c>
    </row>
    <row r="85" spans="1:15" x14ac:dyDescent="0.2">
      <c r="A85" s="56" t="s">
        <v>32</v>
      </c>
      <c r="B85" s="22" t="s">
        <v>8</v>
      </c>
      <c r="C85" s="74">
        <f t="shared" ref="C85:O85" si="18">C30/C17</f>
        <v>3.3086838306871202</v>
      </c>
      <c r="D85" s="74">
        <f t="shared" si="18"/>
        <v>1.7915655612474162</v>
      </c>
      <c r="E85" s="74">
        <f t="shared" si="18"/>
        <v>5.1342118584562124</v>
      </c>
      <c r="F85" s="74">
        <f t="shared" si="18"/>
        <v>2.7860179114211512</v>
      </c>
      <c r="G85" s="74">
        <f t="shared" si="18"/>
        <v>3.2009410758207677</v>
      </c>
      <c r="H85" s="74">
        <f t="shared" si="18"/>
        <v>2.8094849190011635</v>
      </c>
      <c r="I85" s="74">
        <f t="shared" si="18"/>
        <v>2.6480756773065695</v>
      </c>
      <c r="J85" s="74">
        <f t="shared" si="18"/>
        <v>2.36595293855247</v>
      </c>
      <c r="K85" s="74">
        <f t="shared" si="18"/>
        <v>3.3157530313777146</v>
      </c>
      <c r="L85" s="74">
        <f t="shared" si="18"/>
        <v>3.5860106480631542</v>
      </c>
      <c r="M85" s="74">
        <f t="shared" si="18"/>
        <v>4.909176267573466</v>
      </c>
      <c r="N85" s="74">
        <f t="shared" si="18"/>
        <v>6.4604887262424739</v>
      </c>
      <c r="O85" s="75">
        <f t="shared" si="18"/>
        <v>3.2097146935084067</v>
      </c>
    </row>
    <row r="86" spans="1:15" x14ac:dyDescent="0.2">
      <c r="A86" s="56" t="s">
        <v>54</v>
      </c>
      <c r="B86" s="22" t="s">
        <v>8</v>
      </c>
      <c r="C86" s="74">
        <f t="shared" ref="C86:O86" si="19">C31/C18</f>
        <v>11.156756756756756</v>
      </c>
      <c r="D86" s="74">
        <f t="shared" si="19"/>
        <v>0.44348005786319489</v>
      </c>
      <c r="E86" s="74">
        <f t="shared" si="19"/>
        <v>1.3789495281083299</v>
      </c>
      <c r="F86" s="74">
        <f t="shared" si="19"/>
        <v>0.24323308270676691</v>
      </c>
      <c r="G86" s="74">
        <f t="shared" si="19"/>
        <v>2.3107730518472525</v>
      </c>
      <c r="H86" s="74">
        <f t="shared" si="19"/>
        <v>0.74440012273703593</v>
      </c>
      <c r="I86" s="74">
        <f t="shared" si="19"/>
        <v>0.58263946711074099</v>
      </c>
      <c r="J86" s="74">
        <f t="shared" si="19"/>
        <v>1.9495686794956868</v>
      </c>
      <c r="K86" s="95" t="s">
        <v>33</v>
      </c>
      <c r="L86" s="95" t="s">
        <v>33</v>
      </c>
      <c r="M86" s="95" t="s">
        <v>33</v>
      </c>
      <c r="N86" s="95" t="s">
        <v>33</v>
      </c>
      <c r="O86" s="75">
        <f t="shared" si="19"/>
        <v>1.3437986352208788</v>
      </c>
    </row>
    <row r="87" spans="1:15" x14ac:dyDescent="0.2">
      <c r="A87" s="56" t="s">
        <v>23</v>
      </c>
      <c r="B87" s="22"/>
      <c r="C87" s="76">
        <f t="shared" ref="C87:O87" si="20">C32/C19</f>
        <v>3.7550594586707522</v>
      </c>
      <c r="D87" s="76">
        <f t="shared" si="20"/>
        <v>3.7973932578017959</v>
      </c>
      <c r="E87" s="76">
        <f t="shared" si="20"/>
        <v>4.1319833422266212</v>
      </c>
      <c r="F87" s="76">
        <f t="shared" si="20"/>
        <v>3.6087830033674417</v>
      </c>
      <c r="G87" s="76">
        <f t="shared" si="20"/>
        <v>3.3115236621309876</v>
      </c>
      <c r="H87" s="76">
        <f t="shared" si="20"/>
        <v>3.556620434542995</v>
      </c>
      <c r="I87" s="76">
        <f t="shared" si="20"/>
        <v>2.9966384802581212</v>
      </c>
      <c r="J87" s="76">
        <f t="shared" si="20"/>
        <v>2.7997185021056858</v>
      </c>
      <c r="K87" s="76">
        <f t="shared" si="20"/>
        <v>3.4386066788397307</v>
      </c>
      <c r="L87" s="76">
        <f t="shared" si="20"/>
        <v>4.406371501987981</v>
      </c>
      <c r="M87" s="76">
        <f t="shared" si="20"/>
        <v>4.7378364484882285</v>
      </c>
      <c r="N87" s="76">
        <f t="shared" si="20"/>
        <v>6.0929168633486155</v>
      </c>
      <c r="O87" s="77">
        <f t="shared" si="20"/>
        <v>3.7386918353398153</v>
      </c>
    </row>
    <row r="88" spans="1:15" x14ac:dyDescent="0.2">
      <c r="A88" s="56"/>
      <c r="B88" s="22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5"/>
    </row>
    <row r="89" spans="1:15" x14ac:dyDescent="0.2">
      <c r="A89" s="56" t="s">
        <v>36</v>
      </c>
      <c r="B89" s="22" t="s">
        <v>9</v>
      </c>
      <c r="C89" s="74">
        <f t="shared" ref="C89:O89" si="21">C34/C21</f>
        <v>7.4461924308017382</v>
      </c>
      <c r="D89" s="74">
        <f t="shared" si="21"/>
        <v>2.1275644442915858</v>
      </c>
      <c r="E89" s="74">
        <f t="shared" si="21"/>
        <v>9.0633214654111072</v>
      </c>
      <c r="F89" s="74">
        <f t="shared" si="21"/>
        <v>-19.964242738376036</v>
      </c>
      <c r="G89" s="74">
        <f t="shared" si="21"/>
        <v>6.0720887714770386</v>
      </c>
      <c r="H89" s="74">
        <f t="shared" si="21"/>
        <v>7.6411675749707539</v>
      </c>
      <c r="I89" s="74">
        <f t="shared" si="21"/>
        <v>-0.58017952238955195</v>
      </c>
      <c r="J89" s="74">
        <f t="shared" si="21"/>
        <v>-0.13946356934321902</v>
      </c>
      <c r="K89" s="74">
        <f t="shared" si="21"/>
        <v>4.893644786637088</v>
      </c>
      <c r="L89" s="74">
        <f t="shared" si="21"/>
        <v>10.265133740028155</v>
      </c>
      <c r="M89" s="74">
        <f t="shared" si="21"/>
        <v>0</v>
      </c>
      <c r="N89" s="74">
        <f t="shared" si="21"/>
        <v>0</v>
      </c>
      <c r="O89" s="75">
        <f t="shared" si="21"/>
        <v>1.3132170799899101</v>
      </c>
    </row>
    <row r="90" spans="1:15" x14ac:dyDescent="0.2">
      <c r="A90" s="56"/>
      <c r="B90" s="22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9"/>
    </row>
    <row r="91" spans="1:15" x14ac:dyDescent="0.2">
      <c r="A91" s="56" t="s">
        <v>24</v>
      </c>
      <c r="B91" s="22"/>
      <c r="C91" s="74">
        <f t="shared" ref="C91:O91" si="22">C36/C23</f>
        <v>6.9865992176195695</v>
      </c>
      <c r="D91" s="74">
        <f t="shared" si="22"/>
        <v>6.804099865796827</v>
      </c>
      <c r="E91" s="74">
        <f t="shared" si="22"/>
        <v>7.9465181298731249</v>
      </c>
      <c r="F91" s="74">
        <f t="shared" si="22"/>
        <v>7.6366391372135887</v>
      </c>
      <c r="G91" s="74">
        <f t="shared" si="22"/>
        <v>6.4484436978202613</v>
      </c>
      <c r="H91" s="74">
        <f t="shared" si="22"/>
        <v>5.6395649056158925</v>
      </c>
      <c r="I91" s="74">
        <f t="shared" si="22"/>
        <v>5.5778090727888943</v>
      </c>
      <c r="J91" s="74">
        <f t="shared" si="22"/>
        <v>5.161387405371193</v>
      </c>
      <c r="K91" s="74">
        <f t="shared" si="22"/>
        <v>6.3019935123781385</v>
      </c>
      <c r="L91" s="74">
        <f t="shared" si="22"/>
        <v>7.949812165369849</v>
      </c>
      <c r="M91" s="74">
        <f t="shared" si="22"/>
        <v>8.7401501964591031</v>
      </c>
      <c r="N91" s="74">
        <f t="shared" si="22"/>
        <v>41.194455767215658</v>
      </c>
      <c r="O91" s="75">
        <f t="shared" si="22"/>
        <v>9.3276540939032131</v>
      </c>
    </row>
    <row r="92" spans="1:15" ht="10.5" thickBot="1" x14ac:dyDescent="0.25">
      <c r="A92" s="61"/>
      <c r="B92" s="62"/>
      <c r="C92" s="80"/>
      <c r="D92" s="81"/>
      <c r="E92" s="80"/>
      <c r="F92" s="80"/>
      <c r="G92" s="80"/>
      <c r="H92" s="80"/>
      <c r="I92" s="80"/>
      <c r="J92" s="80"/>
      <c r="K92" s="80"/>
      <c r="L92" s="80"/>
      <c r="M92" s="81"/>
      <c r="N92" s="80"/>
      <c r="O92" s="82"/>
    </row>
    <row r="93" spans="1:15" ht="10.5" thickBot="1" x14ac:dyDescent="0.25">
      <c r="B93" s="5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</row>
    <row r="94" spans="1:15" x14ac:dyDescent="0.2">
      <c r="A94" s="65" t="s">
        <v>26</v>
      </c>
      <c r="B94" s="50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2"/>
    </row>
    <row r="95" spans="1:15" x14ac:dyDescent="0.2">
      <c r="A95" s="53" t="s">
        <v>31</v>
      </c>
      <c r="B95" s="36" t="s">
        <v>30</v>
      </c>
      <c r="C95" s="74">
        <f t="shared" ref="C95:O95" si="23">C38/C12</f>
        <v>1.7354056256433859</v>
      </c>
      <c r="D95" s="74">
        <f t="shared" si="23"/>
        <v>3.1337614975457182</v>
      </c>
      <c r="E95" s="74">
        <f t="shared" si="23"/>
        <v>2.8348394110971658</v>
      </c>
      <c r="F95" s="74">
        <f t="shared" si="23"/>
        <v>14.584229685342166</v>
      </c>
      <c r="G95" s="74">
        <f t="shared" si="23"/>
        <v>1.009464204156197</v>
      </c>
      <c r="H95" s="74">
        <f t="shared" si="23"/>
        <v>0.63108038590199766</v>
      </c>
      <c r="I95" s="74">
        <f t="shared" si="23"/>
        <v>1.4412498953346338</v>
      </c>
      <c r="J95" s="74">
        <f t="shared" si="23"/>
        <v>3.2377897875516255</v>
      </c>
      <c r="K95" s="74">
        <f t="shared" si="23"/>
        <v>1.6811468887514383</v>
      </c>
      <c r="L95" s="74">
        <f t="shared" si="23"/>
        <v>11.215484756044209</v>
      </c>
      <c r="M95" s="74">
        <f t="shared" si="23"/>
        <v>2.8772634502974181</v>
      </c>
      <c r="N95" s="74">
        <f t="shared" si="23"/>
        <v>3.4897358401299159</v>
      </c>
      <c r="O95" s="75">
        <f t="shared" si="23"/>
        <v>3.6005045299849532</v>
      </c>
    </row>
    <row r="96" spans="1:15" x14ac:dyDescent="0.2">
      <c r="A96" s="56" t="s">
        <v>10</v>
      </c>
      <c r="B96" s="22" t="s">
        <v>7</v>
      </c>
      <c r="C96" s="95" t="s">
        <v>33</v>
      </c>
      <c r="D96" s="95" t="s">
        <v>33</v>
      </c>
      <c r="E96" s="95" t="s">
        <v>33</v>
      </c>
      <c r="F96" s="95" t="s">
        <v>33</v>
      </c>
      <c r="G96" s="95" t="s">
        <v>33</v>
      </c>
      <c r="H96" s="95" t="s">
        <v>33</v>
      </c>
      <c r="I96" s="95" t="s">
        <v>33</v>
      </c>
      <c r="J96" s="95" t="s">
        <v>33</v>
      </c>
      <c r="K96" s="95" t="s">
        <v>33</v>
      </c>
      <c r="L96" s="95" t="s">
        <v>33</v>
      </c>
      <c r="M96" s="95" t="s">
        <v>33</v>
      </c>
      <c r="N96" s="95" t="s">
        <v>33</v>
      </c>
      <c r="O96" s="96" t="s">
        <v>33</v>
      </c>
    </row>
    <row r="97" spans="1:15" x14ac:dyDescent="0.2">
      <c r="A97" s="56"/>
      <c r="B97" s="22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5"/>
    </row>
    <row r="98" spans="1:15" x14ac:dyDescent="0.2">
      <c r="A98" s="56" t="s">
        <v>5</v>
      </c>
      <c r="B98" s="22" t="s">
        <v>8</v>
      </c>
      <c r="C98" s="74">
        <f t="shared" ref="C98:O98" si="24">C41/C15</f>
        <v>6.6408017001377946</v>
      </c>
      <c r="D98" s="74">
        <f t="shared" si="24"/>
        <v>27.023593937864597</v>
      </c>
      <c r="E98" s="74">
        <f t="shared" si="24"/>
        <v>11.230562856704434</v>
      </c>
      <c r="F98" s="74">
        <f t="shared" si="24"/>
        <v>19.039595307082127</v>
      </c>
      <c r="G98" s="74">
        <f t="shared" si="24"/>
        <v>4.5116286808749795</v>
      </c>
      <c r="H98" s="74">
        <f t="shared" si="24"/>
        <v>6.5521464696685525</v>
      </c>
      <c r="I98" s="74">
        <f t="shared" si="24"/>
        <v>3.4924834188855889</v>
      </c>
      <c r="J98" s="74">
        <f t="shared" si="24"/>
        <v>6.1455008844171406</v>
      </c>
      <c r="K98" s="74">
        <f t="shared" si="24"/>
        <v>1.2302746596608549</v>
      </c>
      <c r="L98" s="74">
        <f t="shared" si="24"/>
        <v>4.1115251612449075</v>
      </c>
      <c r="M98" s="74">
        <f t="shared" si="24"/>
        <v>10.175342626043967</v>
      </c>
      <c r="N98" s="74">
        <f t="shared" si="24"/>
        <v>7.3327108889463455</v>
      </c>
      <c r="O98" s="75">
        <f t="shared" si="24"/>
        <v>7.6422311288402875</v>
      </c>
    </row>
    <row r="99" spans="1:15" x14ac:dyDescent="0.2">
      <c r="A99" s="56" t="s">
        <v>11</v>
      </c>
      <c r="B99" s="22" t="s">
        <v>8</v>
      </c>
      <c r="C99" s="74">
        <f t="shared" ref="C99:O99" si="25">C42/C16</f>
        <v>11.23588430870627</v>
      </c>
      <c r="D99" s="74">
        <f t="shared" si="25"/>
        <v>15.825111499262324</v>
      </c>
      <c r="E99" s="74">
        <f t="shared" si="25"/>
        <v>13.806306908485956</v>
      </c>
      <c r="F99" s="74">
        <f t="shared" si="25"/>
        <v>5.9005002221617051</v>
      </c>
      <c r="G99" s="74">
        <f t="shared" si="25"/>
        <v>5.1254053291978003</v>
      </c>
      <c r="H99" s="74">
        <f t="shared" si="25"/>
        <v>6.7732674850331316</v>
      </c>
      <c r="I99" s="74">
        <f t="shared" si="25"/>
        <v>6.6876438986953186</v>
      </c>
      <c r="J99" s="74">
        <f t="shared" si="25"/>
        <v>5.2488760270787038</v>
      </c>
      <c r="K99" s="74">
        <f t="shared" si="25"/>
        <v>4.8479426964087136</v>
      </c>
      <c r="L99" s="74">
        <f t="shared" si="25"/>
        <v>8.4972146990028321</v>
      </c>
      <c r="M99" s="74">
        <f t="shared" si="25"/>
        <v>10.802345720847924</v>
      </c>
      <c r="N99" s="74">
        <f t="shared" si="25"/>
        <v>8.3694503262235536</v>
      </c>
      <c r="O99" s="75">
        <f t="shared" si="25"/>
        <v>7.8942833749140737</v>
      </c>
    </row>
    <row r="100" spans="1:15" x14ac:dyDescent="0.2">
      <c r="A100" s="56" t="s">
        <v>32</v>
      </c>
      <c r="B100" s="22" t="s">
        <v>8</v>
      </c>
      <c r="C100" s="74">
        <f t="shared" ref="C100:O100" si="26">C43/C17</f>
        <v>3.4952166761773689</v>
      </c>
      <c r="D100" s="74">
        <f t="shared" si="26"/>
        <v>5.0991844162847126</v>
      </c>
      <c r="E100" s="74">
        <f t="shared" si="26"/>
        <v>5.8655431995950291</v>
      </c>
      <c r="F100" s="74">
        <f t="shared" si="26"/>
        <v>6.6424703320251082</v>
      </c>
      <c r="G100" s="74">
        <f t="shared" si="26"/>
        <v>6.1593145118169179</v>
      </c>
      <c r="H100" s="74">
        <f t="shared" si="26"/>
        <v>2.5024501029266983</v>
      </c>
      <c r="I100" s="74">
        <f t="shared" si="26"/>
        <v>2.2391981471128504</v>
      </c>
      <c r="J100" s="74">
        <f t="shared" si="26"/>
        <v>3.4768410096278948</v>
      </c>
      <c r="K100" s="74">
        <f t="shared" si="26"/>
        <v>4.003478907015233</v>
      </c>
      <c r="L100" s="74">
        <f t="shared" si="26"/>
        <v>11.648960691920118</v>
      </c>
      <c r="M100" s="74">
        <f t="shared" si="26"/>
        <v>19.503400497386185</v>
      </c>
      <c r="N100" s="74">
        <f t="shared" si="26"/>
        <v>36.731554716090187</v>
      </c>
      <c r="O100" s="75">
        <f t="shared" si="26"/>
        <v>6.9353771085984963</v>
      </c>
    </row>
    <row r="101" spans="1:15" x14ac:dyDescent="0.2">
      <c r="A101" s="56" t="s">
        <v>54</v>
      </c>
      <c r="B101" s="22" t="s">
        <v>8</v>
      </c>
      <c r="C101" s="74">
        <f t="shared" ref="C101:O101" si="27">C44/C18</f>
        <v>41.032432432432429</v>
      </c>
      <c r="D101" s="74">
        <f t="shared" si="27"/>
        <v>1.5761520975408143</v>
      </c>
      <c r="E101" s="74">
        <f t="shared" si="27"/>
        <v>3.5182601559294215</v>
      </c>
      <c r="F101" s="78">
        <f t="shared" si="27"/>
        <v>20.268045112781955</v>
      </c>
      <c r="G101" s="74">
        <f t="shared" si="27"/>
        <v>6.7960260788574978</v>
      </c>
      <c r="H101" s="74">
        <f t="shared" si="27"/>
        <v>12.725989567351949</v>
      </c>
      <c r="I101" s="84">
        <f t="shared" si="27"/>
        <v>1.9095545378850958</v>
      </c>
      <c r="J101" s="74">
        <f t="shared" si="27"/>
        <v>15.155275381552753</v>
      </c>
      <c r="K101" s="95" t="s">
        <v>33</v>
      </c>
      <c r="L101" s="95" t="s">
        <v>33</v>
      </c>
      <c r="M101" s="95" t="s">
        <v>33</v>
      </c>
      <c r="N101" s="95" t="s">
        <v>33</v>
      </c>
      <c r="O101" s="75">
        <f t="shared" si="27"/>
        <v>37.625314258350294</v>
      </c>
    </row>
    <row r="102" spans="1:15" x14ac:dyDescent="0.2">
      <c r="A102" s="56" t="s">
        <v>23</v>
      </c>
      <c r="B102" s="22"/>
      <c r="C102" s="76">
        <f t="shared" ref="C102:O102" si="28">C45/C19</f>
        <v>6.5681826803822867</v>
      </c>
      <c r="D102" s="76">
        <f t="shared" si="28"/>
        <v>17.51216085574589</v>
      </c>
      <c r="E102" s="76">
        <f t="shared" si="28"/>
        <v>10.656032480869495</v>
      </c>
      <c r="F102" s="76">
        <f t="shared" si="28"/>
        <v>13.676801527007315</v>
      </c>
      <c r="G102" s="76">
        <f t="shared" si="28"/>
        <v>4.9394416491916839</v>
      </c>
      <c r="H102" s="76">
        <f t="shared" si="28"/>
        <v>5.9064905893552</v>
      </c>
      <c r="I102" s="76">
        <f t="shared" si="28"/>
        <v>3.844129388603303</v>
      </c>
      <c r="J102" s="76">
        <f t="shared" si="28"/>
        <v>5.4469639101944036</v>
      </c>
      <c r="K102" s="76">
        <f t="shared" si="28"/>
        <v>4.1150462081765999</v>
      </c>
      <c r="L102" s="76">
        <f t="shared" si="28"/>
        <v>7.992736616652163</v>
      </c>
      <c r="M102" s="76">
        <f t="shared" si="28"/>
        <v>12.769399020935319</v>
      </c>
      <c r="N102" s="76">
        <f t="shared" si="28"/>
        <v>8.767030501328815</v>
      </c>
      <c r="O102" s="77">
        <f t="shared" si="28"/>
        <v>7.7691522654868104</v>
      </c>
    </row>
    <row r="103" spans="1:15" x14ac:dyDescent="0.2">
      <c r="A103" s="56"/>
      <c r="B103" s="22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5"/>
    </row>
    <row r="104" spans="1:15" x14ac:dyDescent="0.2">
      <c r="A104" s="56" t="s">
        <v>36</v>
      </c>
      <c r="B104" s="22" t="s">
        <v>9</v>
      </c>
      <c r="C104" s="74">
        <f t="shared" ref="C104:O104" si="29">C47/C21</f>
        <v>61.050248331116137</v>
      </c>
      <c r="D104" s="74">
        <f t="shared" si="29"/>
        <v>1.9762342865986826</v>
      </c>
      <c r="E104" s="74">
        <f t="shared" si="29"/>
        <v>9.0180680797258166</v>
      </c>
      <c r="F104" s="74">
        <f t="shared" si="29"/>
        <v>1.2120022011494385</v>
      </c>
      <c r="G104" s="74">
        <f t="shared" si="29"/>
        <v>1.1221588746953597</v>
      </c>
      <c r="H104" s="74">
        <f t="shared" si="29"/>
        <v>1.6828195787878499</v>
      </c>
      <c r="I104" s="74">
        <f t="shared" si="29"/>
        <v>2.0101781363209801</v>
      </c>
      <c r="J104" s="74">
        <f t="shared" si="29"/>
        <v>5.0551343176996921</v>
      </c>
      <c r="K104" s="74">
        <f t="shared" si="29"/>
        <v>1.7316977684979773</v>
      </c>
      <c r="L104" s="74">
        <f t="shared" si="29"/>
        <v>5.7543406851243546</v>
      </c>
      <c r="M104" s="74">
        <f t="shared" si="29"/>
        <v>2.1906871857181063</v>
      </c>
      <c r="N104" s="74">
        <f t="shared" si="29"/>
        <v>19.165619277907858</v>
      </c>
      <c r="O104" s="75">
        <f t="shared" si="29"/>
        <v>8.3002971821650391</v>
      </c>
    </row>
    <row r="105" spans="1:15" x14ac:dyDescent="0.2">
      <c r="A105" s="56"/>
      <c r="B105" s="22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9"/>
    </row>
    <row r="106" spans="1:15" x14ac:dyDescent="0.2">
      <c r="A106" s="56" t="s">
        <v>24</v>
      </c>
      <c r="B106" s="22"/>
      <c r="C106" s="74">
        <f t="shared" ref="C106:O106" si="30">C49/C23</f>
        <v>3.8667097738475573</v>
      </c>
      <c r="D106" s="74">
        <f t="shared" si="30"/>
        <v>9.1877462891556849</v>
      </c>
      <c r="E106" s="74">
        <f t="shared" si="30"/>
        <v>6.2158359427444667</v>
      </c>
      <c r="F106" s="74">
        <f t="shared" si="30"/>
        <v>14.054367221496671</v>
      </c>
      <c r="G106" s="74">
        <f t="shared" si="30"/>
        <v>2.9921850482062582</v>
      </c>
      <c r="H106" s="74">
        <f t="shared" si="30"/>
        <v>3.3467910874954621</v>
      </c>
      <c r="I106" s="74">
        <f t="shared" si="30"/>
        <v>2.7819987501556085</v>
      </c>
      <c r="J106" s="74">
        <f t="shared" si="30"/>
        <v>4.4303539104510916</v>
      </c>
      <c r="K106" s="74">
        <f t="shared" si="30"/>
        <v>2.9163934381303758</v>
      </c>
      <c r="L106" s="74">
        <f t="shared" si="30"/>
        <v>9.6306980196347212</v>
      </c>
      <c r="M106" s="74">
        <f t="shared" si="30"/>
        <v>7.7705928953877539</v>
      </c>
      <c r="N106" s="74">
        <f t="shared" si="30"/>
        <v>5.6747411252057685</v>
      </c>
      <c r="O106" s="75">
        <f t="shared" si="30"/>
        <v>5.6501676377924888</v>
      </c>
    </row>
    <row r="107" spans="1:15" ht="10.5" thickBot="1" x14ac:dyDescent="0.25">
      <c r="A107" s="61"/>
      <c r="B107" s="62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2"/>
    </row>
    <row r="108" spans="1:15" ht="10.5" thickBot="1" x14ac:dyDescent="0.25">
      <c r="B108" s="5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</row>
    <row r="109" spans="1:15" ht="11.25" customHeight="1" x14ac:dyDescent="0.2">
      <c r="A109" s="65" t="s">
        <v>27</v>
      </c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2"/>
    </row>
    <row r="110" spans="1:15" x14ac:dyDescent="0.2">
      <c r="A110" s="53" t="s">
        <v>52</v>
      </c>
      <c r="B110" s="36" t="s">
        <v>30</v>
      </c>
      <c r="C110" s="74">
        <f t="shared" ref="C110:O110" si="31">C51/C12</f>
        <v>11.075762780146373</v>
      </c>
      <c r="D110" s="74">
        <f t="shared" si="31"/>
        <v>12.151396867791771</v>
      </c>
      <c r="E110" s="74">
        <f t="shared" si="31"/>
        <v>13.673956175360942</v>
      </c>
      <c r="F110" s="74">
        <f t="shared" si="31"/>
        <v>27.115046049732111</v>
      </c>
      <c r="G110" s="74">
        <f t="shared" si="31"/>
        <v>10.670276888601485</v>
      </c>
      <c r="H110" s="74">
        <f t="shared" si="31"/>
        <v>8.4782764793513437</v>
      </c>
      <c r="I110" s="74">
        <f t="shared" si="31"/>
        <v>10.300241345311953</v>
      </c>
      <c r="J110" s="74">
        <f t="shared" si="31"/>
        <v>11.179529656217754</v>
      </c>
      <c r="K110" s="74">
        <f t="shared" si="31"/>
        <v>10.948387950804651</v>
      </c>
      <c r="L110" s="74">
        <f t="shared" si="31"/>
        <v>22.573114142660682</v>
      </c>
      <c r="M110" s="74">
        <f t="shared" si="31"/>
        <v>15.588144274269666</v>
      </c>
      <c r="N110" s="74">
        <f t="shared" si="31"/>
        <v>69.210551620835048</v>
      </c>
      <c r="O110" s="75">
        <f t="shared" si="31"/>
        <v>18.337868777784568</v>
      </c>
    </row>
    <row r="111" spans="1:15" x14ac:dyDescent="0.2">
      <c r="A111" s="56" t="s">
        <v>10</v>
      </c>
      <c r="B111" s="22" t="s">
        <v>7</v>
      </c>
      <c r="C111" s="95" t="s">
        <v>33</v>
      </c>
      <c r="D111" s="95" t="s">
        <v>33</v>
      </c>
      <c r="E111" s="95" t="s">
        <v>33</v>
      </c>
      <c r="F111" s="95" t="s">
        <v>33</v>
      </c>
      <c r="G111" s="95" t="s">
        <v>33</v>
      </c>
      <c r="H111" s="95" t="s">
        <v>33</v>
      </c>
      <c r="I111" s="95" t="s">
        <v>33</v>
      </c>
      <c r="J111" s="95" t="s">
        <v>33</v>
      </c>
      <c r="K111" s="95" t="s">
        <v>33</v>
      </c>
      <c r="L111" s="95" t="s">
        <v>33</v>
      </c>
      <c r="M111" s="95" t="s">
        <v>33</v>
      </c>
      <c r="N111" s="95" t="s">
        <v>33</v>
      </c>
      <c r="O111" s="96" t="s">
        <v>33</v>
      </c>
    </row>
    <row r="112" spans="1:15" x14ac:dyDescent="0.2">
      <c r="A112" s="56"/>
      <c r="B112" s="22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5"/>
    </row>
    <row r="113" spans="1:17" x14ac:dyDescent="0.2">
      <c r="A113" s="56" t="s">
        <v>5</v>
      </c>
      <c r="B113" s="22" t="s">
        <v>8</v>
      </c>
      <c r="C113" s="74">
        <f t="shared" ref="C113:O113" si="32">C54/C15</f>
        <v>9.4294816427701953</v>
      </c>
      <c r="D113" s="74">
        <f t="shared" si="32"/>
        <v>31.975381852187208</v>
      </c>
      <c r="E113" s="74">
        <f t="shared" si="32"/>
        <v>15.011216544650857</v>
      </c>
      <c r="F113" s="74">
        <f t="shared" si="32"/>
        <v>22.86476511661046</v>
      </c>
      <c r="G113" s="74">
        <f t="shared" si="32"/>
        <v>7.9427255113661577</v>
      </c>
      <c r="H113" s="74">
        <f t="shared" si="32"/>
        <v>9.7621550671737456</v>
      </c>
      <c r="I113" s="74">
        <f t="shared" si="32"/>
        <v>6.4464110971862176</v>
      </c>
      <c r="J113" s="74">
        <f t="shared" si="32"/>
        <v>9.0592242488794206</v>
      </c>
      <c r="K113" s="74">
        <f t="shared" si="32"/>
        <v>4.5430586736724781</v>
      </c>
      <c r="L113" s="74">
        <f t="shared" si="32"/>
        <v>8.4296109884114845</v>
      </c>
      <c r="M113" s="74">
        <f t="shared" si="32"/>
        <v>14.438585713798163</v>
      </c>
      <c r="N113" s="74">
        <f t="shared" si="32"/>
        <v>13.159321822900209</v>
      </c>
      <c r="O113" s="75">
        <f t="shared" si="32"/>
        <v>11.282958809638128</v>
      </c>
    </row>
    <row r="114" spans="1:17" x14ac:dyDescent="0.2">
      <c r="A114" s="56" t="s">
        <v>11</v>
      </c>
      <c r="B114" s="22" t="s">
        <v>8</v>
      </c>
      <c r="C114" s="74">
        <f t="shared" ref="C114:O114" si="33">C55/C16</f>
        <v>22.810957130667607</v>
      </c>
      <c r="D114" s="74">
        <f t="shared" si="33"/>
        <v>20.28793094676864</v>
      </c>
      <c r="E114" s="74">
        <f t="shared" si="33"/>
        <v>18.280216270813838</v>
      </c>
      <c r="F114" s="74">
        <f t="shared" si="33"/>
        <v>9.9972480614599615</v>
      </c>
      <c r="G114" s="74">
        <f t="shared" si="33"/>
        <v>8.2270347022215056</v>
      </c>
      <c r="H114" s="74">
        <f t="shared" si="33"/>
        <v>13.854399459949192</v>
      </c>
      <c r="I114" s="74">
        <f t="shared" si="33"/>
        <v>10.367057453621616</v>
      </c>
      <c r="J114" s="74">
        <f t="shared" si="33"/>
        <v>8.1518784558937529</v>
      </c>
      <c r="K114" s="74">
        <f t="shared" si="33"/>
        <v>8.7567213972656504</v>
      </c>
      <c r="L114" s="74">
        <f t="shared" si="33"/>
        <v>13.796626861996799</v>
      </c>
      <c r="M114" s="74">
        <f t="shared" si="33"/>
        <v>17.19136639180692</v>
      </c>
      <c r="N114" s="74">
        <f t="shared" si="33"/>
        <v>15.088209471672778</v>
      </c>
      <c r="O114" s="75">
        <f t="shared" si="33"/>
        <v>12.579233109971337</v>
      </c>
    </row>
    <row r="115" spans="1:17" x14ac:dyDescent="0.2">
      <c r="A115" s="56" t="s">
        <v>32</v>
      </c>
      <c r="B115" s="22" t="s">
        <v>8</v>
      </c>
      <c r="C115" s="74">
        <f t="shared" ref="C115:O115" si="34">C56/C17</f>
        <v>6.8039005068644896</v>
      </c>
      <c r="D115" s="74">
        <f t="shared" si="34"/>
        <v>6.8907499775321295</v>
      </c>
      <c r="E115" s="74">
        <f t="shared" si="34"/>
        <v>10.999755058051242</v>
      </c>
      <c r="F115" s="74">
        <f t="shared" si="34"/>
        <v>9.4284882434462602</v>
      </c>
      <c r="G115" s="74">
        <f t="shared" si="34"/>
        <v>9.3602555876376865</v>
      </c>
      <c r="H115" s="74">
        <f t="shared" si="34"/>
        <v>5.3119350219278614</v>
      </c>
      <c r="I115" s="74">
        <f t="shared" si="34"/>
        <v>4.8872738244194194</v>
      </c>
      <c r="J115" s="74">
        <f t="shared" si="34"/>
        <v>5.8427939481803648</v>
      </c>
      <c r="K115" s="74">
        <f t="shared" si="34"/>
        <v>7.3192319383929476</v>
      </c>
      <c r="L115" s="74">
        <f t="shared" si="34"/>
        <v>15.234971339983273</v>
      </c>
      <c r="M115" s="74">
        <f t="shared" si="34"/>
        <v>24.412576764959653</v>
      </c>
      <c r="N115" s="74">
        <f t="shared" si="34"/>
        <v>43.192043442332661</v>
      </c>
      <c r="O115" s="75">
        <f t="shared" si="34"/>
        <v>10.145091802106904</v>
      </c>
    </row>
    <row r="116" spans="1:17" x14ac:dyDescent="0.2">
      <c r="A116" s="56" t="s">
        <v>54</v>
      </c>
      <c r="B116" s="22" t="s">
        <v>8</v>
      </c>
      <c r="C116" s="74">
        <f t="shared" ref="C116:O116" si="35">C57/C18</f>
        <v>52.189189189189186</v>
      </c>
      <c r="D116" s="74">
        <f t="shared" si="35"/>
        <v>2.0196321554040093</v>
      </c>
      <c r="E116" s="74">
        <f t="shared" si="35"/>
        <v>4.897209684037751</v>
      </c>
      <c r="F116" s="78">
        <f t="shared" si="35"/>
        <v>20.511278195488721</v>
      </c>
      <c r="G116" s="74">
        <f t="shared" si="35"/>
        <v>9.1067991307047507</v>
      </c>
      <c r="H116" s="74">
        <f t="shared" si="35"/>
        <v>13.470389690088984</v>
      </c>
      <c r="I116" s="84">
        <f t="shared" si="35"/>
        <v>2.4921940049958367</v>
      </c>
      <c r="J116" s="74">
        <f t="shared" si="35"/>
        <v>17.104844061048439</v>
      </c>
      <c r="K116" s="95" t="s">
        <v>33</v>
      </c>
      <c r="L116" s="95" t="s">
        <v>33</v>
      </c>
      <c r="M116" s="95" t="s">
        <v>33</v>
      </c>
      <c r="N116" s="95" t="s">
        <v>33</v>
      </c>
      <c r="O116" s="75">
        <f t="shared" si="35"/>
        <v>38.969112893571172</v>
      </c>
    </row>
    <row r="117" spans="1:17" x14ac:dyDescent="0.2">
      <c r="A117" s="56" t="s">
        <v>23</v>
      </c>
      <c r="B117" s="22"/>
      <c r="C117" s="76">
        <f t="shared" ref="C117:O117" si="36">C58/C19</f>
        <v>10.323242139053038</v>
      </c>
      <c r="D117" s="76">
        <f t="shared" si="36"/>
        <v>21.309554113547687</v>
      </c>
      <c r="E117" s="76">
        <f t="shared" si="36"/>
        <v>14.788015823096115</v>
      </c>
      <c r="F117" s="76">
        <f t="shared" si="36"/>
        <v>17.285584530374756</v>
      </c>
      <c r="G117" s="76">
        <f t="shared" si="36"/>
        <v>8.2509653113226715</v>
      </c>
      <c r="H117" s="76">
        <f t="shared" si="36"/>
        <v>9.463111023898195</v>
      </c>
      <c r="I117" s="76">
        <f t="shared" si="36"/>
        <v>6.8407678688614242</v>
      </c>
      <c r="J117" s="76">
        <f t="shared" si="36"/>
        <v>8.246682412300089</v>
      </c>
      <c r="K117" s="76">
        <f t="shared" si="36"/>
        <v>7.5536528870163302</v>
      </c>
      <c r="L117" s="76">
        <f t="shared" si="36"/>
        <v>12.399108118640145</v>
      </c>
      <c r="M117" s="76">
        <f t="shared" si="36"/>
        <v>17.507235469423549</v>
      </c>
      <c r="N117" s="76">
        <f t="shared" si="36"/>
        <v>14.859947364677431</v>
      </c>
      <c r="O117" s="77">
        <f t="shared" si="36"/>
        <v>11.507844100826626</v>
      </c>
    </row>
    <row r="118" spans="1:17" x14ac:dyDescent="0.2">
      <c r="A118" s="56"/>
      <c r="B118" s="22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5"/>
      <c r="P118" s="113" t="s">
        <v>28</v>
      </c>
      <c r="Q118" s="112" t="s">
        <v>20</v>
      </c>
    </row>
    <row r="119" spans="1:17" x14ac:dyDescent="0.2">
      <c r="A119" s="56" t="s">
        <v>36</v>
      </c>
      <c r="B119" s="22" t="s">
        <v>9</v>
      </c>
      <c r="C119" s="74">
        <f t="shared" ref="C119:O119" si="37">C60/C21</f>
        <v>68.496440761917881</v>
      </c>
      <c r="D119" s="74">
        <f t="shared" si="37"/>
        <v>4.1037987308902686</v>
      </c>
      <c r="E119" s="74">
        <f t="shared" si="37"/>
        <v>18.081389545136922</v>
      </c>
      <c r="F119" s="74">
        <f t="shared" si="37"/>
        <v>-18.752240537226598</v>
      </c>
      <c r="G119" s="74">
        <f t="shared" si="37"/>
        <v>7.194247646172399</v>
      </c>
      <c r="H119" s="74">
        <f t="shared" si="37"/>
        <v>9.323987153758603</v>
      </c>
      <c r="I119" s="74">
        <f t="shared" si="37"/>
        <v>1.4299986139314282</v>
      </c>
      <c r="J119" s="74">
        <f t="shared" si="37"/>
        <v>4.9156707483564732</v>
      </c>
      <c r="K119" s="74">
        <f t="shared" si="37"/>
        <v>6.6253425551350649</v>
      </c>
      <c r="L119" s="74">
        <f t="shared" si="37"/>
        <v>16.019474425152509</v>
      </c>
      <c r="M119" s="74">
        <f t="shared" si="37"/>
        <v>2.1906871857181063</v>
      </c>
      <c r="N119" s="74">
        <f t="shared" si="37"/>
        <v>19.165619277907858</v>
      </c>
      <c r="O119" s="75">
        <f t="shared" si="37"/>
        <v>9.6135142621549488</v>
      </c>
      <c r="P119" s="113"/>
      <c r="Q119" s="112"/>
    </row>
    <row r="120" spans="1:17" ht="11.25" customHeight="1" x14ac:dyDescent="0.2">
      <c r="A120" s="56"/>
      <c r="B120" s="22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9"/>
      <c r="P120" s="113"/>
      <c r="Q120" s="112"/>
    </row>
    <row r="121" spans="1:17" x14ac:dyDescent="0.2">
      <c r="A121" s="56" t="s">
        <v>24</v>
      </c>
      <c r="B121" s="22"/>
      <c r="C121" s="74">
        <f t="shared" ref="C121:O121" si="38">C62/C23</f>
        <v>10.853308991467127</v>
      </c>
      <c r="D121" s="74">
        <f t="shared" si="38"/>
        <v>15.991846154952512</v>
      </c>
      <c r="E121" s="74">
        <f t="shared" si="38"/>
        <v>14.162354072617592</v>
      </c>
      <c r="F121" s="74">
        <f t="shared" si="38"/>
        <v>21.691006358710261</v>
      </c>
      <c r="G121" s="74">
        <f t="shared" si="38"/>
        <v>9.440628746026519</v>
      </c>
      <c r="H121" s="74">
        <f t="shared" si="38"/>
        <v>8.9863559931113546</v>
      </c>
      <c r="I121" s="74">
        <f t="shared" si="38"/>
        <v>8.3598078229445036</v>
      </c>
      <c r="J121" s="74">
        <f t="shared" si="38"/>
        <v>9.5917413158222846</v>
      </c>
      <c r="K121" s="74">
        <f t="shared" si="38"/>
        <v>9.2183869505085152</v>
      </c>
      <c r="L121" s="74">
        <f t="shared" si="38"/>
        <v>17.58051018500457</v>
      </c>
      <c r="M121" s="74">
        <f t="shared" si="38"/>
        <v>16.510743091846855</v>
      </c>
      <c r="N121" s="74">
        <f t="shared" si="38"/>
        <v>46.869196892421428</v>
      </c>
      <c r="O121" s="75">
        <f t="shared" si="38"/>
        <v>14.977821731695702</v>
      </c>
      <c r="P121" s="113"/>
      <c r="Q121" s="112"/>
    </row>
    <row r="122" spans="1:17" ht="10.5" thickBot="1" x14ac:dyDescent="0.25">
      <c r="A122" s="61"/>
      <c r="B122" s="62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2"/>
      <c r="P122" s="113"/>
      <c r="Q122" s="112"/>
    </row>
    <row r="123" spans="1:17" ht="6" customHeight="1" x14ac:dyDescent="0.2">
      <c r="P123" s="113"/>
      <c r="Q123" s="112"/>
    </row>
    <row r="124" spans="1:17" x14ac:dyDescent="0.2">
      <c r="A124" s="106" t="s">
        <v>53</v>
      </c>
      <c r="B124" s="114" t="s">
        <v>50</v>
      </c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3"/>
      <c r="Q124" s="112"/>
    </row>
    <row r="125" spans="1:17" ht="11.25" customHeight="1" x14ac:dyDescent="0.2">
      <c r="A125" s="105"/>
      <c r="B125" s="114"/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3"/>
      <c r="Q125" s="112"/>
    </row>
    <row r="126" spans="1:17" x14ac:dyDescent="0.2">
      <c r="A126" s="105"/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3"/>
      <c r="Q126" s="112"/>
    </row>
    <row r="127" spans="1:17" x14ac:dyDescent="0.2">
      <c r="A127" s="106" t="s">
        <v>55</v>
      </c>
      <c r="B127" s="103" t="s">
        <v>56</v>
      </c>
      <c r="P127" s="113"/>
      <c r="Q127" s="112"/>
    </row>
    <row r="128" spans="1:17" x14ac:dyDescent="0.2">
      <c r="P128" s="88"/>
      <c r="Q128" s="85"/>
    </row>
    <row r="129" spans="3:17" x14ac:dyDescent="0.2">
      <c r="P129" s="88"/>
      <c r="Q129" s="85"/>
    </row>
    <row r="130" spans="3:17" x14ac:dyDescent="0.2">
      <c r="P130" s="69"/>
      <c r="Q130" s="69"/>
    </row>
    <row r="131" spans="3:17" ht="10.5" x14ac:dyDescent="0.25">
      <c r="O131" s="90"/>
      <c r="P131" s="69"/>
      <c r="Q131" s="69"/>
    </row>
    <row r="132" spans="3:17" ht="11.25" customHeight="1" x14ac:dyDescent="0.25">
      <c r="O132" s="90"/>
      <c r="P132" s="69"/>
      <c r="Q132" s="69"/>
    </row>
    <row r="133" spans="3:17" ht="10.5" x14ac:dyDescent="0.25"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</row>
    <row r="135" spans="3:17" ht="10.5" x14ac:dyDescent="0.25">
      <c r="O135" s="90"/>
    </row>
    <row r="136" spans="3:17" ht="10.5" x14ac:dyDescent="0.25">
      <c r="O136" s="90"/>
    </row>
    <row r="137" spans="3:17" ht="10.5" x14ac:dyDescent="0.25"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</row>
    <row r="140" spans="3:17" x14ac:dyDescent="0.2">
      <c r="O140" s="91"/>
    </row>
  </sheetData>
  <mergeCells count="8">
    <mergeCell ref="Q54:Q67"/>
    <mergeCell ref="P54:P67"/>
    <mergeCell ref="A7:O7"/>
    <mergeCell ref="A75:O75"/>
    <mergeCell ref="Q118:Q127"/>
    <mergeCell ref="P118:P127"/>
    <mergeCell ref="B64:O66"/>
    <mergeCell ref="B124:O126"/>
  </mergeCells>
  <phoneticPr fontId="0" type="noConversion"/>
  <pageMargins left="0.75" right="0.75" top="1.25" bottom="0.7" header="0.36" footer="0.37"/>
  <pageSetup scale="70" fitToHeight="2" orientation="landscape" horizontalDpi="1200" verticalDpi="1200" r:id="rId1"/>
  <headerFooter alignWithMargins="0"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Annual</vt:lpstr>
      <vt:lpstr>Test Year</vt:lpstr>
      <vt:lpstr>Annual!Print_Area</vt:lpstr>
      <vt:lpstr>'Test Year'!Print_Area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2017-02-03T21:08:03Z</dcterms:created>
  <dcterms:modified xsi:type="dcterms:W3CDTF">2021-05-24T16:11:48Z</dcterms:modified>
</cp:coreProperties>
</file>