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B1D4182D-F790-4222-A8CF-C75E20E71DE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9" l="1"/>
  <c r="G42" i="9" s="1"/>
  <c r="F43" i="9"/>
  <c r="H43" i="9" s="1"/>
  <c r="F44" i="9"/>
  <c r="H44" i="9" s="1"/>
  <c r="F45" i="9"/>
  <c r="G45" i="9" s="1"/>
  <c r="H45" i="9" l="1"/>
  <c r="G44" i="9"/>
  <c r="G43" i="9"/>
  <c r="H42" i="9"/>
  <c r="F21" i="9"/>
  <c r="F20" i="9"/>
  <c r="F25" i="9"/>
  <c r="F24" i="9"/>
  <c r="F23" i="9"/>
  <c r="F22" i="9"/>
  <c r="F67" i="9" l="1"/>
  <c r="F66" i="9"/>
  <c r="F65" i="9"/>
  <c r="F64" i="9"/>
  <c r="E61" i="9" l="1"/>
  <c r="D61" i="9"/>
  <c r="E60" i="9"/>
  <c r="D60" i="9"/>
  <c r="D56" i="9"/>
  <c r="E56" i="9"/>
  <c r="D57" i="9"/>
  <c r="E57" i="9"/>
  <c r="D58" i="9"/>
  <c r="E58" i="9"/>
  <c r="D59" i="9"/>
  <c r="E59" i="9"/>
  <c r="C44" i="9"/>
  <c r="C45" i="9"/>
  <c r="C46" i="9"/>
  <c r="C43" i="9"/>
  <c r="C42" i="9"/>
  <c r="F47" i="9"/>
  <c r="G47" i="9" s="1"/>
  <c r="F46" i="9"/>
  <c r="H46" i="9" s="1"/>
  <c r="G46" i="9" l="1"/>
  <c r="H47" i="9"/>
  <c r="F69" i="9"/>
  <c r="H69" i="9" s="1"/>
  <c r="F68" i="9"/>
  <c r="G68" i="9" s="1"/>
  <c r="C68" i="9"/>
  <c r="H67" i="9"/>
  <c r="G67" i="9"/>
  <c r="C67" i="9"/>
  <c r="G66" i="9"/>
  <c r="H66" i="9"/>
  <c r="C66" i="9"/>
  <c r="H65" i="9"/>
  <c r="C65" i="9"/>
  <c r="G64" i="9"/>
  <c r="C64" i="9"/>
  <c r="D17" i="9"/>
  <c r="E17" i="9"/>
  <c r="F61" i="9"/>
  <c r="H61" i="9" s="1"/>
  <c r="F60" i="9"/>
  <c r="E16" i="9"/>
  <c r="C60" i="9"/>
  <c r="F59" i="9"/>
  <c r="G59" i="9" s="1"/>
  <c r="C59" i="9"/>
  <c r="F58" i="9"/>
  <c r="E14" i="9"/>
  <c r="C58" i="9"/>
  <c r="F57" i="9"/>
  <c r="G57" i="9" s="1"/>
  <c r="C57" i="9"/>
  <c r="F56" i="9"/>
  <c r="E12" i="9"/>
  <c r="C56" i="9"/>
  <c r="F54" i="9"/>
  <c r="H54" i="9" s="1"/>
  <c r="F53" i="9"/>
  <c r="G53" i="9" s="1"/>
  <c r="C53" i="9"/>
  <c r="F52" i="9"/>
  <c r="H52" i="9" s="1"/>
  <c r="C52" i="9"/>
  <c r="F51" i="9"/>
  <c r="G51" i="9" s="1"/>
  <c r="C51" i="9"/>
  <c r="F50" i="9"/>
  <c r="G50" i="9" s="1"/>
  <c r="H50" i="9"/>
  <c r="C50" i="9"/>
  <c r="F49" i="9"/>
  <c r="G49" i="9" s="1"/>
  <c r="C49" i="9"/>
  <c r="F40" i="9"/>
  <c r="H40" i="9" s="1"/>
  <c r="F39" i="9"/>
  <c r="G39" i="9" s="1"/>
  <c r="C39" i="9"/>
  <c r="F38" i="9"/>
  <c r="G38" i="9" s="1"/>
  <c r="C38" i="9"/>
  <c r="F37" i="9"/>
  <c r="H37" i="9" s="1"/>
  <c r="C37" i="9"/>
  <c r="F36" i="9"/>
  <c r="H36" i="9" s="1"/>
  <c r="C36" i="9"/>
  <c r="F35" i="9"/>
  <c r="H35" i="9" s="1"/>
  <c r="C35" i="9"/>
  <c r="F33" i="9"/>
  <c r="H33" i="9" s="1"/>
  <c r="F32" i="9"/>
  <c r="H32" i="9" s="1"/>
  <c r="C32" i="9"/>
  <c r="F31" i="9"/>
  <c r="H31" i="9" s="1"/>
  <c r="C31" i="9"/>
  <c r="F30" i="9"/>
  <c r="G30" i="9" s="1"/>
  <c r="C30" i="9"/>
  <c r="F29" i="9"/>
  <c r="H29" i="9" s="1"/>
  <c r="C29" i="9"/>
  <c r="F28" i="9"/>
  <c r="G28" i="9" s="1"/>
  <c r="C28" i="9"/>
  <c r="H25" i="9"/>
  <c r="G24" i="9"/>
  <c r="G23" i="9"/>
  <c r="G22" i="9"/>
  <c r="H22" i="9"/>
  <c r="G21" i="9"/>
  <c r="H21" i="9"/>
  <c r="G20" i="9"/>
  <c r="D15" i="9"/>
  <c r="E15" i="9"/>
  <c r="D14" i="9"/>
  <c r="D13" i="9"/>
  <c r="E13" i="9"/>
  <c r="G52" i="9" l="1"/>
  <c r="G54" i="9"/>
  <c r="G40" i="9"/>
  <c r="H39" i="9"/>
  <c r="G37" i="9"/>
  <c r="G35" i="9"/>
  <c r="F13" i="9"/>
  <c r="G13" i="9" s="1"/>
  <c r="G65" i="9"/>
  <c r="H68" i="9"/>
  <c r="G29" i="9"/>
  <c r="G69" i="9"/>
  <c r="H64" i="9"/>
  <c r="H57" i="9"/>
  <c r="H23" i="9"/>
  <c r="H28" i="9"/>
  <c r="H30" i="9"/>
  <c r="H49" i="9"/>
  <c r="H51" i="9"/>
  <c r="H53" i="9"/>
  <c r="H24" i="9"/>
  <c r="H20" i="9"/>
  <c r="G33" i="9"/>
  <c r="G36" i="9"/>
  <c r="H38" i="9"/>
  <c r="H59" i="9"/>
  <c r="F15" i="9"/>
  <c r="G15" i="9" s="1"/>
  <c r="G25" i="9"/>
  <c r="G31" i="9"/>
  <c r="G32" i="9"/>
  <c r="F17" i="9"/>
  <c r="H56" i="9"/>
  <c r="G56" i="9"/>
  <c r="H58" i="9"/>
  <c r="G58" i="9"/>
  <c r="H60" i="9"/>
  <c r="G60" i="9"/>
  <c r="F14" i="9"/>
  <c r="D12" i="9"/>
  <c r="F12" i="9" s="1"/>
  <c r="D16" i="9"/>
  <c r="F16" i="9" s="1"/>
  <c r="G61" i="9"/>
  <c r="H13" i="9" l="1"/>
  <c r="H15" i="9"/>
  <c r="H16" i="9"/>
  <c r="G16" i="9"/>
  <c r="H12" i="9"/>
  <c r="G12" i="9"/>
  <c r="H17" i="9"/>
  <c r="G17" i="9"/>
  <c r="G14" i="9"/>
  <c r="H14" i="9"/>
</calcChain>
</file>

<file path=xl/sharedStrings.xml><?xml version="1.0" encoding="utf-8"?>
<sst xmlns="http://schemas.openxmlformats.org/spreadsheetml/2006/main" count="125" uniqueCount="34">
  <si>
    <t>EL PASO ELECTRIC COMPANY</t>
  </si>
  <si>
    <t>PAGE 1 OF 1</t>
  </si>
  <si>
    <t>Year</t>
  </si>
  <si>
    <t>Newman</t>
  </si>
  <si>
    <t>Plant</t>
  </si>
  <si>
    <t>Coal</t>
  </si>
  <si>
    <t>Gas</t>
  </si>
  <si>
    <t>Other</t>
  </si>
  <si>
    <t>Four Corners</t>
  </si>
  <si>
    <t>Rio Grande</t>
  </si>
  <si>
    <t>Copper</t>
  </si>
  <si>
    <t>Hueco</t>
  </si>
  <si>
    <t>Plant Fuel Type</t>
  </si>
  <si>
    <t>Corrective Maintenance Man-Hours</t>
  </si>
  <si>
    <t>Preventive Maintenance Man-Hours</t>
  </si>
  <si>
    <t>Total Maintenance Man-Hours</t>
  </si>
  <si>
    <t>Corrective Maintenance Ratio</t>
  </si>
  <si>
    <t>Preventive Maintenance Ratio</t>
  </si>
  <si>
    <t>Total Gas</t>
  </si>
  <si>
    <t>Maintenance Man-Hour Ratios</t>
  </si>
  <si>
    <t>SCHEDULE H-11.2.:  MAINTENANCE MAN-HOUR RATIO</t>
  </si>
  <si>
    <t>SCHEDULE H-11.2</t>
  </si>
  <si>
    <t>Total EPE</t>
  </si>
  <si>
    <t>All</t>
  </si>
  <si>
    <t>Test Year</t>
  </si>
  <si>
    <t>NOTE:  EPE sold its portion of Four Corners in July 2016.</t>
  </si>
  <si>
    <t xml:space="preserve">Hueco Mountain Wind Ranch turbines were not operational during 2015 and 2016 and no corrective or preventive maintenance </t>
  </si>
  <si>
    <t xml:space="preserve">hours were performed. The wind turbines were decommissioned in June 2016. </t>
  </si>
  <si>
    <t>Montana</t>
  </si>
  <si>
    <t>2021 TEXAS RATE CASE FILING</t>
  </si>
  <si>
    <t>FOR THE TEST YEAR ENDED DECEMBER 31, 2020</t>
  </si>
  <si>
    <t>SPONSOR:  J KYLE OLSON</t>
  </si>
  <si>
    <t>PREPARER:  PEDRO VEGA</t>
  </si>
  <si>
    <t>Schedule excludes subcontracted maintenance on solar generating facilities.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</si>
</sst>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8"/>
      <name val="Arial"/>
    </font>
    <font>
      <sz val="11"/>
      <color theme="1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10" fontId="3" fillId="0" borderId="0" xfId="0" applyNumberFormat="1" applyFont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8" xfId="0" applyFont="1" applyBorder="1"/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10" fontId="3" fillId="0" borderId="0" xfId="0" applyNumberFormat="1" applyFont="1" applyBorder="1" applyAlignment="1">
      <alignment horizontal="center"/>
    </xf>
    <xf numFmtId="10" fontId="3" fillId="0" borderId="9" xfId="0" applyNumberFormat="1" applyFont="1" applyBorder="1" applyAlignment="1">
      <alignment horizontal="center"/>
    </xf>
    <xf numFmtId="0" fontId="3" fillId="0" borderId="10" xfId="0" applyFont="1" applyBorder="1"/>
    <xf numFmtId="3" fontId="3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0" fontId="3" fillId="0" borderId="1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3" fontId="2" fillId="0" borderId="6" xfId="0" applyNumberFormat="1" applyFont="1" applyBorder="1" applyAlignment="1">
      <alignment horizontal="center" wrapText="1"/>
    </xf>
    <xf numFmtId="10" fontId="2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10" fontId="3" fillId="0" borderId="3" xfId="0" applyNumberFormat="1" applyFont="1" applyBorder="1" applyAlignment="1">
      <alignment horizontal="center" wrapText="1"/>
    </xf>
    <xf numFmtId="10" fontId="3" fillId="0" borderId="4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3" fontId="3" fillId="0" borderId="6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10" fontId="3" fillId="0" borderId="7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10" fontId="2" fillId="0" borderId="0" xfId="0" applyNumberFormat="1" applyFont="1" applyBorder="1" applyAlignment="1">
      <alignment horizontal="center" wrapText="1"/>
    </xf>
    <xf numFmtId="10" fontId="3" fillId="0" borderId="0" xfId="0" applyNumberFormat="1" applyFont="1" applyFill="1" applyBorder="1" applyAlignment="1">
      <alignment horizontal="center"/>
    </xf>
    <xf numFmtId="10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/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tabSelected="1" view="pageBreakPreview" zoomScale="60" zoomScaleNormal="130" workbookViewId="0">
      <selection activeCell="A76" sqref="A76"/>
    </sheetView>
  </sheetViews>
  <sheetFormatPr defaultRowHeight="10"/>
  <cols>
    <col min="1" max="1" width="12.6640625" customWidth="1"/>
    <col min="2" max="2" width="10" customWidth="1"/>
    <col min="3" max="3" width="12.33203125" customWidth="1"/>
    <col min="4" max="8" width="13.77734375" customWidth="1"/>
    <col min="9" max="9" width="3.33203125" customWidth="1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6" t="s">
        <v>21</v>
      </c>
      <c r="J1" s="3"/>
    </row>
    <row r="2" spans="1:10">
      <c r="A2" s="3" t="s">
        <v>29</v>
      </c>
      <c r="B2" s="3"/>
      <c r="C2" s="3"/>
      <c r="D2" s="3"/>
      <c r="E2" s="3"/>
      <c r="F2" s="3"/>
      <c r="G2" s="3"/>
      <c r="H2" s="3"/>
      <c r="I2" s="6" t="s">
        <v>1</v>
      </c>
      <c r="J2" s="3"/>
    </row>
    <row r="3" spans="1:10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3" t="s">
        <v>31</v>
      </c>
      <c r="B4" s="3"/>
      <c r="C4" s="3"/>
      <c r="D4" s="3"/>
      <c r="E4" s="3"/>
      <c r="F4" s="3"/>
      <c r="G4" s="3"/>
      <c r="H4" s="3"/>
      <c r="I4" s="3"/>
      <c r="J4" s="3"/>
    </row>
    <row r="5" spans="1:10">
      <c r="A5" s="3" t="s">
        <v>32</v>
      </c>
      <c r="B5" s="3"/>
      <c r="C5" s="7"/>
      <c r="D5" s="7"/>
      <c r="E5" s="7"/>
      <c r="F5" s="7"/>
      <c r="G5" s="7"/>
      <c r="H5" s="7"/>
      <c r="I5" s="3"/>
      <c r="J5" s="3"/>
    </row>
    <row r="6" spans="1:10">
      <c r="A6" s="3" t="s">
        <v>30</v>
      </c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0.5">
      <c r="A8" s="2" t="s">
        <v>19</v>
      </c>
      <c r="B8" s="2"/>
      <c r="C8" s="2"/>
      <c r="D8" s="1"/>
      <c r="E8" s="2"/>
      <c r="F8" s="2"/>
      <c r="G8" s="2"/>
      <c r="H8" s="2"/>
      <c r="I8" s="3"/>
      <c r="J8" s="3"/>
    </row>
    <row r="9" spans="1:10">
      <c r="A9" s="3"/>
      <c r="B9" s="3"/>
      <c r="C9" s="3"/>
      <c r="D9" s="3"/>
      <c r="E9" s="3"/>
      <c r="F9" s="3"/>
      <c r="G9" s="3"/>
      <c r="H9" s="4"/>
      <c r="I9" s="3"/>
      <c r="J9" s="3"/>
    </row>
    <row r="10" spans="1:10" ht="30">
      <c r="A10" s="27" t="s">
        <v>4</v>
      </c>
      <c r="B10" s="28" t="s">
        <v>12</v>
      </c>
      <c r="C10" s="28" t="s">
        <v>2</v>
      </c>
      <c r="D10" s="29" t="s">
        <v>13</v>
      </c>
      <c r="E10" s="29" t="s">
        <v>14</v>
      </c>
      <c r="F10" s="29" t="s">
        <v>15</v>
      </c>
      <c r="G10" s="30" t="s">
        <v>16</v>
      </c>
      <c r="H10" s="31" t="s">
        <v>17</v>
      </c>
      <c r="I10" s="3"/>
      <c r="J10" s="3"/>
    </row>
    <row r="11" spans="1:10" ht="10.5">
      <c r="A11" s="37"/>
      <c r="B11" s="24"/>
      <c r="C11" s="24"/>
      <c r="D11" s="25"/>
      <c r="E11" s="25"/>
      <c r="F11" s="25"/>
      <c r="G11" s="26"/>
      <c r="H11" s="38"/>
      <c r="I11" s="3"/>
      <c r="J11" s="3"/>
    </row>
    <row r="12" spans="1:10">
      <c r="A12" s="9" t="s">
        <v>22</v>
      </c>
      <c r="B12" s="10" t="s">
        <v>23</v>
      </c>
      <c r="C12" s="10">
        <v>2015</v>
      </c>
      <c r="D12" s="34">
        <f t="shared" ref="D12:E17" si="0">D20+D56+D64</f>
        <v>259047</v>
      </c>
      <c r="E12" s="34">
        <f t="shared" si="0"/>
        <v>164192</v>
      </c>
      <c r="F12" s="34">
        <f t="shared" ref="F12:F14" si="1">SUM(D12:E12)</f>
        <v>423239</v>
      </c>
      <c r="G12" s="35">
        <f t="shared" ref="G12:G17" si="2">IF(F12&gt;0,D12/F12,0)</f>
        <v>0.61205843506860191</v>
      </c>
      <c r="H12" s="36">
        <f t="shared" ref="H12:H17" si="3">IF(F12&gt;0,E12/F12,0)</f>
        <v>0.38794156493139809</v>
      </c>
      <c r="I12" s="3"/>
      <c r="J12" s="3"/>
    </row>
    <row r="13" spans="1:10">
      <c r="A13" s="11" t="s">
        <v>22</v>
      </c>
      <c r="B13" s="12" t="s">
        <v>23</v>
      </c>
      <c r="C13" s="12">
        <v>2016</v>
      </c>
      <c r="D13" s="13">
        <f t="shared" si="0"/>
        <v>145249.5</v>
      </c>
      <c r="E13" s="13">
        <f t="shared" si="0"/>
        <v>91076</v>
      </c>
      <c r="F13" s="13">
        <f t="shared" si="1"/>
        <v>236325.5</v>
      </c>
      <c r="G13" s="14">
        <f t="shared" si="2"/>
        <v>0.61461628135770363</v>
      </c>
      <c r="H13" s="15">
        <f t="shared" si="3"/>
        <v>0.38538371864229631</v>
      </c>
      <c r="I13" s="3"/>
      <c r="J13" s="3"/>
    </row>
    <row r="14" spans="1:10">
      <c r="A14" s="11" t="s">
        <v>22</v>
      </c>
      <c r="B14" s="12" t="s">
        <v>23</v>
      </c>
      <c r="C14" s="12">
        <v>2017</v>
      </c>
      <c r="D14" s="13">
        <f t="shared" si="0"/>
        <v>38839</v>
      </c>
      <c r="E14" s="13">
        <f t="shared" si="0"/>
        <v>19094</v>
      </c>
      <c r="F14" s="13">
        <f t="shared" si="1"/>
        <v>57933</v>
      </c>
      <c r="G14" s="14">
        <f t="shared" si="2"/>
        <v>0.67041237291353806</v>
      </c>
      <c r="H14" s="15">
        <f t="shared" si="3"/>
        <v>0.32958762708646194</v>
      </c>
      <c r="I14" s="3"/>
      <c r="J14" s="3"/>
    </row>
    <row r="15" spans="1:10">
      <c r="A15" s="11" t="s">
        <v>22</v>
      </c>
      <c r="B15" s="12" t="s">
        <v>23</v>
      </c>
      <c r="C15" s="32">
        <v>2018</v>
      </c>
      <c r="D15" s="13">
        <f t="shared" si="0"/>
        <v>40246</v>
      </c>
      <c r="E15" s="13">
        <f t="shared" si="0"/>
        <v>12257</v>
      </c>
      <c r="F15" s="13">
        <f t="shared" ref="F15:F16" si="4">SUM(D15:E15)</f>
        <v>52503</v>
      </c>
      <c r="G15" s="14">
        <f t="shared" si="2"/>
        <v>0.76654667352341765</v>
      </c>
      <c r="H15" s="15">
        <f t="shared" si="3"/>
        <v>0.23345332647658229</v>
      </c>
      <c r="I15" s="3"/>
      <c r="J15" s="3"/>
    </row>
    <row r="16" spans="1:10">
      <c r="A16" s="11" t="s">
        <v>22</v>
      </c>
      <c r="B16" s="12" t="s">
        <v>23</v>
      </c>
      <c r="C16" s="32">
        <v>2019</v>
      </c>
      <c r="D16" s="13">
        <f t="shared" si="0"/>
        <v>47836</v>
      </c>
      <c r="E16" s="13">
        <f t="shared" si="0"/>
        <v>19025</v>
      </c>
      <c r="F16" s="13">
        <f t="shared" si="4"/>
        <v>66861</v>
      </c>
      <c r="G16" s="14">
        <f t="shared" si="2"/>
        <v>0.71545445027744126</v>
      </c>
      <c r="H16" s="15">
        <f t="shared" si="3"/>
        <v>0.28454554972255874</v>
      </c>
      <c r="I16" s="3"/>
      <c r="J16" s="3"/>
    </row>
    <row r="17" spans="1:10">
      <c r="A17" s="11" t="s">
        <v>22</v>
      </c>
      <c r="B17" s="12" t="s">
        <v>23</v>
      </c>
      <c r="C17" s="12" t="s">
        <v>24</v>
      </c>
      <c r="D17" s="13">
        <f t="shared" si="0"/>
        <v>50628</v>
      </c>
      <c r="E17" s="13">
        <f t="shared" si="0"/>
        <v>30531.75</v>
      </c>
      <c r="F17" s="13">
        <f t="shared" ref="F17" si="5">SUM(D17:E17)</f>
        <v>81159.75</v>
      </c>
      <c r="G17" s="14">
        <f t="shared" si="2"/>
        <v>0.62380675149935771</v>
      </c>
      <c r="H17" s="15">
        <f t="shared" si="3"/>
        <v>0.37619324850064223</v>
      </c>
      <c r="I17" s="3"/>
      <c r="J17" s="3"/>
    </row>
    <row r="18" spans="1:10">
      <c r="A18" s="16"/>
      <c r="B18" s="5"/>
      <c r="C18" s="5"/>
      <c r="D18" s="17"/>
      <c r="E18" s="17"/>
      <c r="F18" s="17"/>
      <c r="G18" s="18"/>
      <c r="H18" s="19"/>
      <c r="I18" s="3"/>
      <c r="J18" s="3"/>
    </row>
    <row r="19" spans="1:10">
      <c r="A19" s="20"/>
      <c r="B19" s="21"/>
      <c r="C19" s="21"/>
      <c r="D19" s="22"/>
      <c r="E19" s="22"/>
      <c r="F19" s="22"/>
      <c r="G19" s="23"/>
      <c r="H19" s="23"/>
      <c r="I19" s="3"/>
      <c r="J19" s="3"/>
    </row>
    <row r="20" spans="1:10">
      <c r="A20" s="9" t="s">
        <v>8</v>
      </c>
      <c r="B20" s="10" t="s">
        <v>5</v>
      </c>
      <c r="C20" s="10">
        <v>2015</v>
      </c>
      <c r="D20" s="52">
        <v>215689</v>
      </c>
      <c r="E20" s="52">
        <v>141470</v>
      </c>
      <c r="F20" s="52">
        <f t="shared" ref="F20:F21" si="6">SUM(D20:E20)</f>
        <v>357159</v>
      </c>
      <c r="G20" s="14">
        <f t="shared" ref="G20:G22" si="7">IF(F20&gt;0,D20/F20,0)</f>
        <v>0.60390190363395579</v>
      </c>
      <c r="H20" s="15">
        <f t="shared" ref="H20:H25" si="8">IF(F20&gt;0,E20/F20,0)</f>
        <v>0.39609809636604426</v>
      </c>
      <c r="I20" s="3"/>
      <c r="J20" s="3"/>
    </row>
    <row r="21" spans="1:10">
      <c r="A21" s="11" t="s">
        <v>8</v>
      </c>
      <c r="B21" s="12" t="s">
        <v>5</v>
      </c>
      <c r="C21" s="12">
        <v>2016</v>
      </c>
      <c r="D21" s="52">
        <v>110538</v>
      </c>
      <c r="E21" s="52">
        <v>73086</v>
      </c>
      <c r="F21" s="52">
        <f t="shared" si="6"/>
        <v>183624</v>
      </c>
      <c r="G21" s="14">
        <f t="shared" si="7"/>
        <v>0.60198013331590638</v>
      </c>
      <c r="H21" s="15">
        <f t="shared" si="8"/>
        <v>0.39801986668409356</v>
      </c>
      <c r="I21" s="3"/>
      <c r="J21" s="3"/>
    </row>
    <row r="22" spans="1:10">
      <c r="A22" s="11" t="s">
        <v>8</v>
      </c>
      <c r="B22" s="12" t="s">
        <v>5</v>
      </c>
      <c r="C22" s="12">
        <v>2017</v>
      </c>
      <c r="D22" s="50">
        <v>0</v>
      </c>
      <c r="E22" s="50">
        <v>0</v>
      </c>
      <c r="F22" s="41">
        <f t="shared" ref="F22:F25" si="9">SUM(D22:E22)</f>
        <v>0</v>
      </c>
      <c r="G22" s="14">
        <f t="shared" si="7"/>
        <v>0</v>
      </c>
      <c r="H22" s="15">
        <f t="shared" si="8"/>
        <v>0</v>
      </c>
      <c r="I22" s="3"/>
      <c r="J22" s="3"/>
    </row>
    <row r="23" spans="1:10">
      <c r="A23" s="11" t="s">
        <v>8</v>
      </c>
      <c r="B23" s="12" t="s">
        <v>5</v>
      </c>
      <c r="C23" s="32">
        <v>2018</v>
      </c>
      <c r="D23" s="50">
        <v>0</v>
      </c>
      <c r="E23" s="50">
        <v>0</v>
      </c>
      <c r="F23" s="41">
        <f t="shared" si="9"/>
        <v>0</v>
      </c>
      <c r="G23" s="14">
        <f>IF(F23&gt;0,D23/F23,0)</f>
        <v>0</v>
      </c>
      <c r="H23" s="15">
        <f t="shared" si="8"/>
        <v>0</v>
      </c>
      <c r="I23" s="3"/>
      <c r="J23" s="3"/>
    </row>
    <row r="24" spans="1:10">
      <c r="A24" s="11" t="s">
        <v>8</v>
      </c>
      <c r="B24" s="12" t="s">
        <v>5</v>
      </c>
      <c r="C24" s="32">
        <v>2019</v>
      </c>
      <c r="D24" s="50">
        <v>0</v>
      </c>
      <c r="E24" s="50">
        <v>0</v>
      </c>
      <c r="F24" s="41">
        <f t="shared" si="9"/>
        <v>0</v>
      </c>
      <c r="G24" s="14">
        <f t="shared" ref="G24:G25" si="10">IF(F24&gt;0,D24/F24,0)</f>
        <v>0</v>
      </c>
      <c r="H24" s="15">
        <f t="shared" si="8"/>
        <v>0</v>
      </c>
      <c r="I24" s="3"/>
      <c r="J24" s="3"/>
    </row>
    <row r="25" spans="1:10">
      <c r="A25" s="11" t="s">
        <v>8</v>
      </c>
      <c r="B25" s="12" t="s">
        <v>5</v>
      </c>
      <c r="C25" s="12" t="s">
        <v>24</v>
      </c>
      <c r="D25" s="50">
        <v>0</v>
      </c>
      <c r="E25" s="50">
        <v>0</v>
      </c>
      <c r="F25" s="41">
        <f t="shared" si="9"/>
        <v>0</v>
      </c>
      <c r="G25" s="14">
        <f t="shared" si="10"/>
        <v>0</v>
      </c>
      <c r="H25" s="15">
        <f t="shared" si="8"/>
        <v>0</v>
      </c>
      <c r="I25" s="3"/>
      <c r="J25" s="3"/>
    </row>
    <row r="26" spans="1:10">
      <c r="A26" s="16"/>
      <c r="B26" s="5"/>
      <c r="C26" s="43"/>
      <c r="D26" s="44"/>
      <c r="E26" s="44"/>
      <c r="F26" s="44"/>
      <c r="G26" s="18"/>
      <c r="H26" s="19"/>
      <c r="I26" s="3"/>
      <c r="J26" s="3"/>
    </row>
    <row r="27" spans="1:10">
      <c r="A27" s="3"/>
      <c r="B27" s="4"/>
      <c r="C27" s="45"/>
      <c r="D27" s="46"/>
      <c r="E27" s="46"/>
      <c r="F27" s="46"/>
      <c r="G27" s="8"/>
      <c r="H27" s="8"/>
      <c r="I27" s="3"/>
      <c r="J27" s="3"/>
    </row>
    <row r="28" spans="1:10">
      <c r="A28" s="9" t="s">
        <v>3</v>
      </c>
      <c r="B28" s="10" t="s">
        <v>6</v>
      </c>
      <c r="C28" s="42">
        <f>C12</f>
        <v>2015</v>
      </c>
      <c r="D28" s="47">
        <v>24516</v>
      </c>
      <c r="E28" s="47">
        <v>12089</v>
      </c>
      <c r="F28" s="47">
        <f>SUM(D28:E28)</f>
        <v>36605</v>
      </c>
      <c r="G28" s="35">
        <f>IF(F28&gt;0,D28/F28,0)</f>
        <v>0.66974457041387792</v>
      </c>
      <c r="H28" s="36">
        <f>IF(F28&gt;0,E28/F28,0)</f>
        <v>0.33025542958612214</v>
      </c>
      <c r="I28" s="3"/>
      <c r="J28" s="3"/>
    </row>
    <row r="29" spans="1:10">
      <c r="A29" s="11" t="s">
        <v>3</v>
      </c>
      <c r="B29" s="12" t="s">
        <v>6</v>
      </c>
      <c r="C29" s="32">
        <f>C13</f>
        <v>2016</v>
      </c>
      <c r="D29" s="41">
        <v>24714.5</v>
      </c>
      <c r="E29" s="41">
        <v>8239</v>
      </c>
      <c r="F29" s="41">
        <f>SUM(D29:E29)</f>
        <v>32953.5</v>
      </c>
      <c r="G29" s="14">
        <f>IF(F29&gt;0,D29/F29,0)</f>
        <v>0.74998103388107484</v>
      </c>
      <c r="H29" s="15">
        <f>IF(F29&gt;0,E29/F29,0)</f>
        <v>0.25001896611892516</v>
      </c>
      <c r="I29" s="3"/>
      <c r="J29" s="3"/>
    </row>
    <row r="30" spans="1:10">
      <c r="A30" s="11" t="s">
        <v>3</v>
      </c>
      <c r="B30" s="12" t="s">
        <v>6</v>
      </c>
      <c r="C30" s="32">
        <f>C14</f>
        <v>2017</v>
      </c>
      <c r="D30" s="41">
        <v>24615</v>
      </c>
      <c r="E30" s="41">
        <v>8387</v>
      </c>
      <c r="F30" s="41">
        <f>SUM(D30:E30)</f>
        <v>33002</v>
      </c>
      <c r="G30" s="14">
        <f>IF(F30&gt;0,D30/F30,0)</f>
        <v>0.74586388703714923</v>
      </c>
      <c r="H30" s="15">
        <f>IF(F30&gt;0,E30/F30,0)</f>
        <v>0.25413611296285071</v>
      </c>
      <c r="I30" s="3"/>
      <c r="J30" s="3"/>
    </row>
    <row r="31" spans="1:10">
      <c r="A31" s="11" t="s">
        <v>3</v>
      </c>
      <c r="B31" s="12" t="s">
        <v>6</v>
      </c>
      <c r="C31" s="32">
        <f>C15</f>
        <v>2018</v>
      </c>
      <c r="D31" s="41">
        <v>26378</v>
      </c>
      <c r="E31" s="41">
        <v>4326</v>
      </c>
      <c r="F31" s="41">
        <f t="shared" ref="F31:F32" si="11">SUM(D31:E31)</f>
        <v>30704</v>
      </c>
      <c r="G31" s="14">
        <f t="shared" ref="G31:G33" si="12">IF(F31&gt;0,D31/F31,0)</f>
        <v>0.85910630536737886</v>
      </c>
      <c r="H31" s="15">
        <f t="shared" ref="H31:H33" si="13">IF(F31&gt;0,E31/F31,0)</f>
        <v>0.14089369463262116</v>
      </c>
      <c r="I31" s="3"/>
      <c r="J31" s="3"/>
    </row>
    <row r="32" spans="1:10">
      <c r="A32" s="11" t="s">
        <v>3</v>
      </c>
      <c r="B32" s="12" t="s">
        <v>6</v>
      </c>
      <c r="C32" s="32">
        <f>C16</f>
        <v>2019</v>
      </c>
      <c r="D32" s="41">
        <v>24110</v>
      </c>
      <c r="E32" s="41">
        <v>8680</v>
      </c>
      <c r="F32" s="41">
        <f t="shared" si="11"/>
        <v>32790</v>
      </c>
      <c r="G32" s="14">
        <f t="shared" si="12"/>
        <v>0.73528514791094846</v>
      </c>
      <c r="H32" s="15">
        <f t="shared" si="13"/>
        <v>0.26471485208905154</v>
      </c>
      <c r="I32" s="3"/>
      <c r="J32" s="3"/>
    </row>
    <row r="33" spans="1:10">
      <c r="A33" s="11" t="s">
        <v>3</v>
      </c>
      <c r="B33" s="12" t="s">
        <v>6</v>
      </c>
      <c r="C33" s="32" t="s">
        <v>24</v>
      </c>
      <c r="D33" s="41">
        <v>34007</v>
      </c>
      <c r="E33" s="41">
        <v>7898</v>
      </c>
      <c r="F33" s="41">
        <f t="shared" ref="F33" si="14">SUM(D33:E33)</f>
        <v>41905</v>
      </c>
      <c r="G33" s="39">
        <f t="shared" si="12"/>
        <v>0.81152607087459727</v>
      </c>
      <c r="H33" s="40">
        <f t="shared" si="13"/>
        <v>0.1884739291254027</v>
      </c>
      <c r="I33" s="3"/>
      <c r="J33" s="3"/>
    </row>
    <row r="34" spans="1:10">
      <c r="A34" s="11"/>
      <c r="B34" s="12"/>
      <c r="C34" s="32"/>
      <c r="D34" s="41"/>
      <c r="E34" s="41"/>
      <c r="F34" s="41"/>
      <c r="G34" s="14"/>
      <c r="H34" s="15"/>
      <c r="I34" s="3"/>
      <c r="J34" s="3"/>
    </row>
    <row r="35" spans="1:10">
      <c r="A35" s="11" t="s">
        <v>9</v>
      </c>
      <c r="B35" s="12" t="s">
        <v>6</v>
      </c>
      <c r="C35" s="32">
        <f>C12</f>
        <v>2015</v>
      </c>
      <c r="D35" s="41">
        <v>17791</v>
      </c>
      <c r="E35" s="41">
        <v>9791</v>
      </c>
      <c r="F35" s="41">
        <f>SUM(D35:E35)</f>
        <v>27582</v>
      </c>
      <c r="G35" s="14">
        <f>IF(F35&gt;0,D35/F35,0)</f>
        <v>0.64502211587267055</v>
      </c>
      <c r="H35" s="15">
        <f>IF(F35&gt;0,E35/F35,0)</f>
        <v>0.35497788412732939</v>
      </c>
      <c r="I35" s="3"/>
      <c r="J35" s="3"/>
    </row>
    <row r="36" spans="1:10">
      <c r="A36" s="11" t="s">
        <v>9</v>
      </c>
      <c r="B36" s="12" t="s">
        <v>6</v>
      </c>
      <c r="C36" s="32">
        <f>C13</f>
        <v>2016</v>
      </c>
      <c r="D36" s="41">
        <v>9246</v>
      </c>
      <c r="E36" s="41">
        <v>9460</v>
      </c>
      <c r="F36" s="41">
        <f>SUM(D36:E36)</f>
        <v>18706</v>
      </c>
      <c r="G36" s="14">
        <f>IF(F36&gt;0,D36/F36,0)</f>
        <v>0.49427991018924411</v>
      </c>
      <c r="H36" s="15">
        <f>IF(F36&gt;0,E36/F36,0)</f>
        <v>0.50572008981075589</v>
      </c>
      <c r="I36" s="3"/>
      <c r="J36" s="3"/>
    </row>
    <row r="37" spans="1:10">
      <c r="A37" s="11" t="s">
        <v>9</v>
      </c>
      <c r="B37" s="12" t="s">
        <v>6</v>
      </c>
      <c r="C37" s="32">
        <f>C14</f>
        <v>2017</v>
      </c>
      <c r="D37" s="41">
        <v>13880</v>
      </c>
      <c r="E37" s="41">
        <v>10157</v>
      </c>
      <c r="F37" s="41">
        <f>SUM(D37:E37)</f>
        <v>24037</v>
      </c>
      <c r="G37" s="14">
        <f>IF(F37&gt;0,D37/F37,0)</f>
        <v>0.57744310854099934</v>
      </c>
      <c r="H37" s="15">
        <f>IF(F37&gt;0,E37/F37,0)</f>
        <v>0.42255689145900072</v>
      </c>
      <c r="I37" s="3"/>
      <c r="J37" s="3"/>
    </row>
    <row r="38" spans="1:10">
      <c r="A38" s="11" t="s">
        <v>9</v>
      </c>
      <c r="B38" s="12" t="s">
        <v>6</v>
      </c>
      <c r="C38" s="32">
        <f>C15</f>
        <v>2018</v>
      </c>
      <c r="D38" s="41">
        <v>12858</v>
      </c>
      <c r="E38" s="41">
        <v>7467</v>
      </c>
      <c r="F38" s="41">
        <f t="shared" ref="F38:F39" si="15">SUM(D38:E38)</f>
        <v>20325</v>
      </c>
      <c r="G38" s="14">
        <f t="shared" ref="G38:G40" si="16">IF(F38&gt;0,D38/F38,0)</f>
        <v>0.63261992619926199</v>
      </c>
      <c r="H38" s="15">
        <f t="shared" ref="H38:H40" si="17">IF(F38&gt;0,E38/F38,0)</f>
        <v>0.36738007380073801</v>
      </c>
      <c r="I38" s="3"/>
      <c r="J38" s="3"/>
    </row>
    <row r="39" spans="1:10">
      <c r="A39" s="11" t="s">
        <v>9</v>
      </c>
      <c r="B39" s="12" t="s">
        <v>6</v>
      </c>
      <c r="C39" s="32">
        <f>C16</f>
        <v>2019</v>
      </c>
      <c r="D39" s="41">
        <v>8893</v>
      </c>
      <c r="E39" s="41">
        <v>6595</v>
      </c>
      <c r="F39" s="41">
        <f t="shared" si="15"/>
        <v>15488</v>
      </c>
      <c r="G39" s="14">
        <f t="shared" si="16"/>
        <v>0.57418646694214881</v>
      </c>
      <c r="H39" s="15">
        <f t="shared" si="17"/>
        <v>0.42581353305785125</v>
      </c>
      <c r="I39" s="3"/>
      <c r="J39" s="3"/>
    </row>
    <row r="40" spans="1:10">
      <c r="A40" s="11" t="s">
        <v>9</v>
      </c>
      <c r="B40" s="12" t="s">
        <v>6</v>
      </c>
      <c r="C40" s="32" t="s">
        <v>24</v>
      </c>
      <c r="D40" s="41">
        <v>7312</v>
      </c>
      <c r="E40" s="41">
        <v>12957</v>
      </c>
      <c r="F40" s="41">
        <f t="shared" ref="F40" si="18">SUM(D40:E40)</f>
        <v>20269</v>
      </c>
      <c r="G40" s="39">
        <f t="shared" si="16"/>
        <v>0.36074794020425283</v>
      </c>
      <c r="H40" s="40">
        <f t="shared" si="17"/>
        <v>0.63925205979574717</v>
      </c>
      <c r="I40" s="3"/>
      <c r="J40" s="3"/>
    </row>
    <row r="41" spans="1:10">
      <c r="A41" s="11"/>
      <c r="B41" s="12"/>
      <c r="C41" s="32"/>
      <c r="D41" s="41"/>
      <c r="E41" s="41"/>
      <c r="F41" s="41"/>
      <c r="G41" s="14"/>
      <c r="H41" s="15"/>
      <c r="I41" s="3"/>
      <c r="J41" s="3"/>
    </row>
    <row r="42" spans="1:10">
      <c r="A42" s="11" t="s">
        <v>28</v>
      </c>
      <c r="B42" s="12" t="s">
        <v>6</v>
      </c>
      <c r="C42" s="32">
        <f>C12</f>
        <v>2015</v>
      </c>
      <c r="D42" s="41">
        <v>4</v>
      </c>
      <c r="E42" s="41">
        <v>0</v>
      </c>
      <c r="F42" s="41">
        <f t="shared" ref="F42:F45" si="19">SUM(D42:E42)</f>
        <v>4</v>
      </c>
      <c r="G42" s="14">
        <f t="shared" ref="G42:G45" si="20">IF(F42&gt;0,D42/F42,0)</f>
        <v>1</v>
      </c>
      <c r="H42" s="15">
        <f t="shared" ref="H42:H45" si="21">IF(F42&gt;0,E42/F42,0)</f>
        <v>0</v>
      </c>
      <c r="I42" s="3"/>
      <c r="J42" s="3"/>
    </row>
    <row r="43" spans="1:10">
      <c r="A43" s="11" t="s">
        <v>28</v>
      </c>
      <c r="B43" s="12" t="s">
        <v>6</v>
      </c>
      <c r="C43" s="32">
        <f>C13</f>
        <v>2016</v>
      </c>
      <c r="D43" s="41">
        <v>651.5</v>
      </c>
      <c r="E43" s="41">
        <v>271</v>
      </c>
      <c r="F43" s="41">
        <f t="shared" si="19"/>
        <v>922.5</v>
      </c>
      <c r="G43" s="14">
        <f t="shared" si="20"/>
        <v>0.70623306233062333</v>
      </c>
      <c r="H43" s="15">
        <f t="shared" si="21"/>
        <v>0.29376693766937667</v>
      </c>
      <c r="I43" s="3"/>
      <c r="J43" s="3"/>
    </row>
    <row r="44" spans="1:10">
      <c r="A44" s="11" t="s">
        <v>28</v>
      </c>
      <c r="B44" s="12" t="s">
        <v>6</v>
      </c>
      <c r="C44" s="32">
        <f t="shared" ref="C44:C46" si="22">C14</f>
        <v>2017</v>
      </c>
      <c r="D44" s="41">
        <v>5142</v>
      </c>
      <c r="E44" s="41">
        <v>341.5</v>
      </c>
      <c r="F44" s="41">
        <f t="shared" si="19"/>
        <v>5483.5</v>
      </c>
      <c r="G44" s="14">
        <f t="shared" si="20"/>
        <v>0.93772225768213735</v>
      </c>
      <c r="H44" s="15">
        <f t="shared" si="21"/>
        <v>6.2277742317862678E-2</v>
      </c>
      <c r="I44" s="3"/>
      <c r="J44" s="3"/>
    </row>
    <row r="45" spans="1:10">
      <c r="A45" s="11" t="s">
        <v>28</v>
      </c>
      <c r="B45" s="12" t="s">
        <v>6</v>
      </c>
      <c r="C45" s="32">
        <f t="shared" si="22"/>
        <v>2018</v>
      </c>
      <c r="D45" s="41">
        <v>9591</v>
      </c>
      <c r="E45" s="41">
        <v>2465</v>
      </c>
      <c r="F45" s="41">
        <f t="shared" si="19"/>
        <v>12056</v>
      </c>
      <c r="G45" s="14">
        <f t="shared" si="20"/>
        <v>0.79553749170537491</v>
      </c>
      <c r="H45" s="15">
        <f t="shared" si="21"/>
        <v>0.20446250829462509</v>
      </c>
      <c r="I45" s="3"/>
      <c r="J45" s="3"/>
    </row>
    <row r="46" spans="1:10">
      <c r="A46" s="11" t="s">
        <v>28</v>
      </c>
      <c r="B46" s="12" t="s">
        <v>6</v>
      </c>
      <c r="C46" s="32">
        <f t="shared" si="22"/>
        <v>2019</v>
      </c>
      <c r="D46" s="41">
        <v>13683</v>
      </c>
      <c r="E46" s="41">
        <v>3426</v>
      </c>
      <c r="F46" s="41">
        <f t="shared" ref="F46:F47" si="23">SUM(D46:E46)</f>
        <v>17109</v>
      </c>
      <c r="G46" s="14">
        <f t="shared" ref="G46:G47" si="24">IF(F46&gt;0,D46/F46,0)</f>
        <v>0.79975451516745577</v>
      </c>
      <c r="H46" s="15">
        <f t="shared" ref="H46:H47" si="25">IF(F46&gt;0,E46/F46,0)</f>
        <v>0.20024548483254428</v>
      </c>
      <c r="I46" s="3"/>
      <c r="J46" s="3"/>
    </row>
    <row r="47" spans="1:10">
      <c r="A47" s="11" t="s">
        <v>28</v>
      </c>
      <c r="B47" s="12" t="s">
        <v>6</v>
      </c>
      <c r="C47" s="32" t="s">
        <v>24</v>
      </c>
      <c r="D47" s="41">
        <v>8082</v>
      </c>
      <c r="E47" s="41">
        <v>8895.75</v>
      </c>
      <c r="F47" s="41">
        <f t="shared" si="23"/>
        <v>16977.75</v>
      </c>
      <c r="G47" s="39">
        <f t="shared" si="24"/>
        <v>0.47603481026637806</v>
      </c>
      <c r="H47" s="40">
        <f t="shared" si="25"/>
        <v>0.52396518973362194</v>
      </c>
      <c r="I47" s="3"/>
      <c r="J47" s="3"/>
    </row>
    <row r="48" spans="1:10">
      <c r="A48" s="11"/>
      <c r="B48" s="12"/>
      <c r="C48" s="32"/>
      <c r="D48" s="41"/>
      <c r="E48" s="41"/>
      <c r="F48" s="41"/>
      <c r="G48" s="39"/>
      <c r="H48" s="40"/>
      <c r="I48" s="3"/>
      <c r="J48" s="3"/>
    </row>
    <row r="49" spans="1:10">
      <c r="A49" s="11" t="s">
        <v>10</v>
      </c>
      <c r="B49" s="12" t="s">
        <v>6</v>
      </c>
      <c r="C49" s="32">
        <f>C12</f>
        <v>2015</v>
      </c>
      <c r="D49" s="41">
        <v>1051</v>
      </c>
      <c r="E49" s="41">
        <v>842</v>
      </c>
      <c r="F49" s="41">
        <f>SUM(D49:E49)</f>
        <v>1893</v>
      </c>
      <c r="G49" s="14">
        <f>IF(F49&gt;0,D49/F49,0)</f>
        <v>0.5552033808769149</v>
      </c>
      <c r="H49" s="15">
        <f>IF(F49&gt;0,E49/F49,0)</f>
        <v>0.44479661912308505</v>
      </c>
      <c r="I49" s="3"/>
      <c r="J49" s="3"/>
    </row>
    <row r="50" spans="1:10">
      <c r="A50" s="11" t="s">
        <v>10</v>
      </c>
      <c r="B50" s="12" t="s">
        <v>6</v>
      </c>
      <c r="C50" s="32">
        <f>C13</f>
        <v>2016</v>
      </c>
      <c r="D50" s="41">
        <v>751</v>
      </c>
      <c r="E50" s="41">
        <v>291</v>
      </c>
      <c r="F50" s="41">
        <f>SUM(D50:E50)</f>
        <v>1042</v>
      </c>
      <c r="G50" s="14">
        <f>IF(F50&gt;0,D50/F50,0)</f>
        <v>0.72072936660268716</v>
      </c>
      <c r="H50" s="15">
        <f>IF(F50&gt;0,E50/F50,0)</f>
        <v>0.27927063339731284</v>
      </c>
      <c r="I50" s="3"/>
      <c r="J50" s="3"/>
    </row>
    <row r="51" spans="1:10">
      <c r="A51" s="11" t="s">
        <v>10</v>
      </c>
      <c r="B51" s="12" t="s">
        <v>6</v>
      </c>
      <c r="C51" s="32">
        <f>C14</f>
        <v>2017</v>
      </c>
      <c r="D51" s="41">
        <v>344</v>
      </c>
      <c r="E51" s="41">
        <v>550</v>
      </c>
      <c r="F51" s="41">
        <f>SUM(D51:E51)</f>
        <v>894</v>
      </c>
      <c r="G51" s="14">
        <f>IF(F51&gt;0,D51/F51,0)</f>
        <v>0.38478747203579416</v>
      </c>
      <c r="H51" s="15">
        <f>IF(F51&gt;0,E51/F51,0)</f>
        <v>0.61521252796420578</v>
      </c>
      <c r="I51" s="3"/>
      <c r="J51" s="3"/>
    </row>
    <row r="52" spans="1:10">
      <c r="A52" s="11" t="s">
        <v>10</v>
      </c>
      <c r="B52" s="12" t="s">
        <v>6</v>
      </c>
      <c r="C52" s="32">
        <f>C15</f>
        <v>2018</v>
      </c>
      <c r="D52" s="41">
        <v>1010</v>
      </c>
      <c r="E52" s="41">
        <v>464</v>
      </c>
      <c r="F52" s="41">
        <f t="shared" ref="F52:F53" si="26">SUM(D52:E52)</f>
        <v>1474</v>
      </c>
      <c r="G52" s="14">
        <f t="shared" ref="G52:G54" si="27">IF(F52&gt;0,D52/F52,0)</f>
        <v>0.68521031207598371</v>
      </c>
      <c r="H52" s="15">
        <f t="shared" ref="H52:H54" si="28">IF(F52&gt;0,E52/F52,0)</f>
        <v>0.31478968792401629</v>
      </c>
      <c r="I52" s="3"/>
      <c r="J52" s="3"/>
    </row>
    <row r="53" spans="1:10">
      <c r="A53" s="11" t="s">
        <v>10</v>
      </c>
      <c r="B53" s="12" t="s">
        <v>6</v>
      </c>
      <c r="C53" s="32">
        <f>C16</f>
        <v>2019</v>
      </c>
      <c r="D53" s="41">
        <v>1150</v>
      </c>
      <c r="E53" s="41">
        <v>324</v>
      </c>
      <c r="F53" s="41">
        <f t="shared" si="26"/>
        <v>1474</v>
      </c>
      <c r="G53" s="14">
        <f t="shared" si="27"/>
        <v>0.78018995929443691</v>
      </c>
      <c r="H53" s="15">
        <f t="shared" si="28"/>
        <v>0.21981004070556309</v>
      </c>
      <c r="I53" s="3"/>
      <c r="J53" s="3"/>
    </row>
    <row r="54" spans="1:10">
      <c r="A54" s="11" t="s">
        <v>10</v>
      </c>
      <c r="B54" s="12" t="s">
        <v>6</v>
      </c>
      <c r="C54" s="32" t="s">
        <v>24</v>
      </c>
      <c r="D54" s="41">
        <v>1227</v>
      </c>
      <c r="E54" s="41">
        <v>781</v>
      </c>
      <c r="F54" s="41">
        <f t="shared" ref="F54" si="29">SUM(D54:E54)</f>
        <v>2008</v>
      </c>
      <c r="G54" s="39">
        <f t="shared" si="27"/>
        <v>0.61105577689243029</v>
      </c>
      <c r="H54" s="40">
        <f t="shared" si="28"/>
        <v>0.38894422310756971</v>
      </c>
      <c r="I54" s="3"/>
      <c r="J54" s="3"/>
    </row>
    <row r="55" spans="1:10">
      <c r="A55" s="11"/>
      <c r="B55" s="12"/>
      <c r="C55" s="32"/>
      <c r="D55" s="41"/>
      <c r="E55" s="41"/>
      <c r="F55" s="41"/>
      <c r="G55" s="14"/>
      <c r="H55" s="15"/>
      <c r="I55" s="3"/>
      <c r="J55" s="3"/>
    </row>
    <row r="56" spans="1:10">
      <c r="A56" s="11" t="s">
        <v>18</v>
      </c>
      <c r="B56" s="12" t="s">
        <v>6</v>
      </c>
      <c r="C56" s="32">
        <f>C12</f>
        <v>2015</v>
      </c>
      <c r="D56" s="41">
        <f t="shared" ref="D56:E59" si="30">D28+D35+D49</f>
        <v>43358</v>
      </c>
      <c r="E56" s="41">
        <f t="shared" si="30"/>
        <v>22722</v>
      </c>
      <c r="F56" s="41">
        <f>SUM(D56:E56)</f>
        <v>66080</v>
      </c>
      <c r="G56" s="14">
        <f>IF(F56&gt;0,D56/F56,0)</f>
        <v>0.65614406779661016</v>
      </c>
      <c r="H56" s="15">
        <f>IF(F56&gt;0,E56/F56,0)</f>
        <v>0.34385593220338984</v>
      </c>
      <c r="I56" s="3"/>
      <c r="J56" s="3"/>
    </row>
    <row r="57" spans="1:10">
      <c r="A57" s="11" t="s">
        <v>18</v>
      </c>
      <c r="B57" s="12" t="s">
        <v>6</v>
      </c>
      <c r="C57" s="32">
        <f>C13</f>
        <v>2016</v>
      </c>
      <c r="D57" s="41">
        <f t="shared" si="30"/>
        <v>34711.5</v>
      </c>
      <c r="E57" s="41">
        <f t="shared" si="30"/>
        <v>17990</v>
      </c>
      <c r="F57" s="41">
        <f>SUM(D57:E57)</f>
        <v>52701.5</v>
      </c>
      <c r="G57" s="14">
        <f>IF(F57&gt;0,D57/F57,0)</f>
        <v>0.6586434921207176</v>
      </c>
      <c r="H57" s="15">
        <f>IF(F57&gt;0,E57/F57,0)</f>
        <v>0.3413565078792824</v>
      </c>
      <c r="I57" s="3"/>
      <c r="J57" s="3"/>
    </row>
    <row r="58" spans="1:10">
      <c r="A58" s="11" t="s">
        <v>18</v>
      </c>
      <c r="B58" s="12" t="s">
        <v>6</v>
      </c>
      <c r="C58" s="32">
        <f>C14</f>
        <v>2017</v>
      </c>
      <c r="D58" s="41">
        <f t="shared" si="30"/>
        <v>38839</v>
      </c>
      <c r="E58" s="41">
        <f t="shared" si="30"/>
        <v>19094</v>
      </c>
      <c r="F58" s="41">
        <f>SUM(D58:E58)</f>
        <v>57933</v>
      </c>
      <c r="G58" s="14">
        <f>IF(F58&gt;0,D58/F58,0)</f>
        <v>0.67041237291353806</v>
      </c>
      <c r="H58" s="15">
        <f>IF(F58&gt;0,E58/F58,0)</f>
        <v>0.32958762708646194</v>
      </c>
      <c r="I58" s="3"/>
      <c r="J58" s="3"/>
    </row>
    <row r="59" spans="1:10">
      <c r="A59" s="11" t="s">
        <v>18</v>
      </c>
      <c r="B59" s="12" t="s">
        <v>6</v>
      </c>
      <c r="C59" s="32">
        <f>C15</f>
        <v>2018</v>
      </c>
      <c r="D59" s="41">
        <f t="shared" si="30"/>
        <v>40246</v>
      </c>
      <c r="E59" s="41">
        <f t="shared" si="30"/>
        <v>12257</v>
      </c>
      <c r="F59" s="41">
        <f t="shared" ref="F59:F61" si="31">SUM(D59:E59)</f>
        <v>52503</v>
      </c>
      <c r="G59" s="14">
        <f t="shared" ref="G59:G61" si="32">IF(F59&gt;0,D59/F59,0)</f>
        <v>0.76654667352341765</v>
      </c>
      <c r="H59" s="15">
        <f t="shared" ref="H59:H61" si="33">IF(F59&gt;0,E59/F59,0)</f>
        <v>0.23345332647658229</v>
      </c>
      <c r="I59" s="3"/>
      <c r="J59" s="3"/>
    </row>
    <row r="60" spans="1:10">
      <c r="A60" s="11" t="s">
        <v>18</v>
      </c>
      <c r="B60" s="12" t="s">
        <v>6</v>
      </c>
      <c r="C60" s="32">
        <f>C16</f>
        <v>2019</v>
      </c>
      <c r="D60" s="41">
        <f>D32+D39+D53+D46</f>
        <v>47836</v>
      </c>
      <c r="E60" s="41">
        <f>E32+E39+E53+E46</f>
        <v>19025</v>
      </c>
      <c r="F60" s="41">
        <f t="shared" si="31"/>
        <v>66861</v>
      </c>
      <c r="G60" s="14">
        <f t="shared" si="32"/>
        <v>0.71545445027744126</v>
      </c>
      <c r="H60" s="15">
        <f t="shared" si="33"/>
        <v>0.28454554972255874</v>
      </c>
      <c r="I60" s="3"/>
      <c r="J60" s="3"/>
    </row>
    <row r="61" spans="1:10">
      <c r="A61" s="11" t="s">
        <v>18</v>
      </c>
      <c r="B61" s="12" t="s">
        <v>6</v>
      </c>
      <c r="C61" s="32" t="s">
        <v>24</v>
      </c>
      <c r="D61" s="41">
        <f>D33+D40+D54+D47</f>
        <v>50628</v>
      </c>
      <c r="E61" s="41">
        <f>E33+E40+E54+E47</f>
        <v>30531.75</v>
      </c>
      <c r="F61" s="41">
        <f t="shared" si="31"/>
        <v>81159.75</v>
      </c>
      <c r="G61" s="39">
        <f t="shared" si="32"/>
        <v>0.62380675149935771</v>
      </c>
      <c r="H61" s="40">
        <f t="shared" si="33"/>
        <v>0.37619324850064223</v>
      </c>
      <c r="I61" s="3"/>
      <c r="J61" s="3"/>
    </row>
    <row r="62" spans="1:10">
      <c r="A62" s="16"/>
      <c r="B62" s="5"/>
      <c r="C62" s="43"/>
      <c r="D62" s="44"/>
      <c r="E62" s="44"/>
      <c r="F62" s="44"/>
      <c r="G62" s="18"/>
      <c r="H62" s="19"/>
      <c r="I62" s="3"/>
      <c r="J62" s="3"/>
    </row>
    <row r="63" spans="1:10">
      <c r="A63" s="3"/>
      <c r="B63" s="4"/>
      <c r="C63" s="45"/>
      <c r="D63" s="46"/>
      <c r="E63" s="46"/>
      <c r="F63" s="46"/>
      <c r="G63" s="8"/>
      <c r="H63" s="8"/>
      <c r="I63" s="3"/>
      <c r="J63" s="3"/>
    </row>
    <row r="64" spans="1:10">
      <c r="A64" s="9" t="s">
        <v>11</v>
      </c>
      <c r="B64" s="10" t="s">
        <v>7</v>
      </c>
      <c r="C64" s="42">
        <f>C12</f>
        <v>2015</v>
      </c>
      <c r="D64" s="47">
        <v>0</v>
      </c>
      <c r="E64" s="47">
        <v>0</v>
      </c>
      <c r="F64" s="47">
        <f t="shared" ref="F64:F67" si="34">SUM(D64:E64)</f>
        <v>0</v>
      </c>
      <c r="G64" s="35">
        <f t="shared" ref="G64:G69" si="35">IF(F64&gt;0,D64/F64,0)</f>
        <v>0</v>
      </c>
      <c r="H64" s="36">
        <f t="shared" ref="H64:H69" si="36">IF(F64&gt;0,E64/F64,0)</f>
        <v>0</v>
      </c>
      <c r="I64" s="33"/>
      <c r="J64" s="3"/>
    </row>
    <row r="65" spans="1:10">
      <c r="A65" s="11" t="s">
        <v>11</v>
      </c>
      <c r="B65" s="12" t="s">
        <v>7</v>
      </c>
      <c r="C65" s="32">
        <f>C13</f>
        <v>2016</v>
      </c>
      <c r="D65" s="50">
        <v>0</v>
      </c>
      <c r="E65" s="50">
        <v>0</v>
      </c>
      <c r="F65" s="41">
        <f t="shared" si="34"/>
        <v>0</v>
      </c>
      <c r="G65" s="14">
        <f t="shared" si="35"/>
        <v>0</v>
      </c>
      <c r="H65" s="15">
        <f t="shared" si="36"/>
        <v>0</v>
      </c>
      <c r="I65" s="33"/>
      <c r="J65" s="3"/>
    </row>
    <row r="66" spans="1:10">
      <c r="A66" s="11" t="s">
        <v>11</v>
      </c>
      <c r="B66" s="12" t="s">
        <v>7</v>
      </c>
      <c r="C66" s="32">
        <f>C14</f>
        <v>2017</v>
      </c>
      <c r="D66" s="50">
        <v>0</v>
      </c>
      <c r="E66" s="50">
        <v>0</v>
      </c>
      <c r="F66" s="41">
        <f t="shared" si="34"/>
        <v>0</v>
      </c>
      <c r="G66" s="14">
        <f t="shared" si="35"/>
        <v>0</v>
      </c>
      <c r="H66" s="15">
        <f t="shared" si="36"/>
        <v>0</v>
      </c>
      <c r="I66" s="3"/>
      <c r="J66" s="3"/>
    </row>
    <row r="67" spans="1:10">
      <c r="A67" s="11" t="s">
        <v>11</v>
      </c>
      <c r="B67" s="12" t="s">
        <v>7</v>
      </c>
      <c r="C67" s="32">
        <f>C15</f>
        <v>2018</v>
      </c>
      <c r="D67" s="50">
        <v>0</v>
      </c>
      <c r="E67" s="50">
        <v>0</v>
      </c>
      <c r="F67" s="41">
        <f t="shared" si="34"/>
        <v>0</v>
      </c>
      <c r="G67" s="14">
        <f t="shared" si="35"/>
        <v>0</v>
      </c>
      <c r="H67" s="15">
        <f t="shared" si="36"/>
        <v>0</v>
      </c>
      <c r="I67" s="3"/>
      <c r="J67" s="3"/>
    </row>
    <row r="68" spans="1:10">
      <c r="A68" s="11" t="s">
        <v>11</v>
      </c>
      <c r="B68" s="12" t="s">
        <v>7</v>
      </c>
      <c r="C68" s="32">
        <f>C16</f>
        <v>2019</v>
      </c>
      <c r="D68" s="50">
        <v>0</v>
      </c>
      <c r="E68" s="50">
        <v>0</v>
      </c>
      <c r="F68" s="41">
        <f t="shared" ref="F68:F69" si="37">SUM(D68:E68)</f>
        <v>0</v>
      </c>
      <c r="G68" s="14">
        <f t="shared" si="35"/>
        <v>0</v>
      </c>
      <c r="H68" s="15">
        <f t="shared" si="36"/>
        <v>0</v>
      </c>
      <c r="I68" s="3"/>
      <c r="J68" s="3"/>
    </row>
    <row r="69" spans="1:10">
      <c r="A69" s="11" t="s">
        <v>11</v>
      </c>
      <c r="B69" s="12" t="s">
        <v>7</v>
      </c>
      <c r="C69" s="32" t="s">
        <v>24</v>
      </c>
      <c r="D69" s="50">
        <v>0</v>
      </c>
      <c r="E69" s="50">
        <v>0</v>
      </c>
      <c r="F69" s="41">
        <f t="shared" si="37"/>
        <v>0</v>
      </c>
      <c r="G69" s="14">
        <f t="shared" si="35"/>
        <v>0</v>
      </c>
      <c r="H69" s="15">
        <f t="shared" si="36"/>
        <v>0</v>
      </c>
      <c r="I69" s="3"/>
      <c r="J69" s="3"/>
    </row>
    <row r="70" spans="1:10">
      <c r="A70" s="16"/>
      <c r="B70" s="5"/>
      <c r="C70" s="43"/>
      <c r="D70" s="44"/>
      <c r="E70" s="44"/>
      <c r="F70" s="44"/>
      <c r="G70" s="18"/>
      <c r="H70" s="19"/>
      <c r="I70" s="3"/>
      <c r="J70" s="3"/>
    </row>
    <row r="71" spans="1:10" ht="5.5" customHeight="1">
      <c r="A71" s="3"/>
      <c r="B71" s="4"/>
      <c r="C71" s="45"/>
      <c r="D71" s="48"/>
      <c r="E71" s="48"/>
      <c r="F71" s="48"/>
      <c r="G71" s="8"/>
      <c r="H71" s="8"/>
      <c r="I71" s="3"/>
      <c r="J71" s="3"/>
    </row>
    <row r="72" spans="1:10">
      <c r="A72" s="3" t="s">
        <v>25</v>
      </c>
      <c r="B72" s="4"/>
      <c r="C72" s="45"/>
      <c r="D72" s="48"/>
      <c r="E72" s="48"/>
      <c r="F72" s="48"/>
      <c r="G72" s="8"/>
      <c r="H72" s="8"/>
      <c r="I72" s="3"/>
      <c r="J72" s="3"/>
    </row>
    <row r="73" spans="1:10">
      <c r="A73" s="51" t="s">
        <v>26</v>
      </c>
      <c r="B73" s="3"/>
      <c r="C73" s="49"/>
      <c r="D73" s="49"/>
      <c r="E73" s="49"/>
      <c r="F73" s="49"/>
      <c r="G73" s="3"/>
      <c r="H73" s="3"/>
      <c r="I73" s="3"/>
      <c r="J73" s="3"/>
    </row>
    <row r="74" spans="1:10">
      <c r="A74" s="51" t="s">
        <v>27</v>
      </c>
      <c r="B74" s="3"/>
      <c r="C74" s="49"/>
      <c r="D74" s="49"/>
      <c r="E74" s="49"/>
      <c r="F74" s="49"/>
      <c r="G74" s="3"/>
      <c r="H74" s="3"/>
      <c r="I74" s="3"/>
      <c r="J74" s="3"/>
    </row>
    <row r="75" spans="1:10">
      <c r="A75" s="51" t="s">
        <v>33</v>
      </c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>
      <c r="A139" s="3"/>
      <c r="B139" s="3"/>
      <c r="C139" s="3"/>
      <c r="D139" s="3"/>
      <c r="E139" s="3"/>
      <c r="F139" s="3"/>
      <c r="G139" s="3"/>
      <c r="H139" s="3"/>
      <c r="I139" s="3"/>
      <c r="J139" s="3"/>
    </row>
  </sheetData>
  <phoneticPr fontId="0" type="noConversion"/>
  <pageMargins left="1.25" right="0.75" top="0.75" bottom="0.5" header="0.5" footer="0.5"/>
  <pageSetup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2017-02-03T21:05:17Z</dcterms:created>
  <dcterms:modified xsi:type="dcterms:W3CDTF">2021-05-21T17:39:21Z</dcterms:modified>
</cp:coreProperties>
</file>