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62B5D3E-012B-4D83-9245-90A81EDBD8DE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Local" sheetId="9" r:id="rId1"/>
    <sheet name="PV Test Year" sheetId="13" r:id="rId2"/>
    <sheet name="PV Rate Year" sheetId="14" r:id="rId3"/>
    <sheet name="FC Rate Year " sheetId="15" r:id="rId4"/>
  </sheets>
  <definedNames>
    <definedName name="_xlnm.Print_Area" localSheetId="3">'FC Rate Year 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5" l="1"/>
  <c r="A4" i="14"/>
  <c r="A4" i="13"/>
  <c r="A48" i="14" s="1"/>
  <c r="A49" i="13" l="1"/>
  <c r="A5" i="15"/>
  <c r="C66" i="14" l="1"/>
  <c r="C59" i="14"/>
  <c r="A50" i="14"/>
  <c r="A49" i="14"/>
  <c r="C44" i="14"/>
  <c r="C34" i="14"/>
  <c r="C25" i="14"/>
  <c r="C68" i="14" s="1"/>
  <c r="C72" i="14" s="1"/>
  <c r="A6" i="14"/>
  <c r="A5" i="14"/>
  <c r="Q74" i="13"/>
  <c r="P74" i="13"/>
  <c r="N67" i="13"/>
  <c r="M67" i="13"/>
  <c r="L67" i="13"/>
  <c r="K67" i="13"/>
  <c r="J67" i="13"/>
  <c r="I67" i="13"/>
  <c r="H67" i="13"/>
  <c r="G67" i="13"/>
  <c r="F67" i="13"/>
  <c r="E67" i="13"/>
  <c r="D67" i="13"/>
  <c r="C67" i="13"/>
  <c r="N61" i="13"/>
  <c r="M61" i="13"/>
  <c r="L61" i="13"/>
  <c r="K61" i="13"/>
  <c r="J61" i="13"/>
  <c r="I61" i="13"/>
  <c r="H61" i="13"/>
  <c r="G61" i="13"/>
  <c r="F61" i="13"/>
  <c r="E61" i="13"/>
  <c r="D61" i="13"/>
  <c r="C61" i="13"/>
  <c r="A51" i="13"/>
  <c r="A50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Q36" i="13"/>
  <c r="P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N27" i="13"/>
  <c r="N69" i="13" s="1"/>
  <c r="N75" i="13" s="1"/>
  <c r="M27" i="13"/>
  <c r="M69" i="13" s="1"/>
  <c r="M75" i="13" s="1"/>
  <c r="L20" i="13"/>
  <c r="L27" i="13" s="1"/>
  <c r="L69" i="13" s="1"/>
  <c r="L75" i="13" s="1"/>
  <c r="K20" i="13"/>
  <c r="K27" i="13" s="1"/>
  <c r="K69" i="13" s="1"/>
  <c r="K75" i="13" s="1"/>
  <c r="J12" i="13"/>
  <c r="I12" i="13"/>
  <c r="H12" i="13"/>
  <c r="H20" i="13" s="1"/>
  <c r="G12" i="13"/>
  <c r="F12" i="13"/>
  <c r="F20" i="13" s="1"/>
  <c r="F27" i="13" s="1"/>
  <c r="F69" i="13" s="1"/>
  <c r="F75" i="13" s="1"/>
  <c r="E12" i="13"/>
  <c r="E20" i="13" s="1"/>
  <c r="E27" i="13" s="1"/>
  <c r="E69" i="13" s="1"/>
  <c r="E75" i="13" s="1"/>
  <c r="D12" i="13"/>
  <c r="C12" i="13"/>
  <c r="I27" i="13" l="1"/>
  <c r="I69" i="13" s="1"/>
  <c r="I75" i="13" s="1"/>
  <c r="D27" i="13"/>
  <c r="D69" i="13" s="1"/>
  <c r="D75" i="13" s="1"/>
  <c r="G20" i="13"/>
  <c r="G27" i="13" s="1"/>
  <c r="G69" i="13" s="1"/>
  <c r="G75" i="13" s="1"/>
  <c r="J20" i="13"/>
  <c r="J27" i="13" s="1"/>
  <c r="J69" i="13" s="1"/>
  <c r="J75" i="13" s="1"/>
  <c r="H27" i="13"/>
  <c r="H69" i="13" s="1"/>
  <c r="H75" i="13" s="1"/>
  <c r="I20" i="13"/>
  <c r="C20" i="13"/>
  <c r="C27" i="13" s="1"/>
  <c r="C69" i="13" s="1"/>
  <c r="C75" i="13" s="1"/>
  <c r="D20" i="13"/>
  <c r="E45" i="9" l="1"/>
  <c r="E25" i="9"/>
  <c r="D45" i="9"/>
  <c r="C45" i="9"/>
  <c r="F43" i="9"/>
  <c r="F42" i="9"/>
  <c r="F41" i="9"/>
  <c r="F40" i="9"/>
  <c r="F39" i="9"/>
  <c r="F38" i="9"/>
  <c r="F37" i="9"/>
  <c r="F36" i="9"/>
  <c r="F35" i="9"/>
  <c r="F34" i="9"/>
  <c r="F33" i="9"/>
  <c r="F32" i="9"/>
  <c r="D25" i="9"/>
  <c r="C25" i="9"/>
  <c r="F23" i="9"/>
  <c r="F22" i="9"/>
  <c r="F21" i="9"/>
  <c r="F20" i="9"/>
  <c r="F19" i="9"/>
  <c r="F18" i="9"/>
  <c r="F17" i="9"/>
  <c r="F16" i="9"/>
  <c r="F15" i="9"/>
  <c r="F14" i="9"/>
  <c r="F13" i="9"/>
  <c r="F12" i="9"/>
  <c r="F25" i="9" l="1"/>
  <c r="F45" i="9"/>
</calcChain>
</file>

<file path=xl/sharedStrings.xml><?xml version="1.0" encoding="utf-8"?>
<sst xmlns="http://schemas.openxmlformats.org/spreadsheetml/2006/main" count="206" uniqueCount="150">
  <si>
    <t>EL PASO ELECTRIC COMPANY</t>
  </si>
  <si>
    <t>FOUR CORNERS</t>
  </si>
  <si>
    <t>FUEL TYPE:  COAL</t>
  </si>
  <si>
    <t>DIV/DEPT</t>
  </si>
  <si>
    <t>Work Management</t>
  </si>
  <si>
    <t>Water Reclamation Facility</t>
  </si>
  <si>
    <t>Industrial Health &amp; Safety</t>
  </si>
  <si>
    <t>Nuc Operations Adm</t>
  </si>
  <si>
    <t>Operations</t>
  </si>
  <si>
    <t>Chemistry</t>
  </si>
  <si>
    <t>Maintenance</t>
  </si>
  <si>
    <t>Radiation Protection</t>
  </si>
  <si>
    <t>Plt Mgr Adm</t>
  </si>
  <si>
    <t>NUCLEAR PRODUCTION</t>
  </si>
  <si>
    <t>Strategic Projects</t>
  </si>
  <si>
    <t>Life Cycle Mgmt</t>
  </si>
  <si>
    <t>Nuclear Plant Engr</t>
  </si>
  <si>
    <t>Nuclear Design Engr</t>
  </si>
  <si>
    <t>Nuclear Fuels</t>
  </si>
  <si>
    <t>Eng Performance Improvement</t>
  </si>
  <si>
    <t>Total  Modifications</t>
  </si>
  <si>
    <t>Engr &amp; Support Admin</t>
  </si>
  <si>
    <t>NUCLEAR ENGINEERING</t>
  </si>
  <si>
    <t>Performance Improvement</t>
  </si>
  <si>
    <t>Nuc Reg. Affairs/Environmental</t>
  </si>
  <si>
    <t>STARS</t>
  </si>
  <si>
    <t>Safety Culture</t>
  </si>
  <si>
    <t>Reg. Affairs/Plant Impr. Admin.</t>
  </si>
  <si>
    <t>REG AFFAIRS / PLT IMPROVE</t>
  </si>
  <si>
    <t>Whse/Supply Chain</t>
  </si>
  <si>
    <t>Fire Protection Program</t>
  </si>
  <si>
    <t>Emergency Planning</t>
  </si>
  <si>
    <t>Emerg. Svcs. &amp; Supp. Admin.</t>
  </si>
  <si>
    <t>EMERG SVCS &amp; SUPPORT</t>
  </si>
  <si>
    <t>Executive Admin</t>
  </si>
  <si>
    <t>Facility Management</t>
  </si>
  <si>
    <t>PV Health Services</t>
  </si>
  <si>
    <t>Strategic/LRP/Owner Affairs</t>
  </si>
  <si>
    <t>Exec Project &amp; Plant Support</t>
  </si>
  <si>
    <t>Nuclear Assurance</t>
  </si>
  <si>
    <t>Human Resources</t>
  </si>
  <si>
    <t>STATION SUPPORT ORG's</t>
  </si>
  <si>
    <t>TOTAL UTILITY STAFFING</t>
  </si>
  <si>
    <t>Contractors - Online</t>
  </si>
  <si>
    <t>Contractors - Outage</t>
  </si>
  <si>
    <t>Matrixed (Corporate)</t>
  </si>
  <si>
    <t>REG AFFAIRS/PLT IMPROVE</t>
  </si>
  <si>
    <t>Organization</t>
  </si>
  <si>
    <t>TOTAL WORK MANAGEMENT</t>
  </si>
  <si>
    <t>TOT WATER REC FACILITY</t>
  </si>
  <si>
    <t>INDUSTRIAL HEALTH &amp; SAFETY</t>
  </si>
  <si>
    <t>NUC OPERATIONS ADM</t>
  </si>
  <si>
    <t>TOT OPERATIONS</t>
  </si>
  <si>
    <t>TOT SITE MAINTENANCE</t>
  </si>
  <si>
    <t>TOT SITE RAD PROTECTION</t>
  </si>
  <si>
    <t>TOT CHEMISTRY</t>
  </si>
  <si>
    <t>PLANT MANAGER ADM</t>
  </si>
  <si>
    <t>TOTAL STRATEGIC PROJECTS</t>
  </si>
  <si>
    <t>TOT PLANT ENGINEERING</t>
  </si>
  <si>
    <t>TOT DESIGN ENGINEERING</t>
  </si>
  <si>
    <t>TOT NUCLEAR FUEL MGMT</t>
  </si>
  <si>
    <t>TOTAL NUCLEAR ENGINEERING</t>
  </si>
  <si>
    <t>NUCLEAR ENG &amp; SUPPT ADMIN</t>
  </si>
  <si>
    <t>TOT PERFORMANCE IMPROVEMENT</t>
  </si>
  <si>
    <t>TOT NUCREGAFFAIRS/ENVIRONMENTL</t>
  </si>
  <si>
    <t>SAFETY CULTURE</t>
  </si>
  <si>
    <t>REG AFFAIRS &amp; PIT IMPROV ADM</t>
  </si>
  <si>
    <t>TOT WHSE/SUPPLY CHAIN</t>
  </si>
  <si>
    <t>TOT FIRE PROTECTION PROG</t>
  </si>
  <si>
    <t>EMERGENCY PREPAREDNESS</t>
  </si>
  <si>
    <t>GEN MGR-EMERG SVCS &amp; SUPPORT ADM</t>
  </si>
  <si>
    <t>NUCLEAR EXECUTIVE ADM</t>
  </si>
  <si>
    <t>TOT PV FACILITIES</t>
  </si>
  <si>
    <t>PV HEALTH SERVICES</t>
  </si>
  <si>
    <t>TOT STRATGC/LRP/OWNER AFFAIRS</t>
  </si>
  <si>
    <t>TOT NUCLEAR ASSURANCE</t>
  </si>
  <si>
    <t>TOT PV HUMAN RESOURCES</t>
  </si>
  <si>
    <t>Palo Verde Directs</t>
  </si>
  <si>
    <t>Total Palo Verde</t>
  </si>
  <si>
    <t>TOTAL</t>
  </si>
  <si>
    <t>SCHEDULE H-7.4</t>
  </si>
  <si>
    <t>SCHEDULE H-7.4:  AVERAGE PERSONNEL ASSIGNED</t>
  </si>
  <si>
    <t>Technical Support Adm</t>
  </si>
  <si>
    <t>Contract Management</t>
  </si>
  <si>
    <t>Support Services</t>
  </si>
  <si>
    <t>TOT ENGINEERING SUPPORT &amp; PERF IMPR</t>
  </si>
  <si>
    <t>TOT SUPPORT SERVICES DEPT</t>
  </si>
  <si>
    <t>ATTRITION</t>
  </si>
  <si>
    <t>TECHNICAL SUPPORT ADMIN</t>
  </si>
  <si>
    <t>FUEL TYPE:  NATURAL GAS</t>
  </si>
  <si>
    <t>TEST</t>
  </si>
  <si>
    <t>NEWMAN PLANT</t>
  </si>
  <si>
    <t>RIO GRANDE PLANT</t>
  </si>
  <si>
    <t>MONTANA PLANT</t>
  </si>
  <si>
    <t xml:space="preserve"> </t>
  </si>
  <si>
    <t>YEAR</t>
  </si>
  <si>
    <t>MONTH</t>
  </si>
  <si>
    <t>EMPLOYEES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</si>
  <si>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</si>
  <si>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</si>
  <si>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</si>
  <si>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</si>
  <si>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</si>
  <si>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</si>
  <si>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</si>
  <si>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</si>
  <si>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</si>
  <si>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</si>
  <si>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</si>
  <si>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</si>
  <si>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Average</t>
  </si>
  <si>
    <t>RATE</t>
  </si>
  <si>
    <t xml:space="preserve">Note:  All personnel assigned are full-time.  </t>
  </si>
  <si>
    <t>The power plant is managed by Arizona Public Service Company which serves as the operating agent</t>
  </si>
  <si>
    <t>While EPE owns and operates the Copper Power Station (a 65 MW combustion turbine used</t>
  </si>
  <si>
    <t>for peaking purposes), this combustion turbine is operated remotely by personnel</t>
  </si>
  <si>
    <t xml:space="preserve">assigned to other production units.  </t>
  </si>
  <si>
    <t>Note: The Contractors - Outage number represents average for entire year.</t>
  </si>
  <si>
    <t>2021 TEXAS RATE CASE FILING</t>
  </si>
  <si>
    <t>FOR THE TEST YEAR ENDED DECEMBER 31, 2020</t>
  </si>
  <si>
    <t>2021 RATE CASE FILING</t>
  </si>
  <si>
    <t>PREPARER:  PEDRO VEGA/NADIA POWELL</t>
  </si>
  <si>
    <t>Palo Verde Staffing Summary (January 2020 through December 2020)</t>
  </si>
  <si>
    <t xml:space="preserve">Training/Eplan </t>
  </si>
  <si>
    <t>Outage</t>
  </si>
  <si>
    <t>STARS/Management Assistance</t>
  </si>
  <si>
    <t>Site Programs/Organizational Effectiveness</t>
  </si>
  <si>
    <t>Employee Concerns/Safety Culture</t>
  </si>
  <si>
    <t>Emerg Svcs: Security/Fire Prot Prog</t>
  </si>
  <si>
    <t>Communications/Nuclear Policy</t>
  </si>
  <si>
    <t>2022 Budgeted Headcount</t>
  </si>
  <si>
    <t>TOT NUCLEAR TRAINING/EPLAN</t>
  </si>
  <si>
    <t>OUTAGE</t>
  </si>
  <si>
    <t>STARS/MANAGEMENT ASSISTANCE</t>
  </si>
  <si>
    <t>TOT SITE PROGRAMS/ORG EFFECTIVENESS</t>
  </si>
  <si>
    <t>EMPLOYEE CONCERNS/SAFETY CULTURE</t>
  </si>
  <si>
    <t>TOT EMERGENCY SERVICES/FIRE PROTECTION</t>
  </si>
  <si>
    <t>TOT PALO VERDE COMMUNICATIONS/PUBLIC POLICY</t>
  </si>
  <si>
    <t>PAGE 1 OF 6</t>
  </si>
  <si>
    <t>PAGE 3 OF 6</t>
  </si>
  <si>
    <t>PAGE 2 OF 6</t>
  </si>
  <si>
    <t>PAGE 5 OF 6</t>
  </si>
  <si>
    <t>PAGE 4 OF 6</t>
  </si>
  <si>
    <t>PAGE 6 OF 6</t>
  </si>
  <si>
    <t xml:space="preserve"> for this jointly owned station.  EPE does not employ any personnel in the production function of PVGS.</t>
  </si>
  <si>
    <t>Note: EPE has a 15.8% interest in the Palo Verde Generating Station (PVGS).</t>
  </si>
  <si>
    <t>EPE sold its portion of the Four Corners plant in July 2016, and as such, does not currently own any coal assets.</t>
  </si>
  <si>
    <t>TOTAL PVGS</t>
  </si>
  <si>
    <t>For information purposes, PVGS data is included on pages 2-5.</t>
  </si>
  <si>
    <t xml:space="preserve">SPONSOR:  DAVID C. HAWKINS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</si>
</sst>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6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0"/>
      <name val="Arial Unicode MS"/>
      <family val="2"/>
    </font>
    <font>
      <sz val="11"/>
      <color indexed="8"/>
      <name val="Arial"/>
      <family val="2"/>
    </font>
    <font>
      <sz val="11"/>
      <color theme="1"/>
      <name val="Arial Unicode MS"/>
      <family val="2"/>
    </font>
    <font>
      <b/>
      <sz val="10"/>
      <name val="Arial Unicode MS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</cellStyleXfs>
  <cellXfs count="83">
    <xf numFmtId="0" fontId="0" fillId="0" borderId="0" xfId="0"/>
    <xf numFmtId="164" fontId="0" fillId="0" borderId="0" xfId="1" applyNumberFormat="1" applyFont="1"/>
    <xf numFmtId="0" fontId="1" fillId="0" borderId="0" xfId="0" applyFont="1"/>
    <xf numFmtId="0" fontId="5" fillId="0" borderId="0" xfId="0" applyFont="1"/>
    <xf numFmtId="0" fontId="0" fillId="0" borderId="0" xfId="0" applyFill="1"/>
    <xf numFmtId="0" fontId="1" fillId="0" borderId="0" xfId="5"/>
    <xf numFmtId="0" fontId="1" fillId="0" borderId="0" xfId="5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38" fontId="5" fillId="0" borderId="2" xfId="1" applyNumberFormat="1" applyFont="1" applyFill="1" applyBorder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right"/>
    </xf>
    <xf numFmtId="0" fontId="1" fillId="0" borderId="0" xfId="5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quotePrefix="1" applyFon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3" xfId="0" applyFill="1" applyBorder="1"/>
    <xf numFmtId="0" fontId="0" fillId="0" borderId="4" xfId="0" applyFill="1" applyBorder="1" applyAlignment="1">
      <alignment horizontal="right"/>
    </xf>
    <xf numFmtId="0" fontId="0" fillId="0" borderId="7" xfId="0" applyFill="1" applyBorder="1"/>
    <xf numFmtId="0" fontId="1" fillId="0" borderId="12" xfId="0" applyFont="1" applyFill="1" applyBorder="1"/>
    <xf numFmtId="0" fontId="0" fillId="0" borderId="9" xfId="0" applyFill="1" applyBorder="1"/>
    <xf numFmtId="1" fontId="0" fillId="0" borderId="13" xfId="0" applyNumberFormat="1" applyFill="1" applyBorder="1"/>
    <xf numFmtId="1" fontId="0" fillId="0" borderId="12" xfId="0" applyNumberFormat="1" applyFill="1" applyBorder="1"/>
    <xf numFmtId="0" fontId="0" fillId="0" borderId="12" xfId="0" applyFill="1" applyBorder="1"/>
    <xf numFmtId="0" fontId="0" fillId="0" borderId="0" xfId="0" applyFill="1" applyBorder="1"/>
    <xf numFmtId="0" fontId="1" fillId="0" borderId="12" xfId="0" applyFont="1" applyBorder="1" applyAlignment="1">
      <alignment horizontal="center"/>
    </xf>
    <xf numFmtId="0" fontId="1" fillId="0" borderId="7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1" fillId="0" borderId="12" xfId="0" applyFont="1" applyFill="1" applyBorder="1" applyAlignment="1">
      <alignment horizontal="center"/>
    </xf>
    <xf numFmtId="0" fontId="1" fillId="0" borderId="10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9" xfId="0" applyFont="1" applyFill="1" applyBorder="1"/>
    <xf numFmtId="0" fontId="6" fillId="0" borderId="0" xfId="5" applyFont="1"/>
    <xf numFmtId="0" fontId="13" fillId="0" borderId="0" xfId="5" applyFont="1" applyAlignment="1">
      <alignment horizontal="left"/>
    </xf>
    <xf numFmtId="17" fontId="10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1" fillId="0" borderId="0" xfId="3" applyFont="1"/>
    <xf numFmtId="38" fontId="5" fillId="0" borderId="0" xfId="5" applyNumberFormat="1" applyFont="1" applyAlignment="1">
      <alignment horizontal="center"/>
    </xf>
    <xf numFmtId="0" fontId="5" fillId="0" borderId="1" xfId="5" applyFont="1" applyBorder="1" applyAlignment="1">
      <alignment horizontal="center"/>
    </xf>
    <xf numFmtId="0" fontId="13" fillId="0" borderId="0" xfId="5" applyFont="1"/>
    <xf numFmtId="0" fontId="1" fillId="0" borderId="0" xfId="5" applyAlignment="1">
      <alignment horizontal="center" textRotation="180"/>
    </xf>
    <xf numFmtId="38" fontId="5" fillId="0" borderId="2" xfId="5" applyNumberFormat="1" applyFont="1" applyBorder="1" applyAlignment="1">
      <alignment horizontal="center"/>
    </xf>
    <xf numFmtId="38" fontId="5" fillId="0" borderId="3" xfId="5" applyNumberFormat="1" applyFont="1" applyBorder="1" applyAlignment="1">
      <alignment horizontal="center"/>
    </xf>
    <xf numFmtId="38" fontId="1" fillId="0" borderId="0" xfId="5" applyNumberFormat="1" applyAlignment="1">
      <alignment horizontal="center"/>
    </xf>
    <xf numFmtId="0" fontId="13" fillId="0" borderId="0" xfId="3" applyFont="1" applyAlignment="1">
      <alignment horizontal="left"/>
    </xf>
    <xf numFmtId="0" fontId="11" fillId="0" borderId="0" xfId="5" applyFont="1" applyAlignment="1">
      <alignment horizontal="center"/>
    </xf>
    <xf numFmtId="0" fontId="2" fillId="0" borderId="0" xfId="5" applyFont="1"/>
    <xf numFmtId="0" fontId="8" fillId="0" borderId="0" xfId="5" applyFont="1" applyAlignment="1">
      <alignment horizontal="center"/>
    </xf>
    <xf numFmtId="0" fontId="7" fillId="0" borderId="0" xfId="5" applyFont="1" applyAlignment="1">
      <alignment horizontal="center"/>
    </xf>
    <xf numFmtId="17" fontId="7" fillId="0" borderId="0" xfId="5" applyNumberFormat="1" applyFont="1" applyAlignment="1">
      <alignment horizontal="center"/>
    </xf>
    <xf numFmtId="0" fontId="4" fillId="0" borderId="0" xfId="2" applyAlignment="1">
      <alignment wrapText="1"/>
    </xf>
    <xf numFmtId="0" fontId="4" fillId="0" borderId="3" xfId="5" applyFont="1" applyBorder="1"/>
    <xf numFmtId="38" fontId="4" fillId="0" borderId="3" xfId="2" applyNumberFormat="1" applyBorder="1" applyAlignment="1">
      <alignment horizontal="center" wrapText="1"/>
    </xf>
    <xf numFmtId="0" fontId="3" fillId="0" borderId="0" xfId="5" applyFont="1"/>
    <xf numFmtId="0" fontId="1" fillId="0" borderId="0" xfId="5" applyAlignment="1">
      <alignment horizontal="center" textRotation="180" wrapText="1"/>
    </xf>
    <xf numFmtId="38" fontId="1" fillId="0" borderId="3" xfId="5" applyNumberFormat="1" applyBorder="1" applyAlignment="1">
      <alignment horizontal="center"/>
    </xf>
    <xf numFmtId="0" fontId="3" fillId="0" borderId="3" xfId="5" applyFont="1" applyBorder="1"/>
    <xf numFmtId="0" fontId="4" fillId="0" borderId="3" xfId="2" applyBorder="1" applyAlignment="1">
      <alignment horizontal="center" wrapText="1"/>
    </xf>
    <xf numFmtId="0" fontId="5" fillId="0" borderId="3" xfId="5" applyFont="1" applyBorder="1"/>
    <xf numFmtId="0" fontId="9" fillId="0" borderId="0" xfId="5" applyFont="1"/>
    <xf numFmtId="0" fontId="1" fillId="0" borderId="0" xfId="5" applyAlignment="1">
      <alignment textRotation="180" wrapText="1"/>
    </xf>
    <xf numFmtId="0" fontId="1" fillId="0" borderId="0" xfId="5" applyAlignment="1">
      <alignment textRotation="180"/>
    </xf>
    <xf numFmtId="37" fontId="1" fillId="0" borderId="0" xfId="5" applyNumberFormat="1" applyAlignment="1">
      <alignment vertical="center"/>
    </xf>
    <xf numFmtId="37" fontId="1" fillId="0" borderId="0" xfId="5" applyNumberFormat="1" applyAlignment="1">
      <alignment horizontal="center" vertical="center"/>
    </xf>
    <xf numFmtId="0" fontId="17" fillId="0" borderId="0" xfId="5" applyFont="1"/>
    <xf numFmtId="0" fontId="1" fillId="0" borderId="0" xfId="5" applyAlignment="1">
      <alignment vertical="center"/>
    </xf>
    <xf numFmtId="37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5" applyAlignment="1">
      <alignment horizontal="center" textRotation="180"/>
    </xf>
    <xf numFmtId="0" fontId="1" fillId="0" borderId="0" xfId="5" applyAlignment="1">
      <alignment horizontal="right" textRotation="180" wrapText="1"/>
    </xf>
    <xf numFmtId="0" fontId="1" fillId="0" borderId="0" xfId="5" applyAlignment="1">
      <alignment horizontal="right" textRotation="180"/>
    </xf>
  </cellXfs>
  <cellStyles count="25">
    <cellStyle name="Comma" xfId="1" builtinId="3"/>
    <cellStyle name="Comma 2" xfId="10" xr:uid="{00000000-0005-0000-0000-000001000000}"/>
    <cellStyle name="Normal" xfId="0" builtinId="0"/>
    <cellStyle name="Normal 10" xfId="11" xr:uid="{00000000-0005-0000-0000-000003000000}"/>
    <cellStyle name="Normal 11" xfId="12" xr:uid="{00000000-0005-0000-0000-000004000000}"/>
    <cellStyle name="Normal 12" xfId="13" xr:uid="{00000000-0005-0000-0000-000005000000}"/>
    <cellStyle name="Normal 13" xfId="14" xr:uid="{00000000-0005-0000-0000-000006000000}"/>
    <cellStyle name="Normal 15" xfId="15" xr:uid="{00000000-0005-0000-0000-000007000000}"/>
    <cellStyle name="Normal 2" xfId="4" xr:uid="{00000000-0005-0000-0000-000008000000}"/>
    <cellStyle name="Normal 2 2" xfId="6" xr:uid="{00000000-0005-0000-0000-000009000000}"/>
    <cellStyle name="Normal 2 3" xfId="16" xr:uid="{00000000-0005-0000-0000-00000A000000}"/>
    <cellStyle name="Normal 2 4" xfId="17" xr:uid="{00000000-0005-0000-0000-00000B000000}"/>
    <cellStyle name="Normal 2 5" xfId="18" xr:uid="{00000000-0005-0000-0000-00000C000000}"/>
    <cellStyle name="Normal 21" xfId="19" xr:uid="{00000000-0005-0000-0000-00000D000000}"/>
    <cellStyle name="Normal 3" xfId="3" xr:uid="{00000000-0005-0000-0000-00000E000000}"/>
    <cellStyle name="Normal 3 2" xfId="20" xr:uid="{00000000-0005-0000-0000-00000F000000}"/>
    <cellStyle name="Normal 3 4" xfId="8" xr:uid="{00000000-0005-0000-0000-000010000000}"/>
    <cellStyle name="Normal 4" xfId="5" xr:uid="{00000000-0005-0000-0000-000011000000}"/>
    <cellStyle name="Normal 4 2" xfId="7" xr:uid="{00000000-0005-0000-0000-000012000000}"/>
    <cellStyle name="Normal 5" xfId="21" xr:uid="{00000000-0005-0000-0000-000013000000}"/>
    <cellStyle name="Normal 6" xfId="9" xr:uid="{00000000-0005-0000-0000-000014000000}"/>
    <cellStyle name="Normal 7" xfId="22" xr:uid="{00000000-0005-0000-0000-000015000000}"/>
    <cellStyle name="Normal 8" xfId="23" xr:uid="{00000000-0005-0000-0000-000016000000}"/>
    <cellStyle name="Normal 9" xfId="24" xr:uid="{00000000-0005-0000-0000-000017000000}"/>
    <cellStyle name="Normal_Sheet1" xfId="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view="pageBreakPreview" zoomScale="90" zoomScaleNormal="100" zoomScaleSheetLayoutView="90" workbookViewId="0">
      <selection activeCell="D13" sqref="D13"/>
    </sheetView>
  </sheetViews>
  <sheetFormatPr defaultRowHeight="12.75" x14ac:dyDescent="0.2"/>
  <cols>
    <col min="1" max="1" width="8.5703125" customWidth="1"/>
    <col min="2" max="2" width="11" customWidth="1"/>
    <col min="3" max="3" width="16.5703125" customWidth="1"/>
    <col min="4" max="4" width="20.42578125" customWidth="1"/>
    <col min="5" max="5" width="16.5703125" customWidth="1"/>
    <col min="7" max="7" width="15.140625" customWidth="1"/>
  </cols>
  <sheetData>
    <row r="1" spans="1:7" ht="14.25" x14ac:dyDescent="0.2">
      <c r="A1" s="3" t="s">
        <v>0</v>
      </c>
      <c r="B1" s="7"/>
      <c r="C1" s="7"/>
      <c r="D1" s="4"/>
      <c r="E1" s="4"/>
      <c r="F1" s="8" t="s">
        <v>80</v>
      </c>
    </row>
    <row r="2" spans="1:7" ht="14.25" x14ac:dyDescent="0.2">
      <c r="A2" s="3" t="s">
        <v>120</v>
      </c>
      <c r="B2" s="7"/>
      <c r="C2" s="7"/>
      <c r="D2" s="4"/>
      <c r="E2" s="4"/>
      <c r="F2" s="8" t="s">
        <v>138</v>
      </c>
    </row>
    <row r="3" spans="1:7" ht="14.25" x14ac:dyDescent="0.2">
      <c r="A3" s="3" t="s">
        <v>81</v>
      </c>
      <c r="B3" s="7"/>
      <c r="C3" s="7"/>
      <c r="D3" s="4"/>
      <c r="E3" s="4"/>
      <c r="F3" s="4"/>
      <c r="G3" s="4"/>
    </row>
    <row r="4" spans="1:7" ht="14.25" x14ac:dyDescent="0.2">
      <c r="A4" s="3" t="s">
        <v>149</v>
      </c>
      <c r="B4" s="7"/>
      <c r="C4" s="7"/>
      <c r="D4" s="4"/>
      <c r="E4" s="4"/>
      <c r="F4" s="4"/>
      <c r="G4" s="4"/>
    </row>
    <row r="5" spans="1:7" ht="14.25" x14ac:dyDescent="0.2">
      <c r="A5" s="3" t="s">
        <v>121</v>
      </c>
      <c r="B5" s="7"/>
      <c r="C5" s="7"/>
      <c r="D5" s="4"/>
      <c r="E5" s="4"/>
      <c r="F5" s="4"/>
      <c r="G5" s="4"/>
    </row>
    <row r="6" spans="1:7" ht="14.25" x14ac:dyDescent="0.2">
      <c r="A6" s="3" t="s">
        <v>119</v>
      </c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77" t="s">
        <v>89</v>
      </c>
      <c r="D8" s="78"/>
      <c r="E8" s="79"/>
      <c r="F8" s="4"/>
      <c r="G8" s="4"/>
    </row>
    <row r="9" spans="1:7" x14ac:dyDescent="0.2">
      <c r="A9" s="13" t="s">
        <v>90</v>
      </c>
      <c r="B9" s="14"/>
      <c r="C9" s="13" t="s">
        <v>91</v>
      </c>
      <c r="D9" s="13" t="s">
        <v>92</v>
      </c>
      <c r="E9" s="13" t="s">
        <v>93</v>
      </c>
      <c r="F9" s="15" t="s">
        <v>94</v>
      </c>
      <c r="G9" s="4"/>
    </row>
    <row r="10" spans="1:7" x14ac:dyDescent="0.2">
      <c r="A10" s="16" t="s">
        <v>95</v>
      </c>
      <c r="B10" s="16" t="s">
        <v>96</v>
      </c>
      <c r="C10" s="16" t="s">
        <v>97</v>
      </c>
      <c r="D10" s="16" t="s">
        <v>97</v>
      </c>
      <c r="E10" s="16" t="s">
        <v>97</v>
      </c>
      <c r="F10" s="17" t="s">
        <v>79</v>
      </c>
      <c r="G10" s="4"/>
    </row>
    <row r="11" spans="1:7" x14ac:dyDescent="0.2">
      <c r="A11" s="18"/>
      <c r="B11" s="19"/>
      <c r="C11" s="20"/>
      <c r="D11" s="20"/>
      <c r="E11" s="20"/>
      <c r="F11" s="19"/>
      <c r="G11" s="4"/>
    </row>
    <row r="12" spans="1:7" x14ac:dyDescent="0.2">
      <c r="A12" s="30">
        <v>2020</v>
      </c>
      <c r="B12" s="31" t="s">
        <v>101</v>
      </c>
      <c r="C12" s="21">
        <v>83</v>
      </c>
      <c r="D12" s="21">
        <v>49</v>
      </c>
      <c r="E12" s="22">
        <v>24</v>
      </c>
      <c r="F12" s="23">
        <f>C12+D12+E12</f>
        <v>156</v>
      </c>
      <c r="G12" s="4"/>
    </row>
    <row r="13" spans="1:7" x14ac:dyDescent="0.2">
      <c r="A13" s="32"/>
      <c r="B13" s="33" t="s">
        <v>102</v>
      </c>
      <c r="C13" s="21">
        <v>83</v>
      </c>
      <c r="D13" s="21">
        <v>48</v>
      </c>
      <c r="E13" s="22">
        <v>24</v>
      </c>
      <c r="F13" s="23">
        <f t="shared" ref="F13:F23" si="0">C13+D13+E13</f>
        <v>155</v>
      </c>
      <c r="G13" s="4"/>
    </row>
    <row r="14" spans="1:7" x14ac:dyDescent="0.2">
      <c r="A14" s="32"/>
      <c r="B14" s="33" t="s">
        <v>103</v>
      </c>
      <c r="C14" s="21">
        <v>84</v>
      </c>
      <c r="D14" s="21">
        <v>47</v>
      </c>
      <c r="E14" s="22">
        <v>24</v>
      </c>
      <c r="F14" s="23">
        <f t="shared" si="0"/>
        <v>155</v>
      </c>
      <c r="G14" s="4"/>
    </row>
    <row r="15" spans="1:7" x14ac:dyDescent="0.2">
      <c r="A15" s="34"/>
      <c r="B15" s="33" t="s">
        <v>104</v>
      </c>
      <c r="C15" s="21">
        <v>81</v>
      </c>
      <c r="D15" s="21">
        <v>48</v>
      </c>
      <c r="E15" s="22">
        <v>24</v>
      </c>
      <c r="F15" s="23">
        <f t="shared" si="0"/>
        <v>153</v>
      </c>
      <c r="G15" s="4"/>
    </row>
    <row r="16" spans="1:7" x14ac:dyDescent="0.2">
      <c r="A16" s="32"/>
      <c r="B16" s="33" t="s">
        <v>105</v>
      </c>
      <c r="C16" s="21">
        <v>87</v>
      </c>
      <c r="D16" s="21">
        <v>48</v>
      </c>
      <c r="E16" s="22">
        <v>24</v>
      </c>
      <c r="F16" s="23">
        <f t="shared" si="0"/>
        <v>159</v>
      </c>
      <c r="G16" s="4"/>
    </row>
    <row r="17" spans="1:11" x14ac:dyDescent="0.2">
      <c r="A17" s="32"/>
      <c r="B17" s="33" t="s">
        <v>106</v>
      </c>
      <c r="C17" s="21">
        <v>85</v>
      </c>
      <c r="D17" s="21">
        <v>49</v>
      </c>
      <c r="E17" s="22">
        <v>24</v>
      </c>
      <c r="F17" s="23">
        <f t="shared" si="0"/>
        <v>158</v>
      </c>
      <c r="G17" s="4"/>
    </row>
    <row r="18" spans="1:11" x14ac:dyDescent="0.2">
      <c r="A18" s="35"/>
      <c r="B18" s="31" t="s">
        <v>107</v>
      </c>
      <c r="C18" s="21">
        <v>85</v>
      </c>
      <c r="D18" s="21">
        <v>49</v>
      </c>
      <c r="E18" s="22">
        <v>23</v>
      </c>
      <c r="F18" s="23">
        <f t="shared" si="0"/>
        <v>157</v>
      </c>
      <c r="G18" s="4"/>
    </row>
    <row r="19" spans="1:11" x14ac:dyDescent="0.2">
      <c r="A19" s="32"/>
      <c r="B19" s="33" t="s">
        <v>108</v>
      </c>
      <c r="C19" s="21">
        <v>84</v>
      </c>
      <c r="D19" s="21">
        <v>48</v>
      </c>
      <c r="E19" s="22">
        <v>25</v>
      </c>
      <c r="F19" s="23">
        <f t="shared" si="0"/>
        <v>157</v>
      </c>
      <c r="G19" s="4"/>
    </row>
    <row r="20" spans="1:11" x14ac:dyDescent="0.2">
      <c r="A20" s="32"/>
      <c r="B20" s="33" t="s">
        <v>109</v>
      </c>
      <c r="C20" s="21">
        <v>83</v>
      </c>
      <c r="D20" s="21">
        <v>48</v>
      </c>
      <c r="E20" s="22">
        <v>25</v>
      </c>
      <c r="F20" s="23">
        <f t="shared" si="0"/>
        <v>156</v>
      </c>
      <c r="G20" s="4"/>
    </row>
    <row r="21" spans="1:11" x14ac:dyDescent="0.2">
      <c r="B21" s="31" t="s">
        <v>98</v>
      </c>
      <c r="C21" s="21">
        <v>85</v>
      </c>
      <c r="D21" s="21">
        <v>49</v>
      </c>
      <c r="E21" s="22">
        <v>24</v>
      </c>
      <c r="F21" s="23">
        <f t="shared" si="0"/>
        <v>158</v>
      </c>
      <c r="G21" s="4"/>
    </row>
    <row r="22" spans="1:11" x14ac:dyDescent="0.2">
      <c r="B22" s="33" t="s">
        <v>99</v>
      </c>
      <c r="C22" s="21">
        <v>85</v>
      </c>
      <c r="D22" s="21">
        <v>49</v>
      </c>
      <c r="E22" s="22">
        <v>24</v>
      </c>
      <c r="F22" s="23">
        <f t="shared" si="0"/>
        <v>158</v>
      </c>
      <c r="G22" s="4"/>
    </row>
    <row r="23" spans="1:11" x14ac:dyDescent="0.2">
      <c r="B23" s="33" t="s">
        <v>100</v>
      </c>
      <c r="C23" s="21">
        <v>83</v>
      </c>
      <c r="D23" s="21">
        <v>50</v>
      </c>
      <c r="E23" s="21">
        <v>25</v>
      </c>
      <c r="F23" s="28">
        <f t="shared" si="0"/>
        <v>158</v>
      </c>
      <c r="G23" s="4"/>
    </row>
    <row r="24" spans="1:11" x14ac:dyDescent="0.2">
      <c r="A24" s="19"/>
      <c r="B24" s="19"/>
      <c r="C24" s="20"/>
      <c r="D24" s="20"/>
      <c r="E24" s="20"/>
      <c r="F24" s="19"/>
      <c r="G24" s="4"/>
    </row>
    <row r="25" spans="1:11" x14ac:dyDescent="0.2">
      <c r="A25" s="25"/>
      <c r="B25" s="24" t="s">
        <v>110</v>
      </c>
      <c r="C25" s="26">
        <f>AVERAGE(C12:C23)</f>
        <v>84</v>
      </c>
      <c r="D25" s="26">
        <f>AVERAGE(D12:D23)</f>
        <v>48.5</v>
      </c>
      <c r="E25" s="26">
        <f>AVERAGE(E12:E23)</f>
        <v>24.166666666666668</v>
      </c>
      <c r="F25" s="27">
        <f>AVERAGE(F12:F23)</f>
        <v>156.66666666666666</v>
      </c>
      <c r="G25" s="4"/>
    </row>
    <row r="26" spans="1:11" x14ac:dyDescent="0.2">
      <c r="A26" s="4"/>
      <c r="B26" s="4"/>
      <c r="C26" s="4"/>
      <c r="D26" s="4"/>
      <c r="E26" s="4"/>
      <c r="F26" s="4"/>
      <c r="G26" s="4"/>
    </row>
    <row r="27" spans="1:11" x14ac:dyDescent="0.2">
      <c r="A27" s="4"/>
      <c r="B27" s="4"/>
      <c r="C27" s="4"/>
      <c r="D27" s="4"/>
      <c r="E27" s="4"/>
      <c r="F27" s="4"/>
      <c r="G27" s="4"/>
      <c r="K27" s="2"/>
    </row>
    <row r="28" spans="1:11" x14ac:dyDescent="0.2">
      <c r="A28" s="4"/>
      <c r="B28" s="4"/>
      <c r="C28" s="77" t="s">
        <v>89</v>
      </c>
      <c r="D28" s="78"/>
      <c r="E28" s="79"/>
      <c r="F28" s="4"/>
      <c r="G28" s="4"/>
    </row>
    <row r="29" spans="1:11" x14ac:dyDescent="0.2">
      <c r="A29" s="13" t="s">
        <v>111</v>
      </c>
      <c r="B29" s="14"/>
      <c r="C29" s="13" t="s">
        <v>91</v>
      </c>
      <c r="D29" s="13" t="s">
        <v>92</v>
      </c>
      <c r="E29" s="13" t="s">
        <v>93</v>
      </c>
      <c r="F29" s="15" t="s">
        <v>94</v>
      </c>
      <c r="G29" s="4"/>
    </row>
    <row r="30" spans="1:11" x14ac:dyDescent="0.2">
      <c r="A30" s="16" t="s">
        <v>95</v>
      </c>
      <c r="B30" s="16" t="s">
        <v>96</v>
      </c>
      <c r="C30" s="16" t="s">
        <v>97</v>
      </c>
      <c r="D30" s="16" t="s">
        <v>97</v>
      </c>
      <c r="E30" s="16" t="s">
        <v>97</v>
      </c>
      <c r="F30" s="17" t="s">
        <v>79</v>
      </c>
      <c r="G30" s="4"/>
    </row>
    <row r="31" spans="1:11" x14ac:dyDescent="0.2">
      <c r="A31" s="19"/>
      <c r="B31" s="19"/>
      <c r="C31" s="20"/>
      <c r="D31" s="20"/>
      <c r="E31" s="20"/>
      <c r="F31" s="19"/>
      <c r="G31" s="4"/>
    </row>
    <row r="32" spans="1:11" x14ac:dyDescent="0.2">
      <c r="A32" s="36">
        <v>2022</v>
      </c>
      <c r="B32" s="15" t="s">
        <v>101</v>
      </c>
      <c r="C32" s="28">
        <v>87</v>
      </c>
      <c r="D32" s="28">
        <v>51</v>
      </c>
      <c r="E32" s="28">
        <v>24</v>
      </c>
      <c r="F32" s="28">
        <f>C32+D32+E32</f>
        <v>162</v>
      </c>
      <c r="G32" s="4"/>
    </row>
    <row r="33" spans="1:7" x14ac:dyDescent="0.2">
      <c r="A33" s="37"/>
      <c r="B33" s="24" t="s">
        <v>102</v>
      </c>
      <c r="C33" s="28">
        <v>87</v>
      </c>
      <c r="D33" s="28">
        <v>51</v>
      </c>
      <c r="E33" s="28">
        <v>24</v>
      </c>
      <c r="F33" s="28">
        <f t="shared" ref="F33:F43" si="1">C33+D33+E33</f>
        <v>162</v>
      </c>
      <c r="G33" s="4"/>
    </row>
    <row r="34" spans="1:7" x14ac:dyDescent="0.2">
      <c r="A34" s="37"/>
      <c r="B34" s="24" t="s">
        <v>103</v>
      </c>
      <c r="C34" s="28">
        <v>87</v>
      </c>
      <c r="D34" s="28">
        <v>51</v>
      </c>
      <c r="E34" s="28">
        <v>24</v>
      </c>
      <c r="F34" s="28">
        <f t="shared" si="1"/>
        <v>162</v>
      </c>
      <c r="G34" s="4"/>
    </row>
    <row r="35" spans="1:7" x14ac:dyDescent="0.2">
      <c r="A35" s="38"/>
      <c r="B35" s="24" t="s">
        <v>104</v>
      </c>
      <c r="C35" s="28">
        <v>87</v>
      </c>
      <c r="D35" s="28">
        <v>51</v>
      </c>
      <c r="E35" s="28">
        <v>24</v>
      </c>
      <c r="F35" s="28">
        <f t="shared" si="1"/>
        <v>162</v>
      </c>
      <c r="G35" s="4"/>
    </row>
    <row r="36" spans="1:7" x14ac:dyDescent="0.2">
      <c r="A36" s="37"/>
      <c r="B36" s="24" t="s">
        <v>105</v>
      </c>
      <c r="C36" s="28">
        <v>87</v>
      </c>
      <c r="D36" s="28">
        <v>51</v>
      </c>
      <c r="E36" s="28">
        <v>24</v>
      </c>
      <c r="F36" s="28">
        <f t="shared" si="1"/>
        <v>162</v>
      </c>
      <c r="G36" s="4"/>
    </row>
    <row r="37" spans="1:7" x14ac:dyDescent="0.2">
      <c r="A37" s="37"/>
      <c r="B37" s="24" t="s">
        <v>106</v>
      </c>
      <c r="C37" s="28">
        <v>87</v>
      </c>
      <c r="D37" s="28">
        <v>51</v>
      </c>
      <c r="E37" s="28">
        <v>24</v>
      </c>
      <c r="F37" s="28">
        <f t="shared" si="1"/>
        <v>162</v>
      </c>
      <c r="G37" s="4"/>
    </row>
    <row r="38" spans="1:7" x14ac:dyDescent="0.2">
      <c r="A38" s="20"/>
      <c r="B38" s="15" t="s">
        <v>107</v>
      </c>
      <c r="C38" s="28">
        <v>87</v>
      </c>
      <c r="D38" s="28">
        <v>51</v>
      </c>
      <c r="E38" s="28">
        <v>24</v>
      </c>
      <c r="F38" s="28">
        <f t="shared" si="1"/>
        <v>162</v>
      </c>
      <c r="G38" s="4"/>
    </row>
    <row r="39" spans="1:7" x14ac:dyDescent="0.2">
      <c r="A39" s="37"/>
      <c r="B39" s="24" t="s">
        <v>108</v>
      </c>
      <c r="C39" s="28">
        <v>87</v>
      </c>
      <c r="D39" s="28">
        <v>51</v>
      </c>
      <c r="E39" s="28">
        <v>24</v>
      </c>
      <c r="F39" s="28">
        <f t="shared" si="1"/>
        <v>162</v>
      </c>
      <c r="G39" s="4"/>
    </row>
    <row r="40" spans="1:7" x14ac:dyDescent="0.2">
      <c r="A40" s="37"/>
      <c r="B40" s="24" t="s">
        <v>109</v>
      </c>
      <c r="C40" s="28">
        <v>87</v>
      </c>
      <c r="D40" s="28">
        <v>51</v>
      </c>
      <c r="E40" s="28">
        <v>24</v>
      </c>
      <c r="F40" s="28">
        <f t="shared" si="1"/>
        <v>162</v>
      </c>
      <c r="G40" s="4"/>
    </row>
    <row r="41" spans="1:7" x14ac:dyDescent="0.2">
      <c r="A41" s="4"/>
      <c r="B41" s="15" t="s">
        <v>98</v>
      </c>
      <c r="C41" s="28">
        <v>87</v>
      </c>
      <c r="D41" s="28">
        <v>51</v>
      </c>
      <c r="E41" s="28">
        <v>24</v>
      </c>
      <c r="F41" s="28">
        <f t="shared" si="1"/>
        <v>162</v>
      </c>
      <c r="G41" s="4"/>
    </row>
    <row r="42" spans="1:7" x14ac:dyDescent="0.2">
      <c r="A42" s="4"/>
      <c r="B42" s="24" t="s">
        <v>99</v>
      </c>
      <c r="C42" s="28">
        <v>87</v>
      </c>
      <c r="D42" s="28">
        <v>51</v>
      </c>
      <c r="E42" s="28">
        <v>24</v>
      </c>
      <c r="F42" s="28">
        <f t="shared" si="1"/>
        <v>162</v>
      </c>
      <c r="G42" s="4"/>
    </row>
    <row r="43" spans="1:7" x14ac:dyDescent="0.2">
      <c r="A43" s="4"/>
      <c r="B43" s="24" t="s">
        <v>100</v>
      </c>
      <c r="C43" s="28">
        <v>87</v>
      </c>
      <c r="D43" s="28">
        <v>51</v>
      </c>
      <c r="E43" s="28">
        <v>24</v>
      </c>
      <c r="F43" s="28">
        <f t="shared" si="1"/>
        <v>162</v>
      </c>
      <c r="G43" s="4"/>
    </row>
    <row r="44" spans="1:7" x14ac:dyDescent="0.2">
      <c r="A44" s="37"/>
      <c r="B44" s="39"/>
      <c r="C44" s="25"/>
      <c r="D44" s="25"/>
      <c r="E44" s="19"/>
      <c r="F44" s="19"/>
      <c r="G44" s="4"/>
    </row>
    <row r="45" spans="1:7" x14ac:dyDescent="0.2">
      <c r="A45" s="40"/>
      <c r="B45" s="24" t="s">
        <v>110</v>
      </c>
      <c r="C45" s="26">
        <f>AVERAGE(C32:C43)</f>
        <v>87</v>
      </c>
      <c r="D45" s="26">
        <f t="shared" ref="D45" si="2">AVERAGE(D32:D43)</f>
        <v>51</v>
      </c>
      <c r="E45" s="26">
        <f>AVERAGE(E32:E43)</f>
        <v>24</v>
      </c>
      <c r="F45" s="27">
        <f>AVERAGE(F32:F43)</f>
        <v>162</v>
      </c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 t="s">
        <v>112</v>
      </c>
      <c r="B47" s="4"/>
      <c r="C47" s="4"/>
      <c r="D47" s="4"/>
      <c r="E47" s="4"/>
      <c r="F47" s="4"/>
      <c r="G47" s="4"/>
    </row>
    <row r="48" spans="1:7" x14ac:dyDescent="0.2">
      <c r="A48" s="4" t="s">
        <v>114</v>
      </c>
      <c r="B48" s="4"/>
      <c r="C48" s="4"/>
      <c r="D48" s="4"/>
      <c r="E48" s="4"/>
      <c r="F48" s="4"/>
      <c r="G48" s="4"/>
    </row>
    <row r="49" spans="1:7" x14ac:dyDescent="0.2">
      <c r="A49" s="29" t="s">
        <v>115</v>
      </c>
      <c r="B49" s="4"/>
      <c r="C49" s="4"/>
      <c r="D49" s="4"/>
      <c r="E49" s="4"/>
      <c r="F49" s="4"/>
      <c r="G49" s="4"/>
    </row>
    <row r="50" spans="1:7" x14ac:dyDescent="0.2">
      <c r="A50" s="29" t="s">
        <v>116</v>
      </c>
      <c r="C50" s="4"/>
      <c r="D50" s="4"/>
      <c r="E50" s="4"/>
      <c r="F50" s="4"/>
      <c r="G50" s="4"/>
    </row>
  </sheetData>
  <mergeCells count="2">
    <mergeCell ref="C8:E8"/>
    <mergeCell ref="C28:E28"/>
  </mergeCells>
  <pageMargins left="1.25" right="0.7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7A64-D67C-4358-8CDC-AADB0B58E2FD}">
  <dimension ref="A1:R85"/>
  <sheetViews>
    <sheetView view="pageBreakPreview" zoomScale="60" zoomScaleNormal="100" zoomScalePageLayoutView="80" workbookViewId="0">
      <selection activeCell="A51" sqref="A51"/>
    </sheetView>
  </sheetViews>
  <sheetFormatPr defaultColWidth="9.140625" defaultRowHeight="12.75" x14ac:dyDescent="0.2"/>
  <cols>
    <col min="1" max="1" width="9.140625" style="5"/>
    <col min="2" max="2" width="33" style="5" customWidth="1"/>
    <col min="3" max="3" width="10.140625" style="5" customWidth="1"/>
    <col min="4" max="4" width="8.140625" style="5" bestFit="1" customWidth="1"/>
    <col min="5" max="5" width="8.42578125" style="5" bestFit="1" customWidth="1"/>
    <col min="6" max="6" width="8.5703125" style="5" customWidth="1"/>
    <col min="7" max="7" width="8.140625" style="5" bestFit="1" customWidth="1"/>
    <col min="8" max="8" width="8.42578125" style="5" bestFit="1" customWidth="1"/>
    <col min="9" max="9" width="7.5703125" style="5" customWidth="1"/>
    <col min="10" max="10" width="8.140625" style="5" bestFit="1" customWidth="1"/>
    <col min="11" max="11" width="8.42578125" style="5" bestFit="1" customWidth="1"/>
    <col min="12" max="12" width="8" style="5" bestFit="1" customWidth="1"/>
    <col min="13" max="13" width="8.140625" style="5" bestFit="1" customWidth="1"/>
    <col min="14" max="14" width="8.42578125" style="5" customWidth="1"/>
    <col min="15" max="15" width="2.42578125" style="5" customWidth="1"/>
    <col min="16" max="16" width="2.85546875" style="5" customWidth="1"/>
    <col min="17" max="17" width="3" style="5" customWidth="1"/>
    <col min="18" max="16384" width="9.140625" style="5"/>
  </cols>
  <sheetData>
    <row r="1" spans="1:18" ht="14.25" x14ac:dyDescent="0.2">
      <c r="A1" s="10" t="s">
        <v>0</v>
      </c>
      <c r="B1" s="10"/>
      <c r="C1" s="10"/>
      <c r="Q1" s="11" t="s">
        <v>80</v>
      </c>
    </row>
    <row r="2" spans="1:18" ht="14.25" x14ac:dyDescent="0.2">
      <c r="A2" s="10" t="s">
        <v>118</v>
      </c>
      <c r="B2" s="10"/>
      <c r="C2" s="10"/>
      <c r="Q2" s="11" t="s">
        <v>140</v>
      </c>
    </row>
    <row r="3" spans="1:18" ht="14.25" x14ac:dyDescent="0.2">
      <c r="A3" s="10" t="s">
        <v>81</v>
      </c>
      <c r="B3" s="10"/>
      <c r="C3" s="10"/>
    </row>
    <row r="4" spans="1:18" ht="14.25" x14ac:dyDescent="0.2">
      <c r="A4" s="10" t="str">
        <f>Local!A4</f>
        <v xml:space="preserve">SPONSOR:  DAVID C. HAWKINS </v>
      </c>
      <c r="B4" s="10"/>
      <c r="C4" s="10"/>
    </row>
    <row r="5" spans="1:18" ht="14.25" x14ac:dyDescent="0.2">
      <c r="A5" s="10" t="s">
        <v>121</v>
      </c>
      <c r="B5" s="10"/>
      <c r="C5" s="10"/>
    </row>
    <row r="6" spans="1:18" ht="14.25" x14ac:dyDescent="0.2">
      <c r="A6" s="10" t="s">
        <v>119</v>
      </c>
      <c r="B6" s="10"/>
      <c r="C6" s="10"/>
    </row>
    <row r="7" spans="1:18" ht="9" customHeight="1" x14ac:dyDescent="0.2"/>
    <row r="8" spans="1:18" ht="20.25" x14ac:dyDescent="0.3">
      <c r="C8" s="41" t="s">
        <v>122</v>
      </c>
    </row>
    <row r="9" spans="1:18" ht="7.5" customHeight="1" x14ac:dyDescent="0.3">
      <c r="C9" s="41"/>
    </row>
    <row r="10" spans="1:18" ht="14.25" x14ac:dyDescent="0.2">
      <c r="A10" s="42" t="s">
        <v>3</v>
      </c>
      <c r="B10" s="10"/>
      <c r="C10" s="43">
        <v>43831</v>
      </c>
      <c r="D10" s="43">
        <v>43862</v>
      </c>
      <c r="E10" s="43">
        <v>43891</v>
      </c>
      <c r="F10" s="43">
        <v>43922</v>
      </c>
      <c r="G10" s="43">
        <v>43952</v>
      </c>
      <c r="H10" s="43">
        <v>43983</v>
      </c>
      <c r="I10" s="43">
        <v>44013</v>
      </c>
      <c r="J10" s="43">
        <v>44044</v>
      </c>
      <c r="K10" s="43">
        <v>44075</v>
      </c>
      <c r="L10" s="43">
        <v>44105</v>
      </c>
      <c r="M10" s="43">
        <v>44136</v>
      </c>
      <c r="N10" s="43">
        <v>44166</v>
      </c>
    </row>
    <row r="11" spans="1:18" ht="5.25" customHeight="1" x14ac:dyDescent="0.2">
      <c r="A11" s="10"/>
      <c r="B11" s="10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8" ht="14.25" x14ac:dyDescent="0.2">
      <c r="A12" s="42" t="s">
        <v>4</v>
      </c>
      <c r="B12" s="10"/>
      <c r="C12" s="44">
        <f>8+8+16+3</f>
        <v>35</v>
      </c>
      <c r="D12" s="44">
        <f>8+8+16+3</f>
        <v>35</v>
      </c>
      <c r="E12" s="44">
        <f>8+8+16+3</f>
        <v>35</v>
      </c>
      <c r="F12" s="44">
        <f>9+8+16+4</f>
        <v>37</v>
      </c>
      <c r="G12" s="44">
        <f>9+8+16+4</f>
        <v>37</v>
      </c>
      <c r="H12" s="44">
        <f>9+8+16+4</f>
        <v>37</v>
      </c>
      <c r="I12" s="44">
        <f>9+8+16+4</f>
        <v>37</v>
      </c>
      <c r="J12" s="44">
        <f>11+13+11</f>
        <v>35</v>
      </c>
      <c r="K12" s="44">
        <v>34</v>
      </c>
      <c r="L12" s="44">
        <v>34</v>
      </c>
      <c r="M12" s="44">
        <v>33</v>
      </c>
      <c r="N12" s="44">
        <v>33</v>
      </c>
    </row>
    <row r="13" spans="1:18" ht="14.25" x14ac:dyDescent="0.2">
      <c r="A13" s="42" t="s">
        <v>5</v>
      </c>
      <c r="B13" s="10"/>
      <c r="C13" s="44">
        <v>111</v>
      </c>
      <c r="D13" s="44">
        <v>111</v>
      </c>
      <c r="E13" s="44">
        <v>112</v>
      </c>
      <c r="F13" s="44">
        <v>109</v>
      </c>
      <c r="G13" s="44">
        <v>108</v>
      </c>
      <c r="H13" s="44">
        <v>107</v>
      </c>
      <c r="I13" s="44">
        <v>107</v>
      </c>
      <c r="J13" s="44">
        <v>106</v>
      </c>
      <c r="K13" s="44">
        <v>106</v>
      </c>
      <c r="L13" s="44">
        <v>108</v>
      </c>
      <c r="M13" s="44">
        <v>114</v>
      </c>
      <c r="N13" s="44">
        <v>114</v>
      </c>
    </row>
    <row r="14" spans="1:18" ht="14.25" x14ac:dyDescent="0.2">
      <c r="A14" s="42" t="s">
        <v>123</v>
      </c>
      <c r="B14" s="10"/>
      <c r="C14" s="44">
        <v>82</v>
      </c>
      <c r="D14" s="44">
        <v>80</v>
      </c>
      <c r="E14" s="44">
        <v>80</v>
      </c>
      <c r="F14" s="44">
        <v>79</v>
      </c>
      <c r="G14" s="44">
        <v>82</v>
      </c>
      <c r="H14" s="44">
        <v>83</v>
      </c>
      <c r="I14" s="44">
        <v>82</v>
      </c>
      <c r="J14" s="44">
        <v>81</v>
      </c>
      <c r="K14" s="44">
        <v>81</v>
      </c>
      <c r="L14" s="44">
        <v>79</v>
      </c>
      <c r="M14" s="44">
        <v>78</v>
      </c>
      <c r="N14" s="44">
        <v>78</v>
      </c>
    </row>
    <row r="15" spans="1:18" ht="14.25" x14ac:dyDescent="0.2">
      <c r="A15" s="42" t="s">
        <v>6</v>
      </c>
      <c r="B15" s="10"/>
      <c r="C15" s="44">
        <v>10</v>
      </c>
      <c r="D15" s="44">
        <v>9</v>
      </c>
      <c r="E15" s="44">
        <v>9</v>
      </c>
      <c r="F15" s="44">
        <v>8</v>
      </c>
      <c r="G15" s="44">
        <v>8</v>
      </c>
      <c r="H15" s="44">
        <v>8</v>
      </c>
      <c r="I15" s="44">
        <v>8</v>
      </c>
      <c r="J15" s="44">
        <v>8</v>
      </c>
      <c r="K15" s="44">
        <v>8</v>
      </c>
      <c r="L15" s="44">
        <v>8</v>
      </c>
      <c r="M15" s="44">
        <v>8</v>
      </c>
      <c r="N15" s="44">
        <v>8</v>
      </c>
    </row>
    <row r="16" spans="1:18" ht="14.25" x14ac:dyDescent="0.2">
      <c r="A16" s="42" t="s">
        <v>124</v>
      </c>
      <c r="B16" s="10"/>
      <c r="C16" s="44">
        <v>30</v>
      </c>
      <c r="D16" s="44">
        <v>28</v>
      </c>
      <c r="E16" s="44">
        <v>27</v>
      </c>
      <c r="F16" s="44">
        <v>29</v>
      </c>
      <c r="G16" s="44">
        <v>29</v>
      </c>
      <c r="H16" s="44">
        <v>28</v>
      </c>
      <c r="I16" s="44">
        <v>27</v>
      </c>
      <c r="J16" s="44">
        <v>28</v>
      </c>
      <c r="K16" s="44">
        <v>29</v>
      </c>
      <c r="L16" s="44">
        <v>29</v>
      </c>
      <c r="M16" s="44">
        <v>29</v>
      </c>
      <c r="N16" s="44">
        <v>29</v>
      </c>
      <c r="R16" s="45"/>
    </row>
    <row r="17" spans="1:14" ht="14.25" x14ac:dyDescent="0.2">
      <c r="A17" s="42" t="s">
        <v>7</v>
      </c>
      <c r="B17" s="10"/>
      <c r="C17" s="46">
        <v>3</v>
      </c>
      <c r="D17" s="46">
        <v>3</v>
      </c>
      <c r="E17" s="46">
        <v>3</v>
      </c>
      <c r="F17" s="46">
        <v>3</v>
      </c>
      <c r="G17" s="46">
        <v>3</v>
      </c>
      <c r="H17" s="46">
        <v>3</v>
      </c>
      <c r="I17" s="46">
        <v>3</v>
      </c>
      <c r="J17" s="46">
        <v>3</v>
      </c>
      <c r="K17" s="46">
        <v>3</v>
      </c>
      <c r="L17" s="46">
        <v>3</v>
      </c>
      <c r="M17" s="46">
        <v>3</v>
      </c>
      <c r="N17" s="44">
        <v>3</v>
      </c>
    </row>
    <row r="18" spans="1:14" ht="14.25" x14ac:dyDescent="0.2">
      <c r="A18" s="42" t="s">
        <v>8</v>
      </c>
      <c r="B18" s="10"/>
      <c r="C18" s="44">
        <v>309</v>
      </c>
      <c r="D18" s="44">
        <v>308</v>
      </c>
      <c r="E18" s="44">
        <v>306</v>
      </c>
      <c r="F18" s="44">
        <v>304</v>
      </c>
      <c r="G18" s="44">
        <v>302</v>
      </c>
      <c r="H18" s="44">
        <v>298</v>
      </c>
      <c r="I18" s="44">
        <v>298</v>
      </c>
      <c r="J18" s="44">
        <v>297</v>
      </c>
      <c r="K18" s="44">
        <v>296</v>
      </c>
      <c r="L18" s="44">
        <v>316</v>
      </c>
      <c r="M18" s="44">
        <v>315</v>
      </c>
      <c r="N18" s="44">
        <v>314</v>
      </c>
    </row>
    <row r="19" spans="1:14" ht="14.25" x14ac:dyDescent="0.2">
      <c r="A19" s="42" t="s">
        <v>9</v>
      </c>
      <c r="B19" s="10"/>
      <c r="C19" s="46">
        <v>41</v>
      </c>
      <c r="D19" s="46">
        <v>41</v>
      </c>
      <c r="E19" s="46">
        <v>38</v>
      </c>
      <c r="F19" s="46">
        <v>38</v>
      </c>
      <c r="G19" s="46">
        <v>38</v>
      </c>
      <c r="H19" s="44">
        <v>37</v>
      </c>
      <c r="I19" s="46">
        <v>36</v>
      </c>
      <c r="J19" s="46">
        <v>33</v>
      </c>
      <c r="K19" s="46">
        <v>33</v>
      </c>
      <c r="L19" s="46">
        <v>33</v>
      </c>
      <c r="M19" s="46">
        <v>33</v>
      </c>
      <c r="N19" s="44">
        <v>32</v>
      </c>
    </row>
    <row r="20" spans="1:14" ht="14.25" x14ac:dyDescent="0.2">
      <c r="A20" s="42" t="s">
        <v>10</v>
      </c>
      <c r="B20" s="10"/>
      <c r="C20" s="44">
        <f>437-C12</f>
        <v>402</v>
      </c>
      <c r="D20" s="44">
        <f>433-D12</f>
        <v>398</v>
      </c>
      <c r="E20" s="44">
        <f>431-E12</f>
        <v>396</v>
      </c>
      <c r="F20" s="44">
        <f>430-F12</f>
        <v>393</v>
      </c>
      <c r="G20" s="44">
        <f>422-G12</f>
        <v>385</v>
      </c>
      <c r="H20" s="44">
        <f>420-H12</f>
        <v>383</v>
      </c>
      <c r="I20" s="44">
        <f>419-I12</f>
        <v>382</v>
      </c>
      <c r="J20" s="44">
        <f>409-J12</f>
        <v>374</v>
      </c>
      <c r="K20" s="44">
        <f>402-K12</f>
        <v>368</v>
      </c>
      <c r="L20" s="44">
        <f>400-L12</f>
        <v>366</v>
      </c>
      <c r="M20" s="44">
        <v>373</v>
      </c>
      <c r="N20" s="44">
        <v>373</v>
      </c>
    </row>
    <row r="21" spans="1:14" ht="14.25" x14ac:dyDescent="0.2">
      <c r="A21" s="42" t="s">
        <v>11</v>
      </c>
      <c r="B21" s="10"/>
      <c r="C21" s="44">
        <v>91</v>
      </c>
      <c r="D21" s="44">
        <v>89</v>
      </c>
      <c r="E21" s="44">
        <v>87</v>
      </c>
      <c r="F21" s="44">
        <v>86</v>
      </c>
      <c r="G21" s="44">
        <v>85</v>
      </c>
      <c r="H21" s="44">
        <v>83</v>
      </c>
      <c r="I21" s="44">
        <v>82</v>
      </c>
      <c r="J21" s="44">
        <v>81</v>
      </c>
      <c r="K21" s="44">
        <v>84</v>
      </c>
      <c r="L21" s="44">
        <v>84</v>
      </c>
      <c r="M21" s="44">
        <v>84</v>
      </c>
      <c r="N21" s="44">
        <v>84</v>
      </c>
    </row>
    <row r="22" spans="1:14" ht="14.25" x14ac:dyDescent="0.2">
      <c r="A22" s="42" t="s">
        <v>36</v>
      </c>
      <c r="B22" s="10"/>
      <c r="C22" s="44">
        <v>3</v>
      </c>
      <c r="D22" s="44">
        <v>3</v>
      </c>
      <c r="E22" s="44">
        <v>3</v>
      </c>
      <c r="F22" s="44">
        <v>3</v>
      </c>
      <c r="G22" s="44">
        <v>3</v>
      </c>
      <c r="H22" s="44">
        <v>3</v>
      </c>
      <c r="I22" s="44">
        <v>3</v>
      </c>
      <c r="J22" s="44">
        <v>3</v>
      </c>
      <c r="K22" s="44">
        <v>3</v>
      </c>
      <c r="L22" s="44">
        <v>3</v>
      </c>
      <c r="M22" s="44">
        <v>3</v>
      </c>
      <c r="N22" s="44">
        <v>3</v>
      </c>
    </row>
    <row r="23" spans="1:14" ht="14.25" x14ac:dyDescent="0.2">
      <c r="A23" s="42" t="s">
        <v>82</v>
      </c>
      <c r="B23" s="10"/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</row>
    <row r="24" spans="1:14" ht="14.25" x14ac:dyDescent="0.2">
      <c r="A24" s="42" t="s">
        <v>83</v>
      </c>
      <c r="B24" s="10"/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</row>
    <row r="25" spans="1:14" ht="14.25" x14ac:dyDescent="0.2">
      <c r="A25" s="42" t="s">
        <v>125</v>
      </c>
      <c r="B25" s="10"/>
      <c r="C25" s="46">
        <v>6</v>
      </c>
      <c r="D25" s="46">
        <v>7</v>
      </c>
      <c r="E25" s="46">
        <v>9</v>
      </c>
      <c r="F25" s="46">
        <v>8</v>
      </c>
      <c r="G25" s="46">
        <v>8</v>
      </c>
      <c r="H25" s="46">
        <v>7</v>
      </c>
      <c r="I25" s="46">
        <v>7</v>
      </c>
      <c r="J25" s="46">
        <v>7</v>
      </c>
      <c r="K25" s="46">
        <v>7</v>
      </c>
      <c r="L25" s="46">
        <v>7</v>
      </c>
      <c r="M25" s="46">
        <v>7</v>
      </c>
      <c r="N25" s="46">
        <v>7</v>
      </c>
    </row>
    <row r="26" spans="1:14" ht="14.25" x14ac:dyDescent="0.2">
      <c r="A26" s="42" t="s">
        <v>12</v>
      </c>
      <c r="B26" s="10"/>
      <c r="C26" s="47">
        <v>7</v>
      </c>
      <c r="D26" s="47">
        <v>7</v>
      </c>
      <c r="E26" s="47">
        <v>7</v>
      </c>
      <c r="F26" s="47">
        <v>7</v>
      </c>
      <c r="G26" s="47">
        <v>7</v>
      </c>
      <c r="H26" s="47">
        <v>7</v>
      </c>
      <c r="I26" s="47">
        <v>7</v>
      </c>
      <c r="J26" s="47">
        <v>7</v>
      </c>
      <c r="K26" s="47">
        <v>7</v>
      </c>
      <c r="L26" s="47">
        <v>7</v>
      </c>
      <c r="M26" s="47">
        <v>7</v>
      </c>
      <c r="N26" s="47">
        <v>7</v>
      </c>
    </row>
    <row r="27" spans="1:14" ht="15" thickBot="1" x14ac:dyDescent="0.25">
      <c r="A27" s="48" t="s">
        <v>13</v>
      </c>
      <c r="B27" s="10"/>
      <c r="C27" s="9">
        <f>SUM(C12:C26)</f>
        <v>1130</v>
      </c>
      <c r="D27" s="9">
        <f t="shared" ref="D27:N27" si="0">SUM(D12:D26)</f>
        <v>1119</v>
      </c>
      <c r="E27" s="9">
        <f>SUM(E12:E26)</f>
        <v>1112</v>
      </c>
      <c r="F27" s="9">
        <f t="shared" si="0"/>
        <v>1104</v>
      </c>
      <c r="G27" s="9">
        <f t="shared" si="0"/>
        <v>1095</v>
      </c>
      <c r="H27" s="9">
        <f t="shared" si="0"/>
        <v>1084</v>
      </c>
      <c r="I27" s="9">
        <f t="shared" si="0"/>
        <v>1079</v>
      </c>
      <c r="J27" s="9">
        <f t="shared" si="0"/>
        <v>1063</v>
      </c>
      <c r="K27" s="9">
        <f t="shared" si="0"/>
        <v>1059</v>
      </c>
      <c r="L27" s="9">
        <f t="shared" si="0"/>
        <v>1077</v>
      </c>
      <c r="M27" s="9">
        <f t="shared" si="0"/>
        <v>1087</v>
      </c>
      <c r="N27" s="9">
        <f t="shared" si="0"/>
        <v>1085</v>
      </c>
    </row>
    <row r="28" spans="1:14" ht="15" thickTop="1" x14ac:dyDescent="0.2">
      <c r="A28" s="42" t="s">
        <v>14</v>
      </c>
      <c r="B28" s="10"/>
      <c r="C28" s="44">
        <v>20</v>
      </c>
      <c r="D28" s="44">
        <v>19</v>
      </c>
      <c r="E28" s="44">
        <v>18</v>
      </c>
      <c r="F28" s="44">
        <v>18</v>
      </c>
      <c r="G28" s="44">
        <v>18</v>
      </c>
      <c r="H28" s="46">
        <v>18</v>
      </c>
      <c r="I28" s="44">
        <v>18</v>
      </c>
      <c r="J28" s="44">
        <v>17</v>
      </c>
      <c r="K28" s="44">
        <v>17</v>
      </c>
      <c r="L28" s="44">
        <v>16</v>
      </c>
      <c r="M28" s="44">
        <v>16</v>
      </c>
      <c r="N28" s="44">
        <v>16</v>
      </c>
    </row>
    <row r="29" spans="1:14" ht="14.25" x14ac:dyDescent="0.2">
      <c r="A29" s="42" t="s">
        <v>15</v>
      </c>
      <c r="B29" s="10"/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</row>
    <row r="30" spans="1:14" ht="14.25" x14ac:dyDescent="0.2">
      <c r="A30" s="42" t="s">
        <v>16</v>
      </c>
      <c r="B30" s="10"/>
      <c r="C30" s="44">
        <v>109</v>
      </c>
      <c r="D30" s="44">
        <v>105</v>
      </c>
      <c r="E30" s="44">
        <v>100</v>
      </c>
      <c r="F30" s="44">
        <v>99</v>
      </c>
      <c r="G30" s="44">
        <v>93</v>
      </c>
      <c r="H30" s="46">
        <v>89</v>
      </c>
      <c r="I30" s="44">
        <v>89</v>
      </c>
      <c r="J30" s="44">
        <v>89</v>
      </c>
      <c r="K30" s="44">
        <v>92</v>
      </c>
      <c r="L30" s="44">
        <v>93</v>
      </c>
      <c r="M30" s="44">
        <v>92</v>
      </c>
      <c r="N30" s="44">
        <v>92</v>
      </c>
    </row>
    <row r="31" spans="1:14" ht="14.25" x14ac:dyDescent="0.2">
      <c r="A31" s="42" t="s">
        <v>17</v>
      </c>
      <c r="B31" s="10"/>
      <c r="C31" s="44">
        <v>80</v>
      </c>
      <c r="D31" s="44">
        <v>79</v>
      </c>
      <c r="E31" s="44">
        <v>79</v>
      </c>
      <c r="F31" s="44">
        <v>79</v>
      </c>
      <c r="G31" s="44">
        <v>78</v>
      </c>
      <c r="H31" s="46">
        <v>77</v>
      </c>
      <c r="I31" s="44">
        <v>77</v>
      </c>
      <c r="J31" s="44">
        <v>75</v>
      </c>
      <c r="K31" s="44">
        <v>79</v>
      </c>
      <c r="L31" s="44">
        <v>79</v>
      </c>
      <c r="M31" s="44">
        <v>80</v>
      </c>
      <c r="N31" s="44">
        <v>80</v>
      </c>
    </row>
    <row r="32" spans="1:14" ht="14.25" x14ac:dyDescent="0.2">
      <c r="A32" s="42" t="s">
        <v>18</v>
      </c>
      <c r="B32" s="10"/>
      <c r="C32" s="44">
        <v>49</v>
      </c>
      <c r="D32" s="44">
        <v>49</v>
      </c>
      <c r="E32" s="44">
        <v>48</v>
      </c>
      <c r="F32" s="44">
        <v>48</v>
      </c>
      <c r="G32" s="44">
        <v>46</v>
      </c>
      <c r="H32" s="46">
        <v>45</v>
      </c>
      <c r="I32" s="44">
        <v>45</v>
      </c>
      <c r="J32" s="44">
        <v>45</v>
      </c>
      <c r="K32" s="44">
        <v>47</v>
      </c>
      <c r="L32" s="44">
        <v>47</v>
      </c>
      <c r="M32" s="44">
        <v>47</v>
      </c>
      <c r="N32" s="44">
        <v>47</v>
      </c>
    </row>
    <row r="33" spans="1:17" ht="14.1" customHeight="1" x14ac:dyDescent="0.2">
      <c r="A33" s="42" t="s">
        <v>19</v>
      </c>
      <c r="B33" s="10"/>
      <c r="C33" s="44">
        <v>45</v>
      </c>
      <c r="D33" s="44">
        <v>44</v>
      </c>
      <c r="E33" s="44">
        <v>43</v>
      </c>
      <c r="F33" s="44">
        <v>42</v>
      </c>
      <c r="G33" s="44">
        <v>47</v>
      </c>
      <c r="H33" s="46">
        <v>60</v>
      </c>
      <c r="I33" s="44">
        <v>59</v>
      </c>
      <c r="J33" s="44">
        <v>60</v>
      </c>
      <c r="K33" s="44">
        <v>51</v>
      </c>
      <c r="L33" s="44">
        <v>49</v>
      </c>
      <c r="M33" s="44">
        <v>48</v>
      </c>
      <c r="N33" s="44">
        <v>48</v>
      </c>
      <c r="P33" s="49"/>
      <c r="Q33" s="49"/>
    </row>
    <row r="34" spans="1:17" ht="14.25" x14ac:dyDescent="0.2">
      <c r="A34" s="42" t="s">
        <v>20</v>
      </c>
      <c r="B34" s="10"/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P34" s="49"/>
      <c r="Q34" s="49"/>
    </row>
    <row r="35" spans="1:17" ht="14.25" x14ac:dyDescent="0.2">
      <c r="A35" s="42" t="s">
        <v>21</v>
      </c>
      <c r="B35" s="10"/>
      <c r="C35" s="47">
        <v>1</v>
      </c>
      <c r="D35" s="47">
        <v>1</v>
      </c>
      <c r="E35" s="47">
        <v>1</v>
      </c>
      <c r="F35" s="47">
        <v>1</v>
      </c>
      <c r="G35" s="47">
        <v>1</v>
      </c>
      <c r="H35" s="47">
        <v>1</v>
      </c>
      <c r="I35" s="47">
        <v>1</v>
      </c>
      <c r="J35" s="47">
        <v>1</v>
      </c>
      <c r="K35" s="47">
        <v>1</v>
      </c>
      <c r="L35" s="47">
        <v>1</v>
      </c>
      <c r="M35" s="47">
        <v>1</v>
      </c>
      <c r="N35" s="47">
        <v>1</v>
      </c>
      <c r="P35" s="49"/>
      <c r="Q35" s="49"/>
    </row>
    <row r="36" spans="1:17" ht="15" thickBot="1" x14ac:dyDescent="0.25">
      <c r="A36" s="48" t="s">
        <v>22</v>
      </c>
      <c r="B36" s="10"/>
      <c r="C36" s="50">
        <f>SUM(C28:C35)</f>
        <v>304</v>
      </c>
      <c r="D36" s="50">
        <f t="shared" ref="D36:N36" si="1">SUM(D28:D35)</f>
        <v>297</v>
      </c>
      <c r="E36" s="50">
        <f t="shared" si="1"/>
        <v>289</v>
      </c>
      <c r="F36" s="50">
        <f t="shared" si="1"/>
        <v>287</v>
      </c>
      <c r="G36" s="50">
        <f t="shared" si="1"/>
        <v>283</v>
      </c>
      <c r="H36" s="50">
        <f t="shared" si="1"/>
        <v>290</v>
      </c>
      <c r="I36" s="50">
        <f t="shared" si="1"/>
        <v>289</v>
      </c>
      <c r="J36" s="50">
        <f t="shared" si="1"/>
        <v>287</v>
      </c>
      <c r="K36" s="50">
        <f t="shared" si="1"/>
        <v>287</v>
      </c>
      <c r="L36" s="50">
        <f t="shared" si="1"/>
        <v>285</v>
      </c>
      <c r="M36" s="50">
        <f t="shared" si="1"/>
        <v>284</v>
      </c>
      <c r="N36" s="50">
        <f t="shared" si="1"/>
        <v>284</v>
      </c>
      <c r="P36" s="80" t="str">
        <f>Q2</f>
        <v>PAGE 2 OF 6</v>
      </c>
      <c r="Q36" s="80" t="str">
        <f>Q1</f>
        <v>SCHEDULE H-7.4</v>
      </c>
    </row>
    <row r="37" spans="1:17" ht="15" thickTop="1" x14ac:dyDescent="0.2">
      <c r="A37" s="48" t="s">
        <v>126</v>
      </c>
      <c r="B37" s="10"/>
      <c r="C37" s="46">
        <v>25</v>
      </c>
      <c r="D37" s="46">
        <v>25</v>
      </c>
      <c r="E37" s="46">
        <v>24</v>
      </c>
      <c r="F37" s="46">
        <v>24</v>
      </c>
      <c r="G37" s="46">
        <v>24</v>
      </c>
      <c r="H37" s="46">
        <v>24</v>
      </c>
      <c r="I37" s="46">
        <v>22</v>
      </c>
      <c r="J37" s="46">
        <v>37</v>
      </c>
      <c r="K37" s="46">
        <v>35</v>
      </c>
      <c r="L37" s="46">
        <v>35</v>
      </c>
      <c r="M37" s="46">
        <v>34</v>
      </c>
      <c r="N37" s="46">
        <v>34</v>
      </c>
      <c r="P37" s="80"/>
      <c r="Q37" s="80"/>
    </row>
    <row r="38" spans="1:17" ht="14.25" x14ac:dyDescent="0.2">
      <c r="A38" s="42" t="s">
        <v>23</v>
      </c>
      <c r="B38" s="10"/>
      <c r="C38" s="44">
        <v>23</v>
      </c>
      <c r="D38" s="44">
        <v>23</v>
      </c>
      <c r="E38" s="44">
        <v>16</v>
      </c>
      <c r="F38" s="44">
        <v>16</v>
      </c>
      <c r="G38" s="44">
        <v>16</v>
      </c>
      <c r="H38" s="44">
        <v>15</v>
      </c>
      <c r="I38" s="44">
        <v>15</v>
      </c>
      <c r="J38" s="44">
        <v>1</v>
      </c>
      <c r="K38" s="44">
        <v>0</v>
      </c>
      <c r="L38" s="44">
        <v>0</v>
      </c>
      <c r="M38" s="44">
        <v>0</v>
      </c>
      <c r="N38" s="44">
        <v>0</v>
      </c>
      <c r="P38" s="80"/>
      <c r="Q38" s="80"/>
    </row>
    <row r="39" spans="1:17" ht="14.25" x14ac:dyDescent="0.2">
      <c r="A39" s="42" t="s">
        <v>24</v>
      </c>
      <c r="B39" s="10"/>
      <c r="C39" s="44">
        <v>17</v>
      </c>
      <c r="D39" s="44">
        <v>17</v>
      </c>
      <c r="E39" s="44">
        <v>17</v>
      </c>
      <c r="F39" s="44">
        <v>17</v>
      </c>
      <c r="G39" s="44">
        <v>17</v>
      </c>
      <c r="H39" s="44">
        <v>17</v>
      </c>
      <c r="I39" s="44">
        <v>17</v>
      </c>
      <c r="J39" s="44">
        <v>17</v>
      </c>
      <c r="K39" s="44">
        <v>17</v>
      </c>
      <c r="L39" s="44">
        <v>17</v>
      </c>
      <c r="M39" s="44">
        <v>17</v>
      </c>
      <c r="N39" s="44">
        <v>17</v>
      </c>
      <c r="P39" s="80"/>
      <c r="Q39" s="80"/>
    </row>
    <row r="40" spans="1:17" ht="14.25" x14ac:dyDescent="0.2">
      <c r="A40" s="42" t="s">
        <v>39</v>
      </c>
      <c r="B40" s="10"/>
      <c r="C40" s="46">
        <v>15</v>
      </c>
      <c r="D40" s="46">
        <v>16</v>
      </c>
      <c r="E40" s="46">
        <v>15</v>
      </c>
      <c r="F40" s="46">
        <v>15</v>
      </c>
      <c r="G40" s="46">
        <v>15</v>
      </c>
      <c r="H40" s="46">
        <v>15</v>
      </c>
      <c r="I40" s="46">
        <v>15</v>
      </c>
      <c r="J40" s="46">
        <v>14</v>
      </c>
      <c r="K40" s="46">
        <v>14</v>
      </c>
      <c r="L40" s="46">
        <v>14</v>
      </c>
      <c r="M40" s="46">
        <v>14</v>
      </c>
      <c r="N40" s="46">
        <v>14</v>
      </c>
      <c r="P40" s="80"/>
      <c r="Q40" s="80"/>
    </row>
    <row r="41" spans="1:17" ht="14.25" x14ac:dyDescent="0.2">
      <c r="A41" s="42" t="s">
        <v>127</v>
      </c>
      <c r="B41" s="10"/>
      <c r="C41" s="44">
        <v>5</v>
      </c>
      <c r="D41" s="44">
        <v>5</v>
      </c>
      <c r="E41" s="44">
        <v>5</v>
      </c>
      <c r="F41" s="44">
        <v>5</v>
      </c>
      <c r="G41" s="44">
        <v>5</v>
      </c>
      <c r="H41" s="44">
        <v>5</v>
      </c>
      <c r="I41" s="44">
        <v>5</v>
      </c>
      <c r="J41" s="44">
        <v>5</v>
      </c>
      <c r="K41" s="44">
        <v>5</v>
      </c>
      <c r="L41" s="44">
        <v>5</v>
      </c>
      <c r="M41" s="44">
        <v>5</v>
      </c>
      <c r="N41" s="44">
        <v>5</v>
      </c>
      <c r="P41" s="80"/>
      <c r="Q41" s="80"/>
    </row>
    <row r="42" spans="1:17" ht="14.25" x14ac:dyDescent="0.2">
      <c r="A42" s="42" t="s">
        <v>25</v>
      </c>
      <c r="B42" s="10"/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P42" s="80"/>
      <c r="Q42" s="80"/>
    </row>
    <row r="43" spans="1:17" ht="14.25" x14ac:dyDescent="0.2">
      <c r="A43" s="42" t="s">
        <v>26</v>
      </c>
      <c r="B43" s="10"/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P43" s="80"/>
      <c r="Q43" s="80"/>
    </row>
    <row r="44" spans="1:17" ht="14.25" x14ac:dyDescent="0.2">
      <c r="A44" s="42" t="s">
        <v>27</v>
      </c>
      <c r="B44" s="10"/>
      <c r="C44" s="47">
        <v>2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P44" s="80"/>
      <c r="Q44" s="80"/>
    </row>
    <row r="45" spans="1:17" ht="15" thickBot="1" x14ac:dyDescent="0.25">
      <c r="A45" s="48" t="s">
        <v>46</v>
      </c>
      <c r="B45" s="10"/>
      <c r="C45" s="51">
        <f>SUM(C37:C44)</f>
        <v>87</v>
      </c>
      <c r="D45" s="51">
        <f t="shared" ref="D45:N45" si="2">SUM(D37:D44)</f>
        <v>86</v>
      </c>
      <c r="E45" s="51">
        <f t="shared" si="2"/>
        <v>77</v>
      </c>
      <c r="F45" s="51">
        <f t="shared" si="2"/>
        <v>77</v>
      </c>
      <c r="G45" s="51">
        <f t="shared" si="2"/>
        <v>77</v>
      </c>
      <c r="H45" s="51">
        <f t="shared" si="2"/>
        <v>76</v>
      </c>
      <c r="I45" s="51">
        <f t="shared" si="2"/>
        <v>74</v>
      </c>
      <c r="J45" s="51">
        <f t="shared" si="2"/>
        <v>74</v>
      </c>
      <c r="K45" s="51">
        <f t="shared" si="2"/>
        <v>71</v>
      </c>
      <c r="L45" s="51">
        <f t="shared" si="2"/>
        <v>71</v>
      </c>
      <c r="M45" s="51">
        <f t="shared" si="2"/>
        <v>70</v>
      </c>
      <c r="N45" s="51">
        <f t="shared" si="2"/>
        <v>70</v>
      </c>
      <c r="P45" s="80"/>
      <c r="Q45" s="80"/>
    </row>
    <row r="46" spans="1:17" ht="15" thickTop="1" x14ac:dyDescent="0.2">
      <c r="A46" s="10" t="s">
        <v>0</v>
      </c>
      <c r="B46" s="10"/>
      <c r="C46" s="44"/>
      <c r="D46" s="6"/>
      <c r="E46" s="6"/>
      <c r="F46" s="6"/>
      <c r="G46" s="6"/>
      <c r="H46" s="52"/>
      <c r="I46" s="6"/>
      <c r="J46" s="6"/>
      <c r="K46" s="6"/>
      <c r="L46" s="6"/>
      <c r="M46" s="6"/>
      <c r="Q46" s="11" t="s">
        <v>80</v>
      </c>
    </row>
    <row r="47" spans="1:17" ht="14.25" x14ac:dyDescent="0.2">
      <c r="A47" s="10" t="s">
        <v>118</v>
      </c>
      <c r="B47" s="10"/>
      <c r="C47" s="44"/>
      <c r="D47" s="6"/>
      <c r="E47" s="6"/>
      <c r="F47" s="6"/>
      <c r="G47" s="6"/>
      <c r="H47" s="52"/>
      <c r="I47" s="6"/>
      <c r="J47" s="6"/>
      <c r="K47" s="6"/>
      <c r="L47" s="6"/>
      <c r="M47" s="6"/>
      <c r="Q47" s="11" t="s">
        <v>139</v>
      </c>
    </row>
    <row r="48" spans="1:17" ht="14.25" x14ac:dyDescent="0.2">
      <c r="A48" s="10" t="s">
        <v>81</v>
      </c>
      <c r="B48" s="10"/>
      <c r="C48" s="44"/>
      <c r="D48" s="6"/>
      <c r="E48" s="6"/>
      <c r="F48" s="6"/>
      <c r="G48" s="6"/>
      <c r="H48" s="52"/>
      <c r="I48" s="6"/>
      <c r="J48" s="6"/>
      <c r="K48" s="6"/>
      <c r="L48" s="6"/>
      <c r="M48" s="6"/>
      <c r="N48" s="6"/>
    </row>
    <row r="49" spans="1:14" ht="14.25" x14ac:dyDescent="0.2">
      <c r="A49" s="10" t="str">
        <f>A4</f>
        <v xml:space="preserve">SPONSOR:  DAVID C. HAWKINS </v>
      </c>
      <c r="B49" s="10"/>
      <c r="C49" s="44"/>
      <c r="D49" s="6"/>
      <c r="E49" s="6"/>
      <c r="F49" s="6"/>
      <c r="G49" s="6"/>
      <c r="H49" s="52"/>
      <c r="I49" s="6"/>
      <c r="J49" s="6"/>
      <c r="K49" s="6"/>
      <c r="L49" s="6"/>
      <c r="M49" s="6"/>
      <c r="N49" s="6"/>
    </row>
    <row r="50" spans="1:14" ht="14.25" x14ac:dyDescent="0.2">
      <c r="A50" s="10" t="str">
        <f>A5</f>
        <v>PREPARER:  PEDRO VEGA/NADIA POWELL</v>
      </c>
      <c r="B50" s="10"/>
      <c r="C50" s="44"/>
      <c r="D50" s="6"/>
      <c r="E50" s="6"/>
      <c r="F50" s="6"/>
      <c r="G50" s="6"/>
      <c r="H50" s="52"/>
      <c r="I50" s="6"/>
      <c r="J50" s="6"/>
      <c r="K50" s="6"/>
      <c r="L50" s="6"/>
      <c r="M50" s="6"/>
      <c r="N50" s="6"/>
    </row>
    <row r="51" spans="1:14" ht="14.25" x14ac:dyDescent="0.2">
      <c r="A51" s="10" t="str">
        <f>A6</f>
        <v>FOR THE TEST YEAR ENDED DECEMBER 31, 2020</v>
      </c>
      <c r="B51" s="10"/>
      <c r="C51" s="44"/>
      <c r="D51" s="6"/>
      <c r="E51" s="6"/>
      <c r="F51" s="6"/>
      <c r="G51" s="6"/>
      <c r="H51" s="52"/>
      <c r="I51" s="6"/>
      <c r="J51" s="6"/>
      <c r="K51" s="6"/>
      <c r="L51" s="6"/>
      <c r="M51" s="6"/>
      <c r="N51" s="6"/>
    </row>
    <row r="52" spans="1:14" ht="14.25" x14ac:dyDescent="0.2">
      <c r="A52" s="10"/>
      <c r="C52" s="6"/>
      <c r="D52" s="6"/>
      <c r="E52" s="6"/>
      <c r="F52" s="6"/>
      <c r="G52" s="6"/>
      <c r="H52" s="52"/>
      <c r="I52" s="6"/>
      <c r="J52" s="6"/>
      <c r="K52" s="6"/>
      <c r="L52" s="6"/>
      <c r="M52" s="6"/>
      <c r="N52" s="6"/>
    </row>
    <row r="53" spans="1:14" ht="14.25" x14ac:dyDescent="0.2">
      <c r="A53" s="42"/>
      <c r="B53" s="10"/>
      <c r="C53" s="43">
        <v>43831</v>
      </c>
      <c r="D53" s="43">
        <v>43862</v>
      </c>
      <c r="E53" s="43">
        <v>43891</v>
      </c>
      <c r="F53" s="43">
        <v>43922</v>
      </c>
      <c r="G53" s="43">
        <v>43952</v>
      </c>
      <c r="H53" s="43">
        <v>43983</v>
      </c>
      <c r="I53" s="43">
        <v>44013</v>
      </c>
      <c r="J53" s="43">
        <v>44044</v>
      </c>
      <c r="K53" s="43">
        <v>44075</v>
      </c>
      <c r="L53" s="43">
        <v>44105</v>
      </c>
      <c r="M53" s="43">
        <v>44136</v>
      </c>
      <c r="N53" s="43">
        <v>44166</v>
      </c>
    </row>
    <row r="54" spans="1:14" ht="14.25" x14ac:dyDescent="0.2">
      <c r="A54" s="42" t="s">
        <v>29</v>
      </c>
      <c r="B54" s="10"/>
      <c r="C54" s="44">
        <v>59</v>
      </c>
      <c r="D54" s="44">
        <v>58</v>
      </c>
      <c r="E54" s="44">
        <v>57</v>
      </c>
      <c r="F54" s="44">
        <v>55</v>
      </c>
      <c r="G54" s="44">
        <v>55</v>
      </c>
      <c r="H54" s="44">
        <v>55</v>
      </c>
      <c r="I54" s="44">
        <v>55</v>
      </c>
      <c r="J54" s="44">
        <v>55</v>
      </c>
      <c r="K54" s="44">
        <v>55</v>
      </c>
      <c r="L54" s="44">
        <v>55</v>
      </c>
      <c r="M54" s="44">
        <v>54</v>
      </c>
      <c r="N54" s="44">
        <v>54</v>
      </c>
    </row>
    <row r="55" spans="1:14" ht="14.25" x14ac:dyDescent="0.2">
      <c r="A55" s="42" t="s">
        <v>35</v>
      </c>
      <c r="B55" s="10"/>
      <c r="C55" s="46">
        <v>18</v>
      </c>
      <c r="D55" s="46">
        <v>17</v>
      </c>
      <c r="E55" s="46">
        <v>17</v>
      </c>
      <c r="F55" s="44">
        <v>17</v>
      </c>
      <c r="G55" s="44">
        <v>16</v>
      </c>
      <c r="H55" s="44">
        <v>16</v>
      </c>
      <c r="I55" s="46">
        <v>16</v>
      </c>
      <c r="J55" s="46">
        <v>16</v>
      </c>
      <c r="K55" s="46">
        <v>16</v>
      </c>
      <c r="L55" s="46">
        <v>16</v>
      </c>
      <c r="M55" s="46">
        <v>16</v>
      </c>
      <c r="N55" s="46">
        <v>16</v>
      </c>
    </row>
    <row r="56" spans="1:14" ht="14.25" x14ac:dyDescent="0.2">
      <c r="A56" s="42" t="s">
        <v>84</v>
      </c>
      <c r="B56" s="10"/>
      <c r="C56" s="44">
        <v>33</v>
      </c>
      <c r="D56" s="44">
        <v>33</v>
      </c>
      <c r="E56" s="44">
        <v>40</v>
      </c>
      <c r="F56" s="44">
        <v>40</v>
      </c>
      <c r="G56" s="44">
        <v>38</v>
      </c>
      <c r="H56" s="46">
        <v>38</v>
      </c>
      <c r="I56" s="44">
        <v>38</v>
      </c>
      <c r="J56" s="44">
        <v>37</v>
      </c>
      <c r="K56" s="44">
        <v>37</v>
      </c>
      <c r="L56" s="44">
        <v>36</v>
      </c>
      <c r="M56" s="44">
        <v>37</v>
      </c>
      <c r="N56" s="44">
        <v>37</v>
      </c>
    </row>
    <row r="57" spans="1:14" ht="14.25" x14ac:dyDescent="0.2">
      <c r="A57" s="53" t="s">
        <v>128</v>
      </c>
      <c r="B57" s="10"/>
      <c r="C57" s="44">
        <v>320</v>
      </c>
      <c r="D57" s="44">
        <v>316</v>
      </c>
      <c r="E57" s="44">
        <v>313</v>
      </c>
      <c r="F57" s="44">
        <v>310</v>
      </c>
      <c r="G57" s="44">
        <v>305</v>
      </c>
      <c r="H57" s="46">
        <v>301</v>
      </c>
      <c r="I57" s="44">
        <v>297</v>
      </c>
      <c r="J57" s="44">
        <v>314</v>
      </c>
      <c r="K57" s="44">
        <v>314</v>
      </c>
      <c r="L57" s="44">
        <v>312</v>
      </c>
      <c r="M57" s="44">
        <v>310</v>
      </c>
      <c r="N57" s="44">
        <v>308</v>
      </c>
    </row>
    <row r="58" spans="1:14" ht="14.25" x14ac:dyDescent="0.2">
      <c r="A58" s="42" t="s">
        <v>30</v>
      </c>
      <c r="B58" s="10"/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</row>
    <row r="59" spans="1:14" ht="14.25" x14ac:dyDescent="0.2">
      <c r="A59" s="42" t="s">
        <v>31</v>
      </c>
      <c r="B59" s="10"/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</row>
    <row r="60" spans="1:14" ht="14.25" x14ac:dyDescent="0.2">
      <c r="A60" s="42" t="s">
        <v>32</v>
      </c>
      <c r="B60" s="10"/>
      <c r="C60" s="47">
        <v>2</v>
      </c>
      <c r="D60" s="47">
        <v>2</v>
      </c>
      <c r="E60" s="47">
        <v>2</v>
      </c>
      <c r="F60" s="47">
        <v>2</v>
      </c>
      <c r="G60" s="47">
        <v>2</v>
      </c>
      <c r="H60" s="47">
        <v>2</v>
      </c>
      <c r="I60" s="47">
        <v>2</v>
      </c>
      <c r="J60" s="47">
        <v>2</v>
      </c>
      <c r="K60" s="47">
        <v>2</v>
      </c>
      <c r="L60" s="47">
        <v>2</v>
      </c>
      <c r="M60" s="47">
        <v>2</v>
      </c>
      <c r="N60" s="47">
        <v>2</v>
      </c>
    </row>
    <row r="61" spans="1:14" ht="15" thickBot="1" x14ac:dyDescent="0.25">
      <c r="A61" s="48" t="s">
        <v>33</v>
      </c>
      <c r="B61" s="10"/>
      <c r="C61" s="50">
        <f>SUM(C54:C60)</f>
        <v>432</v>
      </c>
      <c r="D61" s="50">
        <f t="shared" ref="D61:N61" si="3">SUM(D54:D60)</f>
        <v>426</v>
      </c>
      <c r="E61" s="50">
        <f t="shared" si="3"/>
        <v>429</v>
      </c>
      <c r="F61" s="50">
        <f t="shared" si="3"/>
        <v>424</v>
      </c>
      <c r="G61" s="50">
        <f t="shared" si="3"/>
        <v>416</v>
      </c>
      <c r="H61" s="50">
        <f t="shared" si="3"/>
        <v>412</v>
      </c>
      <c r="I61" s="50">
        <f t="shared" si="3"/>
        <v>408</v>
      </c>
      <c r="J61" s="50">
        <f t="shared" si="3"/>
        <v>424</v>
      </c>
      <c r="K61" s="50">
        <f t="shared" si="3"/>
        <v>424</v>
      </c>
      <c r="L61" s="50">
        <f t="shared" si="3"/>
        <v>421</v>
      </c>
      <c r="M61" s="50">
        <f t="shared" si="3"/>
        <v>419</v>
      </c>
      <c r="N61" s="50">
        <f t="shared" si="3"/>
        <v>417</v>
      </c>
    </row>
    <row r="62" spans="1:14" ht="15" thickTop="1" x14ac:dyDescent="0.2">
      <c r="A62" s="42" t="s">
        <v>34</v>
      </c>
      <c r="B62" s="10"/>
      <c r="C62" s="44">
        <v>5</v>
      </c>
      <c r="D62" s="44">
        <v>6</v>
      </c>
      <c r="E62" s="44">
        <v>6</v>
      </c>
      <c r="F62" s="44">
        <v>5</v>
      </c>
      <c r="G62" s="44">
        <v>5</v>
      </c>
      <c r="H62" s="44">
        <v>5</v>
      </c>
      <c r="I62" s="44">
        <v>6</v>
      </c>
      <c r="J62" s="44">
        <v>6</v>
      </c>
      <c r="K62" s="44">
        <v>6</v>
      </c>
      <c r="L62" s="44">
        <v>6</v>
      </c>
      <c r="M62" s="44">
        <v>6</v>
      </c>
      <c r="N62" s="44">
        <v>6</v>
      </c>
    </row>
    <row r="63" spans="1:14" ht="14.25" x14ac:dyDescent="0.2">
      <c r="A63" s="42" t="s">
        <v>129</v>
      </c>
      <c r="B63" s="10"/>
      <c r="C63" s="46">
        <v>15</v>
      </c>
      <c r="D63" s="46">
        <v>15</v>
      </c>
      <c r="E63" s="46">
        <v>15</v>
      </c>
      <c r="F63" s="46">
        <v>15</v>
      </c>
      <c r="G63" s="46">
        <v>15</v>
      </c>
      <c r="H63" s="46">
        <v>15</v>
      </c>
      <c r="I63" s="46">
        <v>14</v>
      </c>
      <c r="J63" s="46">
        <v>14</v>
      </c>
      <c r="K63" s="46">
        <v>14</v>
      </c>
      <c r="L63" s="46">
        <v>15</v>
      </c>
      <c r="M63" s="46">
        <v>15</v>
      </c>
      <c r="N63" s="46">
        <v>15</v>
      </c>
    </row>
    <row r="64" spans="1:14" ht="14.25" x14ac:dyDescent="0.2">
      <c r="A64" s="42" t="s">
        <v>37</v>
      </c>
      <c r="B64" s="10"/>
      <c r="C64" s="44">
        <v>12</v>
      </c>
      <c r="D64" s="44">
        <v>12</v>
      </c>
      <c r="E64" s="44">
        <v>11</v>
      </c>
      <c r="F64" s="44">
        <v>11</v>
      </c>
      <c r="G64" s="44">
        <v>11</v>
      </c>
      <c r="H64" s="44">
        <v>11</v>
      </c>
      <c r="I64" s="44">
        <v>11</v>
      </c>
      <c r="J64" s="44">
        <v>12</v>
      </c>
      <c r="K64" s="44">
        <v>12</v>
      </c>
      <c r="L64" s="44">
        <v>11</v>
      </c>
      <c r="M64" s="44">
        <v>11</v>
      </c>
      <c r="N64" s="44">
        <v>11</v>
      </c>
    </row>
    <row r="65" spans="1:17" ht="14.25" x14ac:dyDescent="0.2">
      <c r="A65" s="42" t="s">
        <v>38</v>
      </c>
      <c r="B65" s="10"/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</row>
    <row r="66" spans="1:17" ht="14.25" x14ac:dyDescent="0.2">
      <c r="A66" s="42" t="s">
        <v>40</v>
      </c>
      <c r="B66" s="10"/>
      <c r="C66" s="46">
        <v>15</v>
      </c>
      <c r="D66" s="46">
        <v>15</v>
      </c>
      <c r="E66" s="46">
        <v>15</v>
      </c>
      <c r="F66" s="44">
        <v>14</v>
      </c>
      <c r="G66" s="44">
        <v>14</v>
      </c>
      <c r="H66" s="44">
        <v>14</v>
      </c>
      <c r="I66" s="44">
        <v>14</v>
      </c>
      <c r="J66" s="44">
        <v>14</v>
      </c>
      <c r="K66" s="44">
        <v>14</v>
      </c>
      <c r="L66" s="46">
        <v>14</v>
      </c>
      <c r="M66" s="46">
        <v>13</v>
      </c>
      <c r="N66" s="46">
        <v>13</v>
      </c>
    </row>
    <row r="67" spans="1:17" ht="15" thickBot="1" x14ac:dyDescent="0.25">
      <c r="A67" s="48" t="s">
        <v>41</v>
      </c>
      <c r="B67" s="10"/>
      <c r="C67" s="51">
        <f>SUM(C62:C66)</f>
        <v>47</v>
      </c>
      <c r="D67" s="51">
        <f t="shared" ref="D67:N67" si="4">SUM(D62:D66)</f>
        <v>48</v>
      </c>
      <c r="E67" s="51">
        <f t="shared" si="4"/>
        <v>47</v>
      </c>
      <c r="F67" s="51">
        <f t="shared" si="4"/>
        <v>45</v>
      </c>
      <c r="G67" s="51">
        <f t="shared" si="4"/>
        <v>45</v>
      </c>
      <c r="H67" s="51">
        <f t="shared" si="4"/>
        <v>45</v>
      </c>
      <c r="I67" s="51">
        <f t="shared" si="4"/>
        <v>45</v>
      </c>
      <c r="J67" s="51">
        <f t="shared" si="4"/>
        <v>46</v>
      </c>
      <c r="K67" s="51">
        <f t="shared" si="4"/>
        <v>46</v>
      </c>
      <c r="L67" s="51">
        <f t="shared" si="4"/>
        <v>46</v>
      </c>
      <c r="M67" s="51">
        <f>SUM(M62:M66)</f>
        <v>45</v>
      </c>
      <c r="N67" s="51">
        <f t="shared" si="4"/>
        <v>45</v>
      </c>
    </row>
    <row r="68" spans="1:17" ht="15" thickTop="1" x14ac:dyDescent="0.2">
      <c r="A68" s="10"/>
      <c r="B68" s="10"/>
      <c r="C68" s="44"/>
      <c r="D68" s="44"/>
      <c r="E68" s="44"/>
      <c r="F68" s="44"/>
      <c r="G68" s="44"/>
      <c r="H68" s="46"/>
      <c r="I68" s="44"/>
      <c r="J68" s="44"/>
      <c r="K68" s="44"/>
      <c r="L68" s="44"/>
      <c r="M68" s="44"/>
      <c r="N68" s="44"/>
    </row>
    <row r="69" spans="1:17" ht="15" thickBot="1" x14ac:dyDescent="0.25">
      <c r="A69" s="48" t="s">
        <v>42</v>
      </c>
      <c r="B69" s="10"/>
      <c r="C69" s="9">
        <f>C27+C36+C45+C61+C67</f>
        <v>2000</v>
      </c>
      <c r="D69" s="9">
        <f t="shared" ref="D69:N69" si="5">D27+D36+D45+D61+D67</f>
        <v>1976</v>
      </c>
      <c r="E69" s="9">
        <f t="shared" si="5"/>
        <v>1954</v>
      </c>
      <c r="F69" s="9">
        <f t="shared" si="5"/>
        <v>1937</v>
      </c>
      <c r="G69" s="9">
        <f t="shared" si="5"/>
        <v>1916</v>
      </c>
      <c r="H69" s="9">
        <f t="shared" si="5"/>
        <v>1907</v>
      </c>
      <c r="I69" s="9">
        <f t="shared" si="5"/>
        <v>1895</v>
      </c>
      <c r="J69" s="9">
        <f t="shared" si="5"/>
        <v>1894</v>
      </c>
      <c r="K69" s="9">
        <f t="shared" si="5"/>
        <v>1887</v>
      </c>
      <c r="L69" s="9">
        <f t="shared" si="5"/>
        <v>1900</v>
      </c>
      <c r="M69" s="9">
        <f t="shared" si="5"/>
        <v>1905</v>
      </c>
      <c r="N69" s="9">
        <f t="shared" si="5"/>
        <v>1901</v>
      </c>
    </row>
    <row r="70" spans="1:17" ht="15" thickTop="1" x14ac:dyDescent="0.2">
      <c r="A70" s="10"/>
      <c r="B70" s="10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7" ht="14.25" x14ac:dyDescent="0.2">
      <c r="A71" s="10" t="s">
        <v>43</v>
      </c>
      <c r="B71" s="10"/>
      <c r="C71" s="44">
        <v>336</v>
      </c>
      <c r="D71" s="44">
        <v>339</v>
      </c>
      <c r="E71" s="44">
        <v>339</v>
      </c>
      <c r="F71" s="44">
        <v>335</v>
      </c>
      <c r="G71" s="44">
        <v>332</v>
      </c>
      <c r="H71" s="44">
        <v>329</v>
      </c>
      <c r="I71" s="44">
        <v>325</v>
      </c>
      <c r="J71" s="44">
        <v>325</v>
      </c>
      <c r="K71" s="44">
        <v>325</v>
      </c>
      <c r="L71" s="44">
        <v>322</v>
      </c>
      <c r="M71" s="44">
        <v>319</v>
      </c>
      <c r="N71" s="44">
        <v>315</v>
      </c>
    </row>
    <row r="72" spans="1:17" ht="14.25" x14ac:dyDescent="0.2">
      <c r="A72" s="10" t="s">
        <v>44</v>
      </c>
      <c r="B72" s="10"/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</row>
    <row r="73" spans="1:17" ht="14.25" x14ac:dyDescent="0.2">
      <c r="A73" s="10" t="s">
        <v>45</v>
      </c>
      <c r="B73" s="10"/>
      <c r="C73" s="44">
        <v>58</v>
      </c>
      <c r="D73" s="44">
        <v>58</v>
      </c>
      <c r="E73" s="44">
        <v>57</v>
      </c>
      <c r="F73" s="44">
        <v>57</v>
      </c>
      <c r="G73" s="44">
        <v>56</v>
      </c>
      <c r="H73" s="44">
        <v>55</v>
      </c>
      <c r="I73" s="44">
        <v>56</v>
      </c>
      <c r="J73" s="44">
        <v>55</v>
      </c>
      <c r="K73" s="44">
        <v>56</v>
      </c>
      <c r="L73" s="44">
        <v>53</v>
      </c>
      <c r="M73" s="44">
        <v>53</v>
      </c>
      <c r="N73" s="44">
        <v>56</v>
      </c>
    </row>
    <row r="74" spans="1:17" ht="14.25" x14ac:dyDescent="0.2">
      <c r="A74" s="10"/>
      <c r="B74" s="10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P74" s="80" t="str">
        <f>Q47</f>
        <v>PAGE 3 OF 6</v>
      </c>
      <c r="Q74" s="80" t="str">
        <f>Q46</f>
        <v>SCHEDULE H-7.4</v>
      </c>
    </row>
    <row r="75" spans="1:17" ht="15.75" thickBot="1" x14ac:dyDescent="0.3">
      <c r="A75" s="54"/>
      <c r="B75" s="44" t="s">
        <v>147</v>
      </c>
      <c r="C75" s="51">
        <f t="shared" ref="C75:N75" si="6">SUM(C69:C74)</f>
        <v>2394</v>
      </c>
      <c r="D75" s="51">
        <f t="shared" si="6"/>
        <v>2373</v>
      </c>
      <c r="E75" s="51">
        <f t="shared" si="6"/>
        <v>2350</v>
      </c>
      <c r="F75" s="51">
        <f t="shared" si="6"/>
        <v>2329</v>
      </c>
      <c r="G75" s="51">
        <f t="shared" si="6"/>
        <v>2304</v>
      </c>
      <c r="H75" s="51">
        <f t="shared" si="6"/>
        <v>2291</v>
      </c>
      <c r="I75" s="51">
        <f t="shared" si="6"/>
        <v>2276</v>
      </c>
      <c r="J75" s="51">
        <f t="shared" si="6"/>
        <v>2274</v>
      </c>
      <c r="K75" s="51">
        <f t="shared" si="6"/>
        <v>2268</v>
      </c>
      <c r="L75" s="51">
        <f t="shared" si="6"/>
        <v>2275</v>
      </c>
      <c r="M75" s="51">
        <f t="shared" si="6"/>
        <v>2277</v>
      </c>
      <c r="N75" s="51">
        <f t="shared" si="6"/>
        <v>2272</v>
      </c>
      <c r="P75" s="80"/>
      <c r="Q75" s="80"/>
    </row>
    <row r="76" spans="1:17" ht="15" thickTop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P76" s="80"/>
      <c r="Q76" s="80"/>
    </row>
    <row r="77" spans="1:17" ht="14.25" x14ac:dyDescent="0.2">
      <c r="A77" s="55"/>
      <c r="B77" s="10"/>
      <c r="C77" s="10"/>
      <c r="D77" s="10"/>
      <c r="P77" s="80"/>
      <c r="Q77" s="80"/>
    </row>
    <row r="78" spans="1:17" ht="14.25" x14ac:dyDescent="0.2">
      <c r="B78" s="10"/>
      <c r="C78" s="10"/>
      <c r="D78" s="10"/>
      <c r="P78" s="80"/>
      <c r="Q78" s="80"/>
    </row>
    <row r="79" spans="1:17" x14ac:dyDescent="0.2">
      <c r="P79" s="80"/>
      <c r="Q79" s="80"/>
    </row>
    <row r="80" spans="1:17" x14ac:dyDescent="0.2">
      <c r="P80" s="80"/>
      <c r="Q80" s="80"/>
    </row>
    <row r="81" spans="16:17" x14ac:dyDescent="0.2">
      <c r="P81" s="80"/>
      <c r="Q81" s="80"/>
    </row>
    <row r="82" spans="16:17" x14ac:dyDescent="0.2">
      <c r="P82" s="80"/>
      <c r="Q82" s="80"/>
    </row>
    <row r="83" spans="16:17" x14ac:dyDescent="0.2">
      <c r="P83" s="80"/>
      <c r="Q83" s="80"/>
    </row>
    <row r="84" spans="16:17" x14ac:dyDescent="0.2">
      <c r="P84" s="80"/>
      <c r="Q84" s="80"/>
    </row>
    <row r="85" spans="16:17" x14ac:dyDescent="0.2">
      <c r="P85" s="80"/>
      <c r="Q85" s="80"/>
    </row>
  </sheetData>
  <mergeCells count="4">
    <mergeCell ref="P36:P45"/>
    <mergeCell ref="Q36:Q45"/>
    <mergeCell ref="P74:P85"/>
    <mergeCell ref="Q74:Q85"/>
  </mergeCells>
  <printOptions horizontalCentered="1"/>
  <pageMargins left="0.75" right="0.75" top="1.25" bottom="0.75" header="0.3" footer="0.3"/>
  <pageSetup scale="73" orientation="landscape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9E6A9-CE5C-4BFE-B542-206EC0D6192A}">
  <dimension ref="A1:E93"/>
  <sheetViews>
    <sheetView view="pageBreakPreview" zoomScale="60" zoomScaleNormal="100" zoomScalePageLayoutView="80" workbookViewId="0">
      <selection activeCell="A47" sqref="A47"/>
    </sheetView>
  </sheetViews>
  <sheetFormatPr defaultColWidth="9.140625" defaultRowHeight="12.75" x14ac:dyDescent="0.2"/>
  <cols>
    <col min="1" max="1" width="9.140625" style="5"/>
    <col min="2" max="2" width="45.5703125" style="5" customWidth="1"/>
    <col min="3" max="16384" width="9.140625" style="5"/>
  </cols>
  <sheetData>
    <row r="1" spans="1:5" ht="14.25" x14ac:dyDescent="0.2">
      <c r="A1" s="10" t="s">
        <v>0</v>
      </c>
      <c r="B1" s="10"/>
      <c r="E1" s="11" t="s">
        <v>80</v>
      </c>
    </row>
    <row r="2" spans="1:5" ht="14.25" x14ac:dyDescent="0.2">
      <c r="A2" s="10" t="s">
        <v>118</v>
      </c>
      <c r="B2" s="10"/>
      <c r="E2" s="11" t="s">
        <v>142</v>
      </c>
    </row>
    <row r="3" spans="1:5" ht="14.25" x14ac:dyDescent="0.2">
      <c r="A3" s="10" t="s">
        <v>81</v>
      </c>
      <c r="B3" s="10"/>
    </row>
    <row r="4" spans="1:5" ht="14.25" x14ac:dyDescent="0.2">
      <c r="A4" s="10" t="str">
        <f>Local!A4</f>
        <v xml:space="preserve">SPONSOR:  DAVID C. HAWKINS </v>
      </c>
      <c r="B4" s="10"/>
    </row>
    <row r="5" spans="1:5" ht="14.25" x14ac:dyDescent="0.2">
      <c r="A5" s="10" t="str">
        <f>'PV Test Year'!A5</f>
        <v>PREPARER:  PEDRO VEGA/NADIA POWELL</v>
      </c>
      <c r="B5" s="10"/>
    </row>
    <row r="6" spans="1:5" ht="14.25" x14ac:dyDescent="0.2">
      <c r="A6" s="10" t="str">
        <f>'PV Test Year'!A6</f>
        <v>FOR THE TEST YEAR ENDED DECEMBER 31, 2020</v>
      </c>
      <c r="B6" s="10"/>
    </row>
    <row r="8" spans="1:5" ht="13.35" customHeight="1" x14ac:dyDescent="0.2">
      <c r="B8" s="44" t="s">
        <v>130</v>
      </c>
    </row>
    <row r="9" spans="1:5" ht="13.35" customHeight="1" x14ac:dyDescent="0.25">
      <c r="B9" s="56"/>
    </row>
    <row r="10" spans="1:5" x14ac:dyDescent="0.2">
      <c r="B10" s="57" t="s">
        <v>47</v>
      </c>
      <c r="C10" s="58">
        <v>44896</v>
      </c>
    </row>
    <row r="11" spans="1:5" ht="13.35" customHeight="1" x14ac:dyDescent="0.2">
      <c r="B11" s="59" t="s">
        <v>48</v>
      </c>
      <c r="C11" s="52">
        <v>25</v>
      </c>
    </row>
    <row r="12" spans="1:5" ht="13.35" customHeight="1" x14ac:dyDescent="0.2">
      <c r="B12" s="59" t="s">
        <v>49</v>
      </c>
      <c r="C12" s="52">
        <v>110</v>
      </c>
    </row>
    <row r="13" spans="1:5" ht="13.35" customHeight="1" x14ac:dyDescent="0.2">
      <c r="B13" s="59" t="s">
        <v>131</v>
      </c>
      <c r="C13" s="52">
        <v>75</v>
      </c>
    </row>
    <row r="14" spans="1:5" ht="13.35" customHeight="1" x14ac:dyDescent="0.2">
      <c r="B14" s="59" t="s">
        <v>50</v>
      </c>
      <c r="C14" s="52">
        <v>8</v>
      </c>
    </row>
    <row r="15" spans="1:5" ht="13.35" customHeight="1" x14ac:dyDescent="0.2">
      <c r="B15" s="59" t="s">
        <v>132</v>
      </c>
      <c r="C15" s="52">
        <v>25</v>
      </c>
    </row>
    <row r="16" spans="1:5" ht="13.35" customHeight="1" x14ac:dyDescent="0.2">
      <c r="B16" s="59" t="s">
        <v>51</v>
      </c>
      <c r="C16" s="52">
        <v>3</v>
      </c>
    </row>
    <row r="17" spans="2:3" ht="13.35" customHeight="1" x14ac:dyDescent="0.2">
      <c r="B17" s="59" t="s">
        <v>52</v>
      </c>
      <c r="C17" s="52">
        <v>315</v>
      </c>
    </row>
    <row r="18" spans="2:3" ht="13.35" customHeight="1" x14ac:dyDescent="0.2">
      <c r="B18" s="59" t="s">
        <v>55</v>
      </c>
      <c r="C18" s="52">
        <v>32</v>
      </c>
    </row>
    <row r="19" spans="2:3" ht="13.35" customHeight="1" x14ac:dyDescent="0.2">
      <c r="B19" s="59" t="s">
        <v>53</v>
      </c>
      <c r="C19" s="52">
        <v>335</v>
      </c>
    </row>
    <row r="20" spans="2:3" ht="13.35" customHeight="1" x14ac:dyDescent="0.2">
      <c r="B20" s="59" t="s">
        <v>54</v>
      </c>
      <c r="C20" s="52">
        <v>85</v>
      </c>
    </row>
    <row r="21" spans="2:3" ht="13.35" customHeight="1" x14ac:dyDescent="0.2">
      <c r="B21" s="59" t="s">
        <v>73</v>
      </c>
      <c r="C21" s="52">
        <v>3</v>
      </c>
    </row>
    <row r="22" spans="2:3" ht="13.35" customHeight="1" x14ac:dyDescent="0.2">
      <c r="B22" s="59" t="s">
        <v>88</v>
      </c>
      <c r="C22" s="52">
        <v>0</v>
      </c>
    </row>
    <row r="23" spans="2:3" ht="13.35" customHeight="1" x14ac:dyDescent="0.2">
      <c r="B23" s="59" t="s">
        <v>133</v>
      </c>
      <c r="C23" s="52">
        <v>5</v>
      </c>
    </row>
    <row r="24" spans="2:3" ht="13.35" customHeight="1" x14ac:dyDescent="0.2">
      <c r="B24" s="59" t="s">
        <v>56</v>
      </c>
      <c r="C24" s="52">
        <v>7</v>
      </c>
    </row>
    <row r="25" spans="2:3" ht="13.35" customHeight="1" thickBot="1" x14ac:dyDescent="0.25">
      <c r="B25" s="60" t="s">
        <v>13</v>
      </c>
      <c r="C25" s="61">
        <f>SUM(C11:C24)</f>
        <v>1028</v>
      </c>
    </row>
    <row r="26" spans="2:3" ht="13.35" customHeight="1" thickTop="1" x14ac:dyDescent="0.2">
      <c r="B26" s="62"/>
      <c r="C26" s="52"/>
    </row>
    <row r="27" spans="2:3" ht="13.35" customHeight="1" x14ac:dyDescent="0.2">
      <c r="B27" s="59" t="s">
        <v>57</v>
      </c>
      <c r="C27" s="52">
        <v>13</v>
      </c>
    </row>
    <row r="28" spans="2:3" ht="13.35" customHeight="1" x14ac:dyDescent="0.2">
      <c r="B28" s="59" t="s">
        <v>58</v>
      </c>
      <c r="C28" s="52">
        <v>84</v>
      </c>
    </row>
    <row r="29" spans="2:3" ht="13.35" customHeight="1" x14ac:dyDescent="0.2">
      <c r="B29" s="59" t="s">
        <v>59</v>
      </c>
      <c r="C29" s="52">
        <v>82</v>
      </c>
    </row>
    <row r="30" spans="2:3" ht="13.35" customHeight="1" x14ac:dyDescent="0.2">
      <c r="B30" s="59" t="s">
        <v>60</v>
      </c>
      <c r="C30" s="52">
        <v>39</v>
      </c>
    </row>
    <row r="31" spans="2:3" ht="13.35" customHeight="1" x14ac:dyDescent="0.2">
      <c r="B31" s="59" t="s">
        <v>85</v>
      </c>
      <c r="C31" s="52">
        <v>45</v>
      </c>
    </row>
    <row r="32" spans="2:3" ht="13.35" customHeight="1" x14ac:dyDescent="0.2">
      <c r="B32" s="59" t="s">
        <v>61</v>
      </c>
      <c r="C32" s="52">
        <v>0</v>
      </c>
    </row>
    <row r="33" spans="1:5" ht="13.35" customHeight="1" x14ac:dyDescent="0.2">
      <c r="B33" s="59" t="s">
        <v>62</v>
      </c>
      <c r="C33" s="52">
        <v>1</v>
      </c>
    </row>
    <row r="34" spans="1:5" ht="13.35" customHeight="1" thickBot="1" x14ac:dyDescent="0.25">
      <c r="B34" s="60" t="s">
        <v>22</v>
      </c>
      <c r="C34" s="61">
        <f>SUM(C27:C33)</f>
        <v>264</v>
      </c>
      <c r="E34" s="63"/>
    </row>
    <row r="35" spans="1:5" ht="13.35" customHeight="1" thickTop="1" x14ac:dyDescent="0.2">
      <c r="B35" s="62"/>
      <c r="C35" s="52"/>
      <c r="E35" s="49"/>
    </row>
    <row r="36" spans="1:5" ht="13.35" customHeight="1" x14ac:dyDescent="0.2">
      <c r="B36" s="59" t="s">
        <v>134</v>
      </c>
      <c r="C36" s="52">
        <v>24</v>
      </c>
      <c r="E36" s="49"/>
    </row>
    <row r="37" spans="1:5" ht="13.35" customHeight="1" x14ac:dyDescent="0.2">
      <c r="B37" s="59" t="s">
        <v>63</v>
      </c>
      <c r="C37" s="52">
        <v>0</v>
      </c>
      <c r="E37" s="49"/>
    </row>
    <row r="38" spans="1:5" ht="13.35" customHeight="1" x14ac:dyDescent="0.2">
      <c r="B38" s="59" t="s">
        <v>64</v>
      </c>
      <c r="C38" s="52">
        <v>16</v>
      </c>
      <c r="E38" s="49"/>
    </row>
    <row r="39" spans="1:5" ht="13.35" customHeight="1" x14ac:dyDescent="0.2">
      <c r="B39" s="59" t="s">
        <v>75</v>
      </c>
      <c r="C39" s="52">
        <v>13</v>
      </c>
    </row>
    <row r="40" spans="1:5" ht="13.35" customHeight="1" x14ac:dyDescent="0.2">
      <c r="B40" s="59" t="s">
        <v>135</v>
      </c>
      <c r="C40" s="52">
        <v>5</v>
      </c>
    </row>
    <row r="41" spans="1:5" ht="13.35" customHeight="1" x14ac:dyDescent="0.2">
      <c r="B41" s="59" t="s">
        <v>25</v>
      </c>
      <c r="C41" s="52">
        <v>0</v>
      </c>
      <c r="E41" s="49"/>
    </row>
    <row r="42" spans="1:5" ht="13.35" customHeight="1" x14ac:dyDescent="0.2">
      <c r="B42" s="59" t="s">
        <v>65</v>
      </c>
      <c r="C42" s="52">
        <v>0</v>
      </c>
      <c r="E42" s="49"/>
    </row>
    <row r="43" spans="1:5" ht="13.35" customHeight="1" x14ac:dyDescent="0.2">
      <c r="B43" s="59" t="s">
        <v>66</v>
      </c>
      <c r="C43" s="52">
        <v>0</v>
      </c>
      <c r="E43" s="49"/>
    </row>
    <row r="44" spans="1:5" ht="13.35" customHeight="1" thickBot="1" x14ac:dyDescent="0.25">
      <c r="B44" s="60" t="s">
        <v>28</v>
      </c>
      <c r="C44" s="61">
        <f>SUM(C36:C43)</f>
        <v>58</v>
      </c>
      <c r="E44" s="49"/>
    </row>
    <row r="45" spans="1:5" ht="13.35" customHeight="1" thickTop="1" x14ac:dyDescent="0.2">
      <c r="A45" s="10" t="s">
        <v>0</v>
      </c>
      <c r="B45" s="10"/>
      <c r="E45" s="11" t="s">
        <v>80</v>
      </c>
    </row>
    <row r="46" spans="1:5" ht="13.35" customHeight="1" x14ac:dyDescent="0.2">
      <c r="A46" s="10" t="s">
        <v>118</v>
      </c>
      <c r="B46" s="10"/>
      <c r="E46" s="11" t="s">
        <v>141</v>
      </c>
    </row>
    <row r="47" spans="1:5" ht="13.35" customHeight="1" x14ac:dyDescent="0.2">
      <c r="A47" s="10" t="s">
        <v>81</v>
      </c>
      <c r="B47" s="10"/>
    </row>
    <row r="48" spans="1:5" ht="13.35" customHeight="1" x14ac:dyDescent="0.2">
      <c r="A48" s="10" t="str">
        <f>'PV Test Year'!A4</f>
        <v xml:space="preserve">SPONSOR:  DAVID C. HAWKINS </v>
      </c>
      <c r="B48" s="10"/>
    </row>
    <row r="49" spans="1:3" ht="13.35" customHeight="1" x14ac:dyDescent="0.2">
      <c r="A49" s="10" t="str">
        <f>'PV Test Year'!A5</f>
        <v>PREPARER:  PEDRO VEGA/NADIA POWELL</v>
      </c>
      <c r="B49" s="10"/>
    </row>
    <row r="50" spans="1:3" ht="13.35" customHeight="1" x14ac:dyDescent="0.2">
      <c r="A50" s="10" t="str">
        <f>'PV Test Year'!A6</f>
        <v>FOR THE TEST YEAR ENDED DECEMBER 31, 2020</v>
      </c>
      <c r="B50" s="62"/>
    </row>
    <row r="51" spans="1:3" ht="13.35" customHeight="1" x14ac:dyDescent="0.2">
      <c r="B51" s="62"/>
    </row>
    <row r="52" spans="1:3" ht="13.35" customHeight="1" x14ac:dyDescent="0.2">
      <c r="B52" s="59" t="s">
        <v>67</v>
      </c>
      <c r="C52" s="52">
        <v>48</v>
      </c>
    </row>
    <row r="53" spans="1:3" ht="13.35" customHeight="1" x14ac:dyDescent="0.2">
      <c r="B53" s="59" t="s">
        <v>72</v>
      </c>
      <c r="C53" s="52">
        <v>15</v>
      </c>
    </row>
    <row r="54" spans="1:3" ht="13.35" customHeight="1" x14ac:dyDescent="0.2">
      <c r="B54" s="59" t="s">
        <v>86</v>
      </c>
      <c r="C54" s="52">
        <v>34</v>
      </c>
    </row>
    <row r="55" spans="1:3" ht="13.35" customHeight="1" x14ac:dyDescent="0.2">
      <c r="B55" s="59" t="s">
        <v>136</v>
      </c>
      <c r="C55" s="52">
        <v>302</v>
      </c>
    </row>
    <row r="56" spans="1:3" ht="13.35" customHeight="1" x14ac:dyDescent="0.2">
      <c r="B56" s="59" t="s">
        <v>68</v>
      </c>
      <c r="C56" s="52">
        <v>0</v>
      </c>
    </row>
    <row r="57" spans="1:3" ht="13.35" customHeight="1" x14ac:dyDescent="0.2">
      <c r="B57" s="59" t="s">
        <v>69</v>
      </c>
      <c r="C57" s="52">
        <v>0</v>
      </c>
    </row>
    <row r="58" spans="1:3" ht="13.35" customHeight="1" x14ac:dyDescent="0.2">
      <c r="B58" s="59" t="s">
        <v>70</v>
      </c>
      <c r="C58" s="52">
        <v>2</v>
      </c>
    </row>
    <row r="59" spans="1:3" ht="13.35" customHeight="1" thickBot="1" x14ac:dyDescent="0.25">
      <c r="B59" s="60" t="s">
        <v>33</v>
      </c>
      <c r="C59" s="61">
        <f>SUM(C52:C58)</f>
        <v>401</v>
      </c>
    </row>
    <row r="60" spans="1:3" ht="13.35" customHeight="1" thickTop="1" x14ac:dyDescent="0.2">
      <c r="B60" s="62"/>
      <c r="C60" s="52"/>
    </row>
    <row r="61" spans="1:3" ht="13.35" customHeight="1" x14ac:dyDescent="0.2">
      <c r="B61" s="59" t="s">
        <v>71</v>
      </c>
      <c r="C61" s="52">
        <v>6</v>
      </c>
    </row>
    <row r="62" spans="1:3" ht="13.35" customHeight="1" x14ac:dyDescent="0.2">
      <c r="B62" s="59" t="s">
        <v>137</v>
      </c>
      <c r="C62" s="52">
        <v>13</v>
      </c>
    </row>
    <row r="63" spans="1:3" ht="13.35" customHeight="1" x14ac:dyDescent="0.2">
      <c r="B63" s="59" t="s">
        <v>74</v>
      </c>
      <c r="C63" s="52">
        <v>10</v>
      </c>
    </row>
    <row r="64" spans="1:3" ht="13.35" customHeight="1" x14ac:dyDescent="0.2">
      <c r="B64" s="59" t="s">
        <v>87</v>
      </c>
      <c r="C64" s="52">
        <v>0</v>
      </c>
    </row>
    <row r="65" spans="1:5" ht="13.35" customHeight="1" x14ac:dyDescent="0.2">
      <c r="B65" s="59" t="s">
        <v>76</v>
      </c>
      <c r="C65" s="52">
        <v>13</v>
      </c>
    </row>
    <row r="66" spans="1:5" ht="13.5" thickBot="1" x14ac:dyDescent="0.25">
      <c r="A66" s="55"/>
      <c r="B66" s="60" t="s">
        <v>41</v>
      </c>
      <c r="C66" s="64">
        <f>SUM(C61:C65)</f>
        <v>42</v>
      </c>
    </row>
    <row r="67" spans="1:5" ht="14.25" thickTop="1" thickBot="1" x14ac:dyDescent="0.25">
      <c r="B67" s="65"/>
      <c r="C67" s="65"/>
    </row>
    <row r="68" spans="1:5" ht="13.35" customHeight="1" thickTop="1" thickBot="1" x14ac:dyDescent="0.25">
      <c r="B68" s="66" t="s">
        <v>77</v>
      </c>
      <c r="C68" s="64">
        <f>C25+C34+C44+C59+C66</f>
        <v>1793</v>
      </c>
    </row>
    <row r="69" spans="1:5" ht="13.5" thickTop="1" x14ac:dyDescent="0.2">
      <c r="B69" s="5" t="s">
        <v>43</v>
      </c>
      <c r="C69" s="52">
        <v>295</v>
      </c>
    </row>
    <row r="70" spans="1:5" x14ac:dyDescent="0.2">
      <c r="B70" s="5" t="s">
        <v>44</v>
      </c>
      <c r="C70" s="52">
        <v>0</v>
      </c>
    </row>
    <row r="71" spans="1:5" x14ac:dyDescent="0.2">
      <c r="B71" s="5" t="s">
        <v>45</v>
      </c>
      <c r="C71" s="52">
        <v>58</v>
      </c>
    </row>
    <row r="72" spans="1:5" ht="15" thickBot="1" x14ac:dyDescent="0.25">
      <c r="B72" s="67" t="s">
        <v>78</v>
      </c>
      <c r="C72" s="64">
        <f>SUM(C68:C71)</f>
        <v>2146</v>
      </c>
    </row>
    <row r="73" spans="1:5" ht="13.5" thickTop="1" x14ac:dyDescent="0.2">
      <c r="A73" s="6"/>
    </row>
    <row r="74" spans="1:5" x14ac:dyDescent="0.2">
      <c r="A74" s="68" t="s">
        <v>145</v>
      </c>
      <c r="B74" s="68"/>
      <c r="C74" s="68"/>
      <c r="D74" s="68"/>
      <c r="E74" s="68"/>
    </row>
    <row r="75" spans="1:5" x14ac:dyDescent="0.2">
      <c r="A75" s="68" t="s">
        <v>113</v>
      </c>
      <c r="B75" s="68"/>
      <c r="C75" s="68"/>
      <c r="D75" s="68"/>
      <c r="E75" s="68"/>
    </row>
    <row r="76" spans="1:5" x14ac:dyDescent="0.2">
      <c r="A76" s="68" t="s">
        <v>144</v>
      </c>
      <c r="B76" s="68"/>
      <c r="C76" s="68"/>
      <c r="D76" s="68"/>
      <c r="E76" s="68"/>
    </row>
    <row r="77" spans="1:5" x14ac:dyDescent="0.2">
      <c r="A77" s="68" t="s">
        <v>148</v>
      </c>
      <c r="B77" s="68"/>
      <c r="C77" s="68"/>
      <c r="D77" s="68"/>
      <c r="E77" s="68"/>
    </row>
    <row r="78" spans="1:5" x14ac:dyDescent="0.2">
      <c r="A78" s="68"/>
      <c r="B78" s="68"/>
      <c r="C78" s="68"/>
      <c r="D78" s="68"/>
      <c r="E78" s="68"/>
    </row>
    <row r="79" spans="1:5" x14ac:dyDescent="0.2">
      <c r="A79" s="68" t="s">
        <v>117</v>
      </c>
      <c r="B79" s="68"/>
      <c r="C79" s="68"/>
      <c r="D79" s="68"/>
      <c r="E79" s="68"/>
    </row>
    <row r="80" spans="1:5" x14ac:dyDescent="0.2">
      <c r="A80" s="68"/>
      <c r="B80" s="68"/>
      <c r="C80" s="68"/>
      <c r="D80" s="68"/>
      <c r="E80" s="68"/>
    </row>
    <row r="81" spans="1:5" x14ac:dyDescent="0.2">
      <c r="A81" s="68"/>
      <c r="B81" s="68"/>
      <c r="C81" s="68"/>
      <c r="D81" s="68"/>
      <c r="E81" s="68"/>
    </row>
    <row r="82" spans="1:5" x14ac:dyDescent="0.2">
      <c r="A82" s="68"/>
      <c r="B82" s="68"/>
      <c r="C82" s="68"/>
      <c r="D82" s="68"/>
      <c r="E82" s="68"/>
    </row>
    <row r="83" spans="1:5" x14ac:dyDescent="0.2">
      <c r="A83" s="68"/>
      <c r="B83" s="68"/>
      <c r="C83" s="68"/>
      <c r="D83" s="68"/>
      <c r="E83" s="68"/>
    </row>
    <row r="84" spans="1:5" x14ac:dyDescent="0.2">
      <c r="A84" s="68"/>
      <c r="B84" s="68"/>
      <c r="C84" s="68"/>
      <c r="D84" s="68"/>
      <c r="E84" s="68"/>
    </row>
    <row r="85" spans="1:5" x14ac:dyDescent="0.2">
      <c r="E85" s="69"/>
    </row>
    <row r="86" spans="1:5" x14ac:dyDescent="0.2">
      <c r="E86" s="70"/>
    </row>
    <row r="87" spans="1:5" x14ac:dyDescent="0.2">
      <c r="E87" s="70"/>
    </row>
    <row r="88" spans="1:5" x14ac:dyDescent="0.2">
      <c r="E88" s="70"/>
    </row>
    <row r="89" spans="1:5" x14ac:dyDescent="0.2">
      <c r="E89" s="70"/>
    </row>
    <row r="90" spans="1:5" x14ac:dyDescent="0.2">
      <c r="E90" s="70"/>
    </row>
    <row r="91" spans="1:5" x14ac:dyDescent="0.2">
      <c r="E91" s="70"/>
    </row>
    <row r="92" spans="1:5" x14ac:dyDescent="0.2">
      <c r="E92" s="70"/>
    </row>
    <row r="93" spans="1:5" x14ac:dyDescent="0.2">
      <c r="E93" s="70"/>
    </row>
  </sheetData>
  <pageMargins left="1.25" right="0.7" top="0.75" bottom="0.75" header="0.3" footer="0.3"/>
  <pageSetup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02A6-3F47-4DD7-B4DE-18319B907279}">
  <sheetPr>
    <pageSetUpPr fitToPage="1"/>
  </sheetPr>
  <dimension ref="A1:G24"/>
  <sheetViews>
    <sheetView tabSelected="1" view="pageBreakPreview" zoomScale="60" zoomScaleNormal="100" zoomScalePageLayoutView="90" workbookViewId="0">
      <selection activeCell="C17" sqref="C17"/>
    </sheetView>
  </sheetViews>
  <sheetFormatPr defaultColWidth="9.140625" defaultRowHeight="12.75" x14ac:dyDescent="0.2"/>
  <cols>
    <col min="1" max="1" width="32.140625" style="5" customWidth="1"/>
    <col min="2" max="3" width="15" style="5" bestFit="1" customWidth="1"/>
    <col min="4" max="5" width="9.140625" style="5"/>
    <col min="6" max="6" width="13.28515625" style="5" customWidth="1"/>
    <col min="7" max="16384" width="9.140625" style="5"/>
  </cols>
  <sheetData>
    <row r="1" spans="1:7" ht="14.25" x14ac:dyDescent="0.2">
      <c r="A1" s="10" t="s">
        <v>0</v>
      </c>
      <c r="B1" s="10"/>
      <c r="C1" s="10"/>
      <c r="F1" s="11" t="s">
        <v>80</v>
      </c>
    </row>
    <row r="2" spans="1:7" ht="14.25" x14ac:dyDescent="0.2">
      <c r="A2" s="10" t="s">
        <v>118</v>
      </c>
      <c r="B2" s="10"/>
      <c r="C2" s="10"/>
      <c r="F2" s="11" t="s">
        <v>143</v>
      </c>
    </row>
    <row r="3" spans="1:7" ht="14.25" x14ac:dyDescent="0.2">
      <c r="A3" s="10" t="s">
        <v>81</v>
      </c>
      <c r="B3" s="10"/>
      <c r="C3" s="10"/>
    </row>
    <row r="4" spans="1:7" ht="14.25" x14ac:dyDescent="0.2">
      <c r="A4" s="10" t="str">
        <f>Local!A4</f>
        <v xml:space="preserve">SPONSOR:  DAVID C. HAWKINS </v>
      </c>
      <c r="B4" s="10"/>
      <c r="C4" s="10"/>
    </row>
    <row r="5" spans="1:7" ht="14.25" x14ac:dyDescent="0.2">
      <c r="A5" s="10" t="str">
        <f>Local!A5</f>
        <v>PREPARER:  PEDRO VEGA/NADIA POWELL</v>
      </c>
      <c r="B5" s="10"/>
      <c r="C5" s="10"/>
    </row>
    <row r="6" spans="1:7" ht="14.25" x14ac:dyDescent="0.2">
      <c r="A6" s="10" t="s">
        <v>119</v>
      </c>
    </row>
    <row r="7" spans="1:7" x14ac:dyDescent="0.2">
      <c r="B7" s="12"/>
    </row>
    <row r="8" spans="1:7" x14ac:dyDescent="0.2">
      <c r="A8" s="6" t="s">
        <v>1</v>
      </c>
    </row>
    <row r="9" spans="1:7" x14ac:dyDescent="0.2">
      <c r="A9" s="6" t="s">
        <v>2</v>
      </c>
      <c r="B9" s="6"/>
    </row>
    <row r="10" spans="1:7" x14ac:dyDescent="0.2">
      <c r="A10" s="71"/>
      <c r="B10" s="72"/>
    </row>
    <row r="11" spans="1:7" ht="28.5" customHeight="1" x14ac:dyDescent="0.25">
      <c r="A11" s="73" t="s">
        <v>146</v>
      </c>
      <c r="B11" s="68"/>
    </row>
    <row r="12" spans="1:7" x14ac:dyDescent="0.2">
      <c r="A12" s="74"/>
      <c r="B12" s="72"/>
    </row>
    <row r="13" spans="1:7" x14ac:dyDescent="0.2">
      <c r="A13" s="75"/>
      <c r="B13" s="76"/>
    </row>
    <row r="15" spans="1:7" x14ac:dyDescent="0.2">
      <c r="G15" s="81"/>
    </row>
    <row r="16" spans="1:7" x14ac:dyDescent="0.2">
      <c r="B16" s="1"/>
      <c r="G16" s="82"/>
    </row>
    <row r="17" spans="2:7" x14ac:dyDescent="0.2">
      <c r="G17" s="82"/>
    </row>
    <row r="18" spans="2:7" x14ac:dyDescent="0.2">
      <c r="B18" s="6"/>
      <c r="G18" s="82"/>
    </row>
    <row r="19" spans="2:7" x14ac:dyDescent="0.2">
      <c r="G19" s="82"/>
    </row>
    <row r="20" spans="2:7" x14ac:dyDescent="0.2">
      <c r="G20" s="82"/>
    </row>
    <row r="21" spans="2:7" x14ac:dyDescent="0.2">
      <c r="G21" s="82"/>
    </row>
    <row r="22" spans="2:7" x14ac:dyDescent="0.2">
      <c r="G22" s="82"/>
    </row>
    <row r="23" spans="2:7" x14ac:dyDescent="0.2">
      <c r="G23" s="82"/>
    </row>
    <row r="24" spans="2:7" x14ac:dyDescent="0.2">
      <c r="G24" s="82"/>
    </row>
  </sheetData>
  <mergeCells count="1">
    <mergeCell ref="G15:G24"/>
  </mergeCells>
  <printOptions horizontalCentered="1"/>
  <pageMargins left="1.25" right="0.5" top="1" bottom="1" header="0.5" footer="0.5"/>
  <pageSetup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Local</vt:lpstr>
      <vt:lpstr>PV Test Year</vt:lpstr>
      <vt:lpstr>PV Rate Year</vt:lpstr>
      <vt:lpstr>FC Rate Year </vt:lpstr>
      <vt:lpstr>'FC Rate Year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2017-02-03T20:35:58Z</dcterms:created>
  <dcterms:modified xsi:type="dcterms:W3CDTF">2021-05-24T20:28:54Z</dcterms:modified>
</cp:coreProperties>
</file>