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935B10E4-75F0-47B2-948A-DE07BB2B8188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Local" sheetId="6" r:id="rId1"/>
    <sheet name="Palo Verde" sheetId="7" r:id="rId2"/>
    <sheet name="Four Corners" sheetId="1" r:id="rId3"/>
  </sheets>
  <definedNames>
    <definedName name="_xlnm.Print_Area" localSheetId="2">'Four Corners'!$A$1:$F$55</definedName>
    <definedName name="_xlnm.Print_Area" localSheetId="1">'Palo Verde'!$A$1:$H$87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6" i="7" l="1"/>
  <c r="B49" i="1" l="1"/>
  <c r="B78" i="7" l="1"/>
  <c r="B70" i="7"/>
  <c r="B64" i="7"/>
  <c r="B41" i="7"/>
  <c r="B29" i="7"/>
  <c r="B80" i="7" s="1"/>
  <c r="B85" i="7" s="1"/>
  <c r="C21" i="7" l="1"/>
  <c r="C29" i="7" s="1"/>
  <c r="C80" i="7" s="1"/>
  <c r="C85" i="7" s="1"/>
  <c r="D21" i="7"/>
  <c r="E21" i="7"/>
  <c r="F21" i="7"/>
  <c r="F29" i="7" s="1"/>
  <c r="G21" i="7"/>
  <c r="G29" i="7" s="1"/>
  <c r="D29" i="7"/>
  <c r="E29" i="7"/>
  <c r="C41" i="7"/>
  <c r="D41" i="7"/>
  <c r="E41" i="7"/>
  <c r="F41" i="7"/>
  <c r="G41" i="7"/>
  <c r="A44" i="7"/>
  <c r="A47" i="7"/>
  <c r="A48" i="7"/>
  <c r="C64" i="7"/>
  <c r="D64" i="7"/>
  <c r="E64" i="7"/>
  <c r="F64" i="7"/>
  <c r="G64" i="7"/>
  <c r="C70" i="7"/>
  <c r="D70" i="7"/>
  <c r="E70" i="7"/>
  <c r="F70" i="7"/>
  <c r="G70" i="7"/>
  <c r="C78" i="7"/>
  <c r="D78" i="7"/>
  <c r="E78" i="7"/>
  <c r="F78" i="7"/>
  <c r="G78" i="7"/>
  <c r="D80" i="7" l="1"/>
  <c r="D85" i="7" s="1"/>
  <c r="E80" i="7"/>
  <c r="E85" i="7" s="1"/>
  <c r="F80" i="7"/>
  <c r="F85" i="7" s="1"/>
  <c r="G80" i="7"/>
  <c r="G85" i="7" s="1"/>
  <c r="E18" i="6"/>
  <c r="E17" i="6"/>
  <c r="E16" i="6"/>
  <c r="E15" i="6"/>
  <c r="E14" i="6"/>
  <c r="E13" i="6"/>
</calcChain>
</file>

<file path=xl/sharedStrings.xml><?xml version="1.0" encoding="utf-8"?>
<sst xmlns="http://schemas.openxmlformats.org/spreadsheetml/2006/main" count="149" uniqueCount="127">
  <si>
    <t>EL PASO ELECTRIC COMPANY</t>
  </si>
  <si>
    <t>Historical Palo Verde Staffing Summary</t>
  </si>
  <si>
    <t xml:space="preserve"> (all values:  Dec Year End)</t>
  </si>
  <si>
    <t>DIV/DEPT</t>
  </si>
  <si>
    <t>Work Management</t>
  </si>
  <si>
    <t>Water Reclamation Facility</t>
  </si>
  <si>
    <t xml:space="preserve">Training </t>
  </si>
  <si>
    <t>Nuc Operations Adm</t>
  </si>
  <si>
    <t>Operations</t>
  </si>
  <si>
    <t>Maintenance</t>
  </si>
  <si>
    <t>Radiation Protection</t>
  </si>
  <si>
    <t>Chemistry</t>
  </si>
  <si>
    <t>Plt Mgr Adm</t>
  </si>
  <si>
    <t>NUCLEAR PRODUCTION</t>
  </si>
  <si>
    <t>Strategic Projects</t>
  </si>
  <si>
    <t>Life Cycle Mgmt</t>
  </si>
  <si>
    <t>Nuclear Plant Engr</t>
  </si>
  <si>
    <t>Nuclear Design Engr</t>
  </si>
  <si>
    <t>Nuclear Engr</t>
  </si>
  <si>
    <t>Nuclear Fuel Mgmt</t>
  </si>
  <si>
    <t>Engr Performance Improvement</t>
  </si>
  <si>
    <t>Total Modifications</t>
  </si>
  <si>
    <t>Engr &amp; Support Admin</t>
  </si>
  <si>
    <t>NUCLEAR ENGINEERING</t>
  </si>
  <si>
    <t>Regulatory Affairs</t>
  </si>
  <si>
    <t>Environmental Control</t>
  </si>
  <si>
    <t>Performance Improvement</t>
  </si>
  <si>
    <t>Reg Affairs / Plt Improve Adm</t>
  </si>
  <si>
    <t>REG AFFAIRS / PLT IMPROVE</t>
  </si>
  <si>
    <t>Procurement/Stores/Supply Chain</t>
  </si>
  <si>
    <t>Emerg Svcs / Support Adm</t>
  </si>
  <si>
    <t>EMERG SVCS &amp; SUPPORT</t>
  </si>
  <si>
    <t>Executive Admin</t>
  </si>
  <si>
    <t>Facility Management</t>
  </si>
  <si>
    <t>Exec Projects / Plant Support</t>
  </si>
  <si>
    <t>Nuclear Assurance</t>
  </si>
  <si>
    <t>Strategic Plan/LRP/Owner Affrs/Bus OPS</t>
  </si>
  <si>
    <t>Human Resources</t>
  </si>
  <si>
    <t>STATION SUPPORT ORG's</t>
  </si>
  <si>
    <t>Contractors - On Line</t>
  </si>
  <si>
    <t>Contractors - Outage</t>
  </si>
  <si>
    <t>Matrixed (Corporate)</t>
  </si>
  <si>
    <t>Total Palo Verde</t>
  </si>
  <si>
    <t>YEAR</t>
  </si>
  <si>
    <t>Eng Prof Dev</t>
  </si>
  <si>
    <t>Safety Culture</t>
  </si>
  <si>
    <t>PV Health Svcs</t>
  </si>
  <si>
    <t>Technical Support (Includes RP &amp; Chemistry)</t>
  </si>
  <si>
    <t xml:space="preserve"> </t>
  </si>
  <si>
    <t>SCHEDULE H-7.3</t>
  </si>
  <si>
    <t>SCHEDULE H-7.3:  PERSONNEL ASSIGNED FOR PLANT/UNIT</t>
  </si>
  <si>
    <t>Industrial Safety</t>
  </si>
  <si>
    <t>Contract Management</t>
  </si>
  <si>
    <t>FOUR CORNERS - FUEL TYPE : COAL</t>
  </si>
  <si>
    <t>Emerg Svcs: Security/E Plan/Fire Prot Prog</t>
  </si>
  <si>
    <t>Support Services</t>
  </si>
  <si>
    <t>FUEL TYPE:  NATURAL GAS</t>
  </si>
  <si>
    <t xml:space="preserve">NEWMAN PLANT </t>
  </si>
  <si>
    <t>RIO GRANDE PLANT</t>
  </si>
  <si>
    <t>MONTANA PLANT</t>
  </si>
  <si>
    <t>EMPLOYEES</t>
  </si>
  <si>
    <t>EMPLOYEES*</t>
  </si>
  <si>
    <t>TOTAL</t>
  </si>
  <si>
    <t>Test Year</t>
  </si>
  <si>
    <t>Service Company which serves as the operating agent for these jointly owned stations.  Accordingly,</t>
  </si>
  <si>
    <t xml:space="preserve">EPE does not employ any personnel in the production function of these plants.  For information </t>
  </si>
  <si>
    <t>of this schedule.  While EPE owns and operates the Copper Power Station (a 65 MW combustion</t>
  </si>
  <si>
    <t>turbine used for peaking purposes), this combustion turbine is operated remotely by personnel</t>
  </si>
  <si>
    <t xml:space="preserve">assigned to other production units.  </t>
  </si>
  <si>
    <t>EPE sold its portion of Four Corners in July 2016.  Both power plants are managed by Arizona Public</t>
  </si>
  <si>
    <t>2021 TEXAS RATE CASE FILING</t>
  </si>
  <si>
    <t>FOR THE TEST YEAR ENDED DECEMBER 31, 2020</t>
  </si>
  <si>
    <t>PREPARER:  PEDRO VEGA/NADIA POWELL</t>
  </si>
  <si>
    <t>Communications/Nuclear Policy</t>
  </si>
  <si>
    <t>Employee Concerns/Safety Culture</t>
  </si>
  <si>
    <t>Site Programs/Organizational Effectiveness</t>
  </si>
  <si>
    <t>STARS/Management Assistance</t>
  </si>
  <si>
    <t>Outage</t>
  </si>
  <si>
    <t>PAGE 2 OF 4</t>
  </si>
  <si>
    <t>PAGE 3 OF 4</t>
  </si>
  <si>
    <t>PAGE 1 OF 4</t>
  </si>
  <si>
    <t>Apprentice/NEO Training 4C</t>
  </si>
  <si>
    <t>Decom Matrix Support 4C</t>
  </si>
  <si>
    <t>Decom Mtc &amp; Ops 4C</t>
  </si>
  <si>
    <t>Employee Relations</t>
  </si>
  <si>
    <t>Env Field Ops-Four Corners</t>
  </si>
  <si>
    <t>Environmental Support</t>
  </si>
  <si>
    <t>FBO Coal</t>
  </si>
  <si>
    <t>Fossil Project Services</t>
  </si>
  <si>
    <t>Fossil Projects</t>
  </si>
  <si>
    <t>Fossil Safety</t>
  </si>
  <si>
    <t>Fossil Training Site Support</t>
  </si>
  <si>
    <t>Four Corners Garage</t>
  </si>
  <si>
    <t>Four Corners Procurement</t>
  </si>
  <si>
    <t>Four Corners warehouse</t>
  </si>
  <si>
    <t>Government Affairs 4C</t>
  </si>
  <si>
    <t>Health Svcs 4C/Cholla</t>
  </si>
  <si>
    <t>HR 4C/Cholla BP</t>
  </si>
  <si>
    <t>Maint North Four Corners</t>
  </si>
  <si>
    <t>Maintenance 4-C</t>
  </si>
  <si>
    <t>New Generation&amp;Major Projects</t>
  </si>
  <si>
    <t>Operations 4C</t>
  </si>
  <si>
    <t>Performance Engineering 4-C</t>
  </si>
  <si>
    <t>Planning 4C</t>
  </si>
  <si>
    <t>Plant Administration Staff 4C</t>
  </si>
  <si>
    <t>Plant Eng/Comp Sppt 4-C</t>
  </si>
  <si>
    <t>Plant Leadership 4C</t>
  </si>
  <si>
    <t>Plant Senior Management 4C</t>
  </si>
  <si>
    <t>Process Control Mtce 4C</t>
  </si>
  <si>
    <t>Protection &amp; Control 4C</t>
  </si>
  <si>
    <t>Publications</t>
  </si>
  <si>
    <t>Security Facilities Corp</t>
  </si>
  <si>
    <t>Systems Engineering 4-C</t>
  </si>
  <si>
    <t>Talent Acquisition</t>
  </si>
  <si>
    <t>Talent Management</t>
  </si>
  <si>
    <t>Technical Engineering 4-C</t>
  </si>
  <si>
    <t>Utility Comm - FS State &amp; EOS</t>
  </si>
  <si>
    <t>Work Management 4C</t>
  </si>
  <si>
    <t>TOTAL @ YEAR-END</t>
  </si>
  <si>
    <t>APS Contractors FTE</t>
  </si>
  <si>
    <t>DEPARTMENT</t>
  </si>
  <si>
    <t>SPONSOR: DAVID C. HAWKINS</t>
  </si>
  <si>
    <t>PAGE 4 OF 4</t>
  </si>
  <si>
    <t>EPE sold its portion of Four Corners in July 2016.</t>
  </si>
  <si>
    <t xml:space="preserve">EPE has a 15.8% interest in the Palo Verde Generating Station (PVGS).  </t>
  </si>
  <si>
    <t>purposes, PVGS data is included on pages 2-3 and Four Corners data is included on page 4</t>
  </si>
  <si>
    <t>TOTAL PVGS (Utility) STAFFING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</si>
</sst>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_);\(0\)"/>
  </numFmts>
  <fonts count="13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 Unicode MS"/>
      <family val="2"/>
    </font>
    <font>
      <sz val="10"/>
      <name val="Arial Unicode MS"/>
      <family val="2"/>
    </font>
    <font>
      <sz val="11"/>
      <color theme="1"/>
      <name val="Arial Unicode MS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0" fontId="1" fillId="0" borderId="0"/>
  </cellStyleXfs>
  <cellXfs count="7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1" fillId="0" borderId="0" xfId="0" applyFont="1"/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Fill="1"/>
    <xf numFmtId="49" fontId="1" fillId="0" borderId="0" xfId="2" applyNumberFormat="1" applyFont="1" applyFill="1"/>
    <xf numFmtId="0" fontId="1" fillId="0" borderId="0" xfId="2" applyNumberFormat="1" applyFont="1" applyFill="1" applyAlignment="1">
      <alignment horizontal="right"/>
    </xf>
    <xf numFmtId="1" fontId="1" fillId="0" borderId="0" xfId="2" applyNumberFormat="1" applyFont="1" applyFill="1" applyAlignment="1">
      <alignment horizontal="right"/>
    </xf>
    <xf numFmtId="49" fontId="1" fillId="0" borderId="0" xfId="3" applyNumberFormat="1" applyFont="1" applyFill="1"/>
    <xf numFmtId="0" fontId="1" fillId="0" borderId="0" xfId="3" applyFont="1" applyFill="1" applyAlignment="1">
      <alignment horizontal="right"/>
    </xf>
    <xf numFmtId="0" fontId="7" fillId="0" borderId="0" xfId="4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3" applyNumberFormat="1" applyFont="1" applyFill="1" applyAlignment="1">
      <alignment horizontal="right"/>
    </xf>
    <xf numFmtId="0" fontId="8" fillId="0" borderId="0" xfId="0" applyFont="1"/>
    <xf numFmtId="0" fontId="1" fillId="0" borderId="0" xfId="3" applyFont="1" applyAlignment="1">
      <alignment horizontal="center"/>
    </xf>
    <xf numFmtId="1" fontId="1" fillId="0" borderId="0" xfId="3" applyNumberFormat="1" applyFont="1" applyAlignment="1">
      <alignment horizontal="center"/>
    </xf>
    <xf numFmtId="1" fontId="8" fillId="0" borderId="0" xfId="3" applyNumberFormat="1" applyFont="1" applyAlignment="1">
      <alignment horizontal="center"/>
    </xf>
    <xf numFmtId="49" fontId="8" fillId="0" borderId="0" xfId="2" applyNumberFormat="1" applyFont="1" applyAlignment="1">
      <alignment horizontal="right"/>
    </xf>
    <xf numFmtId="49" fontId="1" fillId="0" borderId="0" xfId="2" applyNumberFormat="1" applyFont="1" applyAlignment="1">
      <alignment horizontal="right"/>
    </xf>
    <xf numFmtId="0" fontId="1" fillId="0" borderId="0" xfId="2" applyFont="1" applyAlignment="1">
      <alignment horizontal="right"/>
    </xf>
    <xf numFmtId="164" fontId="1" fillId="0" borderId="0" xfId="1" applyNumberFormat="1" applyFont="1" applyFill="1"/>
    <xf numFmtId="1" fontId="1" fillId="0" borderId="0" xfId="0" applyNumberFormat="1" applyFont="1"/>
    <xf numFmtId="0" fontId="6" fillId="0" borderId="0" xfId="5" applyFont="1"/>
    <xf numFmtId="0" fontId="9" fillId="0" borderId="0" xfId="5" applyFont="1"/>
    <xf numFmtId="0" fontId="10" fillId="0" borderId="0" xfId="5" applyFont="1" applyAlignment="1">
      <alignment horizontal="center"/>
    </xf>
    <xf numFmtId="0" fontId="11" fillId="0" borderId="0" xfId="5" applyFont="1" applyAlignment="1">
      <alignment horizontal="center"/>
    </xf>
    <xf numFmtId="165" fontId="11" fillId="0" borderId="2" xfId="1" applyNumberFormat="1" applyFont="1" applyFill="1" applyBorder="1" applyAlignment="1">
      <alignment horizontal="center"/>
    </xf>
    <xf numFmtId="0" fontId="6" fillId="0" borderId="0" xfId="5" applyFont="1" applyAlignment="1">
      <alignment horizontal="center"/>
    </xf>
    <xf numFmtId="0" fontId="9" fillId="0" borderId="1" xfId="5" applyFont="1" applyBorder="1" applyAlignment="1">
      <alignment horizontal="center"/>
    </xf>
    <xf numFmtId="0" fontId="9" fillId="0" borderId="0" xfId="5" applyFont="1" applyAlignment="1">
      <alignment horizontal="left"/>
    </xf>
    <xf numFmtId="0" fontId="9" fillId="0" borderId="2" xfId="5" applyFont="1" applyBorder="1" applyAlignment="1">
      <alignment horizontal="center"/>
    </xf>
    <xf numFmtId="165" fontId="9" fillId="0" borderId="3" xfId="5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1" fontId="1" fillId="0" borderId="0" xfId="0" applyNumberFormat="1" applyFont="1" applyBorder="1"/>
    <xf numFmtId="0" fontId="9" fillId="0" borderId="0" xfId="5" applyFont="1" applyAlignment="1">
      <alignment horizontal="center"/>
    </xf>
    <xf numFmtId="0" fontId="9" fillId="0" borderId="0" xfId="5" applyFont="1" applyAlignment="1">
      <alignment horizontal="center"/>
    </xf>
    <xf numFmtId="0" fontId="1" fillId="0" borderId="0" xfId="5"/>
    <xf numFmtId="0" fontId="1" fillId="0" borderId="0" xfId="5" applyAlignment="1">
      <alignment horizontal="center"/>
    </xf>
    <xf numFmtId="165" fontId="9" fillId="0" borderId="0" xfId="5" applyNumberFormat="1" applyFont="1" applyAlignment="1">
      <alignment horizontal="center"/>
    </xf>
    <xf numFmtId="0" fontId="8" fillId="0" borderId="0" xfId="5" applyFont="1"/>
    <xf numFmtId="165" fontId="9" fillId="0" borderId="2" xfId="5" applyNumberFormat="1" applyFont="1" applyBorder="1" applyAlignment="1">
      <alignment horizontal="center"/>
    </xf>
    <xf numFmtId="0" fontId="11" fillId="0" borderId="2" xfId="5" applyFont="1" applyBorder="1" applyAlignment="1">
      <alignment horizontal="left"/>
    </xf>
    <xf numFmtId="165" fontId="11" fillId="0" borderId="3" xfId="5" applyNumberFormat="1" applyFont="1" applyBorder="1" applyAlignment="1">
      <alignment horizontal="center"/>
    </xf>
    <xf numFmtId="0" fontId="11" fillId="0" borderId="0" xfId="5" applyFont="1" applyAlignment="1">
      <alignment horizontal="left"/>
    </xf>
    <xf numFmtId="165" fontId="11" fillId="0" borderId="0" xfId="5" applyNumberFormat="1" applyFont="1" applyAlignment="1">
      <alignment horizontal="center"/>
    </xf>
    <xf numFmtId="0" fontId="12" fillId="0" borderId="0" xfId="5" applyFont="1" applyAlignment="1">
      <alignment horizontal="left"/>
    </xf>
    <xf numFmtId="0" fontId="9" fillId="0" borderId="0" xfId="5" applyFont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9" fillId="0" borderId="3" xfId="5" applyFont="1" applyBorder="1" applyAlignment="1">
      <alignment horizontal="center"/>
    </xf>
    <xf numFmtId="0" fontId="11" fillId="0" borderId="2" xfId="5" applyFont="1" applyBorder="1" applyAlignment="1">
      <alignment horizontal="center"/>
    </xf>
    <xf numFmtId="0" fontId="12" fillId="0" borderId="0" xfId="5" applyFont="1" applyAlignment="1">
      <alignment horizontal="center"/>
    </xf>
    <xf numFmtId="0" fontId="11" fillId="0" borderId="1" xfId="5" applyFont="1" applyBorder="1" applyAlignment="1">
      <alignment horizontal="center"/>
    </xf>
    <xf numFmtId="0" fontId="11" fillId="0" borderId="3" xfId="5" applyFont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6" fillId="0" borderId="0" xfId="5" applyFont="1" applyAlignment="1">
      <alignment horizontal="right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9" fillId="0" borderId="0" xfId="5" applyFont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</cellXfs>
  <cellStyles count="6">
    <cellStyle name="Comma" xfId="1" builtinId="3"/>
    <cellStyle name="Normal" xfId="0" builtinId="0"/>
    <cellStyle name="Normal 2" xfId="3" xr:uid="{00000000-0005-0000-0000-000002000000}"/>
    <cellStyle name="Normal 3" xfId="5" xr:uid="{00000000-0005-0000-0000-000003000000}"/>
    <cellStyle name="Normal 4" xfId="2" xr:uid="{00000000-0005-0000-0000-000004000000}"/>
    <cellStyle name="Normal 4 2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view="pageBreakPreview" zoomScale="60" zoomScaleNormal="100" workbookViewId="0">
      <selection activeCell="F7" sqref="F7"/>
    </sheetView>
  </sheetViews>
  <sheetFormatPr defaultColWidth="9.1796875" defaultRowHeight="12.5"/>
  <cols>
    <col min="1" max="1" width="9.1796875" style="3"/>
    <col min="2" max="4" width="16.453125" style="3" customWidth="1"/>
    <col min="5" max="5" width="12.81640625" style="3" customWidth="1"/>
    <col min="6" max="6" width="13.54296875" style="3" customWidth="1"/>
    <col min="7" max="16384" width="9.1796875" style="3"/>
  </cols>
  <sheetData>
    <row r="1" spans="1:7" ht="15.5">
      <c r="A1" s="1" t="s">
        <v>0</v>
      </c>
      <c r="B1" s="1"/>
      <c r="C1" s="1"/>
      <c r="D1" s="1"/>
      <c r="E1" s="1"/>
      <c r="F1" s="2" t="s">
        <v>49</v>
      </c>
    </row>
    <row r="2" spans="1:7" ht="15.5">
      <c r="A2" s="1" t="s">
        <v>70</v>
      </c>
      <c r="B2" s="1"/>
      <c r="C2" s="1"/>
      <c r="D2" s="1"/>
      <c r="E2" s="1"/>
      <c r="F2" s="2" t="s">
        <v>80</v>
      </c>
    </row>
    <row r="3" spans="1:7" ht="15.5">
      <c r="A3" s="1" t="s">
        <v>50</v>
      </c>
      <c r="B3" s="1"/>
      <c r="C3" s="1"/>
      <c r="D3" s="1"/>
      <c r="E3" s="1"/>
      <c r="F3" s="1"/>
      <c r="G3" s="1"/>
    </row>
    <row r="4" spans="1:7" ht="15.5">
      <c r="A4" s="1" t="s">
        <v>121</v>
      </c>
      <c r="B4" s="1"/>
      <c r="C4" s="1"/>
      <c r="D4" s="1"/>
      <c r="E4" s="1"/>
      <c r="F4" s="1"/>
      <c r="G4" s="1"/>
    </row>
    <row r="5" spans="1:7" ht="15.5">
      <c r="A5" s="33" t="s">
        <v>72</v>
      </c>
      <c r="B5" s="1"/>
      <c r="C5" s="1"/>
      <c r="D5" s="1"/>
      <c r="E5" s="1"/>
      <c r="F5" s="1"/>
      <c r="G5" s="1"/>
    </row>
    <row r="6" spans="1:7" ht="15.5">
      <c r="A6" s="1" t="s">
        <v>71</v>
      </c>
      <c r="B6" s="1"/>
      <c r="C6" s="1"/>
      <c r="D6" s="1"/>
      <c r="E6" s="1"/>
      <c r="F6" s="1"/>
      <c r="G6" s="1"/>
    </row>
    <row r="10" spans="1:7">
      <c r="A10" s="71" t="s">
        <v>56</v>
      </c>
      <c r="B10" s="71"/>
      <c r="C10" s="71"/>
      <c r="D10" s="71"/>
      <c r="E10" s="71"/>
    </row>
    <row r="11" spans="1:7" ht="25">
      <c r="A11" s="72" t="s">
        <v>43</v>
      </c>
      <c r="B11" s="4" t="s">
        <v>57</v>
      </c>
      <c r="C11" s="5" t="s">
        <v>58</v>
      </c>
      <c r="D11" s="5" t="s">
        <v>59</v>
      </c>
      <c r="E11" s="6"/>
    </row>
    <row r="12" spans="1:7">
      <c r="A12" s="72"/>
      <c r="B12" s="7" t="s">
        <v>60</v>
      </c>
      <c r="C12" s="8" t="s">
        <v>60</v>
      </c>
      <c r="D12" s="8" t="s">
        <v>61</v>
      </c>
      <c r="E12" s="9" t="s">
        <v>62</v>
      </c>
    </row>
    <row r="13" spans="1:7">
      <c r="A13" s="10" t="s">
        <v>63</v>
      </c>
      <c r="B13" s="11">
        <v>83</v>
      </c>
      <c r="C13" s="11">
        <v>50</v>
      </c>
      <c r="D13" s="11">
        <v>25</v>
      </c>
      <c r="E13" s="12">
        <f>+B13+C13+D13</f>
        <v>158</v>
      </c>
    </row>
    <row r="14" spans="1:7">
      <c r="A14" s="10">
        <v>2019</v>
      </c>
      <c r="B14" s="11">
        <v>81</v>
      </c>
      <c r="C14" s="11">
        <v>49</v>
      </c>
      <c r="D14" s="11">
        <v>24</v>
      </c>
      <c r="E14" s="43">
        <f t="shared" ref="E14:E18" si="0">+B14+C14+D14</f>
        <v>154</v>
      </c>
    </row>
    <row r="15" spans="1:7">
      <c r="A15" s="10">
        <v>2018</v>
      </c>
      <c r="B15" s="11">
        <v>81</v>
      </c>
      <c r="C15" s="11">
        <v>53</v>
      </c>
      <c r="D15" s="12">
        <v>16</v>
      </c>
      <c r="E15" s="43">
        <f t="shared" si="0"/>
        <v>150</v>
      </c>
    </row>
    <row r="16" spans="1:7">
      <c r="A16" s="10">
        <v>2017</v>
      </c>
      <c r="B16" s="12">
        <v>86</v>
      </c>
      <c r="C16" s="12">
        <v>55</v>
      </c>
      <c r="D16" s="12">
        <v>15</v>
      </c>
      <c r="E16" s="43">
        <f t="shared" si="0"/>
        <v>156</v>
      </c>
    </row>
    <row r="17" spans="1:5">
      <c r="A17" s="10">
        <v>2016</v>
      </c>
      <c r="B17" s="12">
        <v>77</v>
      </c>
      <c r="C17" s="12">
        <v>52</v>
      </c>
      <c r="D17" s="12">
        <v>18</v>
      </c>
      <c r="E17" s="43">
        <f t="shared" si="0"/>
        <v>147</v>
      </c>
    </row>
    <row r="18" spans="1:5">
      <c r="A18" s="10">
        <v>2015</v>
      </c>
      <c r="B18" s="11">
        <v>79</v>
      </c>
      <c r="C18" s="11">
        <v>51</v>
      </c>
      <c r="D18" s="11">
        <v>13</v>
      </c>
      <c r="E18" s="43">
        <f t="shared" si="0"/>
        <v>143</v>
      </c>
    </row>
    <row r="22" spans="1:5">
      <c r="A22" s="3" t="s">
        <v>124</v>
      </c>
    </row>
    <row r="23" spans="1:5">
      <c r="A23" s="3" t="s">
        <v>69</v>
      </c>
    </row>
    <row r="24" spans="1:5">
      <c r="A24" s="3" t="s">
        <v>64</v>
      </c>
    </row>
    <row r="25" spans="1:5">
      <c r="A25" s="3" t="s">
        <v>65</v>
      </c>
    </row>
    <row r="26" spans="1:5">
      <c r="A26" s="3" t="s">
        <v>125</v>
      </c>
    </row>
    <row r="27" spans="1:5">
      <c r="A27" s="3" t="s">
        <v>66</v>
      </c>
    </row>
    <row r="28" spans="1:5">
      <c r="A28" s="3" t="s">
        <v>67</v>
      </c>
    </row>
    <row r="29" spans="1:5">
      <c r="A29" s="3" t="s">
        <v>68</v>
      </c>
    </row>
  </sheetData>
  <mergeCells count="2">
    <mergeCell ref="A10:E10"/>
    <mergeCell ref="A11:A12"/>
  </mergeCells>
  <pageMargins left="1.25" right="0.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D42AC-77D1-43DC-9249-84CCFF862AD3}">
  <dimension ref="A1:H88"/>
  <sheetViews>
    <sheetView tabSelected="1" view="pageBreakPreview" zoomScale="80" zoomScaleNormal="110" zoomScaleSheetLayoutView="80" workbookViewId="0">
      <selection activeCell="J12" sqref="J12"/>
    </sheetView>
  </sheetViews>
  <sheetFormatPr defaultColWidth="9.1796875" defaultRowHeight="12.5"/>
  <cols>
    <col min="1" max="1" width="43.453125" style="48" bestFit="1" customWidth="1"/>
    <col min="2" max="2" width="9.81640625" style="48" customWidth="1"/>
    <col min="3" max="6" width="9.1796875" style="49"/>
    <col min="7" max="7" width="8.54296875" style="49" customWidth="1"/>
    <col min="8" max="8" width="5.453125" style="48" customWidth="1"/>
    <col min="9" max="16384" width="9.1796875" style="48"/>
  </cols>
  <sheetData>
    <row r="1" spans="1:8" ht="15.5">
      <c r="A1" s="33" t="s">
        <v>0</v>
      </c>
      <c r="B1" s="33"/>
      <c r="C1" s="38"/>
      <c r="D1" s="38"/>
      <c r="E1" s="38"/>
      <c r="F1" s="38"/>
      <c r="G1" s="38" t="s">
        <v>49</v>
      </c>
    </row>
    <row r="2" spans="1:8" ht="15.5">
      <c r="A2" s="33" t="s">
        <v>70</v>
      </c>
      <c r="B2" s="33"/>
      <c r="C2" s="38"/>
      <c r="D2" s="38"/>
      <c r="E2" s="38"/>
      <c r="F2" s="70"/>
      <c r="G2" s="38"/>
      <c r="H2" s="70" t="s">
        <v>78</v>
      </c>
    </row>
    <row r="3" spans="1:8" ht="15.5">
      <c r="A3" s="33" t="s">
        <v>50</v>
      </c>
      <c r="B3" s="33"/>
      <c r="C3" s="38"/>
      <c r="D3" s="38"/>
      <c r="E3" s="38"/>
      <c r="F3" s="38"/>
      <c r="G3" s="38"/>
    </row>
    <row r="4" spans="1:8" ht="15.5">
      <c r="A4" s="33" t="s">
        <v>121</v>
      </c>
      <c r="B4" s="33"/>
      <c r="C4" s="38"/>
      <c r="D4" s="38"/>
      <c r="E4" s="38"/>
      <c r="F4" s="38"/>
      <c r="G4" s="38"/>
    </row>
    <row r="5" spans="1:8" ht="15.5">
      <c r="A5" s="33" t="s">
        <v>72</v>
      </c>
      <c r="B5" s="33"/>
      <c r="C5" s="38"/>
      <c r="D5" s="38"/>
      <c r="E5" s="38"/>
      <c r="F5" s="38"/>
      <c r="G5" s="38"/>
    </row>
    <row r="6" spans="1:8" ht="15.5">
      <c r="A6" s="33" t="s">
        <v>71</v>
      </c>
      <c r="B6" s="33"/>
      <c r="C6" s="38"/>
      <c r="D6" s="38"/>
      <c r="E6" s="38"/>
      <c r="F6" s="38"/>
      <c r="G6" s="38"/>
    </row>
    <row r="9" spans="1:8" ht="14">
      <c r="A9" s="73" t="s">
        <v>1</v>
      </c>
      <c r="B9" s="73"/>
      <c r="C9" s="73"/>
      <c r="D9" s="73"/>
      <c r="E9" s="73"/>
      <c r="F9" s="73"/>
      <c r="G9" s="73"/>
    </row>
    <row r="10" spans="1:8" ht="14">
      <c r="A10" s="73" t="s">
        <v>2</v>
      </c>
      <c r="B10" s="73"/>
      <c r="C10" s="73"/>
      <c r="D10" s="73"/>
      <c r="E10" s="73"/>
      <c r="F10" s="73"/>
      <c r="G10" s="73"/>
    </row>
    <row r="11" spans="1:8" ht="14">
      <c r="A11" s="34"/>
      <c r="B11" s="34"/>
      <c r="C11" s="46"/>
      <c r="D11" s="46"/>
      <c r="E11" s="46"/>
      <c r="F11" s="46"/>
      <c r="G11" s="46"/>
    </row>
    <row r="12" spans="1:8" ht="14">
      <c r="A12" s="46"/>
      <c r="B12" s="35">
        <v>2015</v>
      </c>
      <c r="C12" s="35">
        <v>2016</v>
      </c>
      <c r="D12" s="35">
        <v>2017</v>
      </c>
      <c r="E12" s="35">
        <v>2018</v>
      </c>
      <c r="F12" s="35">
        <v>2019</v>
      </c>
      <c r="G12" s="35">
        <v>2020</v>
      </c>
    </row>
    <row r="13" spans="1:8" ht="14">
      <c r="A13" s="36"/>
      <c r="B13" s="36"/>
      <c r="C13" s="46"/>
      <c r="D13" s="46"/>
      <c r="E13" s="46"/>
    </row>
    <row r="14" spans="1:8" ht="14">
      <c r="A14" s="55" t="s">
        <v>3</v>
      </c>
      <c r="B14" s="55"/>
      <c r="C14" s="46"/>
      <c r="D14" s="46"/>
      <c r="E14" s="46"/>
    </row>
    <row r="15" spans="1:8" ht="14">
      <c r="A15" s="55" t="s">
        <v>4</v>
      </c>
      <c r="B15" s="36">
        <v>48</v>
      </c>
      <c r="C15" s="36">
        <v>44</v>
      </c>
      <c r="D15" s="36">
        <v>42</v>
      </c>
      <c r="E15" s="36">
        <v>39</v>
      </c>
      <c r="F15" s="36">
        <v>35</v>
      </c>
      <c r="G15" s="36">
        <v>33</v>
      </c>
    </row>
    <row r="16" spans="1:8" ht="14">
      <c r="A16" s="55" t="s">
        <v>5</v>
      </c>
      <c r="B16" s="36">
        <v>104</v>
      </c>
      <c r="C16" s="36">
        <v>101</v>
      </c>
      <c r="D16" s="36">
        <v>104</v>
      </c>
      <c r="E16" s="36">
        <v>114</v>
      </c>
      <c r="F16" s="36">
        <v>111</v>
      </c>
      <c r="G16" s="36">
        <v>114</v>
      </c>
    </row>
    <row r="17" spans="1:7" ht="14">
      <c r="A17" s="55" t="s">
        <v>6</v>
      </c>
      <c r="B17" s="36">
        <v>77</v>
      </c>
      <c r="C17" s="36">
        <v>86</v>
      </c>
      <c r="D17" s="36">
        <v>84</v>
      </c>
      <c r="E17" s="36">
        <v>84</v>
      </c>
      <c r="F17" s="36">
        <v>83</v>
      </c>
      <c r="G17" s="36">
        <v>78</v>
      </c>
    </row>
    <row r="18" spans="1:7" ht="14">
      <c r="A18" s="55" t="s">
        <v>7</v>
      </c>
      <c r="B18" s="36">
        <v>4</v>
      </c>
      <c r="C18" s="36">
        <v>4</v>
      </c>
      <c r="D18" s="36">
        <v>4</v>
      </c>
      <c r="E18" s="36">
        <v>3</v>
      </c>
      <c r="F18" s="36">
        <v>3</v>
      </c>
      <c r="G18" s="36">
        <v>3</v>
      </c>
    </row>
    <row r="19" spans="1:7" ht="14">
      <c r="A19" s="55" t="s">
        <v>77</v>
      </c>
      <c r="B19" s="36">
        <v>64</v>
      </c>
      <c r="C19" s="36">
        <v>41</v>
      </c>
      <c r="D19" s="36">
        <v>37</v>
      </c>
      <c r="E19" s="36">
        <v>31</v>
      </c>
      <c r="F19" s="36">
        <v>28</v>
      </c>
      <c r="G19" s="36">
        <v>29</v>
      </c>
    </row>
    <row r="20" spans="1:7" ht="14">
      <c r="A20" s="55" t="s">
        <v>8</v>
      </c>
      <c r="B20" s="36">
        <v>311</v>
      </c>
      <c r="C20" s="36">
        <v>308</v>
      </c>
      <c r="D20" s="36">
        <v>296</v>
      </c>
      <c r="E20" s="36">
        <v>306</v>
      </c>
      <c r="F20" s="36">
        <v>312</v>
      </c>
      <c r="G20" s="36">
        <v>314</v>
      </c>
    </row>
    <row r="21" spans="1:7" ht="14">
      <c r="A21" s="55" t="s">
        <v>9</v>
      </c>
      <c r="B21" s="36">
        <v>486</v>
      </c>
      <c r="C21" s="36">
        <f>504-40</f>
        <v>464</v>
      </c>
      <c r="D21" s="36">
        <f>477-38</f>
        <v>439</v>
      </c>
      <c r="E21" s="36">
        <f>465-34</f>
        <v>431</v>
      </c>
      <c r="F21" s="36">
        <f>438-32</f>
        <v>406</v>
      </c>
      <c r="G21" s="36">
        <f>395-22</f>
        <v>373</v>
      </c>
    </row>
    <row r="22" spans="1:7" ht="14">
      <c r="A22" s="55" t="s">
        <v>10</v>
      </c>
      <c r="B22" s="36"/>
      <c r="C22" s="36">
        <v>100</v>
      </c>
      <c r="D22" s="36">
        <v>88</v>
      </c>
      <c r="E22" s="36">
        <v>96</v>
      </c>
      <c r="F22" s="36">
        <v>91</v>
      </c>
      <c r="G22" s="36">
        <v>84</v>
      </c>
    </row>
    <row r="23" spans="1:7" ht="14">
      <c r="A23" s="55" t="s">
        <v>11</v>
      </c>
      <c r="B23" s="36"/>
      <c r="C23" s="36">
        <v>46</v>
      </c>
      <c r="D23" s="36">
        <v>45</v>
      </c>
      <c r="E23" s="36">
        <v>46</v>
      </c>
      <c r="F23" s="36">
        <v>38</v>
      </c>
      <c r="G23" s="36">
        <v>32</v>
      </c>
    </row>
    <row r="24" spans="1:7" ht="14">
      <c r="A24" s="55" t="s">
        <v>47</v>
      </c>
      <c r="B24" s="36">
        <v>162</v>
      </c>
      <c r="C24" s="36"/>
      <c r="D24" s="36"/>
      <c r="E24" s="36"/>
      <c r="F24" s="36"/>
      <c r="G24" s="36"/>
    </row>
    <row r="25" spans="1:7" ht="14">
      <c r="A25" s="55" t="s">
        <v>12</v>
      </c>
      <c r="B25" s="36">
        <v>4</v>
      </c>
      <c r="C25" s="36">
        <v>7</v>
      </c>
      <c r="D25" s="36">
        <v>6</v>
      </c>
      <c r="E25" s="36">
        <v>6</v>
      </c>
      <c r="F25" s="36">
        <v>7</v>
      </c>
      <c r="G25" s="36">
        <v>7</v>
      </c>
    </row>
    <row r="26" spans="1:7" ht="14">
      <c r="A26" s="55" t="s">
        <v>51</v>
      </c>
      <c r="B26" s="36">
        <v>7</v>
      </c>
      <c r="C26" s="36">
        <v>5</v>
      </c>
      <c r="D26" s="36">
        <v>9</v>
      </c>
      <c r="E26" s="36">
        <v>9</v>
      </c>
      <c r="F26" s="36">
        <v>10</v>
      </c>
      <c r="G26" s="36">
        <v>8</v>
      </c>
    </row>
    <row r="27" spans="1:7" ht="14">
      <c r="A27" s="55" t="s">
        <v>46</v>
      </c>
      <c r="B27" s="36">
        <v>3</v>
      </c>
      <c r="C27" s="36">
        <v>3</v>
      </c>
      <c r="D27" s="36">
        <v>3</v>
      </c>
      <c r="E27" s="36">
        <v>2</v>
      </c>
      <c r="F27" s="36">
        <v>3</v>
      </c>
      <c r="G27" s="36">
        <v>3</v>
      </c>
    </row>
    <row r="28" spans="1:7" ht="14">
      <c r="A28" s="55" t="s">
        <v>52</v>
      </c>
      <c r="B28" s="36">
        <v>1</v>
      </c>
      <c r="C28" s="36"/>
      <c r="D28" s="36"/>
      <c r="E28" s="36"/>
      <c r="F28" s="36"/>
      <c r="G28" s="36"/>
    </row>
    <row r="29" spans="1:7" ht="14.5" thickBot="1">
      <c r="A29" s="53" t="s">
        <v>13</v>
      </c>
      <c r="B29" s="62">
        <f t="shared" ref="B29:G29" si="0">SUM(B15:B28)</f>
        <v>1271</v>
      </c>
      <c r="C29" s="37">
        <f t="shared" si="0"/>
        <v>1209</v>
      </c>
      <c r="D29" s="37">
        <f t="shared" si="0"/>
        <v>1157</v>
      </c>
      <c r="E29" s="37">
        <f t="shared" si="0"/>
        <v>1167</v>
      </c>
      <c r="F29" s="37">
        <f t="shared" si="0"/>
        <v>1127</v>
      </c>
      <c r="G29" s="37">
        <f t="shared" si="0"/>
        <v>1078</v>
      </c>
    </row>
    <row r="30" spans="1:7" ht="14.5" thickTop="1">
      <c r="A30" s="57"/>
      <c r="B30" s="63"/>
      <c r="C30" s="46"/>
      <c r="D30" s="46"/>
      <c r="E30" s="46"/>
    </row>
    <row r="31" spans="1:7" ht="14">
      <c r="A31" s="55" t="s">
        <v>14</v>
      </c>
      <c r="B31" s="36">
        <v>53</v>
      </c>
      <c r="C31" s="36">
        <v>19</v>
      </c>
      <c r="D31" s="36">
        <v>20</v>
      </c>
      <c r="E31" s="36">
        <v>17</v>
      </c>
      <c r="F31" s="36">
        <v>19</v>
      </c>
      <c r="G31" s="36">
        <v>16</v>
      </c>
    </row>
    <row r="32" spans="1:7" ht="14">
      <c r="A32" s="55" t="s">
        <v>15</v>
      </c>
      <c r="B32" s="36"/>
      <c r="C32" s="36"/>
      <c r="D32" s="36"/>
      <c r="E32" s="36"/>
      <c r="F32" s="36"/>
      <c r="G32" s="36"/>
    </row>
    <row r="33" spans="1:8" ht="14">
      <c r="A33" s="55" t="s">
        <v>16</v>
      </c>
      <c r="B33" s="36">
        <v>122</v>
      </c>
      <c r="C33" s="36">
        <v>115</v>
      </c>
      <c r="D33" s="36">
        <v>115</v>
      </c>
      <c r="E33" s="36">
        <v>113</v>
      </c>
      <c r="F33" s="36">
        <v>108</v>
      </c>
      <c r="G33" s="36">
        <v>92</v>
      </c>
    </row>
    <row r="34" spans="1:8" ht="14">
      <c r="A34" s="55" t="s">
        <v>17</v>
      </c>
      <c r="B34" s="36">
        <v>106</v>
      </c>
      <c r="C34" s="36">
        <v>92</v>
      </c>
      <c r="D34" s="36">
        <v>90</v>
      </c>
      <c r="E34" s="36">
        <v>84</v>
      </c>
      <c r="F34" s="36">
        <v>84</v>
      </c>
      <c r="G34" s="36">
        <v>80</v>
      </c>
    </row>
    <row r="35" spans="1:8" ht="14">
      <c r="A35" s="55" t="s">
        <v>18</v>
      </c>
      <c r="B35" s="36"/>
      <c r="C35" s="36" t="s">
        <v>48</v>
      </c>
      <c r="D35" s="36"/>
      <c r="E35" s="36"/>
      <c r="F35" s="36"/>
      <c r="G35" s="36"/>
    </row>
    <row r="36" spans="1:8" ht="14">
      <c r="A36" s="55" t="s">
        <v>19</v>
      </c>
      <c r="B36" s="36">
        <v>52</v>
      </c>
      <c r="C36" s="36">
        <v>52</v>
      </c>
      <c r="D36" s="36">
        <v>50</v>
      </c>
      <c r="E36" s="36">
        <v>49</v>
      </c>
      <c r="F36" s="36">
        <v>49</v>
      </c>
      <c r="G36" s="36">
        <v>47</v>
      </c>
    </row>
    <row r="37" spans="1:8" ht="14">
      <c r="A37" s="55" t="s">
        <v>20</v>
      </c>
      <c r="B37" s="36">
        <v>27</v>
      </c>
      <c r="C37" s="36">
        <v>51</v>
      </c>
      <c r="D37" s="36">
        <v>54</v>
      </c>
      <c r="E37" s="36">
        <v>51</v>
      </c>
      <c r="F37" s="36">
        <v>44</v>
      </c>
      <c r="G37" s="36">
        <v>48</v>
      </c>
    </row>
    <row r="38" spans="1:8" ht="14">
      <c r="A38" s="55" t="s">
        <v>21</v>
      </c>
      <c r="B38" s="36"/>
      <c r="C38" s="36"/>
      <c r="D38" s="36"/>
      <c r="E38" s="36"/>
      <c r="F38" s="36"/>
      <c r="G38" s="36"/>
    </row>
    <row r="39" spans="1:8" ht="14">
      <c r="A39" s="55" t="s">
        <v>44</v>
      </c>
      <c r="B39" s="36"/>
      <c r="C39" s="36"/>
      <c r="D39" s="36"/>
      <c r="E39" s="36"/>
      <c r="F39" s="36"/>
      <c r="G39" s="36"/>
    </row>
    <row r="40" spans="1:8" ht="14">
      <c r="A40" s="55" t="s">
        <v>22</v>
      </c>
      <c r="B40" s="64">
        <v>1</v>
      </c>
      <c r="C40" s="64">
        <v>1</v>
      </c>
      <c r="D40" s="64">
        <v>2</v>
      </c>
      <c r="E40" s="64">
        <v>1</v>
      </c>
      <c r="F40" s="64">
        <v>1</v>
      </c>
      <c r="G40" s="64">
        <v>1</v>
      </c>
    </row>
    <row r="41" spans="1:8" ht="14.5" thickBot="1">
      <c r="A41" s="53" t="s">
        <v>23</v>
      </c>
      <c r="B41" s="65">
        <f t="shared" ref="B41:G41" si="1">SUM(B31:B40)</f>
        <v>361</v>
      </c>
      <c r="C41" s="54">
        <f t="shared" si="1"/>
        <v>330</v>
      </c>
      <c r="D41" s="54">
        <f t="shared" si="1"/>
        <v>331</v>
      </c>
      <c r="E41" s="54">
        <f t="shared" si="1"/>
        <v>315</v>
      </c>
      <c r="F41" s="54">
        <f t="shared" si="1"/>
        <v>305</v>
      </c>
      <c r="G41" s="54">
        <f t="shared" si="1"/>
        <v>284</v>
      </c>
    </row>
    <row r="42" spans="1:8" ht="6.75" customHeight="1" thickTop="1">
      <c r="A42" s="55"/>
      <c r="B42" s="55"/>
      <c r="C42" s="56"/>
      <c r="D42" s="46"/>
      <c r="E42" s="46"/>
      <c r="F42" s="46"/>
      <c r="G42" s="46"/>
    </row>
    <row r="43" spans="1:8" ht="15.5">
      <c r="A43" s="33" t="s">
        <v>0</v>
      </c>
      <c r="B43" s="33"/>
      <c r="C43" s="38"/>
      <c r="D43" s="38"/>
      <c r="E43" s="38"/>
      <c r="F43" s="38"/>
      <c r="G43" s="38" t="s">
        <v>49</v>
      </c>
    </row>
    <row r="44" spans="1:8" ht="15.5">
      <c r="A44" s="33" t="str">
        <f>A2</f>
        <v>2021 TEXAS RATE CASE FILING</v>
      </c>
      <c r="B44" s="33"/>
      <c r="C44" s="38"/>
      <c r="D44" s="38"/>
      <c r="E44" s="38"/>
      <c r="F44" s="38"/>
      <c r="G44" s="38"/>
      <c r="H44" s="70" t="s">
        <v>79</v>
      </c>
    </row>
    <row r="45" spans="1:8" ht="15.5">
      <c r="A45" s="33" t="s">
        <v>50</v>
      </c>
      <c r="B45" s="33"/>
      <c r="C45" s="38"/>
      <c r="D45" s="38"/>
      <c r="E45" s="38"/>
      <c r="F45" s="38"/>
      <c r="G45" s="38"/>
    </row>
    <row r="46" spans="1:8" ht="15.5">
      <c r="A46" s="33" t="str">
        <f>A4</f>
        <v>SPONSOR: DAVID C. HAWKINS</v>
      </c>
      <c r="B46" s="33"/>
      <c r="C46" s="38"/>
      <c r="D46" s="38"/>
      <c r="E46" s="38"/>
      <c r="F46" s="38"/>
      <c r="G46" s="38"/>
    </row>
    <row r="47" spans="1:8" ht="15.5">
      <c r="A47" s="33" t="str">
        <f>A5</f>
        <v>PREPARER:  PEDRO VEGA/NADIA POWELL</v>
      </c>
      <c r="B47" s="33"/>
      <c r="C47" s="38"/>
      <c r="D47" s="38"/>
      <c r="E47" s="38"/>
      <c r="F47" s="38"/>
      <c r="G47" s="38"/>
    </row>
    <row r="48" spans="1:8" ht="15.5">
      <c r="A48" s="33" t="str">
        <f>A6</f>
        <v>FOR THE TEST YEAR ENDED DECEMBER 31, 2020</v>
      </c>
      <c r="B48" s="33"/>
      <c r="C48" s="38"/>
      <c r="D48" s="38"/>
      <c r="E48" s="38"/>
      <c r="F48" s="38"/>
      <c r="G48" s="38"/>
    </row>
    <row r="49" spans="1:7" ht="14">
      <c r="A49" s="34"/>
      <c r="B49" s="34"/>
      <c r="C49" s="46"/>
      <c r="D49" s="46"/>
      <c r="E49" s="46"/>
      <c r="F49" s="46"/>
      <c r="G49" s="46"/>
    </row>
    <row r="50" spans="1:7" ht="14">
      <c r="A50" s="73" t="s">
        <v>1</v>
      </c>
      <c r="B50" s="73"/>
      <c r="C50" s="73"/>
      <c r="D50" s="73"/>
      <c r="E50" s="73"/>
      <c r="F50" s="73"/>
      <c r="G50" s="73"/>
    </row>
    <row r="51" spans="1:7" ht="14">
      <c r="A51" s="73" t="s">
        <v>2</v>
      </c>
      <c r="B51" s="73"/>
      <c r="C51" s="73"/>
      <c r="D51" s="73"/>
      <c r="E51" s="73"/>
      <c r="F51" s="73"/>
      <c r="G51" s="73"/>
    </row>
    <row r="52" spans="1:7" ht="14">
      <c r="A52" s="34"/>
      <c r="B52" s="34"/>
      <c r="C52" s="46"/>
      <c r="D52" s="46"/>
      <c r="E52" s="46"/>
      <c r="F52" s="46"/>
      <c r="G52" s="46"/>
    </row>
    <row r="53" spans="1:7" ht="14">
      <c r="A53" s="46"/>
      <c r="B53" s="35">
        <v>2015</v>
      </c>
      <c r="C53" s="35">
        <v>2016</v>
      </c>
      <c r="D53" s="35">
        <v>2017</v>
      </c>
      <c r="E53" s="35">
        <v>2018</v>
      </c>
      <c r="F53" s="35">
        <v>2019</v>
      </c>
      <c r="G53" s="35">
        <v>2020</v>
      </c>
    </row>
    <row r="54" spans="1:7" ht="14">
      <c r="A54" s="55"/>
      <c r="B54" s="55"/>
      <c r="C54" s="46"/>
      <c r="D54" s="46"/>
      <c r="E54" s="46"/>
    </row>
    <row r="55" spans="1:7" ht="14">
      <c r="A55" s="55" t="s">
        <v>45</v>
      </c>
      <c r="B55" s="36">
        <v>1</v>
      </c>
      <c r="C55" s="46">
        <v>0</v>
      </c>
      <c r="D55" s="46">
        <v>0</v>
      </c>
      <c r="E55" s="46">
        <v>0</v>
      </c>
      <c r="F55" s="46">
        <v>0</v>
      </c>
      <c r="G55" s="47">
        <v>0</v>
      </c>
    </row>
    <row r="56" spans="1:7" ht="14">
      <c r="A56" s="55" t="s">
        <v>76</v>
      </c>
      <c r="B56" s="36">
        <v>2</v>
      </c>
      <c r="C56" s="46">
        <v>7</v>
      </c>
      <c r="D56" s="46">
        <v>6</v>
      </c>
      <c r="E56" s="46">
        <v>8</v>
      </c>
      <c r="F56" s="46">
        <v>6</v>
      </c>
      <c r="G56" s="47">
        <v>7</v>
      </c>
    </row>
    <row r="57" spans="1:7" ht="14">
      <c r="A57" s="55" t="s">
        <v>24</v>
      </c>
      <c r="B57" s="36">
        <v>23</v>
      </c>
      <c r="C57" s="46">
        <v>14</v>
      </c>
      <c r="D57" s="46">
        <v>15</v>
      </c>
      <c r="E57" s="46">
        <v>12</v>
      </c>
      <c r="F57" s="46">
        <v>12</v>
      </c>
      <c r="G57" s="47">
        <v>12</v>
      </c>
    </row>
    <row r="58" spans="1:7" ht="14">
      <c r="A58" s="55" t="s">
        <v>25</v>
      </c>
      <c r="B58" s="36"/>
      <c r="C58" s="46">
        <v>7</v>
      </c>
      <c r="D58" s="46">
        <v>7</v>
      </c>
      <c r="E58" s="46">
        <v>6</v>
      </c>
      <c r="F58" s="49">
        <v>5</v>
      </c>
      <c r="G58" s="47">
        <v>5</v>
      </c>
    </row>
    <row r="59" spans="1:7" ht="14">
      <c r="A59" s="55" t="s">
        <v>75</v>
      </c>
      <c r="B59" s="36">
        <v>20</v>
      </c>
      <c r="C59" s="46">
        <v>17</v>
      </c>
      <c r="D59" s="46">
        <v>27</v>
      </c>
      <c r="E59" s="46">
        <v>31</v>
      </c>
      <c r="F59" s="46">
        <v>27</v>
      </c>
      <c r="G59" s="47"/>
    </row>
    <row r="60" spans="1:7" ht="14">
      <c r="A60" s="40" t="s">
        <v>26</v>
      </c>
      <c r="B60" s="47">
        <v>19</v>
      </c>
      <c r="C60" s="46"/>
      <c r="D60" s="46">
        <v>34</v>
      </c>
      <c r="E60" s="46">
        <v>27</v>
      </c>
      <c r="F60" s="46">
        <v>23</v>
      </c>
    </row>
    <row r="61" spans="1:7" ht="14">
      <c r="A61" s="55" t="s">
        <v>35</v>
      </c>
      <c r="B61" s="36">
        <v>26</v>
      </c>
      <c r="C61" s="46">
        <v>25</v>
      </c>
      <c r="D61" s="46">
        <v>15</v>
      </c>
      <c r="E61" s="46">
        <v>17</v>
      </c>
      <c r="F61" s="46">
        <v>15</v>
      </c>
      <c r="G61" s="47">
        <v>14</v>
      </c>
    </row>
    <row r="62" spans="1:7" ht="14">
      <c r="A62" s="55" t="s">
        <v>74</v>
      </c>
      <c r="B62" s="36">
        <v>3</v>
      </c>
      <c r="C62" s="46">
        <v>5</v>
      </c>
      <c r="D62" s="46">
        <v>5</v>
      </c>
      <c r="E62" s="46">
        <v>4</v>
      </c>
      <c r="F62" s="46">
        <v>5</v>
      </c>
      <c r="G62" s="47">
        <v>5</v>
      </c>
    </row>
    <row r="63" spans="1:7" ht="14">
      <c r="A63" s="55" t="s">
        <v>27</v>
      </c>
      <c r="B63" s="64">
        <v>2</v>
      </c>
      <c r="C63" s="39">
        <v>1</v>
      </c>
      <c r="D63" s="39">
        <v>1</v>
      </c>
      <c r="E63" s="39">
        <v>2</v>
      </c>
      <c r="F63" s="39">
        <v>2</v>
      </c>
      <c r="G63" s="39">
        <v>0</v>
      </c>
    </row>
    <row r="64" spans="1:7" ht="14.5" thickBot="1">
      <c r="A64" s="53" t="s">
        <v>28</v>
      </c>
      <c r="B64" s="65">
        <f t="shared" ref="B64:G64" si="2">SUM(B55:B63)</f>
        <v>96</v>
      </c>
      <c r="C64" s="54">
        <f t="shared" si="2"/>
        <v>76</v>
      </c>
      <c r="D64" s="54">
        <f t="shared" si="2"/>
        <v>110</v>
      </c>
      <c r="E64" s="54">
        <f t="shared" si="2"/>
        <v>107</v>
      </c>
      <c r="F64" s="54">
        <f t="shared" si="2"/>
        <v>95</v>
      </c>
      <c r="G64" s="54">
        <f t="shared" si="2"/>
        <v>43</v>
      </c>
    </row>
    <row r="65" spans="1:7" ht="14.5" thickTop="1">
      <c r="A65" s="40"/>
      <c r="B65" s="40"/>
      <c r="C65" s="46"/>
      <c r="D65" s="46"/>
      <c r="E65" s="46"/>
    </row>
    <row r="66" spans="1:7" ht="14">
      <c r="A66" s="55" t="s">
        <v>29</v>
      </c>
      <c r="B66" s="36">
        <v>38</v>
      </c>
      <c r="C66" s="46">
        <v>62</v>
      </c>
      <c r="D66" s="46">
        <v>61</v>
      </c>
      <c r="E66" s="46">
        <v>59</v>
      </c>
      <c r="F66" s="46">
        <v>59</v>
      </c>
      <c r="G66" s="47">
        <v>54</v>
      </c>
    </row>
    <row r="67" spans="1:7" ht="14">
      <c r="A67" s="55" t="s">
        <v>55</v>
      </c>
      <c r="B67" s="36">
        <v>43</v>
      </c>
      <c r="C67" s="46">
        <v>56</v>
      </c>
      <c r="D67" s="46">
        <v>37</v>
      </c>
      <c r="E67" s="46">
        <v>38</v>
      </c>
      <c r="F67" s="46">
        <v>34</v>
      </c>
      <c r="G67" s="47">
        <v>37</v>
      </c>
    </row>
    <row r="68" spans="1:7" ht="14">
      <c r="A68" s="55" t="s">
        <v>54</v>
      </c>
      <c r="B68" s="36">
        <v>358</v>
      </c>
      <c r="C68" s="46">
        <v>329</v>
      </c>
      <c r="D68" s="46">
        <v>324</v>
      </c>
      <c r="E68" s="46">
        <v>322</v>
      </c>
      <c r="F68" s="46">
        <v>322</v>
      </c>
      <c r="G68" s="47">
        <v>308</v>
      </c>
    </row>
    <row r="69" spans="1:7" ht="14">
      <c r="A69" s="55" t="s">
        <v>30</v>
      </c>
      <c r="B69" s="64">
        <v>1</v>
      </c>
      <c r="C69" s="39">
        <v>1</v>
      </c>
      <c r="D69" s="39">
        <v>2</v>
      </c>
      <c r="E69" s="39">
        <v>2</v>
      </c>
      <c r="F69" s="39">
        <v>2</v>
      </c>
      <c r="G69" s="39">
        <v>2</v>
      </c>
    </row>
    <row r="70" spans="1:7" ht="14.5" thickBot="1">
      <c r="A70" s="53" t="s">
        <v>31</v>
      </c>
      <c r="B70" s="65">
        <f t="shared" ref="B70:G70" si="3">SUM(B66:B69)</f>
        <v>440</v>
      </c>
      <c r="C70" s="54">
        <f t="shared" si="3"/>
        <v>448</v>
      </c>
      <c r="D70" s="54">
        <f t="shared" si="3"/>
        <v>424</v>
      </c>
      <c r="E70" s="54">
        <f t="shared" si="3"/>
        <v>421</v>
      </c>
      <c r="F70" s="54">
        <f t="shared" si="3"/>
        <v>417</v>
      </c>
      <c r="G70" s="54">
        <f t="shared" si="3"/>
        <v>401</v>
      </c>
    </row>
    <row r="71" spans="1:7" ht="14.5" thickTop="1">
      <c r="A71" s="40"/>
      <c r="B71" s="40"/>
      <c r="C71" s="46"/>
      <c r="D71" s="46"/>
      <c r="E71" s="46"/>
    </row>
    <row r="72" spans="1:7" ht="14">
      <c r="A72" s="55" t="s">
        <v>32</v>
      </c>
      <c r="B72" s="36">
        <v>10</v>
      </c>
      <c r="C72" s="46">
        <v>10</v>
      </c>
      <c r="D72" s="46">
        <v>7</v>
      </c>
      <c r="E72" s="46">
        <v>7</v>
      </c>
      <c r="F72" s="47">
        <v>5</v>
      </c>
      <c r="G72" s="47">
        <v>6</v>
      </c>
    </row>
    <row r="73" spans="1:7" ht="14">
      <c r="A73" s="55" t="s">
        <v>33</v>
      </c>
      <c r="B73" s="36">
        <v>19</v>
      </c>
      <c r="C73" s="46">
        <v>20</v>
      </c>
      <c r="D73" s="46">
        <v>20</v>
      </c>
      <c r="E73" s="46">
        <v>17</v>
      </c>
      <c r="F73" s="47">
        <v>18</v>
      </c>
      <c r="G73" s="47">
        <v>16</v>
      </c>
    </row>
    <row r="74" spans="1:7" ht="14">
      <c r="A74" s="55" t="s">
        <v>73</v>
      </c>
      <c r="B74" s="36">
        <v>9</v>
      </c>
      <c r="C74" s="46">
        <v>12</v>
      </c>
      <c r="D74" s="46">
        <v>15</v>
      </c>
      <c r="E74" s="46">
        <v>14</v>
      </c>
      <c r="F74" s="47">
        <v>15</v>
      </c>
      <c r="G74" s="47">
        <v>15</v>
      </c>
    </row>
    <row r="75" spans="1:7" ht="14">
      <c r="A75" s="55" t="s">
        <v>34</v>
      </c>
      <c r="B75" s="36"/>
      <c r="C75" s="46"/>
      <c r="D75" s="46"/>
      <c r="E75" s="46"/>
      <c r="F75" s="47"/>
      <c r="G75" s="47"/>
    </row>
    <row r="76" spans="1:7" ht="14">
      <c r="A76" s="55" t="s">
        <v>36</v>
      </c>
      <c r="B76" s="36">
        <v>15</v>
      </c>
      <c r="C76" s="46">
        <v>12</v>
      </c>
      <c r="D76" s="46">
        <v>11</v>
      </c>
      <c r="E76" s="46">
        <v>12</v>
      </c>
      <c r="F76" s="47">
        <v>12</v>
      </c>
      <c r="G76" s="47">
        <v>11</v>
      </c>
    </row>
    <row r="77" spans="1:7" ht="14">
      <c r="A77" s="55" t="s">
        <v>37</v>
      </c>
      <c r="B77" s="64">
        <v>10</v>
      </c>
      <c r="C77" s="39">
        <v>13</v>
      </c>
      <c r="D77" s="39">
        <v>10</v>
      </c>
      <c r="E77" s="39">
        <v>11</v>
      </c>
      <c r="F77" s="39">
        <v>14</v>
      </c>
      <c r="G77" s="39">
        <v>13</v>
      </c>
    </row>
    <row r="78" spans="1:7" ht="14.5" thickBot="1">
      <c r="A78" s="53" t="s">
        <v>38</v>
      </c>
      <c r="B78" s="65">
        <f t="shared" ref="B78:G78" si="4">SUM(B72:B77)</f>
        <v>63</v>
      </c>
      <c r="C78" s="54">
        <f t="shared" si="4"/>
        <v>67</v>
      </c>
      <c r="D78" s="54">
        <f t="shared" si="4"/>
        <v>63</v>
      </c>
      <c r="E78" s="54">
        <f t="shared" si="4"/>
        <v>61</v>
      </c>
      <c r="F78" s="54">
        <f t="shared" si="4"/>
        <v>64</v>
      </c>
      <c r="G78" s="54">
        <f t="shared" si="4"/>
        <v>61</v>
      </c>
    </row>
    <row r="79" spans="1:7" ht="14.5" thickTop="1">
      <c r="A79" s="40"/>
      <c r="B79" s="40"/>
      <c r="C79" s="46"/>
      <c r="D79" s="46"/>
      <c r="E79" s="46"/>
    </row>
    <row r="80" spans="1:7" ht="14.5" thickBot="1">
      <c r="A80" s="53" t="s">
        <v>126</v>
      </c>
      <c r="B80" s="62">
        <f>B78+B70+B64+B41+B29</f>
        <v>2231</v>
      </c>
      <c r="C80" s="37">
        <f>C29+C41+C64+C70+C78</f>
        <v>2130</v>
      </c>
      <c r="D80" s="37">
        <f>D29+D41+D64+D70+D78</f>
        <v>2085</v>
      </c>
      <c r="E80" s="37">
        <f>E29+E41+E64+E70+E78</f>
        <v>2071</v>
      </c>
      <c r="F80" s="37">
        <f>F29+F41+F64+F70+F78</f>
        <v>2008</v>
      </c>
      <c r="G80" s="37">
        <f>G29+G41+G64+G70+G78</f>
        <v>1867</v>
      </c>
    </row>
    <row r="81" spans="1:8" ht="14.5" thickTop="1">
      <c r="A81" s="40"/>
      <c r="B81" s="40"/>
      <c r="C81" s="46"/>
      <c r="D81" s="46"/>
      <c r="E81" s="46"/>
    </row>
    <row r="82" spans="1:8" ht="14">
      <c r="A82" s="40" t="s">
        <v>39</v>
      </c>
      <c r="B82" s="47">
        <v>411</v>
      </c>
      <c r="C82" s="46">
        <v>389</v>
      </c>
      <c r="D82" s="46">
        <v>438</v>
      </c>
      <c r="E82" s="46">
        <v>379</v>
      </c>
      <c r="F82" s="46">
        <v>270</v>
      </c>
      <c r="G82" s="47">
        <v>315</v>
      </c>
    </row>
    <row r="83" spans="1:8" ht="14">
      <c r="A83" s="40" t="s">
        <v>40</v>
      </c>
      <c r="B83" s="47">
        <v>0</v>
      </c>
      <c r="C83" s="46">
        <v>0</v>
      </c>
      <c r="D83" s="46">
        <v>0</v>
      </c>
      <c r="E83" s="46">
        <v>0</v>
      </c>
      <c r="F83" s="46">
        <v>0</v>
      </c>
      <c r="G83" s="46">
        <v>0</v>
      </c>
    </row>
    <row r="84" spans="1:8" ht="14">
      <c r="A84" s="40" t="s">
        <v>41</v>
      </c>
      <c r="B84" s="39">
        <v>52</v>
      </c>
      <c r="C84" s="39">
        <v>53</v>
      </c>
      <c r="D84" s="39">
        <v>57</v>
      </c>
      <c r="E84" s="39">
        <v>55</v>
      </c>
      <c r="F84" s="46">
        <v>58</v>
      </c>
      <c r="G84" s="49">
        <v>56</v>
      </c>
    </row>
    <row r="85" spans="1:8" ht="14.5" thickBot="1">
      <c r="A85" s="41" t="s">
        <v>42</v>
      </c>
      <c r="B85" s="61">
        <f>B84+B83+B82+B80</f>
        <v>2694</v>
      </c>
      <c r="C85" s="42">
        <f t="shared" ref="C85:G85" si="5">SUM(C80:C84)</f>
        <v>2572</v>
      </c>
      <c r="D85" s="42">
        <f t="shared" si="5"/>
        <v>2580</v>
      </c>
      <c r="E85" s="42">
        <f t="shared" si="5"/>
        <v>2505</v>
      </c>
      <c r="F85" s="52">
        <f t="shared" si="5"/>
        <v>2336</v>
      </c>
      <c r="G85" s="52">
        <f t="shared" si="5"/>
        <v>2238</v>
      </c>
    </row>
    <row r="86" spans="1:8" ht="14.5" thickTop="1">
      <c r="A86" s="46"/>
      <c r="B86" s="47"/>
      <c r="C86" s="46"/>
      <c r="D86" s="46"/>
      <c r="E86" s="46"/>
      <c r="F86" s="46"/>
      <c r="G86" s="46"/>
    </row>
    <row r="87" spans="1:8" ht="14">
      <c r="A87" s="51"/>
      <c r="B87" s="51"/>
      <c r="C87" s="46"/>
      <c r="D87" s="46"/>
      <c r="E87" s="46"/>
      <c r="F87" s="46"/>
      <c r="G87" s="46"/>
    </row>
    <row r="88" spans="1:8" ht="14">
      <c r="C88" s="50"/>
      <c r="D88" s="50"/>
      <c r="E88" s="50"/>
      <c r="F88" s="50"/>
      <c r="G88" s="50"/>
      <c r="H88" s="50"/>
    </row>
  </sheetData>
  <mergeCells count="4">
    <mergeCell ref="A51:G51"/>
    <mergeCell ref="A9:G9"/>
    <mergeCell ref="A10:G10"/>
    <mergeCell ref="A50:G50"/>
  </mergeCells>
  <pageMargins left="1.25" right="0.75" top="0.75" bottom="0.75" header="0.3" footer="0.3"/>
  <pageSetup scale="81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9"/>
  <sheetViews>
    <sheetView view="pageBreakPreview" topLeftCell="A25" zoomScale="60" zoomScaleNormal="100" zoomScalePageLayoutView="110" workbookViewId="0">
      <selection activeCell="A39" sqref="A39"/>
    </sheetView>
  </sheetViews>
  <sheetFormatPr defaultColWidth="9.1796875" defaultRowHeight="12.5"/>
  <cols>
    <col min="1" max="1" width="27.54296875" style="3" customWidth="1"/>
    <col min="2" max="2" width="9.453125" style="3" customWidth="1"/>
    <col min="3" max="3" width="3.54296875" style="3" customWidth="1"/>
    <col min="4" max="4" width="27.81640625" style="3" bestFit="1" customWidth="1"/>
    <col min="5" max="5" width="9.1796875" style="3"/>
    <col min="6" max="6" width="2.1796875" style="3" customWidth="1"/>
    <col min="7" max="7" width="26.54296875" style="3" customWidth="1"/>
    <col min="8" max="8" width="8.54296875" style="3" customWidth="1"/>
    <col min="9" max="9" width="1.54296875" style="3" customWidth="1"/>
    <col min="10" max="10" width="28.81640625" style="3" customWidth="1"/>
    <col min="11" max="11" width="6.453125" style="3" customWidth="1"/>
    <col min="12" max="12" width="6.81640625" style="3" customWidth="1"/>
    <col min="13" max="13" width="26.453125" style="3" bestFit="1" customWidth="1"/>
    <col min="14" max="14" width="7.54296875" style="3" customWidth="1"/>
    <col min="15" max="17" width="9.1796875" style="3"/>
    <col min="18" max="18" width="11.81640625" style="3" customWidth="1"/>
    <col min="19" max="16384" width="9.1796875" style="3"/>
  </cols>
  <sheetData>
    <row r="1" spans="1:19" s="1" customFormat="1" ht="15.5">
      <c r="A1" s="1" t="s">
        <v>0</v>
      </c>
      <c r="F1" s="2" t="s">
        <v>49</v>
      </c>
      <c r="K1" s="2"/>
      <c r="L1" s="2"/>
      <c r="S1" s="2"/>
    </row>
    <row r="2" spans="1:19" s="1" customFormat="1" ht="15.5">
      <c r="A2" s="1" t="s">
        <v>70</v>
      </c>
      <c r="F2" s="2" t="s">
        <v>122</v>
      </c>
      <c r="K2" s="2"/>
      <c r="L2" s="2"/>
      <c r="S2" s="2"/>
    </row>
    <row r="3" spans="1:19" s="1" customFormat="1" ht="15.5">
      <c r="A3" s="1" t="s">
        <v>50</v>
      </c>
    </row>
    <row r="4" spans="1:19" s="1" customFormat="1" ht="15.5">
      <c r="A4" s="1" t="s">
        <v>121</v>
      </c>
    </row>
    <row r="5" spans="1:19" s="1" customFormat="1" ht="15.5">
      <c r="A5" s="1" t="s">
        <v>72</v>
      </c>
    </row>
    <row r="6" spans="1:19" s="1" customFormat="1" ht="15.5">
      <c r="A6" s="1" t="s">
        <v>71</v>
      </c>
    </row>
    <row r="8" spans="1:19" ht="14">
      <c r="A8" s="55" t="s">
        <v>53</v>
      </c>
      <c r="H8" s="14"/>
      <c r="I8" s="14"/>
      <c r="J8" s="14"/>
    </row>
    <row r="9" spans="1:19" ht="14">
      <c r="A9" s="58" t="s">
        <v>2</v>
      </c>
      <c r="B9" s="58"/>
      <c r="C9" s="58"/>
      <c r="D9" s="58"/>
      <c r="E9" s="58"/>
      <c r="F9" s="58"/>
      <c r="G9" s="58"/>
      <c r="J9" s="13"/>
      <c r="K9" s="15"/>
    </row>
    <row r="10" spans="1:19">
      <c r="D10" s="16"/>
      <c r="E10" s="18"/>
      <c r="F10" s="17"/>
      <c r="G10" s="19"/>
      <c r="H10" s="20"/>
      <c r="I10" s="18"/>
      <c r="J10" s="19"/>
      <c r="K10" s="21"/>
      <c r="N10" s="22"/>
    </row>
    <row r="11" spans="1:19">
      <c r="A11" s="68" t="s">
        <v>120</v>
      </c>
      <c r="B11" s="69">
        <v>2015</v>
      </c>
      <c r="D11" s="16"/>
      <c r="E11" s="18"/>
      <c r="F11" s="17"/>
      <c r="G11" s="19"/>
      <c r="H11" s="20"/>
      <c r="I11" s="18"/>
      <c r="J11" s="19"/>
      <c r="K11" s="21"/>
      <c r="N11" s="22"/>
    </row>
    <row r="12" spans="1:19">
      <c r="A12" s="3" t="s">
        <v>81</v>
      </c>
      <c r="B12" s="22">
        <v>9</v>
      </c>
      <c r="D12" s="16"/>
      <c r="E12" s="18"/>
      <c r="F12" s="17"/>
      <c r="G12" s="19"/>
      <c r="H12" s="20"/>
      <c r="I12" s="18"/>
      <c r="J12" s="19"/>
      <c r="K12" s="21"/>
      <c r="N12" s="22"/>
    </row>
    <row r="13" spans="1:19" ht="12" customHeight="1">
      <c r="A13" s="3" t="s">
        <v>82</v>
      </c>
      <c r="B13" s="22">
        <v>7</v>
      </c>
      <c r="D13" s="16"/>
      <c r="E13" s="18"/>
      <c r="F13" s="17"/>
      <c r="G13" s="19"/>
      <c r="H13" s="20"/>
      <c r="I13" s="18"/>
      <c r="J13" s="19"/>
      <c r="K13" s="21"/>
      <c r="N13" s="22"/>
    </row>
    <row r="14" spans="1:19">
      <c r="A14" s="3" t="s">
        <v>83</v>
      </c>
      <c r="B14" s="22">
        <v>38</v>
      </c>
      <c r="D14" s="16"/>
      <c r="E14" s="18"/>
      <c r="F14" s="17"/>
      <c r="G14" s="19"/>
      <c r="H14" s="20"/>
      <c r="I14" s="18"/>
      <c r="J14" s="19"/>
      <c r="K14" s="21"/>
      <c r="N14" s="22"/>
    </row>
    <row r="15" spans="1:19">
      <c r="A15" s="3" t="s">
        <v>84</v>
      </c>
      <c r="B15" s="22">
        <v>1</v>
      </c>
      <c r="D15" s="16"/>
      <c r="E15" s="18"/>
      <c r="F15" s="17"/>
      <c r="G15" s="19"/>
      <c r="H15" s="20"/>
      <c r="I15" s="18"/>
      <c r="J15" s="19"/>
      <c r="K15" s="21"/>
      <c r="N15" s="22"/>
    </row>
    <row r="16" spans="1:19">
      <c r="A16" s="3" t="s">
        <v>85</v>
      </c>
      <c r="B16" s="22">
        <v>4</v>
      </c>
      <c r="D16" s="16"/>
      <c r="E16" s="18"/>
      <c r="F16" s="17"/>
      <c r="G16" s="19"/>
      <c r="H16" s="20"/>
      <c r="I16" s="18"/>
      <c r="J16" s="19"/>
      <c r="K16" s="21"/>
      <c r="N16" s="22"/>
      <c r="Q16" s="75"/>
      <c r="R16" s="74"/>
    </row>
    <row r="17" spans="1:18">
      <c r="A17" s="3" t="s">
        <v>86</v>
      </c>
      <c r="B17" s="22">
        <v>1</v>
      </c>
      <c r="D17" s="16"/>
      <c r="E17" s="18"/>
      <c r="F17" s="17"/>
      <c r="G17" s="19"/>
      <c r="H17" s="20"/>
      <c r="I17" s="18"/>
      <c r="J17" s="19"/>
      <c r="K17" s="21"/>
      <c r="N17" s="22"/>
      <c r="Q17" s="75"/>
      <c r="R17" s="74"/>
    </row>
    <row r="18" spans="1:18">
      <c r="A18" s="3" t="s">
        <v>87</v>
      </c>
      <c r="B18" s="22">
        <v>4</v>
      </c>
      <c r="D18" s="16"/>
      <c r="E18" s="18"/>
      <c r="F18" s="17"/>
      <c r="G18" s="19"/>
      <c r="H18" s="20"/>
      <c r="I18" s="18"/>
      <c r="J18" s="19"/>
      <c r="K18" s="21"/>
      <c r="N18" s="22"/>
      <c r="Q18" s="75"/>
      <c r="R18" s="74"/>
    </row>
    <row r="19" spans="1:18">
      <c r="A19" s="3" t="s">
        <v>88</v>
      </c>
      <c r="B19" s="22">
        <v>3</v>
      </c>
      <c r="D19" s="16"/>
      <c r="E19" s="18"/>
      <c r="F19" s="17"/>
      <c r="G19" s="19"/>
      <c r="H19" s="20"/>
      <c r="I19" s="18"/>
      <c r="J19" s="19"/>
      <c r="K19" s="21"/>
      <c r="N19" s="22"/>
      <c r="Q19" s="44"/>
      <c r="R19" s="45"/>
    </row>
    <row r="20" spans="1:18">
      <c r="A20" s="3" t="s">
        <v>89</v>
      </c>
      <c r="B20" s="22">
        <v>2</v>
      </c>
      <c r="D20" s="16"/>
      <c r="E20" s="18"/>
      <c r="F20" s="17"/>
      <c r="G20" s="19"/>
      <c r="H20" s="20"/>
      <c r="I20" s="18"/>
      <c r="J20" s="19"/>
      <c r="K20" s="21"/>
      <c r="N20" s="22"/>
      <c r="Q20" s="44"/>
      <c r="R20" s="45"/>
    </row>
    <row r="21" spans="1:18">
      <c r="A21" s="3" t="s">
        <v>90</v>
      </c>
      <c r="B21" s="22">
        <v>2</v>
      </c>
      <c r="D21" s="16"/>
      <c r="E21" s="18"/>
      <c r="F21" s="17"/>
      <c r="G21" s="19"/>
      <c r="H21" s="20"/>
      <c r="I21" s="18"/>
      <c r="J21" s="19"/>
      <c r="K21" s="21"/>
      <c r="N21" s="22"/>
      <c r="Q21" s="44"/>
      <c r="R21" s="45"/>
    </row>
    <row r="22" spans="1:18">
      <c r="A22" s="3" t="s">
        <v>91</v>
      </c>
      <c r="B22" s="22">
        <v>5</v>
      </c>
      <c r="D22" s="16"/>
      <c r="E22" s="18"/>
      <c r="F22" s="17"/>
      <c r="G22" s="19"/>
      <c r="H22" s="20"/>
      <c r="I22" s="18"/>
      <c r="J22" s="19"/>
      <c r="K22" s="21"/>
      <c r="N22" s="22"/>
      <c r="Q22" s="44"/>
      <c r="R22" s="45"/>
    </row>
    <row r="23" spans="1:18">
      <c r="A23" s="3" t="s">
        <v>92</v>
      </c>
      <c r="B23" s="22">
        <v>3</v>
      </c>
      <c r="D23" s="16"/>
      <c r="E23" s="18"/>
      <c r="F23" s="17"/>
      <c r="G23" s="19"/>
      <c r="H23" s="23"/>
      <c r="I23" s="18"/>
      <c r="J23" s="19"/>
      <c r="K23" s="21"/>
      <c r="N23" s="22"/>
      <c r="Q23" s="44"/>
      <c r="R23" s="45"/>
    </row>
    <row r="24" spans="1:18">
      <c r="A24" s="3" t="s">
        <v>93</v>
      </c>
      <c r="B24" s="22">
        <v>5</v>
      </c>
      <c r="D24" s="16"/>
      <c r="E24" s="18"/>
      <c r="F24" s="17"/>
      <c r="G24" s="19"/>
      <c r="H24" s="20"/>
      <c r="I24" s="18"/>
      <c r="J24" s="19"/>
      <c r="K24" s="21"/>
      <c r="N24" s="22"/>
      <c r="Q24" s="44"/>
      <c r="R24" s="45"/>
    </row>
    <row r="25" spans="1:18">
      <c r="A25" s="3" t="s">
        <v>94</v>
      </c>
      <c r="B25" s="22">
        <v>8</v>
      </c>
      <c r="D25" s="16"/>
      <c r="E25" s="18"/>
      <c r="F25" s="17"/>
      <c r="G25" s="19"/>
      <c r="H25" s="20"/>
      <c r="I25" s="18"/>
      <c r="J25" s="19"/>
      <c r="K25" s="21"/>
      <c r="N25" s="22"/>
    </row>
    <row r="26" spans="1:18">
      <c r="A26" s="3" t="s">
        <v>95</v>
      </c>
      <c r="B26" s="22">
        <v>3</v>
      </c>
      <c r="D26" s="16"/>
      <c r="E26" s="18"/>
      <c r="F26" s="17"/>
      <c r="G26" s="19"/>
      <c r="H26" s="23"/>
      <c r="I26" s="18"/>
      <c r="J26" s="19"/>
      <c r="K26" s="21"/>
      <c r="N26" s="22"/>
    </row>
    <row r="27" spans="1:18">
      <c r="A27" s="3" t="s">
        <v>96</v>
      </c>
      <c r="B27" s="22">
        <v>1</v>
      </c>
      <c r="D27" s="16"/>
      <c r="E27" s="18"/>
      <c r="F27" s="17"/>
      <c r="G27" s="19"/>
      <c r="H27" s="23"/>
      <c r="I27" s="18"/>
      <c r="J27" s="19"/>
      <c r="K27" s="21"/>
      <c r="N27" s="22"/>
    </row>
    <row r="28" spans="1:18">
      <c r="A28" s="3" t="s">
        <v>97</v>
      </c>
      <c r="B28" s="22">
        <v>2</v>
      </c>
      <c r="D28" s="16"/>
      <c r="E28" s="18"/>
      <c r="F28" s="17"/>
      <c r="G28" s="19"/>
      <c r="H28" s="20"/>
      <c r="I28" s="18"/>
      <c r="J28" s="19"/>
      <c r="K28" s="21"/>
      <c r="N28" s="22"/>
    </row>
    <row r="29" spans="1:18">
      <c r="A29" s="3" t="s">
        <v>98</v>
      </c>
      <c r="B29" s="22">
        <v>4</v>
      </c>
      <c r="D29" s="16"/>
      <c r="E29" s="18"/>
      <c r="F29" s="17"/>
      <c r="G29" s="19"/>
      <c r="H29" s="23"/>
      <c r="I29" s="18"/>
      <c r="J29" s="19"/>
      <c r="K29" s="21"/>
      <c r="N29" s="22"/>
    </row>
    <row r="30" spans="1:18">
      <c r="A30" s="3" t="s">
        <v>99</v>
      </c>
      <c r="B30" s="22">
        <v>106</v>
      </c>
      <c r="D30" s="16"/>
      <c r="E30" s="18"/>
      <c r="F30" s="17"/>
      <c r="G30" s="19"/>
      <c r="H30" s="20"/>
      <c r="I30" s="18"/>
      <c r="J30" s="19"/>
      <c r="K30" s="21"/>
      <c r="N30" s="22"/>
    </row>
    <row r="31" spans="1:18">
      <c r="A31" s="3" t="s">
        <v>100</v>
      </c>
      <c r="B31" s="22">
        <v>1</v>
      </c>
      <c r="D31" s="16"/>
      <c r="E31" s="18"/>
      <c r="F31" s="17"/>
      <c r="G31" s="19"/>
      <c r="H31" s="20"/>
      <c r="I31" s="18"/>
      <c r="J31" s="19"/>
      <c r="K31" s="21"/>
      <c r="N31" s="22"/>
    </row>
    <row r="32" spans="1:18">
      <c r="A32" s="3" t="s">
        <v>101</v>
      </c>
      <c r="B32" s="22">
        <v>103</v>
      </c>
      <c r="D32" s="16"/>
      <c r="E32" s="18"/>
      <c r="F32" s="17"/>
      <c r="G32" s="19"/>
      <c r="H32" s="20"/>
      <c r="I32" s="18"/>
      <c r="J32" s="19"/>
      <c r="K32" s="21"/>
      <c r="N32" s="22"/>
    </row>
    <row r="33" spans="1:14">
      <c r="A33" s="3" t="s">
        <v>102</v>
      </c>
      <c r="B33" s="22">
        <v>8</v>
      </c>
      <c r="D33" s="16"/>
      <c r="E33" s="18"/>
      <c r="F33" s="17"/>
      <c r="G33" s="19"/>
      <c r="H33" s="20"/>
      <c r="I33" s="18"/>
      <c r="J33" s="19"/>
      <c r="K33" s="21"/>
      <c r="N33" s="22"/>
    </row>
    <row r="34" spans="1:14">
      <c r="A34" s="3" t="s">
        <v>103</v>
      </c>
      <c r="B34" s="22">
        <v>16</v>
      </c>
      <c r="D34" s="16"/>
      <c r="E34" s="18"/>
      <c r="F34" s="17"/>
      <c r="G34" s="19"/>
      <c r="H34" s="23"/>
      <c r="I34" s="18"/>
      <c r="J34" s="19"/>
      <c r="K34" s="21"/>
      <c r="N34" s="22"/>
    </row>
    <row r="35" spans="1:14">
      <c r="A35" s="3" t="s">
        <v>104</v>
      </c>
      <c r="B35" s="22">
        <v>5</v>
      </c>
      <c r="D35" s="16"/>
      <c r="E35" s="18"/>
      <c r="F35" s="17"/>
      <c r="G35" s="19"/>
      <c r="H35" s="23"/>
      <c r="I35" s="18"/>
      <c r="J35" s="19"/>
      <c r="K35" s="21"/>
      <c r="N35" s="22"/>
    </row>
    <row r="36" spans="1:14">
      <c r="A36" s="3" t="s">
        <v>105</v>
      </c>
      <c r="B36" s="22">
        <v>1</v>
      </c>
      <c r="D36" s="16"/>
      <c r="E36" s="18"/>
      <c r="F36" s="17"/>
      <c r="G36" s="19"/>
      <c r="H36" s="23"/>
      <c r="I36" s="18"/>
      <c r="J36" s="19"/>
      <c r="K36" s="21"/>
      <c r="N36" s="22"/>
    </row>
    <row r="37" spans="1:14" s="24" customFormat="1" ht="13">
      <c r="A37" s="3" t="s">
        <v>106</v>
      </c>
      <c r="B37" s="22">
        <v>2</v>
      </c>
      <c r="C37" s="3"/>
      <c r="D37" s="16"/>
      <c r="E37" s="18"/>
      <c r="F37" s="17"/>
      <c r="G37" s="19"/>
      <c r="H37" s="23"/>
      <c r="I37" s="18"/>
      <c r="J37" s="19"/>
      <c r="K37" s="21"/>
      <c r="M37" s="3"/>
      <c r="N37" s="22"/>
    </row>
    <row r="38" spans="1:14">
      <c r="A38" s="3" t="s">
        <v>107</v>
      </c>
      <c r="B38" s="22">
        <v>8</v>
      </c>
      <c r="D38" s="16"/>
      <c r="E38" s="18"/>
      <c r="F38" s="17"/>
      <c r="G38" s="19"/>
      <c r="H38" s="23"/>
      <c r="I38" s="18"/>
      <c r="J38" s="19"/>
      <c r="K38" s="21"/>
      <c r="N38" s="22"/>
    </row>
    <row r="39" spans="1:14">
      <c r="A39" s="3" t="s">
        <v>108</v>
      </c>
      <c r="B39" s="22">
        <v>3</v>
      </c>
      <c r="D39" s="16"/>
      <c r="E39" s="18"/>
      <c r="F39" s="17"/>
      <c r="G39" s="19"/>
      <c r="H39" s="23"/>
      <c r="I39" s="18"/>
      <c r="J39" s="19"/>
      <c r="K39" s="21"/>
      <c r="N39" s="22"/>
    </row>
    <row r="40" spans="1:14">
      <c r="A40" s="3" t="s">
        <v>109</v>
      </c>
      <c r="B40" s="22">
        <v>2</v>
      </c>
      <c r="D40" s="16"/>
      <c r="E40" s="18"/>
      <c r="F40" s="17"/>
      <c r="G40" s="19"/>
      <c r="H40" s="23"/>
      <c r="I40" s="18"/>
      <c r="J40" s="19"/>
      <c r="K40" s="21"/>
      <c r="N40" s="22"/>
    </row>
    <row r="41" spans="1:14">
      <c r="A41" s="3" t="s">
        <v>110</v>
      </c>
      <c r="B41" s="22">
        <v>1</v>
      </c>
      <c r="D41" s="16"/>
      <c r="E41" s="18"/>
      <c r="F41" s="17"/>
      <c r="G41" s="19"/>
      <c r="H41" s="23"/>
      <c r="I41" s="18"/>
      <c r="J41" s="19"/>
      <c r="K41" s="21"/>
      <c r="N41" s="22"/>
    </row>
    <row r="42" spans="1:14">
      <c r="A42" s="3" t="s">
        <v>111</v>
      </c>
      <c r="B42" s="22">
        <v>1</v>
      </c>
      <c r="D42" s="16"/>
      <c r="E42" s="18"/>
      <c r="F42" s="17"/>
      <c r="G42" s="19"/>
      <c r="H42" s="23"/>
      <c r="I42" s="18"/>
      <c r="J42" s="19"/>
      <c r="K42" s="21"/>
      <c r="N42" s="22"/>
    </row>
    <row r="43" spans="1:14">
      <c r="A43" s="3" t="s">
        <v>112</v>
      </c>
      <c r="B43" s="22">
        <v>6</v>
      </c>
      <c r="D43" s="16"/>
      <c r="E43" s="18"/>
      <c r="F43" s="17"/>
      <c r="G43" s="19"/>
      <c r="H43" s="23"/>
      <c r="I43" s="18"/>
      <c r="J43" s="19"/>
      <c r="K43" s="21"/>
      <c r="N43" s="22"/>
    </row>
    <row r="44" spans="1:14">
      <c r="A44" s="3" t="s">
        <v>113</v>
      </c>
      <c r="B44" s="22">
        <v>1</v>
      </c>
      <c r="D44" s="16"/>
      <c r="E44" s="18"/>
      <c r="F44" s="17"/>
      <c r="G44" s="19"/>
      <c r="H44" s="23"/>
      <c r="I44" s="18"/>
      <c r="J44" s="19"/>
      <c r="K44" s="21"/>
      <c r="N44" s="22"/>
    </row>
    <row r="45" spans="1:14">
      <c r="A45" s="3" t="s">
        <v>114</v>
      </c>
      <c r="B45" s="22">
        <v>1</v>
      </c>
      <c r="D45" s="16"/>
      <c r="E45" s="18"/>
      <c r="F45" s="17"/>
      <c r="G45" s="19"/>
      <c r="H45" s="23"/>
      <c r="I45" s="18"/>
      <c r="J45" s="19"/>
      <c r="K45" s="25"/>
      <c r="N45" s="22"/>
    </row>
    <row r="46" spans="1:14" ht="13">
      <c r="A46" s="3" t="s">
        <v>115</v>
      </c>
      <c r="B46" s="22">
        <v>5</v>
      </c>
      <c r="D46" s="16"/>
      <c r="E46" s="18"/>
      <c r="F46" s="17"/>
      <c r="G46" s="24"/>
      <c r="H46" s="24"/>
      <c r="I46" s="18"/>
      <c r="J46" s="19"/>
      <c r="K46" s="26"/>
      <c r="N46" s="22"/>
    </row>
    <row r="47" spans="1:14" ht="13">
      <c r="A47" s="3" t="s">
        <v>116</v>
      </c>
      <c r="B47" s="22">
        <v>2</v>
      </c>
      <c r="D47" s="16"/>
      <c r="E47" s="18"/>
      <c r="F47" s="17"/>
      <c r="I47" s="18"/>
      <c r="J47" s="24"/>
      <c r="K47" s="27"/>
      <c r="M47" s="24"/>
      <c r="N47" s="27"/>
    </row>
    <row r="48" spans="1:14">
      <c r="A48" s="3" t="s">
        <v>117</v>
      </c>
      <c r="B48" s="22">
        <v>3</v>
      </c>
      <c r="D48" s="16"/>
      <c r="E48" s="18"/>
      <c r="F48" s="17"/>
      <c r="I48" s="18"/>
    </row>
    <row r="49" spans="1:9" ht="13">
      <c r="A49" s="24" t="s">
        <v>118</v>
      </c>
      <c r="B49" s="27">
        <f>SUM(B12:B48)</f>
        <v>377</v>
      </c>
      <c r="D49" s="16"/>
      <c r="E49" s="18"/>
      <c r="F49" s="17"/>
      <c r="I49" s="18"/>
    </row>
    <row r="50" spans="1:9">
      <c r="A50" s="16"/>
      <c r="B50" s="17"/>
      <c r="D50" s="16"/>
      <c r="E50" s="18"/>
      <c r="F50" s="17"/>
      <c r="I50" s="18"/>
    </row>
    <row r="51" spans="1:9" ht="13">
      <c r="A51" s="16"/>
      <c r="B51" s="17"/>
      <c r="D51" s="24"/>
      <c r="E51" s="28"/>
      <c r="F51" s="17"/>
      <c r="I51" s="29"/>
    </row>
    <row r="52" spans="1:9" ht="13">
      <c r="A52" s="66" t="s">
        <v>119</v>
      </c>
      <c r="B52" s="67" t="s">
        <v>43</v>
      </c>
      <c r="F52" s="17"/>
    </row>
    <row r="53" spans="1:9">
      <c r="A53" s="59">
        <v>180</v>
      </c>
      <c r="B53" s="60">
        <v>2015</v>
      </c>
      <c r="F53" s="30"/>
    </row>
    <row r="54" spans="1:9">
      <c r="A54" s="59"/>
      <c r="B54" s="60"/>
    </row>
    <row r="55" spans="1:9" ht="14">
      <c r="A55" s="55" t="s">
        <v>123</v>
      </c>
    </row>
    <row r="59" spans="1:9">
      <c r="B59" s="31"/>
      <c r="C59" s="31"/>
      <c r="D59" s="31"/>
      <c r="E59" s="31"/>
      <c r="F59" s="32"/>
    </row>
  </sheetData>
  <mergeCells count="2">
    <mergeCell ref="R16:R18"/>
    <mergeCell ref="Q16:Q18"/>
  </mergeCells>
  <phoneticPr fontId="2" type="noConversion"/>
  <pageMargins left="1.25" right="0.75" top="0.75" bottom="0.75" header="0.3" footer="0.3"/>
  <pageSetup scale="96" fitToWidth="0" fitToHeight="0" orientation="portrait" r:id="rId1"/>
  <headerFooter alignWithMargins="0"/>
  <rowBreaks count="1" manualBreakCount="1">
    <brk id="5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Local</vt:lpstr>
      <vt:lpstr>Palo Verde</vt:lpstr>
      <vt:lpstr>Four Corners</vt:lpstr>
      <vt:lpstr>'Four Corners'!Print_Area</vt:lpstr>
      <vt:lpstr>'Palo Verde'!Print_Area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2017-02-03T20:29:44Z</dcterms:created>
  <dcterms:modified xsi:type="dcterms:W3CDTF">2021-05-24T15:55:28Z</dcterms:modified>
</cp:coreProperties>
</file>