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18C1FB07-0697-47F5-A28A-627621028616}" xr6:coauthVersionLast="45" xr6:coauthVersionMax="45" xr10:uidLastSave="{00000000-0000-0000-0000-000000000000}"/>
  <bookViews>
    <workbookView xWindow="-110" yWindow="-110" windowWidth="19420" windowHeight="10420" tabRatio="783" firstSheet="4" activeTab="10" xr2:uid="{00000000-000D-0000-FFFF-FFFF00000000}"/>
  </bookViews>
  <sheets>
    <sheet name="NW 4 GT2 03-2020 " sheetId="20" r:id="rId1"/>
    <sheet name="NW 3 01-2020" sheetId="28" r:id="rId2"/>
    <sheet name="MPS 3 09-2020" sheetId="26" r:id="rId3"/>
    <sheet name="NW 4 GT1 02-2020" sheetId="21" r:id="rId4"/>
    <sheet name="NW 5 GT4 01-2020" sheetId="22" r:id="rId5"/>
    <sheet name="RG 8 01-2020" sheetId="27" r:id="rId6"/>
    <sheet name="NW 4 ST 10-2020" sheetId="23" r:id="rId7"/>
    <sheet name="COPPER 08-2020" sheetId="24" r:id="rId8"/>
    <sheet name="Newman 1 08-2020" sheetId="25" r:id="rId9"/>
    <sheet name="RG 7 01-2020" sheetId="30" r:id="rId10"/>
    <sheet name="NW 1 01-2020" sheetId="31" r:id="rId11"/>
  </sheets>
  <definedNames>
    <definedName name="Page1">#REF!</definedName>
    <definedName name="Page2">#REF!</definedName>
    <definedName name="Page3">#REF!</definedName>
    <definedName name="Page4">#REF!</definedName>
    <definedName name="Page5">#REF!</definedName>
    <definedName name="_xlnm.Print_Area" localSheetId="7">'COPPER 08-2020'!$A$1:$F$59</definedName>
    <definedName name="_xlnm.Print_Area" localSheetId="2">'MPS 3 09-2020'!$A$1:$F$58</definedName>
    <definedName name="_xlnm.Print_Area" localSheetId="8">'Newman 1 08-2020'!$A$1:$F$58</definedName>
    <definedName name="_xlnm.Print_Area" localSheetId="10">'NW 1 01-2020'!$A$1:$F$58</definedName>
    <definedName name="_xlnm.Print_Area" localSheetId="1">'NW 3 01-2020'!$A$1:$F$58</definedName>
    <definedName name="_xlnm.Print_Area" localSheetId="3">'NW 4 GT1 02-2020'!$A$1:$F$58</definedName>
    <definedName name="_xlnm.Print_Area" localSheetId="0">'NW 4 GT2 03-2020 '!$A$1:$F$58</definedName>
    <definedName name="_xlnm.Print_Area" localSheetId="6">'NW 4 ST 10-2020'!$A$1:$F$59</definedName>
    <definedName name="_xlnm.Print_Area" localSheetId="4">'NW 5 GT4 01-2020'!$A$1:$F$58</definedName>
    <definedName name="_xlnm.Print_Area" localSheetId="9">'RG 7 01-2020'!$A$1:$F$58</definedName>
    <definedName name="_xlnm.Print_Area" localSheetId="5">'RG 8 01-2020'!$A$1:$F$58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5" i="31" l="1"/>
  <c r="E43" i="31"/>
  <c r="E31" i="31"/>
  <c r="B14" i="31"/>
  <c r="E57" i="31" l="1"/>
  <c r="E55" i="30"/>
  <c r="E43" i="30"/>
  <c r="E31" i="30"/>
  <c r="B14" i="30"/>
  <c r="E57" i="30" l="1"/>
  <c r="E55" i="28" l="1"/>
  <c r="E43" i="28"/>
  <c r="E31" i="28"/>
  <c r="B14" i="28"/>
  <c r="E55" i="27"/>
  <c r="E43" i="27"/>
  <c r="E31" i="27"/>
  <c r="B14" i="27"/>
  <c r="E55" i="26"/>
  <c r="E43" i="26"/>
  <c r="E31" i="26"/>
  <c r="B14" i="26"/>
  <c r="E57" i="28" l="1"/>
  <c r="E57" i="27"/>
  <c r="E57" i="26"/>
  <c r="B14" i="25"/>
  <c r="B14" i="24"/>
  <c r="B14" i="23"/>
  <c r="E55" i="25" l="1"/>
  <c r="E43" i="25"/>
  <c r="E31" i="25"/>
  <c r="E55" i="24"/>
  <c r="E43" i="24"/>
  <c r="E31" i="24"/>
  <c r="E55" i="23"/>
  <c r="E43" i="23"/>
  <c r="E31" i="23"/>
  <c r="E55" i="22"/>
  <c r="E43" i="22"/>
  <c r="E31" i="22"/>
  <c r="B14" i="22"/>
  <c r="E55" i="21"/>
  <c r="E43" i="21"/>
  <c r="E31" i="21"/>
  <c r="B14" i="21"/>
  <c r="B14" i="20"/>
  <c r="E57" i="25" l="1"/>
  <c r="E57" i="23"/>
  <c r="E57" i="24"/>
  <c r="E57" i="22"/>
  <c r="E57" i="21"/>
  <c r="E55" i="20" l="1"/>
  <c r="E43" i="20"/>
  <c r="E31" i="20"/>
  <c r="E57" i="20" l="1"/>
</calcChain>
</file>

<file path=xl/sharedStrings.xml><?xml version="1.0" encoding="utf-8"?>
<sst xmlns="http://schemas.openxmlformats.org/spreadsheetml/2006/main" count="437" uniqueCount="74">
  <si>
    <t>EL PASO ELECTRIC COMPANY</t>
  </si>
  <si>
    <t xml:space="preserve">PLANT NAME </t>
  </si>
  <si>
    <t xml:space="preserve">UNIT DESIGNATION </t>
  </si>
  <si>
    <t>OUTAGE NUMBER</t>
  </si>
  <si>
    <t xml:space="preserve">ACTUAL START DATE </t>
  </si>
  <si>
    <t>ACTUAL END DATE</t>
  </si>
  <si>
    <t xml:space="preserve">OUTAGE DURATION </t>
  </si>
  <si>
    <t>(Days)</t>
  </si>
  <si>
    <t>FERC</t>
  </si>
  <si>
    <t>ACCOUNT</t>
  </si>
  <si>
    <t>ACTUAL</t>
  </si>
  <si>
    <t>NUMBER</t>
  </si>
  <si>
    <t>DESCRIPTION</t>
  </si>
  <si>
    <t>EXPENSES</t>
  </si>
  <si>
    <t>OPERATIONS</t>
  </si>
  <si>
    <t>Total Operations</t>
  </si>
  <si>
    <t>MAINTENANCE</t>
  </si>
  <si>
    <t>Total Maintenance</t>
  </si>
  <si>
    <t>TRANSMISSION</t>
  </si>
  <si>
    <t>Total Transmission</t>
  </si>
  <si>
    <t xml:space="preserve">TOTAL EXPENSES </t>
  </si>
  <si>
    <t>greater than $500,000 in total.</t>
  </si>
  <si>
    <t>SCHEDULE H-6.3b:  FOSSIL UNIT INCREMENTAL OUTAGE COSTS</t>
  </si>
  <si>
    <t>SCHEDULE H-6.3b</t>
  </si>
  <si>
    <t>NEWMAN POWER PLANT</t>
  </si>
  <si>
    <t>UNIT 1</t>
  </si>
  <si>
    <t>UNIT 4</t>
  </si>
  <si>
    <t>NOTE:  This schedule represents planned and unplanned outages</t>
  </si>
  <si>
    <t>2021 TEXAS RATE CASE FILING</t>
  </si>
  <si>
    <t>FOR THE TEST YEAR ENDED DECEMBER 31, 2020</t>
  </si>
  <si>
    <t>SPONSOR:  J KYLE OLSON</t>
  </si>
  <si>
    <t>PREPARER:  PEDRO VEGA</t>
  </si>
  <si>
    <t>UNIT 4 GT2</t>
  </si>
  <si>
    <t>505000</t>
  </si>
  <si>
    <t>925000</t>
  </si>
  <si>
    <t>926000</t>
  </si>
  <si>
    <t xml:space="preserve"> Injuries And Damages</t>
  </si>
  <si>
    <t xml:space="preserve"> Employee Pensions &amp; Ben</t>
  </si>
  <si>
    <t>UNIT 4 GT1</t>
  </si>
  <si>
    <t>UNIT 5 GT4</t>
  </si>
  <si>
    <t>COPPER POWER PLANT</t>
  </si>
  <si>
    <t>Copper GT</t>
  </si>
  <si>
    <t>513000</t>
  </si>
  <si>
    <t>553000</t>
  </si>
  <si>
    <t xml:space="preserve"> Maint Of Gen &amp; Elec Plant</t>
  </si>
  <si>
    <t>507000</t>
  </si>
  <si>
    <t>NOTE: Figure excludes 2021 portion of outage costs.</t>
  </si>
  <si>
    <t>512000</t>
  </si>
  <si>
    <t>MONTANA POWER STATION</t>
  </si>
  <si>
    <t>UNIT 3</t>
  </si>
  <si>
    <t>RIO GRANDE POWER PLANT</t>
  </si>
  <si>
    <t>UNIT 8</t>
  </si>
  <si>
    <t>500000</t>
  </si>
  <si>
    <t xml:space="preserve"> Oper Supervision &amp; Eng</t>
  </si>
  <si>
    <t xml:space="preserve"> Maint Of Boiler Plant</t>
  </si>
  <si>
    <t xml:space="preserve"> Maint Of Electric Plant</t>
  </si>
  <si>
    <t>UNIT 7</t>
  </si>
  <si>
    <t>514000</t>
  </si>
  <si>
    <t xml:space="preserve"> Maint Of Misc Steam Plant</t>
  </si>
  <si>
    <t>Maint of Elect Plant</t>
  </si>
  <si>
    <t xml:space="preserve"> Rents</t>
  </si>
  <si>
    <t>PAGE 1 OF 11</t>
  </si>
  <si>
    <t>PAGE 2 OF 11</t>
  </si>
  <si>
    <t>PAGE 3 OF 11</t>
  </si>
  <si>
    <t>PAGE 4 OF 11</t>
  </si>
  <si>
    <t>PAGE 5 OF 11</t>
  </si>
  <si>
    <t>PAGE 6 OF 11</t>
  </si>
  <si>
    <t>PAGE 7 OF 11</t>
  </si>
  <si>
    <t>PAGE 8 OF 11</t>
  </si>
  <si>
    <t>PAGE 9 OF 11</t>
  </si>
  <si>
    <t>PAGE 10 OF 11</t>
  </si>
  <si>
    <t>PAGE 11 OF 11</t>
  </si>
  <si>
    <t xml:space="preserve"> Electric Expenses</t>
  </si>
  <si>
    <t>Maint of Boiler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</si>
</sst>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mm/dd/yy"/>
  </numFmts>
  <fonts count="3" x14ac:knownFonts="1">
    <font>
      <sz val="8"/>
      <name val="Arial"/>
    </font>
    <font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2" xfId="1" applyFont="1" applyBorder="1"/>
    <xf numFmtId="0" fontId="1" fillId="0" borderId="3" xfId="1" applyFont="1" applyBorder="1"/>
    <xf numFmtId="0" fontId="1" fillId="0" borderId="0" xfId="1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1" fillId="0" borderId="4" xfId="1" applyFont="1" applyBorder="1" applyAlignment="1">
      <alignment horizontal="center"/>
    </xf>
    <xf numFmtId="37" fontId="1" fillId="0" borderId="0" xfId="1" applyNumberFormat="1" applyFont="1" applyBorder="1" applyAlignment="1">
      <alignment horizontal="right"/>
    </xf>
    <xf numFmtId="0" fontId="1" fillId="0" borderId="1" xfId="1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6" xfId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3" xfId="1" quotePrefix="1" applyFont="1" applyBorder="1" applyAlignment="1">
      <alignment horizontal="center"/>
    </xf>
    <xf numFmtId="5" fontId="1" fillId="0" borderId="4" xfId="1" quotePrefix="1" applyNumberFormat="1" applyFont="1" applyBorder="1" applyAlignment="1">
      <alignment horizontal="right"/>
    </xf>
    <xf numFmtId="37" fontId="1" fillId="0" borderId="4" xfId="1" applyNumberFormat="1" applyFont="1" applyBorder="1" applyAlignment="1">
      <alignment horizontal="right"/>
    </xf>
    <xf numFmtId="0" fontId="1" fillId="0" borderId="5" xfId="1" applyFont="1" applyBorder="1"/>
    <xf numFmtId="0" fontId="1" fillId="0" borderId="6" xfId="1" applyFont="1" applyBorder="1"/>
    <xf numFmtId="0" fontId="1" fillId="0" borderId="7" xfId="1" applyFont="1" applyBorder="1"/>
    <xf numFmtId="5" fontId="1" fillId="0" borderId="10" xfId="1" applyNumberFormat="1" applyFont="1" applyBorder="1" applyAlignment="1">
      <alignment horizontal="right"/>
    </xf>
    <xf numFmtId="0" fontId="1" fillId="0" borderId="3" xfId="1" quotePrefix="1" applyFont="1" applyBorder="1" applyAlignment="1">
      <alignment horizontal="left"/>
    </xf>
    <xf numFmtId="0" fontId="1" fillId="0" borderId="2" xfId="1" quotePrefix="1" applyFont="1" applyBorder="1" applyAlignment="1">
      <alignment horizontal="left"/>
    </xf>
    <xf numFmtId="37" fontId="1" fillId="0" borderId="10" xfId="1" applyNumberFormat="1" applyFont="1" applyBorder="1" applyAlignment="1">
      <alignment horizontal="right"/>
    </xf>
    <xf numFmtId="5" fontId="1" fillId="0" borderId="4" xfId="1" applyNumberFormat="1" applyFont="1" applyBorder="1"/>
    <xf numFmtId="0" fontId="1" fillId="0" borderId="0" xfId="1" applyFont="1" applyBorder="1" applyAlignment="1">
      <alignment horizontal="right"/>
    </xf>
    <xf numFmtId="0" fontId="1" fillId="0" borderId="0" xfId="1" quotePrefix="1" applyFont="1" applyAlignment="1">
      <alignment horizontal="center"/>
    </xf>
    <xf numFmtId="0" fontId="1" fillId="0" borderId="0" xfId="0" applyFont="1"/>
    <xf numFmtId="5" fontId="1" fillId="0" borderId="4" xfId="1" applyNumberFormat="1" applyFont="1" applyBorder="1" applyAlignment="1">
      <alignment horizontal="right"/>
    </xf>
    <xf numFmtId="0" fontId="1" fillId="0" borderId="0" xfId="1" applyFont="1" applyAlignment="1">
      <alignment vertical="center"/>
    </xf>
    <xf numFmtId="0" fontId="2" fillId="0" borderId="1" xfId="1" applyFont="1" applyBorder="1"/>
    <xf numFmtId="0" fontId="2" fillId="0" borderId="4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quotePrefix="1" applyFont="1" applyBorder="1" applyAlignment="1">
      <alignment horizontal="center"/>
    </xf>
    <xf numFmtId="5" fontId="2" fillId="0" borderId="4" xfId="1" quotePrefix="1" applyNumberFormat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5" fontId="1" fillId="0" borderId="0" xfId="1" applyNumberFormat="1" applyFont="1" applyBorder="1" applyAlignment="1">
      <alignment horizontal="right"/>
    </xf>
    <xf numFmtId="5" fontId="1" fillId="0" borderId="0" xfId="1" applyNumberFormat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164" fontId="1" fillId="0" borderId="4" xfId="1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1" fillId="0" borderId="0" xfId="1" applyFont="1" applyFill="1" applyBorder="1" applyAlignment="1">
      <alignment horizontal="right"/>
    </xf>
    <xf numFmtId="1" fontId="1" fillId="0" borderId="4" xfId="1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left"/>
    </xf>
    <xf numFmtId="0" fontId="1" fillId="0" borderId="0" xfId="1" applyFont="1" applyFill="1" applyBorder="1"/>
    <xf numFmtId="5" fontId="1" fillId="0" borderId="4" xfId="1" quotePrefix="1" applyNumberFormat="1" applyFont="1" applyFill="1" applyBorder="1" applyAlignment="1">
      <alignment horizontal="right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0" xfId="1" applyFont="1" applyAlignment="1">
      <alignment horizontal="right" vertical="center" textRotation="180" wrapText="1"/>
    </xf>
    <xf numFmtId="0" fontId="1" fillId="0" borderId="0" xfId="1" applyFont="1" applyAlignment="1">
      <alignment horizontal="right" vertical="center" textRotation="180"/>
    </xf>
  </cellXfs>
  <cellStyles count="3">
    <cellStyle name="Normal" xfId="0" builtinId="0"/>
    <cellStyle name="Normal 2" xfId="2" xr:uid="{00000000-0005-0000-0000-000001000000}"/>
    <cellStyle name="Normal_FR03-3b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BFCB1-1790-4DF7-B51C-33A5A7C65DF1}">
  <sheetPr>
    <tabColor theme="8" tint="0.59999389629810485"/>
    <pageSetUpPr fitToPage="1"/>
  </sheetPr>
  <dimension ref="A1:G73"/>
  <sheetViews>
    <sheetView view="pageBreakPreview" zoomScaleNormal="100" zoomScaleSheetLayoutView="100" workbookViewId="0">
      <selection activeCell="D25" sqref="D25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77734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61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32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43891</v>
      </c>
      <c r="C12" s="54"/>
      <c r="D12" s="55" t="s">
        <v>5</v>
      </c>
      <c r="E12" s="53">
        <v>43952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61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7" x14ac:dyDescent="0.2">
      <c r="A17" s="18" t="s">
        <v>8</v>
      </c>
      <c r="B17" s="21"/>
      <c r="C17" s="22"/>
      <c r="D17" s="23"/>
      <c r="E17" s="18"/>
    </row>
    <row r="18" spans="1:7" x14ac:dyDescent="0.2">
      <c r="A18" s="19" t="s">
        <v>9</v>
      </c>
      <c r="B18" s="24"/>
      <c r="C18" s="6"/>
      <c r="D18" s="25"/>
      <c r="E18" s="19" t="s">
        <v>10</v>
      </c>
    </row>
    <row r="19" spans="1:7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7" x14ac:dyDescent="0.2">
      <c r="A20" s="6"/>
      <c r="B20" s="6"/>
      <c r="C20" s="6"/>
      <c r="D20" s="6"/>
      <c r="E20" s="6"/>
    </row>
    <row r="21" spans="1:7" x14ac:dyDescent="0.2">
      <c r="A21" s="7" t="s">
        <v>14</v>
      </c>
    </row>
    <row r="22" spans="1:7" x14ac:dyDescent="0.2">
      <c r="A22" s="9" t="s">
        <v>33</v>
      </c>
      <c r="B22" s="11" t="s">
        <v>72</v>
      </c>
      <c r="C22" s="26"/>
      <c r="D22" s="27"/>
      <c r="E22" s="28">
        <v>6660</v>
      </c>
      <c r="G22" s="50"/>
    </row>
    <row r="23" spans="1:7" x14ac:dyDescent="0.2">
      <c r="A23" s="9" t="s">
        <v>34</v>
      </c>
      <c r="B23" s="8" t="s">
        <v>36</v>
      </c>
      <c r="C23" s="3"/>
      <c r="D23" s="4"/>
      <c r="E23" s="41">
        <v>127</v>
      </c>
      <c r="G23" s="50"/>
    </row>
    <row r="24" spans="1:7" x14ac:dyDescent="0.2">
      <c r="A24" s="9" t="s">
        <v>35</v>
      </c>
      <c r="B24" s="8" t="s">
        <v>37</v>
      </c>
      <c r="C24" s="3"/>
      <c r="D24" s="4"/>
      <c r="E24" s="41">
        <v>15492</v>
      </c>
      <c r="G24" s="50"/>
    </row>
    <row r="25" spans="1:7" x14ac:dyDescent="0.2">
      <c r="A25" s="9"/>
      <c r="B25" s="8"/>
      <c r="C25" s="3"/>
      <c r="D25" s="4"/>
      <c r="E25" s="41"/>
    </row>
    <row r="26" spans="1:7" x14ac:dyDescent="0.2">
      <c r="A26" s="9"/>
      <c r="B26" s="8"/>
      <c r="C26" s="3"/>
      <c r="D26" s="4"/>
      <c r="E26" s="41"/>
    </row>
    <row r="27" spans="1:7" x14ac:dyDescent="0.2">
      <c r="A27" s="9"/>
      <c r="B27" s="8"/>
      <c r="C27" s="3"/>
      <c r="D27" s="4"/>
      <c r="E27" s="41"/>
    </row>
    <row r="28" spans="1:7" x14ac:dyDescent="0.2">
      <c r="A28" s="9"/>
      <c r="B28" s="8"/>
      <c r="C28" s="3"/>
      <c r="D28" s="4"/>
      <c r="E28" s="41"/>
    </row>
    <row r="29" spans="1:7" x14ac:dyDescent="0.2">
      <c r="A29" s="9"/>
      <c r="B29" s="8"/>
      <c r="C29" s="3"/>
      <c r="D29" s="4"/>
      <c r="E29" s="41"/>
    </row>
    <row r="30" spans="1:7" x14ac:dyDescent="0.2">
      <c r="A30" s="9"/>
      <c r="B30" s="8"/>
      <c r="C30" s="3"/>
      <c r="D30" s="4"/>
      <c r="E30" s="41"/>
    </row>
    <row r="31" spans="1:7" x14ac:dyDescent="0.2">
      <c r="A31" s="20" t="s">
        <v>15</v>
      </c>
      <c r="B31" s="30"/>
      <c r="C31" s="31"/>
      <c r="D31" s="32"/>
      <c r="E31" s="33">
        <f>SUM(E22:E30)</f>
        <v>22279</v>
      </c>
    </row>
    <row r="32" spans="1:7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E33" s="50"/>
    </row>
    <row r="34" spans="1:7" x14ac:dyDescent="0.2">
      <c r="A34" s="9" t="s">
        <v>47</v>
      </c>
      <c r="B34" s="11" t="s">
        <v>73</v>
      </c>
      <c r="C34" s="45"/>
      <c r="D34" s="46"/>
      <c r="E34" s="47">
        <v>175545</v>
      </c>
      <c r="G34" s="50"/>
    </row>
    <row r="35" spans="1:7" x14ac:dyDescent="0.2">
      <c r="A35" s="9">
        <v>513000</v>
      </c>
      <c r="B35" s="11" t="s">
        <v>59</v>
      </c>
      <c r="C35" s="12"/>
      <c r="D35" s="13"/>
      <c r="E35" s="41">
        <v>2244512</v>
      </c>
      <c r="G35" s="50"/>
    </row>
    <row r="36" spans="1:7" x14ac:dyDescent="0.2">
      <c r="A36" s="9"/>
      <c r="B36" s="11"/>
      <c r="C36" s="12"/>
      <c r="D36" s="13"/>
      <c r="E36" s="41"/>
      <c r="G36" s="50"/>
    </row>
    <row r="37" spans="1:7" x14ac:dyDescent="0.2">
      <c r="A37" s="9"/>
      <c r="B37" s="11"/>
      <c r="C37" s="12"/>
      <c r="D37" s="13"/>
      <c r="E37" s="41"/>
    </row>
    <row r="38" spans="1:7" x14ac:dyDescent="0.2">
      <c r="A38" s="9"/>
      <c r="B38" s="11"/>
      <c r="C38" s="12"/>
      <c r="D38" s="13"/>
      <c r="E38" s="41"/>
    </row>
    <row r="39" spans="1:7" x14ac:dyDescent="0.2">
      <c r="A39" s="9"/>
      <c r="B39" s="11"/>
      <c r="C39" s="12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2420057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2442336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DCB4B-6E28-404E-80AC-85814D820E94}">
  <sheetPr>
    <tabColor theme="8" tint="0.59999389629810485"/>
    <pageSetUpPr fitToPage="1"/>
  </sheetPr>
  <dimension ref="A1:G73"/>
  <sheetViews>
    <sheetView view="pageBreakPreview" topLeftCell="A34" zoomScaleNormal="100" zoomScaleSheetLayoutView="100" workbookViewId="0">
      <selection activeCell="V43" sqref="V43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62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49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43833.433333333334</v>
      </c>
      <c r="C12" s="54"/>
      <c r="D12" s="55" t="s">
        <v>5</v>
      </c>
      <c r="E12" s="53">
        <v>43877.686805555553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44.253472222218988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5" x14ac:dyDescent="0.2">
      <c r="A17" s="18" t="s">
        <v>8</v>
      </c>
      <c r="B17" s="21"/>
      <c r="C17" s="22"/>
      <c r="D17" s="23"/>
      <c r="E17" s="18"/>
    </row>
    <row r="18" spans="1:5" x14ac:dyDescent="0.2">
      <c r="A18" s="19" t="s">
        <v>9</v>
      </c>
      <c r="B18" s="24"/>
      <c r="C18" s="6"/>
      <c r="D18" s="25"/>
      <c r="E18" s="19" t="s">
        <v>10</v>
      </c>
    </row>
    <row r="19" spans="1:5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7" t="s">
        <v>14</v>
      </c>
    </row>
    <row r="22" spans="1:5" x14ac:dyDescent="0.2">
      <c r="A22" s="9" t="s">
        <v>34</v>
      </c>
      <c r="B22" s="11" t="s">
        <v>36</v>
      </c>
      <c r="C22" s="26"/>
      <c r="D22" s="27"/>
      <c r="E22" s="28">
        <v>68</v>
      </c>
    </row>
    <row r="23" spans="1:5" x14ac:dyDescent="0.2">
      <c r="A23" s="9" t="s">
        <v>35</v>
      </c>
      <c r="B23" s="8" t="s">
        <v>37</v>
      </c>
      <c r="C23" s="3"/>
      <c r="D23" s="4"/>
      <c r="E23" s="41">
        <v>6732</v>
      </c>
    </row>
    <row r="24" spans="1:5" x14ac:dyDescent="0.2">
      <c r="A24" s="9"/>
      <c r="B24" s="8"/>
      <c r="C24" s="3"/>
      <c r="D24" s="4"/>
      <c r="E24" s="41"/>
    </row>
    <row r="25" spans="1:5" x14ac:dyDescent="0.2">
      <c r="A25" s="9"/>
      <c r="B25" s="8"/>
      <c r="C25" s="3"/>
      <c r="D25" s="4"/>
      <c r="E25" s="41"/>
    </row>
    <row r="26" spans="1:5" x14ac:dyDescent="0.2">
      <c r="A26" s="9"/>
      <c r="B26" s="8"/>
      <c r="C26" s="3"/>
      <c r="D26" s="4"/>
      <c r="E26" s="41"/>
    </row>
    <row r="27" spans="1:5" x14ac:dyDescent="0.2">
      <c r="A27" s="9"/>
      <c r="B27" s="8"/>
      <c r="C27" s="3"/>
      <c r="D27" s="4"/>
      <c r="E27" s="41"/>
    </row>
    <row r="28" spans="1:5" x14ac:dyDescent="0.2">
      <c r="A28" s="9"/>
      <c r="B28" s="8"/>
      <c r="C28" s="3"/>
      <c r="D28" s="4"/>
      <c r="E28" s="41"/>
    </row>
    <row r="29" spans="1:5" x14ac:dyDescent="0.2">
      <c r="A29" s="9"/>
      <c r="B29" s="8"/>
      <c r="C29" s="3"/>
      <c r="D29" s="4"/>
      <c r="E29" s="41"/>
    </row>
    <row r="30" spans="1:5" x14ac:dyDescent="0.2">
      <c r="A30" s="9"/>
      <c r="B30" s="8"/>
      <c r="C30" s="3"/>
      <c r="D30" s="4"/>
      <c r="E30" s="41"/>
    </row>
    <row r="31" spans="1:5" x14ac:dyDescent="0.2">
      <c r="A31" s="20" t="s">
        <v>15</v>
      </c>
      <c r="B31" s="30"/>
      <c r="C31" s="31"/>
      <c r="D31" s="32"/>
      <c r="E31" s="33">
        <f>SUM(E22:E30)</f>
        <v>6800</v>
      </c>
    </row>
    <row r="32" spans="1:5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C33" s="51"/>
      <c r="E33" s="50"/>
    </row>
    <row r="34" spans="1:7" x14ac:dyDescent="0.2">
      <c r="A34" s="9" t="s">
        <v>47</v>
      </c>
      <c r="B34" s="11" t="s">
        <v>54</v>
      </c>
      <c r="C34" s="58"/>
      <c r="D34" s="46"/>
      <c r="E34" s="47">
        <v>816665</v>
      </c>
      <c r="G34" s="50"/>
    </row>
    <row r="35" spans="1:7" x14ac:dyDescent="0.2">
      <c r="A35" s="9" t="s">
        <v>42</v>
      </c>
      <c r="B35" s="11" t="s">
        <v>55</v>
      </c>
      <c r="C35" s="59"/>
      <c r="D35" s="13"/>
      <c r="E35" s="41">
        <v>656702</v>
      </c>
    </row>
    <row r="36" spans="1:7" x14ac:dyDescent="0.2">
      <c r="A36" s="9" t="s">
        <v>57</v>
      </c>
      <c r="B36" s="11" t="s">
        <v>58</v>
      </c>
      <c r="C36" s="59"/>
      <c r="D36" s="13"/>
      <c r="E36" s="41">
        <v>388</v>
      </c>
    </row>
    <row r="37" spans="1:7" x14ac:dyDescent="0.2">
      <c r="A37" s="9"/>
      <c r="B37" s="11"/>
      <c r="C37" s="59"/>
      <c r="D37" s="13"/>
      <c r="E37" s="41"/>
    </row>
    <row r="38" spans="1:7" x14ac:dyDescent="0.2">
      <c r="A38" s="9"/>
      <c r="B38" s="11"/>
      <c r="C38" s="59"/>
      <c r="D38" s="13"/>
      <c r="E38" s="41"/>
    </row>
    <row r="39" spans="1:7" x14ac:dyDescent="0.2">
      <c r="A39" s="9"/>
      <c r="B39" s="11"/>
      <c r="C39" s="59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1473755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1480555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C13B-A647-4B6A-A662-DB1A7CE651C7}">
  <sheetPr>
    <tabColor theme="8" tint="0.59999389629810485"/>
    <pageSetUpPr fitToPage="1"/>
  </sheetPr>
  <dimension ref="A1:G73"/>
  <sheetViews>
    <sheetView view="pageBreakPreview" topLeftCell="A43" zoomScaleNormal="100" zoomScaleSheetLayoutView="100" workbookViewId="0">
      <selection activeCell="V43" sqref="V43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63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48</v>
      </c>
      <c r="C8" s="3"/>
      <c r="D8" s="3"/>
      <c r="E8" s="4"/>
    </row>
    <row r="10" spans="1:6" x14ac:dyDescent="0.2">
      <c r="A10" s="38" t="s">
        <v>2</v>
      </c>
      <c r="B10" s="44" t="s">
        <v>49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44102</v>
      </c>
      <c r="C12" s="54"/>
      <c r="D12" s="55" t="s">
        <v>5</v>
      </c>
      <c r="E12" s="53">
        <v>44197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95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5" x14ac:dyDescent="0.2">
      <c r="A17" s="18" t="s">
        <v>8</v>
      </c>
      <c r="B17" s="21"/>
      <c r="C17" s="22"/>
      <c r="D17" s="23"/>
      <c r="E17" s="18"/>
    </row>
    <row r="18" spans="1:5" x14ac:dyDescent="0.2">
      <c r="A18" s="19" t="s">
        <v>9</v>
      </c>
      <c r="B18" s="24"/>
      <c r="C18" s="6"/>
      <c r="D18" s="25"/>
      <c r="E18" s="19" t="s">
        <v>10</v>
      </c>
    </row>
    <row r="19" spans="1:5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7" t="s">
        <v>14</v>
      </c>
    </row>
    <row r="22" spans="1:5" x14ac:dyDescent="0.2">
      <c r="A22" s="9" t="s">
        <v>34</v>
      </c>
      <c r="B22" s="11" t="s">
        <v>36</v>
      </c>
      <c r="C22" s="26"/>
      <c r="D22" s="27"/>
      <c r="E22" s="28">
        <v>99</v>
      </c>
    </row>
    <row r="23" spans="1:5" x14ac:dyDescent="0.2">
      <c r="A23" s="9" t="s">
        <v>35</v>
      </c>
      <c r="B23" s="8" t="s">
        <v>37</v>
      </c>
      <c r="C23" s="3"/>
      <c r="D23" s="4"/>
      <c r="E23" s="41">
        <v>8055</v>
      </c>
    </row>
    <row r="24" spans="1:5" x14ac:dyDescent="0.2">
      <c r="A24" s="9"/>
      <c r="B24" s="8"/>
      <c r="C24" s="3"/>
      <c r="D24" s="4"/>
      <c r="E24" s="41"/>
    </row>
    <row r="25" spans="1:5" x14ac:dyDescent="0.2">
      <c r="A25" s="9"/>
      <c r="B25" s="8"/>
      <c r="C25" s="3"/>
      <c r="D25" s="4"/>
      <c r="E25" s="41"/>
    </row>
    <row r="26" spans="1:5" x14ac:dyDescent="0.2">
      <c r="A26" s="9"/>
      <c r="B26" s="8"/>
      <c r="C26" s="3"/>
      <c r="D26" s="4"/>
      <c r="E26" s="41"/>
    </row>
    <row r="27" spans="1:5" x14ac:dyDescent="0.2">
      <c r="A27" s="9"/>
      <c r="B27" s="8"/>
      <c r="C27" s="3"/>
      <c r="D27" s="4"/>
      <c r="E27" s="41"/>
    </row>
    <row r="28" spans="1:5" x14ac:dyDescent="0.2">
      <c r="A28" s="9"/>
      <c r="B28" s="8"/>
      <c r="C28" s="3"/>
      <c r="D28" s="4"/>
      <c r="E28" s="41"/>
    </row>
    <row r="29" spans="1:5" x14ac:dyDescent="0.2">
      <c r="A29" s="9"/>
      <c r="B29" s="8"/>
      <c r="C29" s="3"/>
      <c r="D29" s="4"/>
      <c r="E29" s="41"/>
    </row>
    <row r="30" spans="1:5" x14ac:dyDescent="0.2">
      <c r="A30" s="9"/>
      <c r="B30" s="8"/>
      <c r="C30" s="3"/>
      <c r="D30" s="4"/>
      <c r="E30" s="41"/>
    </row>
    <row r="31" spans="1:5" x14ac:dyDescent="0.2">
      <c r="A31" s="20" t="s">
        <v>15</v>
      </c>
      <c r="B31" s="30"/>
      <c r="C31" s="31"/>
      <c r="D31" s="32"/>
      <c r="E31" s="33">
        <f>SUM(E22:E30)</f>
        <v>8154</v>
      </c>
    </row>
    <row r="32" spans="1:5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C33" s="51"/>
      <c r="E33" s="50"/>
    </row>
    <row r="34" spans="1:7" x14ac:dyDescent="0.2">
      <c r="A34" s="9" t="s">
        <v>43</v>
      </c>
      <c r="B34" s="11" t="s">
        <v>44</v>
      </c>
      <c r="C34" s="58"/>
      <c r="D34" s="46"/>
      <c r="E34" s="47">
        <v>1314834</v>
      </c>
      <c r="G34" s="50"/>
    </row>
    <row r="35" spans="1:7" x14ac:dyDescent="0.2">
      <c r="A35" s="9"/>
      <c r="B35" s="11"/>
      <c r="C35" s="59"/>
      <c r="D35" s="13"/>
      <c r="E35" s="41"/>
    </row>
    <row r="36" spans="1:7" x14ac:dyDescent="0.2">
      <c r="A36" s="9"/>
      <c r="B36" s="11"/>
      <c r="C36" s="59"/>
      <c r="D36" s="13"/>
      <c r="E36" s="41"/>
    </row>
    <row r="37" spans="1:7" x14ac:dyDescent="0.2">
      <c r="A37" s="9"/>
      <c r="B37" s="11"/>
      <c r="C37" s="59"/>
      <c r="D37" s="13"/>
      <c r="E37" s="41"/>
    </row>
    <row r="38" spans="1:7" x14ac:dyDescent="0.2">
      <c r="A38" s="9"/>
      <c r="B38" s="11"/>
      <c r="C38" s="59"/>
      <c r="D38" s="13"/>
      <c r="E38" s="41"/>
    </row>
    <row r="39" spans="1:7" x14ac:dyDescent="0.2">
      <c r="A39" s="9"/>
      <c r="B39" s="11"/>
      <c r="C39" s="59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1314834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1322988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412C-0C01-4B6A-88FC-ACC348E44A3B}">
  <sheetPr>
    <tabColor theme="8" tint="0.59999389629810485"/>
    <pageSetUpPr fitToPage="1"/>
  </sheetPr>
  <dimension ref="A1:G73"/>
  <sheetViews>
    <sheetView view="pageBreakPreview" topLeftCell="A43" zoomScaleNormal="100" zoomScaleSheetLayoutView="100" workbookViewId="0">
      <selection activeCell="B34" sqref="B34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64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38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43864.78402777778</v>
      </c>
      <c r="C12" s="54"/>
      <c r="D12" s="55" t="s">
        <v>5</v>
      </c>
      <c r="E12" s="53">
        <v>43897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32.215972222220444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5" x14ac:dyDescent="0.2">
      <c r="A17" s="18" t="s">
        <v>8</v>
      </c>
      <c r="B17" s="21"/>
      <c r="C17" s="22"/>
      <c r="D17" s="23"/>
      <c r="E17" s="18"/>
    </row>
    <row r="18" spans="1:5" x14ac:dyDescent="0.2">
      <c r="A18" s="19" t="s">
        <v>9</v>
      </c>
      <c r="B18" s="24"/>
      <c r="C18" s="6"/>
      <c r="D18" s="25"/>
      <c r="E18" s="19" t="s">
        <v>10</v>
      </c>
    </row>
    <row r="19" spans="1:5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7" t="s">
        <v>14</v>
      </c>
    </row>
    <row r="22" spans="1:5" x14ac:dyDescent="0.2">
      <c r="A22" s="9"/>
      <c r="B22" s="11"/>
      <c r="C22" s="26"/>
      <c r="D22" s="27"/>
      <c r="E22" s="28"/>
    </row>
    <row r="23" spans="1:5" x14ac:dyDescent="0.2">
      <c r="A23" s="9"/>
      <c r="B23" s="8"/>
      <c r="C23" s="3"/>
      <c r="D23" s="4"/>
      <c r="E23" s="41"/>
    </row>
    <row r="24" spans="1:5" x14ac:dyDescent="0.2">
      <c r="A24" s="9"/>
      <c r="B24" s="8"/>
      <c r="C24" s="3"/>
      <c r="D24" s="4"/>
      <c r="E24" s="41"/>
    </row>
    <row r="25" spans="1:5" x14ac:dyDescent="0.2">
      <c r="A25" s="9"/>
      <c r="B25" s="8"/>
      <c r="C25" s="3"/>
      <c r="D25" s="4"/>
      <c r="E25" s="41"/>
    </row>
    <row r="26" spans="1:5" x14ac:dyDescent="0.2">
      <c r="A26" s="9"/>
      <c r="B26" s="8"/>
      <c r="C26" s="3"/>
      <c r="D26" s="4"/>
      <c r="E26" s="41"/>
    </row>
    <row r="27" spans="1:5" x14ac:dyDescent="0.2">
      <c r="A27" s="9"/>
      <c r="B27" s="8"/>
      <c r="C27" s="3"/>
      <c r="D27" s="4"/>
      <c r="E27" s="41"/>
    </row>
    <row r="28" spans="1:5" x14ac:dyDescent="0.2">
      <c r="A28" s="9"/>
      <c r="B28" s="8"/>
      <c r="C28" s="3"/>
      <c r="D28" s="4"/>
      <c r="E28" s="41"/>
    </row>
    <row r="29" spans="1:5" x14ac:dyDescent="0.2">
      <c r="A29" s="9"/>
      <c r="B29" s="8"/>
      <c r="C29" s="3"/>
      <c r="D29" s="4"/>
      <c r="E29" s="41"/>
    </row>
    <row r="30" spans="1:5" x14ac:dyDescent="0.2">
      <c r="A30" s="9"/>
      <c r="B30" s="8"/>
      <c r="C30" s="3"/>
      <c r="D30" s="4"/>
      <c r="E30" s="41"/>
    </row>
    <row r="31" spans="1:5" x14ac:dyDescent="0.2">
      <c r="A31" s="20" t="s">
        <v>15</v>
      </c>
      <c r="B31" s="30"/>
      <c r="C31" s="31"/>
      <c r="D31" s="32"/>
      <c r="E31" s="33">
        <f>SUM(E22:E30)</f>
        <v>0</v>
      </c>
    </row>
    <row r="32" spans="1:5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C33" s="51"/>
      <c r="E33" s="50"/>
    </row>
    <row r="34" spans="1:7" x14ac:dyDescent="0.2">
      <c r="A34" s="9">
        <v>513000</v>
      </c>
      <c r="B34" s="11" t="s">
        <v>59</v>
      </c>
      <c r="C34" s="58"/>
      <c r="D34" s="46"/>
      <c r="E34" s="47">
        <v>982058.1</v>
      </c>
      <c r="G34" s="50"/>
    </row>
    <row r="35" spans="1:7" x14ac:dyDescent="0.2">
      <c r="A35" s="9"/>
      <c r="B35" s="11"/>
      <c r="C35" s="59"/>
      <c r="D35" s="13"/>
      <c r="E35" s="41"/>
    </row>
    <row r="36" spans="1:7" x14ac:dyDescent="0.2">
      <c r="A36" s="9"/>
      <c r="B36" s="11"/>
      <c r="C36" s="59"/>
      <c r="D36" s="13"/>
      <c r="E36" s="41"/>
    </row>
    <row r="37" spans="1:7" x14ac:dyDescent="0.2">
      <c r="A37" s="9"/>
      <c r="B37" s="11"/>
      <c r="C37" s="59"/>
      <c r="D37" s="13"/>
      <c r="E37" s="41"/>
    </row>
    <row r="38" spans="1:7" x14ac:dyDescent="0.2">
      <c r="A38" s="9"/>
      <c r="B38" s="11"/>
      <c r="C38" s="59"/>
      <c r="D38" s="13"/>
      <c r="E38" s="41"/>
    </row>
    <row r="39" spans="1:7" x14ac:dyDescent="0.2">
      <c r="A39" s="9"/>
      <c r="B39" s="11"/>
      <c r="C39" s="59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982058.1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982058.1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BBC8-2FFD-47DD-AECD-407318DD7CA3}">
  <sheetPr>
    <tabColor theme="8" tint="0.59999389629810485"/>
    <pageSetUpPr fitToPage="1"/>
  </sheetPr>
  <dimension ref="A1:G73"/>
  <sheetViews>
    <sheetView view="pageBreakPreview" topLeftCell="A31" zoomScaleNormal="100" zoomScaleSheetLayoutView="100" workbookViewId="0">
      <selection activeCell="V43" sqref="V43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65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39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43861.960416666669</v>
      </c>
      <c r="C12" s="54"/>
      <c r="D12" s="55" t="s">
        <v>5</v>
      </c>
      <c r="E12" s="53">
        <v>43888.967361111114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27.006944444445253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7" x14ac:dyDescent="0.2">
      <c r="A17" s="18" t="s">
        <v>8</v>
      </c>
      <c r="B17" s="21"/>
      <c r="C17" s="22"/>
      <c r="D17" s="23"/>
      <c r="E17" s="18"/>
    </row>
    <row r="18" spans="1:7" x14ac:dyDescent="0.2">
      <c r="A18" s="19" t="s">
        <v>9</v>
      </c>
      <c r="B18" s="24"/>
      <c r="C18" s="6"/>
      <c r="D18" s="25"/>
      <c r="E18" s="19" t="s">
        <v>10</v>
      </c>
    </row>
    <row r="19" spans="1:7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7" x14ac:dyDescent="0.2">
      <c r="A20" s="6"/>
      <c r="B20" s="6"/>
      <c r="C20" s="6"/>
      <c r="D20" s="6"/>
      <c r="E20" s="6"/>
    </row>
    <row r="21" spans="1:7" x14ac:dyDescent="0.2">
      <c r="A21" s="7" t="s">
        <v>14</v>
      </c>
    </row>
    <row r="22" spans="1:7" x14ac:dyDescent="0.2">
      <c r="A22" s="9" t="s">
        <v>34</v>
      </c>
      <c r="B22" s="11" t="s">
        <v>36</v>
      </c>
      <c r="C22" s="26"/>
      <c r="D22" s="27"/>
      <c r="E22" s="28">
        <v>25</v>
      </c>
      <c r="G22" s="50"/>
    </row>
    <row r="23" spans="1:7" x14ac:dyDescent="0.2">
      <c r="A23" s="9" t="s">
        <v>35</v>
      </c>
      <c r="B23" s="8" t="s">
        <v>37</v>
      </c>
      <c r="C23" s="3"/>
      <c r="D23" s="4"/>
      <c r="E23" s="41">
        <v>1982</v>
      </c>
      <c r="G23" s="50"/>
    </row>
    <row r="24" spans="1:7" x14ac:dyDescent="0.2">
      <c r="A24" s="9"/>
      <c r="B24" s="8"/>
      <c r="C24" s="3"/>
      <c r="D24" s="4"/>
      <c r="E24" s="41"/>
    </row>
    <row r="25" spans="1:7" x14ac:dyDescent="0.2">
      <c r="A25" s="9"/>
      <c r="B25" s="8"/>
      <c r="C25" s="3"/>
      <c r="D25" s="4"/>
      <c r="E25" s="41"/>
    </row>
    <row r="26" spans="1:7" x14ac:dyDescent="0.2">
      <c r="A26" s="9"/>
      <c r="B26" s="8"/>
      <c r="C26" s="3"/>
      <c r="D26" s="4"/>
      <c r="E26" s="41"/>
    </row>
    <row r="27" spans="1:7" x14ac:dyDescent="0.2">
      <c r="A27" s="9"/>
      <c r="B27" s="8"/>
      <c r="C27" s="3"/>
      <c r="D27" s="4"/>
      <c r="E27" s="41"/>
    </row>
    <row r="28" spans="1:7" x14ac:dyDescent="0.2">
      <c r="A28" s="9"/>
      <c r="B28" s="8"/>
      <c r="C28" s="3"/>
      <c r="D28" s="4"/>
      <c r="E28" s="41"/>
    </row>
    <row r="29" spans="1:7" x14ac:dyDescent="0.2">
      <c r="A29" s="9"/>
      <c r="B29" s="8"/>
      <c r="C29" s="3"/>
      <c r="D29" s="4"/>
      <c r="E29" s="41"/>
    </row>
    <row r="30" spans="1:7" x14ac:dyDescent="0.2">
      <c r="A30" s="9"/>
      <c r="B30" s="8"/>
      <c r="C30" s="3"/>
      <c r="D30" s="4"/>
      <c r="E30" s="41"/>
    </row>
    <row r="31" spans="1:7" x14ac:dyDescent="0.2">
      <c r="A31" s="20" t="s">
        <v>15</v>
      </c>
      <c r="B31" s="30"/>
      <c r="C31" s="31"/>
      <c r="D31" s="32"/>
      <c r="E31" s="33">
        <f>SUM(E22:E30)</f>
        <v>2007</v>
      </c>
    </row>
    <row r="32" spans="1:7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E33" s="50"/>
    </row>
    <row r="34" spans="1:7" x14ac:dyDescent="0.2">
      <c r="A34" s="9">
        <v>513000</v>
      </c>
      <c r="B34" s="11" t="s">
        <v>59</v>
      </c>
      <c r="C34" s="45"/>
      <c r="D34" s="46"/>
      <c r="E34" s="47">
        <v>904346</v>
      </c>
      <c r="G34" s="50"/>
    </row>
    <row r="35" spans="1:7" x14ac:dyDescent="0.2">
      <c r="A35" s="9"/>
      <c r="B35" s="11"/>
      <c r="C35" s="12"/>
      <c r="D35" s="13"/>
      <c r="E35" s="41"/>
    </row>
    <row r="36" spans="1:7" x14ac:dyDescent="0.2">
      <c r="A36" s="9"/>
      <c r="B36" s="11"/>
      <c r="C36" s="12"/>
      <c r="D36" s="13"/>
      <c r="E36" s="41"/>
    </row>
    <row r="37" spans="1:7" x14ac:dyDescent="0.2">
      <c r="A37" s="9"/>
      <c r="B37" s="11"/>
      <c r="C37" s="12"/>
      <c r="D37" s="13"/>
      <c r="E37" s="41"/>
    </row>
    <row r="38" spans="1:7" x14ac:dyDescent="0.2">
      <c r="A38" s="9"/>
      <c r="B38" s="11"/>
      <c r="C38" s="12"/>
      <c r="D38" s="13"/>
      <c r="E38" s="41"/>
    </row>
    <row r="39" spans="1:7" x14ac:dyDescent="0.2">
      <c r="A39" s="9"/>
      <c r="B39" s="11"/>
      <c r="C39" s="12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904346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906353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ED78-14AD-41BE-9A35-D67BEBE07320}">
  <sheetPr>
    <tabColor theme="8" tint="0.59999389629810485"/>
    <pageSetUpPr fitToPage="1"/>
  </sheetPr>
  <dimension ref="A1:G73"/>
  <sheetViews>
    <sheetView view="pageBreakPreview" topLeftCell="A34" zoomScaleNormal="100" zoomScaleSheetLayoutView="100" workbookViewId="0">
      <selection activeCell="V43" sqref="V43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66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50</v>
      </c>
      <c r="C8" s="3"/>
      <c r="D8" s="3"/>
      <c r="E8" s="4"/>
    </row>
    <row r="10" spans="1:6" x14ac:dyDescent="0.2">
      <c r="A10" s="38" t="s">
        <v>2</v>
      </c>
      <c r="B10" s="44" t="s">
        <v>51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43841</v>
      </c>
      <c r="C12" s="54"/>
      <c r="D12" s="55" t="s">
        <v>5</v>
      </c>
      <c r="E12" s="53">
        <v>43880.576388888891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39.576388888890506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5" x14ac:dyDescent="0.2">
      <c r="A17" s="18" t="s">
        <v>8</v>
      </c>
      <c r="B17" s="21"/>
      <c r="C17" s="22"/>
      <c r="D17" s="23"/>
      <c r="E17" s="18"/>
    </row>
    <row r="18" spans="1:5" x14ac:dyDescent="0.2">
      <c r="A18" s="19" t="s">
        <v>9</v>
      </c>
      <c r="B18" s="24"/>
      <c r="C18" s="6"/>
      <c r="D18" s="25"/>
      <c r="E18" s="19" t="s">
        <v>10</v>
      </c>
    </row>
    <row r="19" spans="1:5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7" t="s">
        <v>14</v>
      </c>
    </row>
    <row r="22" spans="1:5" x14ac:dyDescent="0.2">
      <c r="A22" s="9" t="s">
        <v>52</v>
      </c>
      <c r="B22" s="11" t="s">
        <v>53</v>
      </c>
      <c r="C22" s="26"/>
      <c r="D22" s="27"/>
      <c r="E22" s="28">
        <v>-141</v>
      </c>
    </row>
    <row r="23" spans="1:5" x14ac:dyDescent="0.2">
      <c r="A23" s="9" t="s">
        <v>34</v>
      </c>
      <c r="B23" s="8" t="s">
        <v>36</v>
      </c>
      <c r="C23" s="3"/>
      <c r="D23" s="4"/>
      <c r="E23" s="41">
        <v>837</v>
      </c>
    </row>
    <row r="24" spans="1:5" x14ac:dyDescent="0.2">
      <c r="A24" s="9" t="s">
        <v>35</v>
      </c>
      <c r="B24" s="8" t="s">
        <v>37</v>
      </c>
      <c r="C24" s="3"/>
      <c r="D24" s="4"/>
      <c r="E24" s="41">
        <v>53994</v>
      </c>
    </row>
    <row r="25" spans="1:5" x14ac:dyDescent="0.2">
      <c r="A25" s="9"/>
      <c r="B25" s="8"/>
      <c r="C25" s="3"/>
      <c r="D25" s="4"/>
      <c r="E25" s="41"/>
    </row>
    <row r="26" spans="1:5" x14ac:dyDescent="0.2">
      <c r="A26" s="9"/>
      <c r="B26" s="8"/>
      <c r="C26" s="3"/>
      <c r="D26" s="4"/>
      <c r="E26" s="41"/>
    </row>
    <row r="27" spans="1:5" x14ac:dyDescent="0.2">
      <c r="A27" s="9"/>
      <c r="B27" s="8"/>
      <c r="C27" s="3"/>
      <c r="D27" s="4"/>
      <c r="E27" s="41"/>
    </row>
    <row r="28" spans="1:5" x14ac:dyDescent="0.2">
      <c r="A28" s="9"/>
      <c r="B28" s="8"/>
      <c r="C28" s="3"/>
      <c r="D28" s="4"/>
      <c r="E28" s="41"/>
    </row>
    <row r="29" spans="1:5" x14ac:dyDescent="0.2">
      <c r="A29" s="9"/>
      <c r="B29" s="8"/>
      <c r="C29" s="3"/>
      <c r="D29" s="4"/>
      <c r="E29" s="41"/>
    </row>
    <row r="30" spans="1:5" x14ac:dyDescent="0.2">
      <c r="A30" s="9"/>
      <c r="B30" s="8"/>
      <c r="C30" s="3"/>
      <c r="D30" s="4"/>
      <c r="E30" s="41"/>
    </row>
    <row r="31" spans="1:5" x14ac:dyDescent="0.2">
      <c r="A31" s="20" t="s">
        <v>15</v>
      </c>
      <c r="B31" s="30"/>
      <c r="C31" s="31"/>
      <c r="D31" s="32"/>
      <c r="E31" s="33">
        <f>SUM(E22:E30)</f>
        <v>54690</v>
      </c>
    </row>
    <row r="32" spans="1:5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C33" s="51"/>
      <c r="E33" s="50"/>
    </row>
    <row r="34" spans="1:7" x14ac:dyDescent="0.2">
      <c r="A34" s="9" t="s">
        <v>47</v>
      </c>
      <c r="B34" s="11" t="s">
        <v>54</v>
      </c>
      <c r="C34" s="58"/>
      <c r="D34" s="46"/>
      <c r="E34" s="47">
        <v>739000</v>
      </c>
      <c r="G34" s="50"/>
    </row>
    <row r="35" spans="1:7" x14ac:dyDescent="0.2">
      <c r="A35" s="9" t="s">
        <v>42</v>
      </c>
      <c r="B35" s="11" t="s">
        <v>55</v>
      </c>
      <c r="C35" s="59"/>
      <c r="D35" s="13"/>
      <c r="E35" s="41">
        <v>3804</v>
      </c>
    </row>
    <row r="36" spans="1:7" x14ac:dyDescent="0.2">
      <c r="A36" s="9"/>
      <c r="B36" s="11"/>
      <c r="C36" s="59"/>
      <c r="D36" s="13"/>
      <c r="E36" s="41"/>
    </row>
    <row r="37" spans="1:7" x14ac:dyDescent="0.2">
      <c r="A37" s="9"/>
      <c r="B37" s="11"/>
      <c r="C37" s="59"/>
      <c r="D37" s="13"/>
      <c r="E37" s="41"/>
    </row>
    <row r="38" spans="1:7" x14ac:dyDescent="0.2">
      <c r="A38" s="9"/>
      <c r="B38" s="11"/>
      <c r="C38" s="59"/>
      <c r="D38" s="13"/>
      <c r="E38" s="41"/>
    </row>
    <row r="39" spans="1:7" x14ac:dyDescent="0.2">
      <c r="A39" s="9"/>
      <c r="B39" s="11"/>
      <c r="C39" s="59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742804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797494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F501-983D-40F0-992D-E00D7CD9A2D5}">
  <sheetPr>
    <tabColor theme="8" tint="0.59999389629810485"/>
    <pageSetUpPr fitToPage="1"/>
  </sheetPr>
  <dimension ref="A1:G73"/>
  <sheetViews>
    <sheetView view="pageBreakPreview" topLeftCell="A37" zoomScaleNormal="100" zoomScaleSheetLayoutView="100" workbookViewId="0">
      <selection activeCell="D58" sqref="D58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67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26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44106.881944444445</v>
      </c>
      <c r="C12" s="54"/>
      <c r="D12" s="55" t="s">
        <v>5</v>
      </c>
      <c r="E12" s="53">
        <v>44197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90.118055555554747</v>
      </c>
      <c r="C14" s="57"/>
      <c r="D14" s="57"/>
      <c r="E14" s="51"/>
    </row>
    <row r="15" spans="1:6" x14ac:dyDescent="0.2">
      <c r="A15" s="39" t="s">
        <v>7</v>
      </c>
      <c r="B15" s="60"/>
      <c r="C15" s="60"/>
      <c r="D15" s="60"/>
      <c r="E15" s="60"/>
    </row>
    <row r="16" spans="1:6" x14ac:dyDescent="0.2">
      <c r="A16" s="5"/>
      <c r="B16" s="5"/>
      <c r="C16" s="5"/>
      <c r="D16" s="5"/>
      <c r="E16" s="5"/>
    </row>
    <row r="17" spans="1:7" x14ac:dyDescent="0.2">
      <c r="A17" s="18" t="s">
        <v>8</v>
      </c>
      <c r="B17" s="21"/>
      <c r="C17" s="22"/>
      <c r="D17" s="23"/>
      <c r="E17" s="18"/>
    </row>
    <row r="18" spans="1:7" x14ac:dyDescent="0.2">
      <c r="A18" s="19" t="s">
        <v>9</v>
      </c>
      <c r="B18" s="24"/>
      <c r="C18" s="6"/>
      <c r="D18" s="25"/>
      <c r="E18" s="19" t="s">
        <v>10</v>
      </c>
    </row>
    <row r="19" spans="1:7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7" x14ac:dyDescent="0.2">
      <c r="A20" s="6"/>
      <c r="B20" s="6"/>
      <c r="C20" s="6"/>
      <c r="D20" s="6"/>
      <c r="E20" s="6"/>
    </row>
    <row r="21" spans="1:7" x14ac:dyDescent="0.2">
      <c r="A21" s="7" t="s">
        <v>14</v>
      </c>
    </row>
    <row r="22" spans="1:7" x14ac:dyDescent="0.2">
      <c r="A22" s="9" t="s">
        <v>45</v>
      </c>
      <c r="B22" s="11" t="s">
        <v>60</v>
      </c>
      <c r="C22" s="26"/>
      <c r="D22" s="27"/>
      <c r="E22" s="28">
        <v>2362</v>
      </c>
      <c r="G22" s="50"/>
    </row>
    <row r="23" spans="1:7" x14ac:dyDescent="0.2">
      <c r="A23" s="9" t="s">
        <v>34</v>
      </c>
      <c r="B23" s="8" t="s">
        <v>36</v>
      </c>
      <c r="C23" s="3"/>
      <c r="D23" s="4"/>
      <c r="E23" s="41">
        <v>23</v>
      </c>
      <c r="G23" s="50"/>
    </row>
    <row r="24" spans="1:7" x14ac:dyDescent="0.2">
      <c r="A24" s="9" t="s">
        <v>35</v>
      </c>
      <c r="B24" s="8" t="s">
        <v>37</v>
      </c>
      <c r="C24" s="3"/>
      <c r="D24" s="4"/>
      <c r="E24" s="41">
        <v>2390</v>
      </c>
      <c r="G24" s="50"/>
    </row>
    <row r="25" spans="1:7" x14ac:dyDescent="0.2">
      <c r="A25" s="9"/>
      <c r="B25" s="8"/>
      <c r="C25" s="3"/>
      <c r="D25" s="4"/>
      <c r="E25" s="41"/>
    </row>
    <row r="26" spans="1:7" x14ac:dyDescent="0.2">
      <c r="A26" s="9"/>
      <c r="B26" s="8"/>
      <c r="C26" s="3"/>
      <c r="D26" s="4"/>
      <c r="E26" s="41"/>
    </row>
    <row r="27" spans="1:7" x14ac:dyDescent="0.2">
      <c r="A27" s="9"/>
      <c r="B27" s="8"/>
      <c r="C27" s="3"/>
      <c r="D27" s="4"/>
      <c r="E27" s="41"/>
    </row>
    <row r="28" spans="1:7" x14ac:dyDescent="0.2">
      <c r="A28" s="9"/>
      <c r="B28" s="8"/>
      <c r="C28" s="3"/>
      <c r="D28" s="4"/>
      <c r="E28" s="41"/>
    </row>
    <row r="29" spans="1:7" x14ac:dyDescent="0.2">
      <c r="A29" s="9"/>
      <c r="B29" s="8"/>
      <c r="C29" s="3"/>
      <c r="D29" s="4"/>
      <c r="E29" s="41"/>
    </row>
    <row r="30" spans="1:7" x14ac:dyDescent="0.2">
      <c r="A30" s="9"/>
      <c r="B30" s="8"/>
      <c r="C30" s="3"/>
      <c r="D30" s="4"/>
      <c r="E30" s="41"/>
    </row>
    <row r="31" spans="1:7" x14ac:dyDescent="0.2">
      <c r="A31" s="20" t="s">
        <v>15</v>
      </c>
      <c r="B31" s="30"/>
      <c r="C31" s="31"/>
      <c r="D31" s="32"/>
      <c r="E31" s="33">
        <f>SUM(E22:E30)</f>
        <v>4775</v>
      </c>
    </row>
    <row r="32" spans="1:7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E33" s="50"/>
    </row>
    <row r="34" spans="1:7" x14ac:dyDescent="0.2">
      <c r="A34" s="44" t="s">
        <v>42</v>
      </c>
      <c r="B34" s="48" t="s">
        <v>55</v>
      </c>
      <c r="C34" s="45"/>
      <c r="D34" s="46"/>
      <c r="E34" s="47">
        <v>792395</v>
      </c>
      <c r="G34" s="50"/>
    </row>
    <row r="35" spans="1:7" x14ac:dyDescent="0.2">
      <c r="A35" s="9"/>
      <c r="B35" s="11"/>
      <c r="C35" s="12"/>
      <c r="D35" s="13"/>
      <c r="E35" s="41"/>
    </row>
    <row r="36" spans="1:7" x14ac:dyDescent="0.2">
      <c r="A36" s="9"/>
      <c r="B36" s="11"/>
      <c r="C36" s="12"/>
      <c r="D36" s="13"/>
      <c r="E36" s="41"/>
    </row>
    <row r="37" spans="1:7" x14ac:dyDescent="0.2">
      <c r="A37" s="9"/>
      <c r="B37" s="11"/>
      <c r="C37" s="12"/>
      <c r="D37" s="13"/>
      <c r="E37" s="41"/>
    </row>
    <row r="38" spans="1:7" x14ac:dyDescent="0.2">
      <c r="A38" s="9"/>
      <c r="B38" s="11"/>
      <c r="C38" s="12"/>
      <c r="D38" s="13"/>
      <c r="E38" s="41"/>
    </row>
    <row r="39" spans="1:7" x14ac:dyDescent="0.2">
      <c r="A39" s="9"/>
      <c r="B39" s="11"/>
      <c r="C39" s="12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792395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797170</v>
      </c>
    </row>
    <row r="58" spans="1:6" x14ac:dyDescent="0.2">
      <c r="A58" s="1" t="s">
        <v>21</v>
      </c>
    </row>
    <row r="59" spans="1:6" x14ac:dyDescent="0.2">
      <c r="A59" s="51" t="s">
        <v>46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5356-09C6-453E-811D-4AFADE1413EB}">
  <sheetPr>
    <tabColor theme="8" tint="0.59999389629810485"/>
    <pageSetUpPr fitToPage="1"/>
  </sheetPr>
  <dimension ref="A1:G73"/>
  <sheetViews>
    <sheetView view="pageBreakPreview" topLeftCell="A43" zoomScaleNormal="100" zoomScaleSheetLayoutView="100" workbookViewId="0">
      <selection activeCell="A59" sqref="A59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68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40</v>
      </c>
      <c r="C8" s="3"/>
      <c r="D8" s="3"/>
      <c r="E8" s="4"/>
    </row>
    <row r="10" spans="1:6" x14ac:dyDescent="0.2">
      <c r="A10" s="38" t="s">
        <v>2</v>
      </c>
      <c r="B10" s="44" t="s">
        <v>41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44048.533333333333</v>
      </c>
      <c r="C12" s="54"/>
      <c r="D12" s="55" t="s">
        <v>5</v>
      </c>
      <c r="E12" s="53">
        <v>44197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148.46666666666715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7" x14ac:dyDescent="0.2">
      <c r="A17" s="18" t="s">
        <v>8</v>
      </c>
      <c r="B17" s="21"/>
      <c r="C17" s="22"/>
      <c r="D17" s="23"/>
      <c r="E17" s="18"/>
    </row>
    <row r="18" spans="1:7" x14ac:dyDescent="0.2">
      <c r="A18" s="19" t="s">
        <v>9</v>
      </c>
      <c r="B18" s="24"/>
      <c r="C18" s="6"/>
      <c r="D18" s="25"/>
      <c r="E18" s="19" t="s">
        <v>10</v>
      </c>
    </row>
    <row r="19" spans="1:7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7" x14ac:dyDescent="0.2">
      <c r="A20" s="6"/>
      <c r="B20" s="6"/>
      <c r="C20" s="6"/>
      <c r="D20" s="6"/>
      <c r="E20" s="6"/>
    </row>
    <row r="21" spans="1:7" x14ac:dyDescent="0.2">
      <c r="A21" s="7" t="s">
        <v>14</v>
      </c>
    </row>
    <row r="22" spans="1:7" x14ac:dyDescent="0.2">
      <c r="A22" s="9" t="s">
        <v>34</v>
      </c>
      <c r="B22" s="11" t="s">
        <v>36</v>
      </c>
      <c r="C22" s="26"/>
      <c r="D22" s="27"/>
      <c r="E22" s="61">
        <v>-9</v>
      </c>
      <c r="G22" s="50"/>
    </row>
    <row r="23" spans="1:7" x14ac:dyDescent="0.2">
      <c r="A23" s="9" t="s">
        <v>35</v>
      </c>
      <c r="B23" s="8" t="s">
        <v>37</v>
      </c>
      <c r="C23" s="3"/>
      <c r="D23" s="4"/>
      <c r="E23" s="41">
        <v>4672</v>
      </c>
      <c r="G23" s="50"/>
    </row>
    <row r="24" spans="1:7" x14ac:dyDescent="0.2">
      <c r="A24" s="9"/>
      <c r="B24" s="8"/>
      <c r="C24" s="3"/>
      <c r="D24" s="4"/>
      <c r="E24" s="41"/>
    </row>
    <row r="25" spans="1:7" x14ac:dyDescent="0.2">
      <c r="A25" s="9"/>
      <c r="B25" s="8"/>
      <c r="C25" s="3"/>
      <c r="D25" s="4"/>
      <c r="E25" s="41"/>
    </row>
    <row r="26" spans="1:7" x14ac:dyDescent="0.2">
      <c r="A26" s="9"/>
      <c r="B26" s="8"/>
      <c r="C26" s="3"/>
      <c r="D26" s="4"/>
      <c r="E26" s="41"/>
    </row>
    <row r="27" spans="1:7" x14ac:dyDescent="0.2">
      <c r="A27" s="9"/>
      <c r="B27" s="8"/>
      <c r="C27" s="3"/>
      <c r="D27" s="4"/>
      <c r="E27" s="41"/>
    </row>
    <row r="28" spans="1:7" x14ac:dyDescent="0.2">
      <c r="A28" s="9"/>
      <c r="B28" s="8"/>
      <c r="C28" s="3"/>
      <c r="D28" s="4"/>
      <c r="E28" s="41"/>
    </row>
    <row r="29" spans="1:7" x14ac:dyDescent="0.2">
      <c r="A29" s="9"/>
      <c r="B29" s="8"/>
      <c r="C29" s="3"/>
      <c r="D29" s="4"/>
      <c r="E29" s="41"/>
    </row>
    <row r="30" spans="1:7" x14ac:dyDescent="0.2">
      <c r="A30" s="9"/>
      <c r="B30" s="8"/>
      <c r="C30" s="3"/>
      <c r="D30" s="4"/>
      <c r="E30" s="41"/>
    </row>
    <row r="31" spans="1:7" x14ac:dyDescent="0.2">
      <c r="A31" s="20" t="s">
        <v>15</v>
      </c>
      <c r="B31" s="30"/>
      <c r="C31" s="31"/>
      <c r="D31" s="32"/>
      <c r="E31" s="33">
        <f>SUM(E22:E30)</f>
        <v>4663</v>
      </c>
    </row>
    <row r="32" spans="1:7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E33" s="50"/>
    </row>
    <row r="34" spans="1:7" x14ac:dyDescent="0.2">
      <c r="A34" s="44" t="s">
        <v>42</v>
      </c>
      <c r="B34" s="48" t="s">
        <v>55</v>
      </c>
      <c r="C34" s="45"/>
      <c r="D34" s="46"/>
      <c r="E34" s="47">
        <v>324559</v>
      </c>
      <c r="G34" s="50"/>
    </row>
    <row r="35" spans="1:7" x14ac:dyDescent="0.2">
      <c r="A35" s="9" t="s">
        <v>43</v>
      </c>
      <c r="B35" s="11" t="s">
        <v>44</v>
      </c>
      <c r="C35" s="12"/>
      <c r="D35" s="13"/>
      <c r="E35" s="41">
        <v>253639</v>
      </c>
      <c r="G35" s="50"/>
    </row>
    <row r="36" spans="1:7" x14ac:dyDescent="0.2">
      <c r="A36" s="9"/>
      <c r="B36" s="11"/>
      <c r="C36" s="12"/>
      <c r="D36" s="13"/>
      <c r="E36" s="41"/>
    </row>
    <row r="37" spans="1:7" x14ac:dyDescent="0.2">
      <c r="A37" s="9"/>
      <c r="B37" s="11"/>
      <c r="C37" s="12"/>
      <c r="D37" s="13"/>
      <c r="E37" s="41"/>
    </row>
    <row r="38" spans="1:7" x14ac:dyDescent="0.2">
      <c r="A38" s="9"/>
      <c r="B38" s="11"/>
      <c r="C38" s="12"/>
      <c r="D38" s="13"/>
      <c r="E38" s="41"/>
    </row>
    <row r="39" spans="1:7" x14ac:dyDescent="0.2">
      <c r="A39" s="9"/>
      <c r="B39" s="11"/>
      <c r="C39" s="12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578198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582861</v>
      </c>
    </row>
    <row r="58" spans="1:6" x14ac:dyDescent="0.2">
      <c r="A58" s="1" t="s">
        <v>21</v>
      </c>
    </row>
    <row r="59" spans="1:6" x14ac:dyDescent="0.2">
      <c r="A59" s="51" t="s">
        <v>46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5D54-8FDD-4120-9ED2-79D1C6C2E9AC}">
  <sheetPr>
    <tabColor theme="8" tint="0.59999389629810485"/>
    <pageSetUpPr fitToPage="1"/>
  </sheetPr>
  <dimension ref="A1:G73"/>
  <sheetViews>
    <sheetView view="pageBreakPreview" topLeftCell="A34" zoomScaleNormal="100" zoomScaleSheetLayoutView="100" workbookViewId="0">
      <selection activeCell="E10" sqref="E10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69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25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44044</v>
      </c>
      <c r="C12" s="54"/>
      <c r="D12" s="55" t="s">
        <v>5</v>
      </c>
      <c r="E12" s="53">
        <v>44069.576388888891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25.576388888890506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7" x14ac:dyDescent="0.2">
      <c r="A17" s="18" t="s">
        <v>8</v>
      </c>
      <c r="B17" s="21"/>
      <c r="C17" s="22"/>
      <c r="D17" s="23"/>
      <c r="E17" s="18"/>
    </row>
    <row r="18" spans="1:7" x14ac:dyDescent="0.2">
      <c r="A18" s="19" t="s">
        <v>9</v>
      </c>
      <c r="B18" s="24"/>
      <c r="C18" s="6"/>
      <c r="D18" s="25"/>
      <c r="E18" s="19" t="s">
        <v>10</v>
      </c>
    </row>
    <row r="19" spans="1:7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7" x14ac:dyDescent="0.2">
      <c r="A20" s="6"/>
      <c r="B20" s="6"/>
      <c r="C20" s="6"/>
      <c r="D20" s="6"/>
      <c r="E20" s="6"/>
    </row>
    <row r="21" spans="1:7" x14ac:dyDescent="0.2">
      <c r="A21" s="7" t="s">
        <v>14</v>
      </c>
    </row>
    <row r="22" spans="1:7" x14ac:dyDescent="0.2">
      <c r="A22" s="9" t="s">
        <v>34</v>
      </c>
      <c r="B22" s="11" t="s">
        <v>36</v>
      </c>
      <c r="C22" s="26"/>
      <c r="D22" s="27"/>
      <c r="E22" s="28">
        <v>3</v>
      </c>
      <c r="G22" s="50"/>
    </row>
    <row r="23" spans="1:7" x14ac:dyDescent="0.2">
      <c r="A23" s="9" t="s">
        <v>35</v>
      </c>
      <c r="B23" s="8" t="s">
        <v>37</v>
      </c>
      <c r="C23" s="3"/>
      <c r="D23" s="4"/>
      <c r="E23" s="41">
        <v>1764</v>
      </c>
      <c r="G23" s="50"/>
    </row>
    <row r="24" spans="1:7" x14ac:dyDescent="0.2">
      <c r="A24" s="9"/>
      <c r="B24" s="8"/>
      <c r="C24" s="3"/>
      <c r="D24" s="4"/>
      <c r="E24" s="41"/>
    </row>
    <row r="25" spans="1:7" x14ac:dyDescent="0.2">
      <c r="A25" s="9"/>
      <c r="B25" s="8"/>
      <c r="C25" s="3"/>
      <c r="D25" s="4"/>
      <c r="E25" s="41"/>
    </row>
    <row r="26" spans="1:7" x14ac:dyDescent="0.2">
      <c r="A26" s="9"/>
      <c r="B26" s="8"/>
      <c r="C26" s="3"/>
      <c r="D26" s="4"/>
      <c r="E26" s="41"/>
    </row>
    <row r="27" spans="1:7" x14ac:dyDescent="0.2">
      <c r="A27" s="9"/>
      <c r="B27" s="8"/>
      <c r="C27" s="3"/>
      <c r="D27" s="4"/>
      <c r="E27" s="41"/>
    </row>
    <row r="28" spans="1:7" x14ac:dyDescent="0.2">
      <c r="A28" s="9"/>
      <c r="B28" s="8"/>
      <c r="C28" s="3"/>
      <c r="D28" s="4"/>
      <c r="E28" s="41"/>
    </row>
    <row r="29" spans="1:7" x14ac:dyDescent="0.2">
      <c r="A29" s="9"/>
      <c r="B29" s="8"/>
      <c r="C29" s="3"/>
      <c r="D29" s="4"/>
      <c r="E29" s="41"/>
    </row>
    <row r="30" spans="1:7" x14ac:dyDescent="0.2">
      <c r="A30" s="9"/>
      <c r="B30" s="8"/>
      <c r="C30" s="3"/>
      <c r="D30" s="4"/>
      <c r="E30" s="41"/>
    </row>
    <row r="31" spans="1:7" x14ac:dyDescent="0.2">
      <c r="A31" s="20" t="s">
        <v>15</v>
      </c>
      <c r="B31" s="30"/>
      <c r="C31" s="31"/>
      <c r="D31" s="32"/>
      <c r="E31" s="33">
        <f>SUM(E22:E30)</f>
        <v>1767</v>
      </c>
    </row>
    <row r="32" spans="1:7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E33" s="50"/>
    </row>
    <row r="34" spans="1:7" x14ac:dyDescent="0.2">
      <c r="A34" s="44" t="s">
        <v>42</v>
      </c>
      <c r="B34" s="11" t="s">
        <v>59</v>
      </c>
      <c r="C34" s="45"/>
      <c r="D34" s="46"/>
      <c r="E34" s="47">
        <v>572894</v>
      </c>
      <c r="G34" s="50"/>
    </row>
    <row r="35" spans="1:7" x14ac:dyDescent="0.2">
      <c r="A35" s="9"/>
      <c r="B35" s="11"/>
      <c r="C35" s="12"/>
      <c r="D35" s="13"/>
      <c r="E35" s="41"/>
    </row>
    <row r="36" spans="1:7" x14ac:dyDescent="0.2">
      <c r="A36" s="9"/>
      <c r="B36" s="11"/>
      <c r="C36" s="12"/>
      <c r="D36" s="13"/>
      <c r="E36" s="41"/>
    </row>
    <row r="37" spans="1:7" x14ac:dyDescent="0.2">
      <c r="A37" s="9"/>
      <c r="B37" s="11"/>
      <c r="C37" s="12"/>
      <c r="D37" s="13"/>
      <c r="E37" s="41"/>
    </row>
    <row r="38" spans="1:7" x14ac:dyDescent="0.2">
      <c r="A38" s="9"/>
      <c r="B38" s="11"/>
      <c r="C38" s="12"/>
      <c r="D38" s="13"/>
      <c r="E38" s="41"/>
    </row>
    <row r="39" spans="1:7" x14ac:dyDescent="0.2">
      <c r="A39" s="9"/>
      <c r="B39" s="11"/>
      <c r="C39" s="12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572894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574661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196D-B45F-49BB-BAD6-EAF540541DCA}">
  <sheetPr>
    <tabColor theme="8" tint="0.59999389629810485"/>
    <pageSetUpPr fitToPage="1"/>
  </sheetPr>
  <dimension ref="A1:G73"/>
  <sheetViews>
    <sheetView view="pageBreakPreview" topLeftCell="A37" zoomScaleNormal="100" zoomScaleSheetLayoutView="100" workbookViewId="0">
      <selection activeCell="V43" sqref="V43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70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50</v>
      </c>
      <c r="C8" s="3"/>
      <c r="D8" s="3"/>
      <c r="E8" s="4"/>
    </row>
    <row r="10" spans="1:6" x14ac:dyDescent="0.2">
      <c r="A10" s="38" t="s">
        <v>2</v>
      </c>
      <c r="B10" s="44" t="s">
        <v>56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43831</v>
      </c>
      <c r="C12" s="54"/>
      <c r="D12" s="55" t="s">
        <v>5</v>
      </c>
      <c r="E12" s="53">
        <v>43964.167361111111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133.16736111111095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5" x14ac:dyDescent="0.2">
      <c r="A17" s="18" t="s">
        <v>8</v>
      </c>
      <c r="B17" s="21"/>
      <c r="C17" s="22"/>
      <c r="D17" s="23"/>
      <c r="E17" s="18"/>
    </row>
    <row r="18" spans="1:5" x14ac:dyDescent="0.2">
      <c r="A18" s="19" t="s">
        <v>9</v>
      </c>
      <c r="B18" s="24"/>
      <c r="C18" s="6"/>
      <c r="D18" s="25"/>
      <c r="E18" s="19" t="s">
        <v>10</v>
      </c>
    </row>
    <row r="19" spans="1:5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7" t="s">
        <v>14</v>
      </c>
    </row>
    <row r="22" spans="1:5" x14ac:dyDescent="0.2">
      <c r="A22" s="9" t="s">
        <v>34</v>
      </c>
      <c r="B22" s="11" t="s">
        <v>36</v>
      </c>
      <c r="C22" s="26"/>
      <c r="D22" s="27"/>
      <c r="E22" s="28">
        <v>544</v>
      </c>
    </row>
    <row r="23" spans="1:5" x14ac:dyDescent="0.2">
      <c r="A23" s="9" t="s">
        <v>35</v>
      </c>
      <c r="B23" s="8" t="s">
        <v>37</v>
      </c>
      <c r="C23" s="3"/>
      <c r="D23" s="4"/>
      <c r="E23" s="41">
        <v>40891</v>
      </c>
    </row>
    <row r="24" spans="1:5" x14ac:dyDescent="0.2">
      <c r="A24" s="9"/>
      <c r="B24" s="8"/>
      <c r="C24" s="3"/>
      <c r="D24" s="4"/>
      <c r="E24" s="41"/>
    </row>
    <row r="25" spans="1:5" x14ac:dyDescent="0.2">
      <c r="A25" s="9"/>
      <c r="B25" s="8"/>
      <c r="C25" s="3"/>
      <c r="D25" s="4"/>
      <c r="E25" s="41"/>
    </row>
    <row r="26" spans="1:5" x14ac:dyDescent="0.2">
      <c r="A26" s="9"/>
      <c r="B26" s="8"/>
      <c r="C26" s="3"/>
      <c r="D26" s="4"/>
      <c r="E26" s="41"/>
    </row>
    <row r="27" spans="1:5" x14ac:dyDescent="0.2">
      <c r="A27" s="9"/>
      <c r="B27" s="8"/>
      <c r="C27" s="3"/>
      <c r="D27" s="4"/>
      <c r="E27" s="41"/>
    </row>
    <row r="28" spans="1:5" x14ac:dyDescent="0.2">
      <c r="A28" s="9"/>
      <c r="B28" s="8"/>
      <c r="C28" s="3"/>
      <c r="D28" s="4"/>
      <c r="E28" s="41"/>
    </row>
    <row r="29" spans="1:5" x14ac:dyDescent="0.2">
      <c r="A29" s="9"/>
      <c r="B29" s="8"/>
      <c r="C29" s="3"/>
      <c r="D29" s="4"/>
      <c r="E29" s="41"/>
    </row>
    <row r="30" spans="1:5" x14ac:dyDescent="0.2">
      <c r="A30" s="9"/>
      <c r="B30" s="8"/>
      <c r="C30" s="3"/>
      <c r="D30" s="4"/>
      <c r="E30" s="41"/>
    </row>
    <row r="31" spans="1:5" x14ac:dyDescent="0.2">
      <c r="A31" s="20" t="s">
        <v>15</v>
      </c>
      <c r="B31" s="30"/>
      <c r="C31" s="31"/>
      <c r="D31" s="32"/>
      <c r="E31" s="33">
        <f>SUM(E22:E30)</f>
        <v>41435</v>
      </c>
    </row>
    <row r="32" spans="1:5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C33" s="51"/>
      <c r="E33" s="50"/>
    </row>
    <row r="34" spans="1:7" x14ac:dyDescent="0.2">
      <c r="A34" s="9" t="s">
        <v>47</v>
      </c>
      <c r="B34" s="11" t="s">
        <v>54</v>
      </c>
      <c r="C34" s="58"/>
      <c r="D34" s="46"/>
      <c r="E34" s="47">
        <v>330603</v>
      </c>
      <c r="G34" s="50"/>
    </row>
    <row r="35" spans="1:7" x14ac:dyDescent="0.2">
      <c r="A35" s="9" t="s">
        <v>42</v>
      </c>
      <c r="B35" s="11" t="s">
        <v>55</v>
      </c>
      <c r="C35" s="59"/>
      <c r="D35" s="13"/>
      <c r="E35" s="41">
        <v>188570</v>
      </c>
    </row>
    <row r="36" spans="1:7" x14ac:dyDescent="0.2">
      <c r="A36" s="9" t="s">
        <v>57</v>
      </c>
      <c r="B36" s="11" t="s">
        <v>58</v>
      </c>
      <c r="C36" s="59"/>
      <c r="D36" s="13"/>
      <c r="E36" s="41">
        <v>7865</v>
      </c>
    </row>
    <row r="37" spans="1:7" x14ac:dyDescent="0.2">
      <c r="A37" s="9"/>
      <c r="B37" s="11"/>
      <c r="C37" s="59"/>
      <c r="D37" s="13"/>
      <c r="E37" s="41"/>
    </row>
    <row r="38" spans="1:7" x14ac:dyDescent="0.2">
      <c r="A38" s="9"/>
      <c r="B38" s="11"/>
      <c r="C38" s="59"/>
      <c r="D38" s="13"/>
      <c r="E38" s="41"/>
    </row>
    <row r="39" spans="1:7" x14ac:dyDescent="0.2">
      <c r="A39" s="9"/>
      <c r="B39" s="11"/>
      <c r="C39" s="59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527038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568473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7FB9C-A890-48C1-921D-71D5AEF97A74}">
  <sheetPr>
    <tabColor theme="8" tint="0.59999389629810485"/>
    <pageSetUpPr fitToPage="1"/>
  </sheetPr>
  <dimension ref="A1:G73"/>
  <sheetViews>
    <sheetView tabSelected="1" view="pageBreakPreview" topLeftCell="A20" zoomScaleNormal="100" zoomScaleSheetLayoutView="100" workbookViewId="0">
      <selection activeCell="B36" sqref="B36"/>
    </sheetView>
  </sheetViews>
  <sheetFormatPr defaultColWidth="9.33203125" defaultRowHeight="10" x14ac:dyDescent="0.2"/>
  <cols>
    <col min="1" max="1" width="19" style="1" customWidth="1"/>
    <col min="2" max="2" width="17.77734375" style="1" customWidth="1"/>
    <col min="3" max="3" width="21.77734375" style="1" customWidth="1"/>
    <col min="4" max="4" width="25.33203125" style="1" customWidth="1"/>
    <col min="5" max="5" width="16.33203125" style="1" customWidth="1"/>
    <col min="6" max="6" width="4.33203125" style="1" customWidth="1"/>
    <col min="7" max="7" width="10.109375" style="1" bestFit="1" customWidth="1"/>
    <col min="8" max="16384" width="9.33203125" style="1"/>
  </cols>
  <sheetData>
    <row r="1" spans="1:6" x14ac:dyDescent="0.2">
      <c r="A1" s="1" t="s">
        <v>0</v>
      </c>
      <c r="E1" s="51"/>
      <c r="F1" s="52" t="s">
        <v>23</v>
      </c>
    </row>
    <row r="2" spans="1:6" x14ac:dyDescent="0.2">
      <c r="A2" s="1" t="s">
        <v>28</v>
      </c>
      <c r="E2" s="51"/>
      <c r="F2" s="52" t="s">
        <v>71</v>
      </c>
    </row>
    <row r="3" spans="1:6" x14ac:dyDescent="0.2">
      <c r="A3" s="1" t="s">
        <v>22</v>
      </c>
    </row>
    <row r="4" spans="1:6" x14ac:dyDescent="0.2">
      <c r="A4" s="1" t="s">
        <v>30</v>
      </c>
    </row>
    <row r="5" spans="1:6" x14ac:dyDescent="0.2">
      <c r="A5" s="1" t="s">
        <v>31</v>
      </c>
    </row>
    <row r="6" spans="1:6" x14ac:dyDescent="0.2">
      <c r="A6" s="40" t="s">
        <v>29</v>
      </c>
    </row>
    <row r="8" spans="1:6" x14ac:dyDescent="0.2">
      <c r="A8" s="2" t="s">
        <v>1</v>
      </c>
      <c r="B8" s="43" t="s">
        <v>24</v>
      </c>
      <c r="C8" s="3"/>
      <c r="D8" s="3"/>
      <c r="E8" s="4"/>
    </row>
    <row r="10" spans="1:6" x14ac:dyDescent="0.2">
      <c r="A10" s="38" t="s">
        <v>2</v>
      </c>
      <c r="B10" s="44" t="s">
        <v>25</v>
      </c>
      <c r="C10" s="7"/>
      <c r="D10" s="38" t="s">
        <v>3</v>
      </c>
      <c r="E10" s="9"/>
    </row>
    <row r="12" spans="1:6" x14ac:dyDescent="0.2">
      <c r="A12" s="2" t="s">
        <v>4</v>
      </c>
      <c r="B12" s="53">
        <v>43833.439583333333</v>
      </c>
      <c r="C12" s="54"/>
      <c r="D12" s="55" t="s">
        <v>5</v>
      </c>
      <c r="E12" s="53">
        <v>43855.477777777778</v>
      </c>
    </row>
    <row r="13" spans="1:6" x14ac:dyDescent="0.2">
      <c r="B13" s="51"/>
      <c r="C13" s="51"/>
      <c r="D13" s="51"/>
      <c r="E13" s="51"/>
    </row>
    <row r="14" spans="1:6" x14ac:dyDescent="0.2">
      <c r="A14" s="2" t="s">
        <v>6</v>
      </c>
      <c r="B14" s="56">
        <f>+E12-B12</f>
        <v>22.038194444445253</v>
      </c>
      <c r="C14" s="57"/>
      <c r="D14" s="57"/>
      <c r="E14" s="51"/>
    </row>
    <row r="15" spans="1:6" x14ac:dyDescent="0.2">
      <c r="A15" s="39" t="s">
        <v>7</v>
      </c>
      <c r="B15" s="5"/>
      <c r="C15" s="5"/>
      <c r="D15" s="5"/>
      <c r="E15" s="5"/>
    </row>
    <row r="16" spans="1:6" x14ac:dyDescent="0.2">
      <c r="A16" s="5"/>
      <c r="B16" s="5"/>
      <c r="C16" s="5"/>
      <c r="D16" s="5"/>
      <c r="E16" s="5"/>
    </row>
    <row r="17" spans="1:5" x14ac:dyDescent="0.2">
      <c r="A17" s="18" t="s">
        <v>8</v>
      </c>
      <c r="B17" s="21"/>
      <c r="C17" s="22"/>
      <c r="D17" s="23"/>
      <c r="E17" s="18"/>
    </row>
    <row r="18" spans="1:5" x14ac:dyDescent="0.2">
      <c r="A18" s="19" t="s">
        <v>9</v>
      </c>
      <c r="B18" s="24"/>
      <c r="C18" s="6"/>
      <c r="D18" s="25"/>
      <c r="E18" s="19" t="s">
        <v>10</v>
      </c>
    </row>
    <row r="19" spans="1:5" x14ac:dyDescent="0.2">
      <c r="A19" s="20" t="s">
        <v>11</v>
      </c>
      <c r="B19" s="62" t="s">
        <v>12</v>
      </c>
      <c r="C19" s="63"/>
      <c r="D19" s="64"/>
      <c r="E19" s="20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7" t="s">
        <v>14</v>
      </c>
    </row>
    <row r="22" spans="1:5" x14ac:dyDescent="0.2">
      <c r="A22" s="9" t="s">
        <v>34</v>
      </c>
      <c r="B22" s="11" t="s">
        <v>36</v>
      </c>
      <c r="C22" s="26"/>
      <c r="D22" s="27"/>
      <c r="E22" s="28">
        <v>45</v>
      </c>
    </row>
    <row r="23" spans="1:5" x14ac:dyDescent="0.2">
      <c r="A23" s="9" t="s">
        <v>35</v>
      </c>
      <c r="B23" s="8" t="s">
        <v>37</v>
      </c>
      <c r="C23" s="3"/>
      <c r="D23" s="4"/>
      <c r="E23" s="41">
        <v>982</v>
      </c>
    </row>
    <row r="24" spans="1:5" x14ac:dyDescent="0.2">
      <c r="A24" s="9"/>
      <c r="B24" s="8"/>
      <c r="C24" s="3"/>
      <c r="D24" s="4"/>
      <c r="E24" s="41"/>
    </row>
    <row r="25" spans="1:5" x14ac:dyDescent="0.2">
      <c r="A25" s="9"/>
      <c r="B25" s="8"/>
      <c r="C25" s="3"/>
      <c r="D25" s="4"/>
      <c r="E25" s="41"/>
    </row>
    <row r="26" spans="1:5" x14ac:dyDescent="0.2">
      <c r="A26" s="9"/>
      <c r="B26" s="8"/>
      <c r="C26" s="3"/>
      <c r="D26" s="4"/>
      <c r="E26" s="41"/>
    </row>
    <row r="27" spans="1:5" x14ac:dyDescent="0.2">
      <c r="A27" s="9"/>
      <c r="B27" s="8"/>
      <c r="C27" s="3"/>
      <c r="D27" s="4"/>
      <c r="E27" s="41"/>
    </row>
    <row r="28" spans="1:5" x14ac:dyDescent="0.2">
      <c r="A28" s="9"/>
      <c r="B28" s="8"/>
      <c r="C28" s="3"/>
      <c r="D28" s="4"/>
      <c r="E28" s="41"/>
    </row>
    <row r="29" spans="1:5" x14ac:dyDescent="0.2">
      <c r="A29" s="9"/>
      <c r="B29" s="8"/>
      <c r="C29" s="3"/>
      <c r="D29" s="4"/>
      <c r="E29" s="41"/>
    </row>
    <row r="30" spans="1:5" x14ac:dyDescent="0.2">
      <c r="A30" s="9"/>
      <c r="B30" s="8"/>
      <c r="C30" s="3"/>
      <c r="D30" s="4"/>
      <c r="E30" s="41"/>
    </row>
    <row r="31" spans="1:5" x14ac:dyDescent="0.2">
      <c r="A31" s="20" t="s">
        <v>15</v>
      </c>
      <c r="B31" s="30"/>
      <c r="C31" s="31"/>
      <c r="D31" s="32"/>
      <c r="E31" s="33">
        <f>SUM(E22:E30)</f>
        <v>1027</v>
      </c>
    </row>
    <row r="32" spans="1:5" x14ac:dyDescent="0.2">
      <c r="A32" s="6"/>
      <c r="B32" s="5"/>
      <c r="C32" s="5"/>
      <c r="D32" s="5"/>
      <c r="E32" s="49"/>
    </row>
    <row r="33" spans="1:7" x14ac:dyDescent="0.2">
      <c r="A33" s="7" t="s">
        <v>16</v>
      </c>
      <c r="C33" s="51"/>
      <c r="E33" s="50"/>
    </row>
    <row r="34" spans="1:7" x14ac:dyDescent="0.2">
      <c r="A34" s="9" t="s">
        <v>47</v>
      </c>
      <c r="B34" s="11" t="s">
        <v>54</v>
      </c>
      <c r="C34" s="58"/>
      <c r="D34" s="46"/>
      <c r="E34" s="47">
        <v>231221</v>
      </c>
      <c r="G34" s="50"/>
    </row>
    <row r="35" spans="1:7" x14ac:dyDescent="0.2">
      <c r="A35" s="9" t="s">
        <v>42</v>
      </c>
      <c r="B35" s="11" t="s">
        <v>55</v>
      </c>
      <c r="C35" s="59"/>
      <c r="D35" s="13"/>
      <c r="E35" s="41">
        <v>299436</v>
      </c>
    </row>
    <row r="36" spans="1:7" x14ac:dyDescent="0.2">
      <c r="A36" s="9" t="s">
        <v>57</v>
      </c>
      <c r="B36" s="11" t="s">
        <v>58</v>
      </c>
      <c r="C36" s="59"/>
      <c r="D36" s="13"/>
      <c r="E36" s="41">
        <v>7551</v>
      </c>
    </row>
    <row r="37" spans="1:7" x14ac:dyDescent="0.2">
      <c r="A37" s="9"/>
      <c r="B37" s="11"/>
      <c r="C37" s="59"/>
      <c r="D37" s="13"/>
      <c r="E37" s="41"/>
    </row>
    <row r="38" spans="1:7" x14ac:dyDescent="0.2">
      <c r="A38" s="9"/>
      <c r="B38" s="11"/>
      <c r="C38" s="59"/>
      <c r="D38" s="13"/>
      <c r="E38" s="41"/>
    </row>
    <row r="39" spans="1:7" x14ac:dyDescent="0.2">
      <c r="A39" s="9"/>
      <c r="B39" s="11"/>
      <c r="C39" s="59"/>
      <c r="D39" s="13"/>
      <c r="E39" s="41"/>
    </row>
    <row r="40" spans="1:7" x14ac:dyDescent="0.2">
      <c r="A40" s="9"/>
      <c r="B40" s="11"/>
      <c r="C40" s="12"/>
      <c r="D40" s="13"/>
      <c r="E40" s="29"/>
    </row>
    <row r="41" spans="1:7" x14ac:dyDescent="0.2">
      <c r="A41" s="9"/>
      <c r="B41" s="11"/>
      <c r="C41" s="12"/>
      <c r="D41" s="13"/>
      <c r="E41" s="29"/>
    </row>
    <row r="42" spans="1:7" x14ac:dyDescent="0.2">
      <c r="A42" s="9"/>
      <c r="B42" s="11"/>
      <c r="C42" s="12"/>
      <c r="D42" s="13"/>
      <c r="E42" s="29"/>
    </row>
    <row r="43" spans="1:7" x14ac:dyDescent="0.2">
      <c r="A43" s="20" t="s">
        <v>17</v>
      </c>
      <c r="B43" s="15"/>
      <c r="C43" s="16"/>
      <c r="D43" s="17"/>
      <c r="E43" s="33">
        <f>SUM(E34:E42)</f>
        <v>538208</v>
      </c>
    </row>
    <row r="44" spans="1:7" x14ac:dyDescent="0.2">
      <c r="A44" s="6"/>
      <c r="B44" s="14"/>
      <c r="C44" s="14"/>
      <c r="D44" s="14"/>
      <c r="E44" s="10"/>
    </row>
    <row r="45" spans="1:7" x14ac:dyDescent="0.2">
      <c r="A45" s="7" t="s">
        <v>18</v>
      </c>
    </row>
    <row r="46" spans="1:7" x14ac:dyDescent="0.2">
      <c r="A46" s="9"/>
      <c r="B46" s="11"/>
      <c r="C46" s="35"/>
      <c r="D46" s="34"/>
      <c r="E46" s="28"/>
    </row>
    <row r="47" spans="1:7" x14ac:dyDescent="0.2">
      <c r="A47" s="9"/>
      <c r="B47" s="11"/>
      <c r="C47" s="12"/>
      <c r="D47" s="13"/>
      <c r="E47" s="29"/>
    </row>
    <row r="48" spans="1:7" x14ac:dyDescent="0.2">
      <c r="A48" s="9"/>
      <c r="B48" s="11"/>
      <c r="C48" s="12"/>
      <c r="D48" s="13"/>
      <c r="E48" s="29"/>
    </row>
    <row r="49" spans="1:6" x14ac:dyDescent="0.2">
      <c r="A49" s="9"/>
      <c r="B49" s="11"/>
      <c r="C49" s="12"/>
      <c r="D49" s="13"/>
      <c r="E49" s="29"/>
    </row>
    <row r="50" spans="1:6" x14ac:dyDescent="0.2">
      <c r="A50" s="9"/>
      <c r="B50" s="11"/>
      <c r="C50" s="12"/>
      <c r="D50" s="13"/>
      <c r="E50" s="29"/>
    </row>
    <row r="51" spans="1:6" x14ac:dyDescent="0.2">
      <c r="A51" s="9"/>
      <c r="B51" s="11"/>
      <c r="C51" s="12"/>
      <c r="D51" s="13"/>
      <c r="E51" s="29"/>
    </row>
    <row r="52" spans="1:6" x14ac:dyDescent="0.2">
      <c r="A52" s="9"/>
      <c r="B52" s="11"/>
      <c r="C52" s="12"/>
      <c r="D52" s="13"/>
      <c r="E52" s="29"/>
    </row>
    <row r="53" spans="1:6" x14ac:dyDescent="0.2">
      <c r="A53" s="9"/>
      <c r="B53" s="11"/>
      <c r="C53" s="12"/>
      <c r="D53" s="13"/>
      <c r="E53" s="29"/>
    </row>
    <row r="54" spans="1:6" x14ac:dyDescent="0.2">
      <c r="A54" s="9"/>
      <c r="B54" s="15"/>
      <c r="C54" s="16"/>
      <c r="D54" s="17"/>
      <c r="E54" s="36"/>
    </row>
    <row r="55" spans="1:6" x14ac:dyDescent="0.2">
      <c r="A55" s="20" t="s">
        <v>19</v>
      </c>
      <c r="B55" s="15"/>
      <c r="C55" s="16"/>
      <c r="D55" s="17"/>
      <c r="E55" s="33">
        <f>SUM(E46:E54)</f>
        <v>0</v>
      </c>
    </row>
    <row r="57" spans="1:6" x14ac:dyDescent="0.2">
      <c r="A57" s="1" t="s">
        <v>27</v>
      </c>
      <c r="D57" s="2" t="s">
        <v>20</v>
      </c>
      <c r="E57" s="37">
        <f>E31+E43+E55</f>
        <v>539235</v>
      </c>
    </row>
    <row r="58" spans="1:6" x14ac:dyDescent="0.2">
      <c r="A58" s="1" t="s">
        <v>21</v>
      </c>
    </row>
    <row r="62" spans="1:6" x14ac:dyDescent="0.2">
      <c r="F62" s="65"/>
    </row>
    <row r="63" spans="1:6" x14ac:dyDescent="0.2">
      <c r="F63" s="66"/>
    </row>
    <row r="64" spans="1:6" x14ac:dyDescent="0.2">
      <c r="F64" s="66"/>
    </row>
    <row r="65" spans="6:6" x14ac:dyDescent="0.2">
      <c r="F65" s="66"/>
    </row>
    <row r="66" spans="6:6" x14ac:dyDescent="0.2">
      <c r="F66" s="66"/>
    </row>
    <row r="67" spans="6:6" x14ac:dyDescent="0.2">
      <c r="F67" s="66"/>
    </row>
    <row r="68" spans="6:6" x14ac:dyDescent="0.2">
      <c r="F68" s="66"/>
    </row>
    <row r="69" spans="6:6" x14ac:dyDescent="0.2">
      <c r="F69" s="66"/>
    </row>
    <row r="70" spans="6:6" x14ac:dyDescent="0.2">
      <c r="F70" s="66"/>
    </row>
    <row r="71" spans="6:6" x14ac:dyDescent="0.2">
      <c r="F71" s="66"/>
    </row>
    <row r="72" spans="6:6" x14ac:dyDescent="0.2">
      <c r="F72" s="66"/>
    </row>
    <row r="73" spans="6:6" x14ac:dyDescent="0.2">
      <c r="F73" s="42"/>
    </row>
  </sheetData>
  <mergeCells count="2">
    <mergeCell ref="B19:D19"/>
    <mergeCell ref="F62:F72"/>
  </mergeCells>
  <pageMargins left="1.25" right="0.75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NW 4 GT2 03-2020 </vt:lpstr>
      <vt:lpstr>NW 3 01-2020</vt:lpstr>
      <vt:lpstr>MPS 3 09-2020</vt:lpstr>
      <vt:lpstr>NW 4 GT1 02-2020</vt:lpstr>
      <vt:lpstr>NW 5 GT4 01-2020</vt:lpstr>
      <vt:lpstr>RG 8 01-2020</vt:lpstr>
      <vt:lpstr>NW 4 ST 10-2020</vt:lpstr>
      <vt:lpstr>COPPER 08-2020</vt:lpstr>
      <vt:lpstr>Newman 1 08-2020</vt:lpstr>
      <vt:lpstr>RG 7 01-2020</vt:lpstr>
      <vt:lpstr>NW 1 01-2020</vt:lpstr>
      <vt:lpstr>'COPPER 08-2020'!Print_Area</vt:lpstr>
      <vt:lpstr>'MPS 3 09-2020'!Print_Area</vt:lpstr>
      <vt:lpstr>'Newman 1 08-2020'!Print_Area</vt:lpstr>
      <vt:lpstr>'NW 1 01-2020'!Print_Area</vt:lpstr>
      <vt:lpstr>'NW 3 01-2020'!Print_Area</vt:lpstr>
      <vt:lpstr>'NW 4 GT1 02-2020'!Print_Area</vt:lpstr>
      <vt:lpstr>'NW 4 GT2 03-2020 '!Print_Area</vt:lpstr>
      <vt:lpstr>'NW 4 ST 10-2020'!Print_Area</vt:lpstr>
      <vt:lpstr>'NW 5 GT4 01-2020'!Print_Area</vt:lpstr>
      <vt:lpstr>'RG 7 01-2020'!Print_Area</vt:lpstr>
      <vt:lpstr>'RG 8 01-2020'!Print_Area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2017-02-03T20:19:39Z</dcterms:created>
  <dcterms:modified xsi:type="dcterms:W3CDTF">2021-05-21T16:44:25Z</dcterms:modified>
</cp:coreProperties>
</file>