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F7B836FF-2D55-48C5-9E73-87B15A7EEFA6}" xr6:coauthVersionLast="45" xr6:coauthVersionMax="45" xr10:uidLastSave="{00000000-0000-0000-0000-000000000000}"/>
  <bookViews>
    <workbookView xWindow="-110" yWindow="-110" windowWidth="19420" windowHeight="10420" tabRatio="812" firstSheet="1" activeTab="2" xr2:uid="{00000000-000D-0000-FFFF-FFFF00000000}"/>
  </bookViews>
  <sheets>
    <sheet name="U1R13" sheetId="12" state="hidden" r:id="rId1"/>
    <sheet name="U1R22" sheetId="15" r:id="rId2"/>
    <sheet name="U2R22" sheetId="13" r:id="rId3"/>
  </sheets>
  <definedNames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3" l="1"/>
  <c r="A4" i="13"/>
  <c r="B16" i="13" l="1"/>
  <c r="B16" i="15"/>
  <c r="F57" i="15" l="1"/>
  <c r="F45" i="15"/>
  <c r="F33" i="13" l="1"/>
  <c r="F57" i="13"/>
  <c r="F32" i="12"/>
  <c r="F44" i="12"/>
  <c r="F58" i="12" s="1"/>
  <c r="F56" i="12"/>
  <c r="F45" i="13" l="1"/>
  <c r="F59" i="13" s="1"/>
  <c r="F33" i="15" l="1"/>
  <c r="F59" i="15" s="1"/>
</calcChain>
</file>

<file path=xl/sharedStrings.xml><?xml version="1.0" encoding="utf-8"?>
<sst xmlns="http://schemas.openxmlformats.org/spreadsheetml/2006/main" count="121" uniqueCount="61">
  <si>
    <t>EL PASO ELECTRIC COMPANY</t>
  </si>
  <si>
    <t>SCHEDULE FR-3.3a</t>
  </si>
  <si>
    <t>NUCLEAR UNIT INCREMENTAL OUTAGE COSTS</t>
  </si>
  <si>
    <t xml:space="preserve">PLANT NAME </t>
  </si>
  <si>
    <t>PALO VERDE NUCLEAR GENERATING STATION (PVNGS)</t>
  </si>
  <si>
    <t xml:space="preserve">UNIT DESIGNATION </t>
  </si>
  <si>
    <t>PVNGS No. 1</t>
  </si>
  <si>
    <t>OUTAGE NUMBER</t>
  </si>
  <si>
    <t xml:space="preserve">ACTUAL START DATE </t>
  </si>
  <si>
    <t>ACTUAL END DATE</t>
  </si>
  <si>
    <t xml:space="preserve">OUTAGE DURATION </t>
  </si>
  <si>
    <t>(Days)</t>
  </si>
  <si>
    <t>FERC</t>
  </si>
  <si>
    <t>ACTUAL</t>
  </si>
  <si>
    <t>ACCOUNT</t>
  </si>
  <si>
    <t>COMPANY</t>
  </si>
  <si>
    <t>NUMBER</t>
  </si>
  <si>
    <t>DESCRIPTION</t>
  </si>
  <si>
    <t>EXPENSES</t>
  </si>
  <si>
    <t>OPERATIONS</t>
  </si>
  <si>
    <t>Total Operations</t>
  </si>
  <si>
    <t>MAINTENANCE</t>
  </si>
  <si>
    <t>Total Maintenance</t>
  </si>
  <si>
    <t>NOTE:  Outages under $500,000 are not reported.</t>
  </si>
  <si>
    <t xml:space="preserve">TOTAL EXPENSES </t>
  </si>
  <si>
    <t>Steam</t>
  </si>
  <si>
    <t>Supervision and Engineering</t>
  </si>
  <si>
    <t>Maintenance of Structures</t>
  </si>
  <si>
    <t>Maintenance of Reactor Plant Equipment</t>
  </si>
  <si>
    <t>Maintenance of Miscellaneous Nuclear Plant</t>
  </si>
  <si>
    <t>Maintenance of Electric Plant</t>
  </si>
  <si>
    <t>Other</t>
  </si>
  <si>
    <t>Total Other</t>
  </si>
  <si>
    <t>Miscellaneous General</t>
  </si>
  <si>
    <t>PAGE 3 OF 15</t>
  </si>
  <si>
    <t>FOR THE RECONCILIATION PERIOD MARCH 2004 THROUGH FEBRUARY 2007</t>
  </si>
  <si>
    <t>SPONSOR:  M. BENAC</t>
  </si>
  <si>
    <t xml:space="preserve">PREPARER:  </t>
  </si>
  <si>
    <t>NOTE:  2005 Load true-up booked in 2007.</t>
  </si>
  <si>
    <t>U1R13</t>
  </si>
  <si>
    <t xml:space="preserve">SCHEDULED START DATE </t>
  </si>
  <si>
    <t>SCHEDULED END DATE</t>
  </si>
  <si>
    <t xml:space="preserve">Note:  The total expenses match the PVNGS Executive Cost Report.  </t>
  </si>
  <si>
    <t>EXPENSES (A)</t>
  </si>
  <si>
    <t>Nuclear Pwr-Steam Expenses</t>
  </si>
  <si>
    <t>Nuc Pwr-Maint Supv and Engnrg</t>
  </si>
  <si>
    <t xml:space="preserve">greater than $500,000 in total. </t>
  </si>
  <si>
    <t>SCHEDULE H-6.3a: NUCLEAR UNIT INCREMENTAL OUTAGE COSTS</t>
  </si>
  <si>
    <t>SCHEDULE H-6.3a</t>
  </si>
  <si>
    <t>2021 TEXAS RATE CASE FILING</t>
  </si>
  <si>
    <t>FOR THE TEST YEAR ENDING DECEMBER 31, 2020</t>
  </si>
  <si>
    <t>U1R22</t>
  </si>
  <si>
    <t>U2R22</t>
  </si>
  <si>
    <t>PREPARER:  NADIA POWELL</t>
  </si>
  <si>
    <t>SPONSOR:  DAVID C. HAWKINS</t>
  </si>
  <si>
    <t>PAGE 1 OF 2</t>
  </si>
  <si>
    <t>PAGE 2 OF 2</t>
  </si>
  <si>
    <t>NOTE:  This schedule represents a planned refueling outage which are</t>
  </si>
  <si>
    <t>PALO VERDE GENERATING STATION (PVGS)</t>
  </si>
  <si>
    <t>PVGS No. 1</t>
  </si>
  <si>
    <t>PVGS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</si>
</sst>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#,##0.0_);[Red]\(#,##0.0\)"/>
    <numFmt numFmtId="166" formatCode="_(&quot;$&quot;* #,##0.00_);_(&quot;$&quot;* \(#,##0.00\);_(&quot;$&quot;* &quot;-&quot;_);_(@_)"/>
  </numFmts>
  <fonts count="13" x14ac:knownFonts="1">
    <font>
      <sz val="8"/>
      <name val="Arial"/>
    </font>
    <font>
      <sz val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1" fillId="0" borderId="0" xfId="1" applyFont="1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/>
    <xf numFmtId="0" fontId="3" fillId="0" borderId="0" xfId="1" applyFont="1"/>
    <xf numFmtId="0" fontId="1" fillId="0" borderId="1" xfId="1" applyBorder="1"/>
    <xf numFmtId="0" fontId="1" fillId="0" borderId="2" xfId="1" applyBorder="1"/>
    <xf numFmtId="0" fontId="5" fillId="0" borderId="0" xfId="1" applyFont="1" applyBorder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164" fontId="4" fillId="0" borderId="0" xfId="1" applyNumberFormat="1" applyFont="1" applyAlignment="1">
      <alignment horizontal="center"/>
    </xf>
    <xf numFmtId="0" fontId="5" fillId="0" borderId="0" xfId="1" quotePrefix="1" applyFont="1" applyAlignment="1">
      <alignment horizontal="center"/>
    </xf>
    <xf numFmtId="0" fontId="1" fillId="0" borderId="0" xfId="1" applyBorder="1"/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Border="1"/>
    <xf numFmtId="37" fontId="4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0" xfId="1" applyFont="1"/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42" fontId="1" fillId="0" borderId="16" xfId="1" applyNumberFormat="1" applyBorder="1"/>
    <xf numFmtId="0" fontId="1" fillId="0" borderId="0" xfId="1" applyFont="1" applyAlignment="1">
      <alignment horizontal="right"/>
    </xf>
    <xf numFmtId="42" fontId="1" fillId="0" borderId="0" xfId="1" applyNumberFormat="1"/>
    <xf numFmtId="0" fontId="1" fillId="0" borderId="5" xfId="1" applyFont="1" applyBorder="1" applyAlignment="1">
      <alignment horizontal="center"/>
    </xf>
    <xf numFmtId="0" fontId="1" fillId="0" borderId="17" xfId="1" applyBorder="1" applyAlignment="1">
      <alignment horizontal="centerContinuous"/>
    </xf>
    <xf numFmtId="0" fontId="1" fillId="0" borderId="8" xfId="1" applyBorder="1" applyAlignment="1">
      <alignment horizontal="centerContinuous"/>
    </xf>
    <xf numFmtId="0" fontId="1" fillId="0" borderId="10" xfId="1" applyBorder="1" applyAlignment="1">
      <alignment horizontal="centerContinuous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/>
    <xf numFmtId="0" fontId="10" fillId="0" borderId="0" xfId="1" applyFont="1"/>
    <xf numFmtId="0" fontId="1" fillId="0" borderId="19" xfId="1" applyFont="1" applyBorder="1"/>
    <xf numFmtId="0" fontId="1" fillId="0" borderId="20" xfId="1" applyFont="1" applyBorder="1" applyAlignment="1">
      <alignment horizontal="center"/>
    </xf>
    <xf numFmtId="164" fontId="1" fillId="0" borderId="20" xfId="1" applyNumberFormat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0" fontId="1" fillId="0" borderId="22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42" fontId="1" fillId="0" borderId="24" xfId="1" applyNumberFormat="1" applyFont="1" applyBorder="1" applyAlignment="1">
      <alignment horizontal="right"/>
    </xf>
    <xf numFmtId="42" fontId="1" fillId="0" borderId="25" xfId="1" applyNumberFormat="1" applyFont="1" applyBorder="1"/>
    <xf numFmtId="0" fontId="1" fillId="0" borderId="19" xfId="1" applyFont="1" applyBorder="1" applyAlignment="1">
      <alignment horizontal="left"/>
    </xf>
    <xf numFmtId="0" fontId="1" fillId="0" borderId="1" xfId="1" applyFont="1" applyBorder="1" applyAlignment="1">
      <alignment horizontal="left"/>
    </xf>
    <xf numFmtId="41" fontId="1" fillId="0" borderId="1" xfId="1" applyNumberFormat="1" applyFont="1" applyBorder="1" applyAlignment="1">
      <alignment horizontal="right"/>
    </xf>
    <xf numFmtId="41" fontId="1" fillId="0" borderId="26" xfId="1" applyNumberFormat="1" applyFont="1" applyBorder="1"/>
    <xf numFmtId="0" fontId="1" fillId="0" borderId="27" xfId="1" applyFont="1" applyBorder="1" applyAlignment="1">
      <alignment horizontal="center"/>
    </xf>
    <xf numFmtId="37" fontId="1" fillId="0" borderId="2" xfId="1" applyNumberFormat="1" applyFont="1" applyBorder="1" applyAlignment="1">
      <alignment horizontal="right"/>
    </xf>
    <xf numFmtId="41" fontId="1" fillId="0" borderId="26" xfId="1" applyNumberFormat="1" applyFont="1" applyBorder="1" applyAlignment="1">
      <alignment horizontal="right"/>
    </xf>
    <xf numFmtId="0" fontId="1" fillId="0" borderId="1" xfId="1" applyFont="1" applyBorder="1"/>
    <xf numFmtId="37" fontId="1" fillId="0" borderId="26" xfId="1" applyNumberFormat="1" applyFont="1" applyBorder="1" applyAlignment="1">
      <alignment horizontal="right"/>
    </xf>
    <xf numFmtId="0" fontId="1" fillId="0" borderId="28" xfId="1" applyFont="1" applyBorder="1" applyAlignment="1">
      <alignment horizontal="center"/>
    </xf>
    <xf numFmtId="0" fontId="1" fillId="0" borderId="18" xfId="1" applyFont="1" applyBorder="1"/>
    <xf numFmtId="0" fontId="1" fillId="0" borderId="10" xfId="1" applyFont="1" applyBorder="1"/>
    <xf numFmtId="42" fontId="1" fillId="0" borderId="10" xfId="1" applyNumberFormat="1" applyFont="1" applyBorder="1" applyAlignment="1">
      <alignment horizontal="right"/>
    </xf>
    <xf numFmtId="42" fontId="1" fillId="0" borderId="29" xfId="1" applyNumberFormat="1" applyFont="1" applyBorder="1"/>
    <xf numFmtId="0" fontId="1" fillId="0" borderId="23" xfId="1" quotePrefix="1" applyFont="1" applyBorder="1" applyAlignment="1">
      <alignment horizontal="left"/>
    </xf>
    <xf numFmtId="37" fontId="1" fillId="0" borderId="30" xfId="1" applyNumberFormat="1" applyFont="1" applyBorder="1" applyAlignment="1">
      <alignment horizontal="right"/>
    </xf>
    <xf numFmtId="0" fontId="1" fillId="0" borderId="18" xfId="1" applyFont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31" xfId="1" applyFont="1" applyBorder="1" applyAlignment="1">
      <alignment horizontal="left"/>
    </xf>
    <xf numFmtId="0" fontId="1" fillId="0" borderId="32" xfId="1" applyFont="1" applyBorder="1" applyAlignment="1">
      <alignment horizontal="left"/>
    </xf>
    <xf numFmtId="37" fontId="1" fillId="0" borderId="33" xfId="1" applyNumberFormat="1" applyFont="1" applyBorder="1" applyAlignment="1">
      <alignment horizontal="right"/>
    </xf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0" fontId="1" fillId="0" borderId="0" xfId="1" applyFont="1" applyAlignment="1">
      <alignment horizontal="center"/>
    </xf>
    <xf numFmtId="0" fontId="1" fillId="0" borderId="0" xfId="1" applyFont="1" applyBorder="1" applyAlignment="1">
      <alignment horizontal="left"/>
    </xf>
    <xf numFmtId="41" fontId="1" fillId="0" borderId="1" xfId="1" applyNumberFormat="1" applyFont="1" applyBorder="1" applyAlignment="1">
      <alignment horizontal="left"/>
    </xf>
    <xf numFmtId="41" fontId="1" fillId="0" borderId="2" xfId="1" applyNumberFormat="1" applyFont="1" applyBorder="1" applyAlignment="1">
      <alignment horizontal="left"/>
    </xf>
    <xf numFmtId="42" fontId="1" fillId="0" borderId="2" xfId="1" applyNumberFormat="1" applyFont="1" applyBorder="1" applyAlignment="1">
      <alignment horizontal="right"/>
    </xf>
    <xf numFmtId="41" fontId="1" fillId="0" borderId="30" xfId="1" applyNumberFormat="1" applyFont="1" applyBorder="1" applyAlignment="1">
      <alignment horizontal="right"/>
    </xf>
    <xf numFmtId="41" fontId="1" fillId="0" borderId="2" xfId="1" applyNumberFormat="1" applyFont="1" applyBorder="1" applyAlignment="1">
      <alignment horizontal="right"/>
    </xf>
    <xf numFmtId="0" fontId="7" fillId="0" borderId="0" xfId="1" applyFont="1"/>
    <xf numFmtId="0" fontId="11" fillId="0" borderId="0" xfId="1" applyFont="1"/>
    <xf numFmtId="165" fontId="1" fillId="0" borderId="0" xfId="1" applyNumberFormat="1"/>
    <xf numFmtId="0" fontId="1" fillId="0" borderId="0" xfId="2" applyFont="1"/>
    <xf numFmtId="0" fontId="1" fillId="0" borderId="0" xfId="1" applyFont="1" applyBorder="1" applyAlignment="1">
      <alignment horizontal="right"/>
    </xf>
    <xf numFmtId="0" fontId="1" fillId="0" borderId="0" xfId="1" quotePrefix="1" applyFont="1" applyAlignment="1">
      <alignment horizontal="center"/>
    </xf>
    <xf numFmtId="0" fontId="1" fillId="0" borderId="19" xfId="1" applyFont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22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2" fillId="0" borderId="22" xfId="0" applyFont="1" applyBorder="1"/>
    <xf numFmtId="0" fontId="1" fillId="0" borderId="0" xfId="1" applyFont="1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/>
    <xf numFmtId="0" fontId="3" fillId="0" borderId="0" xfId="1" applyFont="1"/>
    <xf numFmtId="0" fontId="1" fillId="0" borderId="1" xfId="1" applyBorder="1"/>
    <xf numFmtId="0" fontId="1" fillId="0" borderId="2" xfId="1" applyBorder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Border="1"/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Border="1"/>
    <xf numFmtId="37" fontId="4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Font="1" applyAlignment="1">
      <alignment horizontal="right"/>
    </xf>
    <xf numFmtId="42" fontId="1" fillId="0" borderId="0" xfId="1" applyNumberFormat="1"/>
    <xf numFmtId="0" fontId="1" fillId="0" borderId="17" xfId="1" applyBorder="1" applyAlignment="1">
      <alignment horizontal="centerContinuous"/>
    </xf>
    <xf numFmtId="0" fontId="1" fillId="0" borderId="8" xfId="1" applyBorder="1" applyAlignment="1">
      <alignment horizontal="centerContinuous"/>
    </xf>
    <xf numFmtId="0" fontId="1" fillId="0" borderId="10" xfId="1" applyBorder="1" applyAlignment="1">
      <alignment horizontal="centerContinuous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/>
    <xf numFmtId="0" fontId="10" fillId="0" borderId="0" xfId="1" applyFont="1"/>
    <xf numFmtId="0" fontId="1" fillId="0" borderId="19" xfId="1" applyFont="1" applyBorder="1"/>
    <xf numFmtId="0" fontId="1" fillId="0" borderId="20" xfId="1" applyFont="1" applyBorder="1" applyAlignment="1">
      <alignment horizontal="center"/>
    </xf>
    <xf numFmtId="164" fontId="1" fillId="0" borderId="20" xfId="1" applyNumberFormat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0" fontId="1" fillId="0" borderId="22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42" fontId="1" fillId="0" borderId="24" xfId="1" applyNumberFormat="1" applyFont="1" applyBorder="1" applyAlignment="1">
      <alignment horizontal="right"/>
    </xf>
    <xf numFmtId="0" fontId="1" fillId="0" borderId="19" xfId="1" applyFont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27" xfId="1" applyFont="1" applyBorder="1" applyAlignment="1">
      <alignment horizontal="center"/>
    </xf>
    <xf numFmtId="37" fontId="1" fillId="0" borderId="2" xfId="1" applyNumberFormat="1" applyFont="1" applyBorder="1" applyAlignment="1">
      <alignment horizontal="right"/>
    </xf>
    <xf numFmtId="41" fontId="1" fillId="0" borderId="26" xfId="1" applyNumberFormat="1" applyFont="1" applyBorder="1" applyAlignment="1">
      <alignment horizontal="right"/>
    </xf>
    <xf numFmtId="0" fontId="1" fillId="0" borderId="1" xfId="1" applyFont="1" applyBorder="1"/>
    <xf numFmtId="37" fontId="1" fillId="0" borderId="26" xfId="1" applyNumberFormat="1" applyFont="1" applyBorder="1" applyAlignment="1">
      <alignment horizontal="right"/>
    </xf>
    <xf numFmtId="0" fontId="1" fillId="0" borderId="28" xfId="1" applyFont="1" applyBorder="1" applyAlignment="1">
      <alignment horizontal="center"/>
    </xf>
    <xf numFmtId="0" fontId="1" fillId="0" borderId="18" xfId="1" applyFont="1" applyBorder="1"/>
    <xf numFmtId="0" fontId="1" fillId="0" borderId="10" xfId="1" applyFont="1" applyBorder="1"/>
    <xf numFmtId="42" fontId="1" fillId="0" borderId="10" xfId="1" applyNumberFormat="1" applyFont="1" applyBorder="1" applyAlignment="1">
      <alignment horizontal="right"/>
    </xf>
    <xf numFmtId="0" fontId="1" fillId="0" borderId="23" xfId="1" quotePrefix="1" applyFont="1" applyBorder="1" applyAlignment="1">
      <alignment horizontal="left"/>
    </xf>
    <xf numFmtId="37" fontId="1" fillId="0" borderId="30" xfId="1" applyNumberFormat="1" applyFont="1" applyBorder="1" applyAlignment="1">
      <alignment horizontal="right"/>
    </xf>
    <xf numFmtId="0" fontId="1" fillId="0" borderId="18" xfId="1" applyFont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31" xfId="1" applyFont="1" applyBorder="1" applyAlignment="1">
      <alignment horizontal="left"/>
    </xf>
    <xf numFmtId="0" fontId="1" fillId="0" borderId="32" xfId="1" applyFont="1" applyBorder="1" applyAlignment="1">
      <alignment horizontal="left"/>
    </xf>
    <xf numFmtId="37" fontId="1" fillId="0" borderId="33" xfId="1" applyNumberFormat="1" applyFont="1" applyBorder="1" applyAlignment="1">
      <alignment horizontal="right"/>
    </xf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0" fontId="1" fillId="0" borderId="0" xfId="1" applyFont="1" applyAlignment="1">
      <alignment horizontal="center"/>
    </xf>
    <xf numFmtId="0" fontId="1" fillId="0" borderId="0" xfId="1" applyFont="1" applyBorder="1" applyAlignment="1">
      <alignment horizontal="left"/>
    </xf>
    <xf numFmtId="41" fontId="1" fillId="0" borderId="1" xfId="1" applyNumberFormat="1" applyFont="1" applyBorder="1" applyAlignment="1">
      <alignment horizontal="left"/>
    </xf>
    <xf numFmtId="41" fontId="1" fillId="0" borderId="2" xfId="1" applyNumberFormat="1" applyFont="1" applyBorder="1" applyAlignment="1">
      <alignment horizontal="left"/>
    </xf>
    <xf numFmtId="42" fontId="1" fillId="0" borderId="2" xfId="1" applyNumberFormat="1" applyFont="1" applyBorder="1" applyAlignment="1">
      <alignment horizontal="right"/>
    </xf>
    <xf numFmtId="41" fontId="1" fillId="0" borderId="30" xfId="1" applyNumberFormat="1" applyFont="1" applyBorder="1" applyAlignment="1">
      <alignment horizontal="right"/>
    </xf>
    <xf numFmtId="41" fontId="1" fillId="0" borderId="2" xfId="1" applyNumberFormat="1" applyFont="1" applyBorder="1" applyAlignment="1">
      <alignment horizontal="right"/>
    </xf>
    <xf numFmtId="0" fontId="1" fillId="0" borderId="0" xfId="2" applyFont="1"/>
    <xf numFmtId="0" fontId="1" fillId="0" borderId="0" xfId="1" applyFont="1" applyBorder="1" applyAlignment="1">
      <alignment horizontal="right"/>
    </xf>
    <xf numFmtId="0" fontId="1" fillId="0" borderId="0" xfId="1" quotePrefix="1" applyFont="1" applyAlignment="1">
      <alignment horizontal="center"/>
    </xf>
    <xf numFmtId="1" fontId="1" fillId="0" borderId="20" xfId="1" applyNumberFormat="1" applyFont="1" applyBorder="1" applyAlignment="1">
      <alignment horizontal="center"/>
    </xf>
    <xf numFmtId="166" fontId="1" fillId="0" borderId="25" xfId="1" applyNumberFormat="1" applyFont="1" applyBorder="1" applyAlignment="1">
      <alignment horizontal="right"/>
    </xf>
    <xf numFmtId="166" fontId="1" fillId="0" borderId="5" xfId="1" applyNumberFormat="1" applyFont="1" applyBorder="1" applyAlignment="1">
      <alignment horizontal="right"/>
    </xf>
    <xf numFmtId="166" fontId="1" fillId="0" borderId="33" xfId="1" applyNumberFormat="1" applyFont="1" applyBorder="1" applyAlignment="1">
      <alignment horizontal="right"/>
    </xf>
    <xf numFmtId="166" fontId="1" fillId="0" borderId="26" xfId="1" applyNumberFormat="1" applyFont="1" applyBorder="1" applyAlignment="1">
      <alignment horizontal="right"/>
    </xf>
    <xf numFmtId="166" fontId="1" fillId="0" borderId="16" xfId="1" applyNumberFormat="1" applyBorder="1"/>
    <xf numFmtId="166" fontId="1" fillId="0" borderId="29" xfId="1" applyNumberFormat="1" applyFont="1" applyBorder="1"/>
    <xf numFmtId="44" fontId="1" fillId="0" borderId="0" xfId="1" applyNumberFormat="1"/>
    <xf numFmtId="0" fontId="1" fillId="0" borderId="19" xfId="1" applyFont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22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" fillId="0" borderId="19" xfId="1" applyFont="1" applyBorder="1" applyAlignment="1"/>
    <xf numFmtId="0" fontId="1" fillId="0" borderId="1" xfId="1" applyFont="1" applyBorder="1" applyAlignment="1"/>
  </cellXfs>
  <cellStyles count="4">
    <cellStyle name="Normal" xfId="0" builtinId="0"/>
    <cellStyle name="Normal 2" xfId="3" xr:uid="{00000000-0005-0000-0000-000001000000}"/>
    <cellStyle name="Normal_FR03-3a" xfId="1" xr:uid="{00000000-0005-0000-0000-000002000000}"/>
    <cellStyle name="Normal_FR03-3b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opLeftCell="A22" workbookViewId="0">
      <selection activeCell="I35" sqref="I35"/>
    </sheetView>
  </sheetViews>
  <sheetFormatPr defaultColWidth="9.33203125" defaultRowHeight="10" x14ac:dyDescent="0.2"/>
  <cols>
    <col min="1" max="1" width="21.44140625" style="2" customWidth="1"/>
    <col min="2" max="4" width="21.88671875" style="2" customWidth="1"/>
    <col min="5" max="6" width="12.88671875" style="2" customWidth="1"/>
    <col min="7" max="12" width="8.109375" style="2" customWidth="1"/>
    <col min="13" max="16384" width="9.33203125" style="2"/>
  </cols>
  <sheetData>
    <row r="1" spans="1:6" ht="12.5" x14ac:dyDescent="0.25">
      <c r="A1" s="38" t="s">
        <v>0</v>
      </c>
      <c r="B1" s="38"/>
      <c r="C1" s="38"/>
      <c r="D1" s="38"/>
      <c r="E1" s="38"/>
      <c r="F1" s="39" t="s">
        <v>1</v>
      </c>
    </row>
    <row r="2" spans="1:6" ht="12.5" x14ac:dyDescent="0.25">
      <c r="A2" s="38" t="s">
        <v>2</v>
      </c>
      <c r="B2" s="38"/>
      <c r="C2" s="38"/>
      <c r="D2" s="38"/>
      <c r="E2" s="38"/>
      <c r="F2" s="39" t="s">
        <v>34</v>
      </c>
    </row>
    <row r="3" spans="1:6" ht="13" x14ac:dyDescent="0.3">
      <c r="A3" s="81" t="s">
        <v>35</v>
      </c>
      <c r="B3" s="38"/>
      <c r="C3" s="38"/>
      <c r="D3" s="38"/>
      <c r="E3" s="38"/>
      <c r="F3" s="38"/>
    </row>
    <row r="4" spans="1:6" ht="12.5" x14ac:dyDescent="0.25">
      <c r="A4" s="38" t="s">
        <v>36</v>
      </c>
      <c r="B4" s="38"/>
      <c r="C4" s="38"/>
      <c r="D4" s="38"/>
      <c r="E4" s="38"/>
      <c r="F4" s="38"/>
    </row>
    <row r="5" spans="1:6" ht="12.5" x14ac:dyDescent="0.25">
      <c r="A5" s="38" t="s">
        <v>37</v>
      </c>
      <c r="B5" s="38"/>
      <c r="C5" s="38"/>
      <c r="D5" s="38"/>
      <c r="E5" s="38"/>
      <c r="F5" s="38"/>
    </row>
    <row r="6" spans="1:6" ht="10.5" x14ac:dyDescent="0.25">
      <c r="B6" s="4"/>
      <c r="D6" s="5"/>
      <c r="E6" s="5"/>
    </row>
    <row r="7" spans="1:6" ht="10.5" x14ac:dyDescent="0.25">
      <c r="B7" s="4"/>
      <c r="D7" s="5"/>
      <c r="E7" s="5"/>
    </row>
    <row r="9" spans="1:6" x14ac:dyDescent="0.2">
      <c r="A9" s="3" t="s">
        <v>3</v>
      </c>
      <c r="B9" s="42" t="s">
        <v>4</v>
      </c>
      <c r="C9" s="6"/>
      <c r="D9" s="6"/>
      <c r="E9" s="6"/>
      <c r="F9" s="7"/>
    </row>
    <row r="11" spans="1:6" x14ac:dyDescent="0.2">
      <c r="A11" s="8" t="s">
        <v>5</v>
      </c>
      <c r="B11" s="43" t="s">
        <v>6</v>
      </c>
      <c r="C11" s="9"/>
      <c r="E11" s="8" t="s">
        <v>7</v>
      </c>
      <c r="F11" s="43" t="s">
        <v>39</v>
      </c>
    </row>
    <row r="13" spans="1:6" x14ac:dyDescent="0.2">
      <c r="A13" s="10" t="s">
        <v>40</v>
      </c>
      <c r="B13" s="44">
        <v>39221</v>
      </c>
      <c r="C13" s="11"/>
      <c r="E13" s="8" t="s">
        <v>41</v>
      </c>
      <c r="F13" s="44">
        <v>39260</v>
      </c>
    </row>
    <row r="15" spans="1:6" x14ac:dyDescent="0.2">
      <c r="A15" s="10" t="s">
        <v>10</v>
      </c>
      <c r="B15" s="43">
        <v>39</v>
      </c>
      <c r="C15" s="9"/>
      <c r="D15" s="9"/>
      <c r="E15" s="9"/>
    </row>
    <row r="16" spans="1:6" x14ac:dyDescent="0.2">
      <c r="A16" s="12" t="s">
        <v>11</v>
      </c>
      <c r="B16" s="13"/>
      <c r="C16" s="13"/>
      <c r="D16" s="13"/>
      <c r="E16" s="13"/>
      <c r="F16" s="13"/>
    </row>
    <row r="17" spans="1:8" ht="10.5" thickBot="1" x14ac:dyDescent="0.25">
      <c r="A17" s="13"/>
      <c r="B17" s="13"/>
      <c r="C17" s="13"/>
      <c r="D17" s="13"/>
      <c r="E17" s="13"/>
      <c r="F17" s="13"/>
    </row>
    <row r="18" spans="1:8" x14ac:dyDescent="0.2">
      <c r="A18" s="26" t="s">
        <v>12</v>
      </c>
      <c r="B18" s="14"/>
      <c r="C18" s="15"/>
      <c r="D18" s="15"/>
      <c r="E18" s="29"/>
      <c r="F18" s="34" t="s">
        <v>13</v>
      </c>
      <c r="H18" s="82"/>
    </row>
    <row r="19" spans="1:8" x14ac:dyDescent="0.2">
      <c r="A19" s="27" t="s">
        <v>14</v>
      </c>
      <c r="B19" s="17"/>
      <c r="C19" s="18"/>
      <c r="D19" s="18"/>
      <c r="E19" s="30"/>
      <c r="F19" s="19" t="s">
        <v>15</v>
      </c>
    </row>
    <row r="20" spans="1:8" ht="10.5" thickBot="1" x14ac:dyDescent="0.25">
      <c r="A20" s="28" t="s">
        <v>16</v>
      </c>
      <c r="B20" s="36" t="s">
        <v>17</v>
      </c>
      <c r="C20" s="37"/>
      <c r="D20" s="37"/>
      <c r="E20" s="35"/>
      <c r="F20" s="20" t="s">
        <v>18</v>
      </c>
    </row>
    <row r="21" spans="1:8" x14ac:dyDescent="0.2">
      <c r="A21" s="18"/>
      <c r="B21" s="18"/>
      <c r="C21" s="18"/>
      <c r="D21" s="18"/>
      <c r="E21" s="18"/>
      <c r="F21" s="18"/>
    </row>
    <row r="22" spans="1:8" ht="10.5" thickBot="1" x14ac:dyDescent="0.25">
      <c r="A22" s="21" t="s">
        <v>19</v>
      </c>
      <c r="E22" s="13"/>
      <c r="F22" s="13"/>
    </row>
    <row r="23" spans="1:8" x14ac:dyDescent="0.2">
      <c r="A23" s="45">
        <v>5200</v>
      </c>
      <c r="B23" s="173" t="s">
        <v>25</v>
      </c>
      <c r="C23" s="174"/>
      <c r="D23" s="174"/>
      <c r="E23" s="48"/>
      <c r="F23" s="49"/>
    </row>
    <row r="24" spans="1:8" x14ac:dyDescent="0.2">
      <c r="A24" s="54"/>
      <c r="B24" s="171"/>
      <c r="C24" s="172"/>
      <c r="D24" s="172"/>
      <c r="E24" s="52"/>
      <c r="F24" s="53">
        <v>0</v>
      </c>
    </row>
    <row r="25" spans="1:8" x14ac:dyDescent="0.2">
      <c r="A25" s="54"/>
      <c r="B25" s="175"/>
      <c r="C25" s="176"/>
      <c r="D25" s="176"/>
      <c r="E25" s="55"/>
      <c r="F25" s="56">
        <v>0</v>
      </c>
    </row>
    <row r="26" spans="1:8" x14ac:dyDescent="0.2">
      <c r="A26" s="54"/>
      <c r="B26" s="171"/>
      <c r="C26" s="172"/>
      <c r="D26" s="172"/>
      <c r="E26" s="52"/>
      <c r="F26" s="53">
        <v>0</v>
      </c>
    </row>
    <row r="27" spans="1:8" x14ac:dyDescent="0.2">
      <c r="A27" s="54"/>
      <c r="B27" s="171"/>
      <c r="C27" s="172"/>
      <c r="D27" s="172"/>
      <c r="E27" s="52"/>
      <c r="F27" s="53">
        <v>0</v>
      </c>
    </row>
    <row r="28" spans="1:8" x14ac:dyDescent="0.2">
      <c r="A28" s="54"/>
      <c r="B28" s="171"/>
      <c r="C28" s="172"/>
      <c r="D28" s="172"/>
      <c r="E28" s="52"/>
      <c r="F28" s="53">
        <v>0</v>
      </c>
    </row>
    <row r="29" spans="1:8" x14ac:dyDescent="0.2">
      <c r="A29" s="54"/>
      <c r="B29" s="42"/>
      <c r="C29" s="57"/>
      <c r="D29" s="57"/>
      <c r="E29" s="57"/>
      <c r="F29" s="58"/>
    </row>
    <row r="30" spans="1:8" x14ac:dyDescent="0.2">
      <c r="A30" s="54"/>
      <c r="B30" s="42"/>
      <c r="C30" s="57"/>
      <c r="D30" s="57"/>
      <c r="E30" s="57"/>
      <c r="F30" s="58"/>
    </row>
    <row r="31" spans="1:8" x14ac:dyDescent="0.2">
      <c r="A31" s="54"/>
      <c r="B31" s="42"/>
      <c r="C31" s="57"/>
      <c r="D31" s="57"/>
      <c r="E31" s="57"/>
      <c r="F31" s="58"/>
    </row>
    <row r="32" spans="1:8" ht="10.5" thickBot="1" x14ac:dyDescent="0.25">
      <c r="A32" s="59" t="s">
        <v>20</v>
      </c>
      <c r="B32" s="60"/>
      <c r="C32" s="61"/>
      <c r="D32" s="61"/>
      <c r="E32" s="62"/>
      <c r="F32" s="63">
        <f>SUM(F23:F31)</f>
        <v>0</v>
      </c>
    </row>
    <row r="33" spans="1:6" x14ac:dyDescent="0.2">
      <c r="A33" s="71"/>
      <c r="B33" s="72"/>
      <c r="C33" s="72"/>
      <c r="D33" s="72"/>
      <c r="E33" s="22"/>
      <c r="F33" s="23"/>
    </row>
    <row r="34" spans="1:6" ht="10.5" thickBot="1" x14ac:dyDescent="0.25">
      <c r="A34" s="73" t="s">
        <v>21</v>
      </c>
      <c r="B34" s="1"/>
      <c r="C34" s="1"/>
      <c r="D34" s="1"/>
      <c r="E34" s="13"/>
    </row>
    <row r="35" spans="1:6" x14ac:dyDescent="0.2">
      <c r="A35" s="45">
        <v>5280</v>
      </c>
      <c r="B35" s="46" t="s">
        <v>26</v>
      </c>
      <c r="C35" s="47"/>
      <c r="D35" s="47"/>
      <c r="E35" s="64"/>
      <c r="F35" s="49">
        <v>48365</v>
      </c>
    </row>
    <row r="36" spans="1:6" x14ac:dyDescent="0.2">
      <c r="A36" s="54">
        <v>5290</v>
      </c>
      <c r="B36" s="50" t="s">
        <v>27</v>
      </c>
      <c r="C36" s="51"/>
      <c r="D36" s="51"/>
      <c r="E36" s="55"/>
      <c r="F36" s="53">
        <v>2411</v>
      </c>
    </row>
    <row r="37" spans="1:6" x14ac:dyDescent="0.2">
      <c r="A37" s="54">
        <v>5300</v>
      </c>
      <c r="B37" s="50" t="s">
        <v>28</v>
      </c>
      <c r="C37" s="51"/>
      <c r="D37" s="51"/>
      <c r="E37" s="55"/>
      <c r="F37" s="56">
        <v>635567</v>
      </c>
    </row>
    <row r="38" spans="1:6" x14ac:dyDescent="0.2">
      <c r="A38" s="54">
        <v>5310</v>
      </c>
      <c r="B38" s="50" t="s">
        <v>30</v>
      </c>
      <c r="C38" s="51"/>
      <c r="D38" s="51"/>
      <c r="E38" s="55"/>
      <c r="F38" s="53">
        <v>117637</v>
      </c>
    </row>
    <row r="39" spans="1:6" x14ac:dyDescent="0.2">
      <c r="A39" s="54">
        <v>5320</v>
      </c>
      <c r="B39" s="50" t="s">
        <v>29</v>
      </c>
      <c r="C39" s="51"/>
      <c r="D39" s="51"/>
      <c r="E39" s="55"/>
      <c r="F39" s="53">
        <v>24218</v>
      </c>
    </row>
    <row r="40" spans="1:6" x14ac:dyDescent="0.2">
      <c r="A40" s="54"/>
      <c r="B40" s="50"/>
      <c r="C40" s="51"/>
      <c r="D40" s="51"/>
      <c r="E40" s="55"/>
      <c r="F40" s="65"/>
    </row>
    <row r="41" spans="1:6" x14ac:dyDescent="0.2">
      <c r="A41" s="54"/>
      <c r="B41" s="50"/>
      <c r="C41" s="51"/>
      <c r="D41" s="51"/>
      <c r="E41" s="51"/>
      <c r="F41" s="58"/>
    </row>
    <row r="42" spans="1:6" x14ac:dyDescent="0.2">
      <c r="A42" s="54"/>
      <c r="B42" s="50"/>
      <c r="C42" s="51"/>
      <c r="D42" s="51"/>
      <c r="E42" s="51"/>
      <c r="F42" s="58"/>
    </row>
    <row r="43" spans="1:6" x14ac:dyDescent="0.2">
      <c r="A43" s="54"/>
      <c r="B43" s="50"/>
      <c r="C43" s="51"/>
      <c r="D43" s="51"/>
      <c r="E43" s="51"/>
      <c r="F43" s="58"/>
    </row>
    <row r="44" spans="1:6" ht="10.5" thickBot="1" x14ac:dyDescent="0.25">
      <c r="A44" s="59" t="s">
        <v>22</v>
      </c>
      <c r="B44" s="66"/>
      <c r="C44" s="67"/>
      <c r="D44" s="67"/>
      <c r="E44" s="62"/>
      <c r="F44" s="63">
        <f>SUM(F35:F43)</f>
        <v>828198</v>
      </c>
    </row>
    <row r="45" spans="1:6" x14ac:dyDescent="0.2">
      <c r="A45" s="71"/>
      <c r="B45" s="74"/>
      <c r="C45" s="74"/>
      <c r="D45" s="74"/>
      <c r="E45" s="24"/>
      <c r="F45" s="23"/>
    </row>
    <row r="46" spans="1:6" ht="10.5" thickBot="1" x14ac:dyDescent="0.25">
      <c r="A46" s="73" t="s">
        <v>31</v>
      </c>
      <c r="B46" s="1"/>
      <c r="C46" s="1"/>
      <c r="D46" s="1"/>
      <c r="E46" s="13"/>
    </row>
    <row r="47" spans="1:6" x14ac:dyDescent="0.2">
      <c r="A47" s="45">
        <v>9302</v>
      </c>
      <c r="B47" s="46" t="s">
        <v>33</v>
      </c>
      <c r="C47" s="64"/>
      <c r="D47" s="64"/>
      <c r="E47" s="48"/>
      <c r="F47" s="49">
        <v>-34325</v>
      </c>
    </row>
    <row r="48" spans="1:6" x14ac:dyDescent="0.2">
      <c r="A48" s="54"/>
      <c r="B48" s="50"/>
      <c r="C48" s="51"/>
      <c r="D48" s="51"/>
      <c r="E48" s="51"/>
      <c r="F48" s="58"/>
    </row>
    <row r="49" spans="1:6" x14ac:dyDescent="0.2">
      <c r="A49" s="54"/>
      <c r="B49" s="50"/>
      <c r="C49" s="51"/>
      <c r="D49" s="51"/>
      <c r="E49" s="51"/>
      <c r="F49" s="58"/>
    </row>
    <row r="50" spans="1:6" x14ac:dyDescent="0.2">
      <c r="A50" s="54"/>
      <c r="B50" s="50"/>
      <c r="C50" s="51"/>
      <c r="D50" s="51"/>
      <c r="E50" s="51"/>
      <c r="F50" s="58"/>
    </row>
    <row r="51" spans="1:6" x14ac:dyDescent="0.2">
      <c r="A51" s="54"/>
      <c r="B51" s="50"/>
      <c r="C51" s="51"/>
      <c r="D51" s="51"/>
      <c r="E51" s="51"/>
      <c r="F51" s="58"/>
    </row>
    <row r="52" spans="1:6" x14ac:dyDescent="0.2">
      <c r="A52" s="54"/>
      <c r="B52" s="50"/>
      <c r="C52" s="51"/>
      <c r="D52" s="51"/>
      <c r="E52" s="51"/>
      <c r="F52" s="58"/>
    </row>
    <row r="53" spans="1:6" x14ac:dyDescent="0.2">
      <c r="A53" s="54"/>
      <c r="B53" s="50"/>
      <c r="C53" s="51"/>
      <c r="D53" s="51"/>
      <c r="E53" s="51"/>
      <c r="F53" s="58"/>
    </row>
    <row r="54" spans="1:6" x14ac:dyDescent="0.2">
      <c r="A54" s="54"/>
      <c r="B54" s="50"/>
      <c r="C54" s="51"/>
      <c r="D54" s="51"/>
      <c r="E54" s="51"/>
      <c r="F54" s="58"/>
    </row>
    <row r="55" spans="1:6" x14ac:dyDescent="0.2">
      <c r="A55" s="54"/>
      <c r="B55" s="68"/>
      <c r="C55" s="69"/>
      <c r="D55" s="69"/>
      <c r="E55" s="69"/>
      <c r="F55" s="70"/>
    </row>
    <row r="56" spans="1:6" ht="10.5" thickBot="1" x14ac:dyDescent="0.25">
      <c r="A56" s="59" t="s">
        <v>32</v>
      </c>
      <c r="B56" s="66"/>
      <c r="C56" s="67"/>
      <c r="D56" s="67"/>
      <c r="E56" s="62"/>
      <c r="F56" s="63">
        <f>SUM(F47:F55)</f>
        <v>-34325</v>
      </c>
    </row>
    <row r="57" spans="1:6" ht="10.5" thickBot="1" x14ac:dyDescent="0.25">
      <c r="E57" s="13"/>
    </row>
    <row r="58" spans="1:6" ht="10.5" thickBot="1" x14ac:dyDescent="0.25">
      <c r="A58" s="25" t="s">
        <v>23</v>
      </c>
      <c r="D58" s="32"/>
      <c r="E58" s="32" t="s">
        <v>24</v>
      </c>
      <c r="F58" s="31">
        <f>SUM(F32+F44+F56)</f>
        <v>793873</v>
      </c>
    </row>
    <row r="60" spans="1:6" x14ac:dyDescent="0.2">
      <c r="A60" s="1" t="s">
        <v>38</v>
      </c>
    </row>
    <row r="62" spans="1:6" x14ac:dyDescent="0.2">
      <c r="A62" s="80" t="s">
        <v>42</v>
      </c>
    </row>
  </sheetData>
  <mergeCells count="6">
    <mergeCell ref="B27:D27"/>
    <mergeCell ref="B28:D28"/>
    <mergeCell ref="B23:D23"/>
    <mergeCell ref="B24:D24"/>
    <mergeCell ref="B25:D25"/>
    <mergeCell ref="B26:D26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0"/>
  <sheetViews>
    <sheetView view="pageBreakPreview" zoomScale="60" zoomScaleNormal="100" workbookViewId="0">
      <selection activeCell="I19" sqref="I19"/>
    </sheetView>
  </sheetViews>
  <sheetFormatPr defaultColWidth="8.109375" defaultRowHeight="10" x14ac:dyDescent="0.2"/>
  <cols>
    <col min="1" max="1" width="18.88671875" style="92" customWidth="1"/>
    <col min="2" max="3" width="21.88671875" style="92" customWidth="1"/>
    <col min="4" max="5" width="12.88671875" style="92" customWidth="1"/>
    <col min="6" max="6" width="21.6640625" style="92" bestFit="1" customWidth="1"/>
    <col min="7" max="7" width="13.5546875" style="92" bestFit="1" customWidth="1"/>
    <col min="8" max="16384" width="8.109375" style="92"/>
  </cols>
  <sheetData>
    <row r="1" spans="1:6" ht="12.5" x14ac:dyDescent="0.25">
      <c r="A1" s="122" t="s">
        <v>0</v>
      </c>
      <c r="B1" s="122"/>
      <c r="C1" s="122"/>
      <c r="D1" s="122"/>
      <c r="E1" s="122"/>
      <c r="F1" s="123" t="s">
        <v>48</v>
      </c>
    </row>
    <row r="2" spans="1:6" ht="12.5" x14ac:dyDescent="0.25">
      <c r="A2" s="122" t="s">
        <v>49</v>
      </c>
      <c r="B2" s="122"/>
      <c r="C2" s="122"/>
      <c r="D2" s="122"/>
      <c r="E2" s="122"/>
      <c r="F2" s="123" t="s">
        <v>55</v>
      </c>
    </row>
    <row r="3" spans="1:6" ht="12.5" x14ac:dyDescent="0.25">
      <c r="A3" s="122" t="s">
        <v>47</v>
      </c>
      <c r="B3" s="122"/>
      <c r="C3" s="122"/>
      <c r="D3" s="122"/>
      <c r="E3" s="122"/>
      <c r="F3" s="122"/>
    </row>
    <row r="4" spans="1:6" ht="12.5" x14ac:dyDescent="0.25">
      <c r="A4" s="122" t="s">
        <v>54</v>
      </c>
      <c r="B4" s="122"/>
      <c r="C4" s="122"/>
      <c r="D4" s="122"/>
      <c r="E4" s="122"/>
      <c r="F4" s="122"/>
    </row>
    <row r="5" spans="1:6" ht="12.5" x14ac:dyDescent="0.25">
      <c r="A5" s="122" t="s">
        <v>53</v>
      </c>
      <c r="B5" s="122"/>
      <c r="C5" s="122"/>
      <c r="D5" s="122"/>
      <c r="E5" s="122"/>
      <c r="F5" s="122"/>
    </row>
    <row r="6" spans="1:6" ht="12.5" x14ac:dyDescent="0.25">
      <c r="A6" s="122" t="s">
        <v>50</v>
      </c>
      <c r="B6" s="122"/>
      <c r="C6" s="122"/>
      <c r="D6" s="122"/>
      <c r="E6" s="122"/>
      <c r="F6" s="122"/>
    </row>
    <row r="7" spans="1:6" ht="11.25" customHeight="1" x14ac:dyDescent="0.3">
      <c r="A7" s="122"/>
      <c r="B7" s="124"/>
      <c r="C7" s="122"/>
      <c r="D7" s="125"/>
      <c r="E7" s="125"/>
      <c r="F7" s="122"/>
    </row>
    <row r="8" spans="1:6" ht="10.5" x14ac:dyDescent="0.25">
      <c r="B8" s="94"/>
      <c r="D8" s="95"/>
      <c r="E8" s="95"/>
    </row>
    <row r="10" spans="1:6" x14ac:dyDescent="0.2">
      <c r="A10" s="93" t="s">
        <v>3</v>
      </c>
      <c r="B10" s="126" t="s">
        <v>58</v>
      </c>
      <c r="C10" s="96"/>
      <c r="D10" s="96"/>
      <c r="E10" s="96"/>
      <c r="F10" s="97"/>
    </row>
    <row r="12" spans="1:6" x14ac:dyDescent="0.2">
      <c r="A12" s="161" t="s">
        <v>5</v>
      </c>
      <c r="B12" s="127" t="s">
        <v>59</v>
      </c>
      <c r="C12" s="98"/>
      <c r="E12" s="161" t="s">
        <v>7</v>
      </c>
      <c r="F12" s="127" t="s">
        <v>51</v>
      </c>
    </row>
    <row r="14" spans="1:6" x14ac:dyDescent="0.2">
      <c r="A14" s="117" t="s">
        <v>8</v>
      </c>
      <c r="B14" s="128">
        <v>44114</v>
      </c>
      <c r="C14" s="99"/>
      <c r="E14" s="161" t="s">
        <v>9</v>
      </c>
      <c r="F14" s="128">
        <v>44168</v>
      </c>
    </row>
    <row r="16" spans="1:6" x14ac:dyDescent="0.2">
      <c r="A16" s="117" t="s">
        <v>10</v>
      </c>
      <c r="B16" s="163">
        <f>1311/24</f>
        <v>54.625</v>
      </c>
      <c r="C16" s="98"/>
      <c r="D16" s="98"/>
      <c r="E16" s="98"/>
    </row>
    <row r="17" spans="1:7" x14ac:dyDescent="0.2">
      <c r="A17" s="162" t="s">
        <v>11</v>
      </c>
      <c r="B17" s="152"/>
      <c r="C17" s="100"/>
      <c r="D17" s="100"/>
      <c r="E17" s="100"/>
      <c r="F17" s="100"/>
    </row>
    <row r="18" spans="1:7" ht="10.5" thickBot="1" x14ac:dyDescent="0.25">
      <c r="A18" s="100"/>
      <c r="B18" s="100"/>
      <c r="C18" s="100"/>
      <c r="D18" s="100"/>
      <c r="E18" s="100"/>
      <c r="F18" s="100"/>
    </row>
    <row r="19" spans="1:7" x14ac:dyDescent="0.2">
      <c r="A19" s="112" t="s">
        <v>12</v>
      </c>
      <c r="B19" s="101"/>
      <c r="C19" s="102"/>
      <c r="D19" s="102"/>
      <c r="E19" s="115"/>
      <c r="F19" s="103" t="s">
        <v>13</v>
      </c>
    </row>
    <row r="20" spans="1:7" x14ac:dyDescent="0.2">
      <c r="A20" s="113" t="s">
        <v>14</v>
      </c>
      <c r="B20" s="104"/>
      <c r="C20" s="105"/>
      <c r="D20" s="105"/>
      <c r="E20" s="116"/>
      <c r="F20" s="106" t="s">
        <v>15</v>
      </c>
    </row>
    <row r="21" spans="1:7" ht="10.5" thickBot="1" x14ac:dyDescent="0.25">
      <c r="A21" s="114" t="s">
        <v>16</v>
      </c>
      <c r="B21" s="120" t="s">
        <v>17</v>
      </c>
      <c r="C21" s="121"/>
      <c r="D21" s="121"/>
      <c r="E21" s="119"/>
      <c r="F21" s="107" t="s">
        <v>43</v>
      </c>
    </row>
    <row r="22" spans="1:7" x14ac:dyDescent="0.2">
      <c r="A22" s="105"/>
      <c r="B22" s="105"/>
      <c r="C22" s="105"/>
      <c r="D22" s="105"/>
      <c r="E22" s="105"/>
      <c r="F22" s="105"/>
    </row>
    <row r="23" spans="1:7" ht="10.5" thickBot="1" x14ac:dyDescent="0.25">
      <c r="A23" s="108" t="s">
        <v>19</v>
      </c>
      <c r="B23" s="100"/>
      <c r="C23" s="100"/>
      <c r="D23" s="100"/>
      <c r="E23" s="100"/>
      <c r="F23" s="100"/>
    </row>
    <row r="24" spans="1:7" x14ac:dyDescent="0.2">
      <c r="A24" s="129">
        <v>520000</v>
      </c>
      <c r="B24" s="173" t="s">
        <v>44</v>
      </c>
      <c r="C24" s="174"/>
      <c r="D24" s="174"/>
      <c r="E24" s="115"/>
      <c r="F24" s="164">
        <v>433082.77792000002</v>
      </c>
      <c r="G24" s="170"/>
    </row>
    <row r="25" spans="1:7" x14ac:dyDescent="0.2">
      <c r="A25" s="135"/>
      <c r="B25" s="171"/>
      <c r="C25" s="172"/>
      <c r="D25" s="172"/>
      <c r="E25" s="155"/>
      <c r="F25" s="167"/>
    </row>
    <row r="26" spans="1:7" x14ac:dyDescent="0.2">
      <c r="A26" s="135"/>
      <c r="B26" s="175"/>
      <c r="C26" s="176"/>
      <c r="D26" s="176"/>
      <c r="E26" s="136"/>
      <c r="F26" s="137"/>
    </row>
    <row r="27" spans="1:7" x14ac:dyDescent="0.2">
      <c r="A27" s="135"/>
      <c r="B27" s="171"/>
      <c r="C27" s="172"/>
      <c r="D27" s="172"/>
      <c r="E27" s="156"/>
      <c r="F27" s="137"/>
    </row>
    <row r="28" spans="1:7" x14ac:dyDescent="0.2">
      <c r="A28" s="135"/>
      <c r="B28" s="171"/>
      <c r="C28" s="172"/>
      <c r="D28" s="172"/>
      <c r="E28" s="156"/>
      <c r="F28" s="137"/>
    </row>
    <row r="29" spans="1:7" x14ac:dyDescent="0.2">
      <c r="A29" s="135"/>
      <c r="B29" s="171"/>
      <c r="C29" s="172"/>
      <c r="D29" s="172"/>
      <c r="E29" s="155"/>
      <c r="F29" s="137"/>
    </row>
    <row r="30" spans="1:7" x14ac:dyDescent="0.2">
      <c r="A30" s="135"/>
      <c r="B30" s="126"/>
      <c r="C30" s="138"/>
      <c r="D30" s="138"/>
      <c r="E30" s="138"/>
      <c r="F30" s="139"/>
    </row>
    <row r="31" spans="1:7" x14ac:dyDescent="0.2">
      <c r="A31" s="135"/>
      <c r="B31" s="126"/>
      <c r="C31" s="138"/>
      <c r="D31" s="138"/>
      <c r="E31" s="138"/>
      <c r="F31" s="139"/>
    </row>
    <row r="32" spans="1:7" x14ac:dyDescent="0.2">
      <c r="A32" s="135"/>
      <c r="B32" s="126"/>
      <c r="C32" s="138"/>
      <c r="D32" s="138"/>
      <c r="E32" s="138"/>
      <c r="F32" s="139"/>
    </row>
    <row r="33" spans="1:7" ht="10.5" thickBot="1" x14ac:dyDescent="0.25">
      <c r="A33" s="140" t="s">
        <v>20</v>
      </c>
      <c r="B33" s="141"/>
      <c r="C33" s="142"/>
      <c r="D33" s="142"/>
      <c r="E33" s="143"/>
      <c r="F33" s="169">
        <f>SUM(F24:F32)</f>
        <v>433082.77792000002</v>
      </c>
    </row>
    <row r="34" spans="1:7" x14ac:dyDescent="0.2">
      <c r="A34" s="151"/>
      <c r="B34" s="152"/>
      <c r="C34" s="152"/>
      <c r="D34" s="152"/>
      <c r="E34" s="109"/>
      <c r="F34" s="110"/>
    </row>
    <row r="35" spans="1:7" ht="10.5" thickBot="1" x14ac:dyDescent="0.25">
      <c r="A35" s="153" t="s">
        <v>21</v>
      </c>
      <c r="B35" s="91"/>
      <c r="C35" s="91"/>
      <c r="D35" s="91"/>
      <c r="E35" s="100"/>
    </row>
    <row r="36" spans="1:7" x14ac:dyDescent="0.2">
      <c r="A36" s="129">
        <v>528000</v>
      </c>
      <c r="B36" s="90" t="s">
        <v>45</v>
      </c>
      <c r="C36" s="131"/>
      <c r="D36" s="131"/>
      <c r="E36" s="144"/>
      <c r="F36" s="165">
        <v>461892.99878000002</v>
      </c>
      <c r="G36" s="170"/>
    </row>
    <row r="37" spans="1:7" x14ac:dyDescent="0.2">
      <c r="A37" s="135">
        <v>529000</v>
      </c>
      <c r="B37" s="133" t="s">
        <v>27</v>
      </c>
      <c r="C37" s="134"/>
      <c r="D37" s="134"/>
      <c r="E37" s="157"/>
      <c r="F37" s="167">
        <v>170067.85355999999</v>
      </c>
      <c r="G37" s="170"/>
    </row>
    <row r="38" spans="1:7" x14ac:dyDescent="0.2">
      <c r="A38" s="135">
        <v>530000</v>
      </c>
      <c r="B38" s="133" t="s">
        <v>28</v>
      </c>
      <c r="C38" s="134"/>
      <c r="D38" s="134"/>
      <c r="E38" s="159"/>
      <c r="F38" s="167">
        <v>2008156.7818999998</v>
      </c>
      <c r="G38" s="170"/>
    </row>
    <row r="39" spans="1:7" x14ac:dyDescent="0.2">
      <c r="A39" s="135">
        <v>531000</v>
      </c>
      <c r="B39" s="133" t="s">
        <v>30</v>
      </c>
      <c r="C39" s="134"/>
      <c r="D39" s="134"/>
      <c r="E39" s="159"/>
      <c r="F39" s="167">
        <v>1226769.3840199998</v>
      </c>
      <c r="G39" s="170"/>
    </row>
    <row r="40" spans="1:7" x14ac:dyDescent="0.2">
      <c r="A40" s="135">
        <v>532000</v>
      </c>
      <c r="B40" s="133" t="s">
        <v>29</v>
      </c>
      <c r="C40" s="134"/>
      <c r="D40" s="134"/>
      <c r="E40" s="159"/>
      <c r="F40" s="166">
        <v>290190.10749999993</v>
      </c>
      <c r="G40" s="170"/>
    </row>
    <row r="41" spans="1:7" x14ac:dyDescent="0.2">
      <c r="A41" s="135"/>
      <c r="B41" s="133"/>
      <c r="C41" s="134"/>
      <c r="D41" s="134"/>
      <c r="E41" s="159"/>
      <c r="F41" s="158"/>
    </row>
    <row r="42" spans="1:7" x14ac:dyDescent="0.2">
      <c r="A42" s="135"/>
      <c r="B42" s="133"/>
      <c r="C42" s="134"/>
      <c r="D42" s="134"/>
      <c r="E42" s="136"/>
      <c r="F42" s="145"/>
    </row>
    <row r="43" spans="1:7" x14ac:dyDescent="0.2">
      <c r="A43" s="135"/>
      <c r="B43" s="133"/>
      <c r="C43" s="134"/>
      <c r="D43" s="134"/>
      <c r="E43" s="134"/>
      <c r="F43" s="139"/>
    </row>
    <row r="44" spans="1:7" x14ac:dyDescent="0.2">
      <c r="A44" s="135"/>
      <c r="B44" s="133"/>
      <c r="C44" s="134"/>
      <c r="D44" s="134"/>
      <c r="E44" s="134"/>
      <c r="F44" s="139"/>
    </row>
    <row r="45" spans="1:7" ht="10.5" thickBot="1" x14ac:dyDescent="0.25">
      <c r="A45" s="140" t="s">
        <v>22</v>
      </c>
      <c r="B45" s="146"/>
      <c r="C45" s="147"/>
      <c r="D45" s="147"/>
      <c r="E45" s="143"/>
      <c r="F45" s="169">
        <f>SUM(F36:F40)</f>
        <v>4157077.1257599993</v>
      </c>
    </row>
    <row r="46" spans="1:7" x14ac:dyDescent="0.2">
      <c r="A46" s="151"/>
      <c r="B46" s="154"/>
      <c r="C46" s="154"/>
      <c r="D46" s="154"/>
      <c r="E46" s="111"/>
      <c r="F46" s="110"/>
    </row>
    <row r="47" spans="1:7" ht="10.5" thickBot="1" x14ac:dyDescent="0.25">
      <c r="A47" s="153" t="s">
        <v>31</v>
      </c>
      <c r="B47" s="91"/>
      <c r="C47" s="91"/>
      <c r="D47" s="91"/>
      <c r="E47" s="100"/>
    </row>
    <row r="48" spans="1:7" x14ac:dyDescent="0.2">
      <c r="A48" s="129">
        <v>930200</v>
      </c>
      <c r="B48" s="130" t="s">
        <v>33</v>
      </c>
      <c r="C48" s="144"/>
      <c r="D48" s="144"/>
      <c r="E48" s="132"/>
      <c r="F48" s="164">
        <v>353335.30203999998</v>
      </c>
      <c r="G48" s="170"/>
    </row>
    <row r="49" spans="1:6" x14ac:dyDescent="0.2">
      <c r="A49" s="135"/>
      <c r="B49" s="133"/>
      <c r="C49" s="134"/>
      <c r="D49" s="134"/>
      <c r="E49" s="134"/>
      <c r="F49" s="139"/>
    </row>
    <row r="50" spans="1:6" x14ac:dyDescent="0.2">
      <c r="A50" s="135"/>
      <c r="B50" s="133"/>
      <c r="C50" s="134"/>
      <c r="D50" s="134"/>
      <c r="E50" s="134"/>
      <c r="F50" s="139"/>
    </row>
    <row r="51" spans="1:6" x14ac:dyDescent="0.2">
      <c r="A51" s="135"/>
      <c r="B51" s="133"/>
      <c r="C51" s="134"/>
      <c r="D51" s="134"/>
      <c r="E51" s="134"/>
      <c r="F51" s="139"/>
    </row>
    <row r="52" spans="1:6" x14ac:dyDescent="0.2">
      <c r="A52" s="135"/>
      <c r="B52" s="133"/>
      <c r="C52" s="134"/>
      <c r="D52" s="134"/>
      <c r="E52" s="134"/>
      <c r="F52" s="139"/>
    </row>
    <row r="53" spans="1:6" x14ac:dyDescent="0.2">
      <c r="A53" s="135"/>
      <c r="B53" s="133"/>
      <c r="C53" s="134"/>
      <c r="D53" s="134"/>
      <c r="E53" s="134"/>
      <c r="F53" s="139"/>
    </row>
    <row r="54" spans="1:6" x14ac:dyDescent="0.2">
      <c r="A54" s="135"/>
      <c r="B54" s="133"/>
      <c r="C54" s="134"/>
      <c r="D54" s="134"/>
      <c r="E54" s="134"/>
      <c r="F54" s="139"/>
    </row>
    <row r="55" spans="1:6" x14ac:dyDescent="0.2">
      <c r="A55" s="135"/>
      <c r="B55" s="133"/>
      <c r="C55" s="134"/>
      <c r="D55" s="134"/>
      <c r="E55" s="134"/>
      <c r="F55" s="139"/>
    </row>
    <row r="56" spans="1:6" x14ac:dyDescent="0.2">
      <c r="A56" s="135"/>
      <c r="B56" s="148"/>
      <c r="C56" s="149"/>
      <c r="D56" s="149"/>
      <c r="E56" s="149"/>
      <c r="F56" s="150"/>
    </row>
    <row r="57" spans="1:6" ht="10.5" thickBot="1" x14ac:dyDescent="0.25">
      <c r="A57" s="140" t="s">
        <v>32</v>
      </c>
      <c r="B57" s="146"/>
      <c r="C57" s="147"/>
      <c r="D57" s="147"/>
      <c r="E57" s="143"/>
      <c r="F57" s="169">
        <f>SUM(F48:F56)</f>
        <v>353335.30203999998</v>
      </c>
    </row>
    <row r="58" spans="1:6" ht="10.5" thickBot="1" x14ac:dyDescent="0.25">
      <c r="E58" s="100"/>
      <c r="F58" s="118"/>
    </row>
    <row r="59" spans="1:6" ht="10.5" thickBot="1" x14ac:dyDescent="0.25">
      <c r="A59" s="160" t="s">
        <v>57</v>
      </c>
      <c r="D59" s="93"/>
      <c r="E59" s="117" t="s">
        <v>24</v>
      </c>
      <c r="F59" s="168">
        <f>F33+F45+F57</f>
        <v>4943495.20572</v>
      </c>
    </row>
    <row r="60" spans="1:6" x14ac:dyDescent="0.2">
      <c r="A60" s="160" t="s">
        <v>46</v>
      </c>
    </row>
  </sheetData>
  <mergeCells count="6">
    <mergeCell ref="B29:D29"/>
    <mergeCell ref="B24:D24"/>
    <mergeCell ref="B25:D25"/>
    <mergeCell ref="B26:D26"/>
    <mergeCell ref="B27:D27"/>
    <mergeCell ref="B28:D28"/>
  </mergeCells>
  <pageMargins left="1.25" right="0.75" top="0.75" bottom="0.75" header="0.3" footer="0.3"/>
  <pageSetup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tabSelected="1" view="pageBreakPreview" zoomScale="60" zoomScaleNormal="100" workbookViewId="0">
      <selection activeCell="G18" sqref="G18"/>
    </sheetView>
  </sheetViews>
  <sheetFormatPr defaultColWidth="8.109375" defaultRowHeight="10" x14ac:dyDescent="0.2"/>
  <cols>
    <col min="1" max="1" width="18.88671875" style="2" customWidth="1"/>
    <col min="2" max="3" width="21.88671875" style="2" customWidth="1"/>
    <col min="4" max="5" width="12.88671875" style="2" customWidth="1"/>
    <col min="6" max="6" width="21.6640625" style="2" bestFit="1" customWidth="1"/>
    <col min="7" max="7" width="13.5546875" style="2" bestFit="1" customWidth="1"/>
    <col min="8" max="16384" width="8.109375" style="2"/>
  </cols>
  <sheetData>
    <row r="1" spans="1:6" ht="12.5" x14ac:dyDescent="0.25">
      <c r="A1" s="38" t="s">
        <v>0</v>
      </c>
      <c r="B1" s="38"/>
      <c r="C1" s="38"/>
      <c r="D1" s="38"/>
      <c r="E1" s="38"/>
      <c r="F1" s="39" t="s">
        <v>48</v>
      </c>
    </row>
    <row r="2" spans="1:6" ht="12.5" x14ac:dyDescent="0.25">
      <c r="A2" s="38" t="s">
        <v>49</v>
      </c>
      <c r="B2" s="38"/>
      <c r="C2" s="38"/>
      <c r="D2" s="38"/>
      <c r="E2" s="38"/>
      <c r="F2" s="39" t="s">
        <v>56</v>
      </c>
    </row>
    <row r="3" spans="1:6" ht="12.5" x14ac:dyDescent="0.25">
      <c r="A3" s="38" t="s">
        <v>47</v>
      </c>
      <c r="B3" s="38"/>
      <c r="C3" s="38"/>
      <c r="D3" s="38"/>
      <c r="E3" s="38"/>
      <c r="F3" s="38"/>
    </row>
    <row r="4" spans="1:6" ht="12.5" x14ac:dyDescent="0.25">
      <c r="A4" s="38" t="str">
        <f>U1R22!A4</f>
        <v>SPONSOR:  DAVID C. HAWKINS</v>
      </c>
      <c r="B4" s="38"/>
      <c r="C4" s="38"/>
      <c r="D4" s="38"/>
      <c r="E4" s="38"/>
      <c r="F4" s="38"/>
    </row>
    <row r="5" spans="1:6" ht="12.5" x14ac:dyDescent="0.25">
      <c r="A5" s="38" t="str">
        <f>U1R22!A5</f>
        <v>PREPARER:  NADIA POWELL</v>
      </c>
      <c r="B5" s="38"/>
      <c r="C5" s="38"/>
      <c r="D5" s="38"/>
      <c r="E5" s="38"/>
      <c r="F5" s="38"/>
    </row>
    <row r="6" spans="1:6" ht="12.5" x14ac:dyDescent="0.25">
      <c r="A6" s="38" t="s">
        <v>50</v>
      </c>
      <c r="B6" s="38"/>
      <c r="C6" s="38"/>
      <c r="D6" s="38"/>
      <c r="E6" s="38"/>
      <c r="F6" s="38"/>
    </row>
    <row r="7" spans="1:6" ht="11.25" customHeight="1" x14ac:dyDescent="0.3">
      <c r="A7" s="38"/>
      <c r="B7" s="40"/>
      <c r="C7" s="38"/>
      <c r="D7" s="41"/>
      <c r="E7" s="41"/>
      <c r="F7" s="38"/>
    </row>
    <row r="8" spans="1:6" ht="10.5" x14ac:dyDescent="0.25">
      <c r="B8" s="4"/>
      <c r="D8" s="5"/>
      <c r="E8" s="5"/>
    </row>
    <row r="10" spans="1:6" x14ac:dyDescent="0.2">
      <c r="A10" s="3" t="s">
        <v>3</v>
      </c>
      <c r="B10" s="42" t="s">
        <v>58</v>
      </c>
      <c r="C10" s="6"/>
      <c r="D10" s="6"/>
      <c r="E10" s="6"/>
      <c r="F10" s="7"/>
    </row>
    <row r="12" spans="1:6" x14ac:dyDescent="0.2">
      <c r="A12" s="84" t="s">
        <v>5</v>
      </c>
      <c r="B12" s="43" t="s">
        <v>60</v>
      </c>
      <c r="C12" s="9"/>
      <c r="E12" s="84" t="s">
        <v>7</v>
      </c>
      <c r="F12" s="43" t="s">
        <v>52</v>
      </c>
    </row>
    <row r="14" spans="1:6" x14ac:dyDescent="0.2">
      <c r="A14" s="32" t="s">
        <v>8</v>
      </c>
      <c r="B14" s="44">
        <v>43924</v>
      </c>
      <c r="C14" s="11"/>
      <c r="E14" s="84" t="s">
        <v>9</v>
      </c>
      <c r="F14" s="44">
        <v>43956</v>
      </c>
    </row>
    <row r="16" spans="1:6" x14ac:dyDescent="0.2">
      <c r="A16" s="32" t="s">
        <v>10</v>
      </c>
      <c r="B16" s="163">
        <f>749/24</f>
        <v>31.208333333333332</v>
      </c>
      <c r="C16" s="9"/>
      <c r="D16" s="9"/>
      <c r="E16" s="9"/>
    </row>
    <row r="17" spans="1:7" x14ac:dyDescent="0.2">
      <c r="A17" s="85" t="s">
        <v>11</v>
      </c>
      <c r="B17" s="72"/>
      <c r="C17" s="13"/>
      <c r="D17" s="13"/>
      <c r="E17" s="13"/>
      <c r="F17" s="13"/>
    </row>
    <row r="18" spans="1:7" ht="10.5" thickBot="1" x14ac:dyDescent="0.25">
      <c r="A18" s="13"/>
      <c r="B18" s="13"/>
      <c r="C18" s="13"/>
      <c r="D18" s="13"/>
      <c r="E18" s="13"/>
      <c r="F18" s="13"/>
    </row>
    <row r="19" spans="1:7" x14ac:dyDescent="0.2">
      <c r="A19" s="26" t="s">
        <v>12</v>
      </c>
      <c r="B19" s="14"/>
      <c r="C19" s="15"/>
      <c r="D19" s="15"/>
      <c r="E19" s="29"/>
      <c r="F19" s="16" t="s">
        <v>13</v>
      </c>
    </row>
    <row r="20" spans="1:7" x14ac:dyDescent="0.2">
      <c r="A20" s="27" t="s">
        <v>14</v>
      </c>
      <c r="B20" s="17"/>
      <c r="C20" s="18"/>
      <c r="D20" s="18"/>
      <c r="E20" s="30"/>
      <c r="F20" s="19" t="s">
        <v>15</v>
      </c>
    </row>
    <row r="21" spans="1:7" ht="10.5" thickBot="1" x14ac:dyDescent="0.25">
      <c r="A21" s="28" t="s">
        <v>16</v>
      </c>
      <c r="B21" s="36" t="s">
        <v>17</v>
      </c>
      <c r="C21" s="37"/>
      <c r="D21" s="37"/>
      <c r="E21" s="35"/>
      <c r="F21" s="20" t="s">
        <v>43</v>
      </c>
    </row>
    <row r="22" spans="1:7" x14ac:dyDescent="0.2">
      <c r="A22" s="18"/>
      <c r="B22" s="18"/>
      <c r="C22" s="18"/>
      <c r="D22" s="18"/>
      <c r="E22" s="18"/>
      <c r="F22" s="18"/>
    </row>
    <row r="23" spans="1:7" ht="10.5" thickBot="1" x14ac:dyDescent="0.25">
      <c r="A23" s="21" t="s">
        <v>19</v>
      </c>
      <c r="B23" s="13"/>
      <c r="C23" s="13"/>
      <c r="D23" s="13"/>
      <c r="E23" s="13"/>
      <c r="F23" s="13"/>
    </row>
    <row r="24" spans="1:7" x14ac:dyDescent="0.2">
      <c r="A24" s="45">
        <v>520000</v>
      </c>
      <c r="B24" s="173" t="s">
        <v>44</v>
      </c>
      <c r="C24" s="174"/>
      <c r="D24" s="174"/>
      <c r="E24" s="29"/>
      <c r="F24" s="164">
        <v>360815.18162000005</v>
      </c>
      <c r="G24" s="170"/>
    </row>
    <row r="25" spans="1:7" x14ac:dyDescent="0.2">
      <c r="A25" s="135"/>
      <c r="B25" s="171"/>
      <c r="C25" s="172"/>
      <c r="D25" s="172"/>
      <c r="E25" s="75"/>
      <c r="F25" s="167"/>
    </row>
    <row r="26" spans="1:7" x14ac:dyDescent="0.2">
      <c r="A26" s="54"/>
      <c r="B26" s="175"/>
      <c r="C26" s="176"/>
      <c r="D26" s="176"/>
      <c r="E26" s="55"/>
      <c r="F26" s="56"/>
    </row>
    <row r="27" spans="1:7" x14ac:dyDescent="0.2">
      <c r="A27" s="54"/>
      <c r="B27" s="171"/>
      <c r="C27" s="172"/>
      <c r="D27" s="172"/>
      <c r="E27" s="76"/>
      <c r="F27" s="56"/>
    </row>
    <row r="28" spans="1:7" x14ac:dyDescent="0.2">
      <c r="A28" s="54"/>
      <c r="B28" s="171"/>
      <c r="C28" s="172"/>
      <c r="D28" s="172"/>
      <c r="E28" s="76"/>
      <c r="F28" s="56"/>
    </row>
    <row r="29" spans="1:7" x14ac:dyDescent="0.2">
      <c r="A29" s="54"/>
      <c r="B29" s="171"/>
      <c r="C29" s="172"/>
      <c r="D29" s="172"/>
      <c r="E29" s="75"/>
      <c r="F29" s="56"/>
    </row>
    <row r="30" spans="1:7" x14ac:dyDescent="0.2">
      <c r="A30" s="54"/>
      <c r="B30" s="42"/>
      <c r="C30" s="57"/>
      <c r="D30" s="57"/>
      <c r="E30" s="57"/>
      <c r="F30" s="58"/>
    </row>
    <row r="31" spans="1:7" x14ac:dyDescent="0.2">
      <c r="A31" s="54"/>
      <c r="B31" s="42"/>
      <c r="C31" s="57"/>
      <c r="D31" s="57"/>
      <c r="E31" s="57"/>
      <c r="F31" s="58"/>
    </row>
    <row r="32" spans="1:7" x14ac:dyDescent="0.2">
      <c r="A32" s="54"/>
      <c r="B32" s="42"/>
      <c r="C32" s="57"/>
      <c r="D32" s="57"/>
      <c r="E32" s="57"/>
      <c r="F32" s="58"/>
    </row>
    <row r="33" spans="1:7" ht="10.5" thickBot="1" x14ac:dyDescent="0.25">
      <c r="A33" s="59" t="s">
        <v>20</v>
      </c>
      <c r="B33" s="60"/>
      <c r="C33" s="61"/>
      <c r="D33" s="61"/>
      <c r="E33" s="62"/>
      <c r="F33" s="169">
        <f>SUM(F24:F32)</f>
        <v>360815.18162000005</v>
      </c>
    </row>
    <row r="34" spans="1:7" x14ac:dyDescent="0.2">
      <c r="A34" s="71"/>
      <c r="B34" s="72"/>
      <c r="C34" s="72"/>
      <c r="D34" s="72"/>
      <c r="E34" s="22"/>
      <c r="F34" s="23"/>
    </row>
    <row r="35" spans="1:7" ht="10.5" thickBot="1" x14ac:dyDescent="0.25">
      <c r="A35" s="73" t="s">
        <v>21</v>
      </c>
      <c r="B35" s="1"/>
      <c r="C35" s="1"/>
      <c r="D35" s="1"/>
      <c r="E35" s="13"/>
    </row>
    <row r="36" spans="1:7" x14ac:dyDescent="0.2">
      <c r="A36" s="45">
        <v>528000</v>
      </c>
      <c r="B36" s="90" t="s">
        <v>45</v>
      </c>
      <c r="C36" s="89"/>
      <c r="D36" s="89"/>
      <c r="E36" s="64"/>
      <c r="F36" s="165">
        <v>1255597.2155599999</v>
      </c>
      <c r="G36" s="170"/>
    </row>
    <row r="37" spans="1:7" x14ac:dyDescent="0.2">
      <c r="A37" s="54">
        <v>529000</v>
      </c>
      <c r="B37" s="86" t="s">
        <v>27</v>
      </c>
      <c r="C37" s="87"/>
      <c r="D37" s="87"/>
      <c r="E37" s="77"/>
      <c r="F37" s="167">
        <v>89053.198720000015</v>
      </c>
      <c r="G37" s="170"/>
    </row>
    <row r="38" spans="1:7" x14ac:dyDescent="0.2">
      <c r="A38" s="54">
        <v>530000</v>
      </c>
      <c r="B38" s="86" t="s">
        <v>28</v>
      </c>
      <c r="C38" s="87"/>
      <c r="D38" s="87"/>
      <c r="E38" s="79"/>
      <c r="F38" s="167">
        <v>1391201.6904200001</v>
      </c>
      <c r="G38" s="170"/>
    </row>
    <row r="39" spans="1:7" x14ac:dyDescent="0.2">
      <c r="A39" s="54">
        <v>531000</v>
      </c>
      <c r="B39" s="86" t="s">
        <v>30</v>
      </c>
      <c r="C39" s="87"/>
      <c r="D39" s="87"/>
      <c r="E39" s="79"/>
      <c r="F39" s="167">
        <v>754069.60710000002</v>
      </c>
      <c r="G39" s="170"/>
    </row>
    <row r="40" spans="1:7" x14ac:dyDescent="0.2">
      <c r="A40" s="54">
        <v>532000</v>
      </c>
      <c r="B40" s="86" t="s">
        <v>29</v>
      </c>
      <c r="C40" s="87"/>
      <c r="D40" s="87"/>
      <c r="E40" s="79"/>
      <c r="F40" s="166">
        <v>208137.07192000007</v>
      </c>
      <c r="G40" s="170"/>
    </row>
    <row r="41" spans="1:7" x14ac:dyDescent="0.2">
      <c r="A41" s="54"/>
      <c r="B41" s="86"/>
      <c r="C41" s="87"/>
      <c r="D41" s="87"/>
      <c r="E41" s="79"/>
      <c r="F41" s="78"/>
    </row>
    <row r="42" spans="1:7" x14ac:dyDescent="0.2">
      <c r="A42" s="54"/>
      <c r="B42" s="86"/>
      <c r="C42" s="87"/>
      <c r="D42" s="87"/>
      <c r="E42" s="55"/>
      <c r="F42" s="65"/>
    </row>
    <row r="43" spans="1:7" x14ac:dyDescent="0.2">
      <c r="A43" s="54"/>
      <c r="B43" s="86"/>
      <c r="C43" s="87"/>
      <c r="D43" s="87"/>
      <c r="E43" s="87"/>
      <c r="F43" s="58"/>
    </row>
    <row r="44" spans="1:7" x14ac:dyDescent="0.2">
      <c r="A44" s="54"/>
      <c r="B44" s="86"/>
      <c r="C44" s="87"/>
      <c r="D44" s="87"/>
      <c r="E44" s="87"/>
      <c r="F44" s="58"/>
    </row>
    <row r="45" spans="1:7" ht="10.5" thickBot="1" x14ac:dyDescent="0.25">
      <c r="A45" s="59" t="s">
        <v>22</v>
      </c>
      <c r="B45" s="66"/>
      <c r="C45" s="67"/>
      <c r="D45" s="67"/>
      <c r="E45" s="62"/>
      <c r="F45" s="63">
        <f>SUM(F36:F40)</f>
        <v>3698058.7837200002</v>
      </c>
    </row>
    <row r="46" spans="1:7" x14ac:dyDescent="0.2">
      <c r="A46" s="71"/>
      <c r="B46" s="74"/>
      <c r="C46" s="74"/>
      <c r="D46" s="74"/>
      <c r="E46" s="24"/>
      <c r="F46" s="23"/>
    </row>
    <row r="47" spans="1:7" ht="10.5" thickBot="1" x14ac:dyDescent="0.25">
      <c r="A47" s="73" t="s">
        <v>31</v>
      </c>
      <c r="B47" s="1"/>
      <c r="C47" s="1"/>
      <c r="D47" s="1"/>
      <c r="E47" s="13"/>
    </row>
    <row r="48" spans="1:7" x14ac:dyDescent="0.2">
      <c r="A48" s="45">
        <v>930200</v>
      </c>
      <c r="B48" s="88" t="s">
        <v>33</v>
      </c>
      <c r="C48" s="64"/>
      <c r="D48" s="64"/>
      <c r="E48" s="48"/>
      <c r="F48" s="164">
        <v>233439.73859999998</v>
      </c>
      <c r="G48" s="170"/>
    </row>
    <row r="49" spans="1:6" x14ac:dyDescent="0.2">
      <c r="A49" s="54"/>
      <c r="B49" s="86"/>
      <c r="C49" s="87"/>
      <c r="D49" s="87"/>
      <c r="E49" s="87"/>
      <c r="F49" s="58"/>
    </row>
    <row r="50" spans="1:6" x14ac:dyDescent="0.2">
      <c r="A50" s="54"/>
      <c r="B50" s="86"/>
      <c r="C50" s="87"/>
      <c r="D50" s="87"/>
      <c r="E50" s="87"/>
      <c r="F50" s="58"/>
    </row>
    <row r="51" spans="1:6" x14ac:dyDescent="0.2">
      <c r="A51" s="54"/>
      <c r="B51" s="86"/>
      <c r="C51" s="87"/>
      <c r="D51" s="87"/>
      <c r="E51" s="87"/>
      <c r="F51" s="58"/>
    </row>
    <row r="52" spans="1:6" x14ac:dyDescent="0.2">
      <c r="A52" s="54"/>
      <c r="B52" s="86"/>
      <c r="C52" s="87"/>
      <c r="D52" s="87"/>
      <c r="E52" s="87"/>
      <c r="F52" s="58"/>
    </row>
    <row r="53" spans="1:6" x14ac:dyDescent="0.2">
      <c r="A53" s="54"/>
      <c r="B53" s="86"/>
      <c r="C53" s="87"/>
      <c r="D53" s="87"/>
      <c r="E53" s="87"/>
      <c r="F53" s="58"/>
    </row>
    <row r="54" spans="1:6" x14ac:dyDescent="0.2">
      <c r="A54" s="54"/>
      <c r="B54" s="86"/>
      <c r="C54" s="87"/>
      <c r="D54" s="87"/>
      <c r="E54" s="87"/>
      <c r="F54" s="58"/>
    </row>
    <row r="55" spans="1:6" x14ac:dyDescent="0.2">
      <c r="A55" s="54"/>
      <c r="B55" s="86"/>
      <c r="C55" s="87"/>
      <c r="D55" s="87"/>
      <c r="E55" s="87"/>
      <c r="F55" s="58"/>
    </row>
    <row r="56" spans="1:6" x14ac:dyDescent="0.2">
      <c r="A56" s="54"/>
      <c r="B56" s="68"/>
      <c r="C56" s="69"/>
      <c r="D56" s="69"/>
      <c r="E56" s="69"/>
      <c r="F56" s="70"/>
    </row>
    <row r="57" spans="1:6" ht="10.5" thickBot="1" x14ac:dyDescent="0.25">
      <c r="A57" s="59" t="s">
        <v>32</v>
      </c>
      <c r="B57" s="66"/>
      <c r="C57" s="67"/>
      <c r="D57" s="67"/>
      <c r="E57" s="62"/>
      <c r="F57" s="169">
        <f>SUM(F48:F56)</f>
        <v>233439.73859999998</v>
      </c>
    </row>
    <row r="58" spans="1:6" ht="10.5" thickBot="1" x14ac:dyDescent="0.25">
      <c r="E58" s="13"/>
      <c r="F58" s="33"/>
    </row>
    <row r="59" spans="1:6" ht="10.5" thickBot="1" x14ac:dyDescent="0.25">
      <c r="A59" s="160" t="s">
        <v>57</v>
      </c>
      <c r="D59" s="3"/>
      <c r="E59" s="32" t="s">
        <v>24</v>
      </c>
      <c r="F59" s="168">
        <f>F33+F45+F57</f>
        <v>4292313.7039400004</v>
      </c>
    </row>
    <row r="60" spans="1:6" x14ac:dyDescent="0.2">
      <c r="A60" s="83" t="s">
        <v>46</v>
      </c>
    </row>
  </sheetData>
  <mergeCells count="6">
    <mergeCell ref="B29:D29"/>
    <mergeCell ref="B24:D24"/>
    <mergeCell ref="B25:D25"/>
    <mergeCell ref="B26:D26"/>
    <mergeCell ref="B27:D27"/>
    <mergeCell ref="B28:D28"/>
  </mergeCells>
  <pageMargins left="1.25" right="0.75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U1R13</vt:lpstr>
      <vt:lpstr>U1R22</vt:lpstr>
      <vt:lpstr>U2R22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2017-02-03T20:18:46Z</dcterms:created>
  <dcterms:modified xsi:type="dcterms:W3CDTF">2021-05-21T16:43:09Z</dcterms:modified>
</cp:coreProperties>
</file>