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codeName="ThisWorkbook" defaultThemeVersion="124226"/>
  <xr:revisionPtr revIDLastSave="0" documentId="13_ncr:1_{9C01ED00-F083-4879-BC0B-7267161FD9B5}" xr6:coauthVersionLast="45" xr6:coauthVersionMax="45" xr10:uidLastSave="{00000000-0000-0000-0000-000000000000}"/>
  <bookViews>
    <workbookView xWindow="-110" yWindow="-110" windowWidth="19420" windowHeight="10420" xr2:uid="{00000000-000D-0000-FFFF-FFFF00000000}"/>
  </bookViews>
  <sheets>
    <sheet name="H-6.2a" sheetId="3" r:id="rId1"/>
  </sheets>
  <definedNames>
    <definedName name="_xlnm._FilterDatabase" localSheetId="0" hidden="1">'H-6.2a'!$A$11:$E$164</definedName>
    <definedName name="Page1">#REF!</definedName>
    <definedName name="Page2">#REF!</definedName>
    <definedName name="Page3">#REF!</definedName>
    <definedName name="_xlnm.Print_Area" localSheetId="0">'H-6.2a'!$A$1:$E$172</definedName>
    <definedName name="_xlnm.Print_Titles" localSheetId="0">'H-6.2a'!$1:$11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1" i="3" l="1"/>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29" i="3" l="1"/>
  <c r="D130" i="3"/>
  <c r="D128" i="3"/>
  <c r="D127" i="3"/>
  <c r="D126" i="3"/>
  <c r="D110" i="3"/>
  <c r="D111" i="3"/>
  <c r="D112" i="3"/>
  <c r="D113" i="3"/>
  <c r="D114" i="3"/>
  <c r="D115" i="3"/>
  <c r="D116" i="3"/>
  <c r="D117" i="3"/>
  <c r="D118" i="3"/>
  <c r="D119" i="3"/>
  <c r="D120" i="3"/>
  <c r="D121" i="3"/>
  <c r="D122" i="3"/>
  <c r="D95" i="3"/>
  <c r="D96" i="3"/>
  <c r="D97" i="3"/>
  <c r="D98" i="3"/>
  <c r="D99" i="3"/>
  <c r="D100" i="3"/>
  <c r="D101" i="3"/>
  <c r="D102" i="3"/>
  <c r="D103" i="3"/>
  <c r="D104" i="3"/>
  <c r="D105" i="3"/>
  <c r="D106" i="3"/>
  <c r="D107" i="3"/>
  <c r="D108" i="3"/>
  <c r="D109" i="3"/>
  <c r="D87" i="3"/>
  <c r="D88" i="3"/>
  <c r="D89" i="3"/>
  <c r="D90" i="3"/>
  <c r="D91" i="3"/>
  <c r="D92" i="3"/>
  <c r="D93" i="3"/>
  <c r="D94" i="3"/>
  <c r="D79" i="3" l="1"/>
  <c r="D80" i="3"/>
  <c r="D81" i="3"/>
  <c r="D82" i="3"/>
  <c r="D83" i="3"/>
  <c r="D84" i="3"/>
  <c r="D70" i="3"/>
  <c r="D71" i="3"/>
  <c r="D72" i="3"/>
  <c r="D73" i="3"/>
  <c r="D60" i="3"/>
  <c r="D61" i="3"/>
  <c r="D62" i="3"/>
  <c r="D63" i="3"/>
  <c r="D53" i="3"/>
  <c r="D54" i="3"/>
  <c r="D55" i="3"/>
  <c r="D56" i="3"/>
  <c r="D57" i="3"/>
  <c r="D58" i="3"/>
  <c r="D47" i="3"/>
  <c r="D38" i="3"/>
  <c r="D31" i="3"/>
  <c r="D32" i="3"/>
  <c r="D33" i="3"/>
  <c r="D23" i="3"/>
  <c r="D24" i="3"/>
  <c r="D25" i="3"/>
  <c r="D26" i="3"/>
  <c r="D27" i="3"/>
  <c r="D28" i="3"/>
  <c r="D16" i="3"/>
  <c r="D17" i="3"/>
  <c r="D18" i="3"/>
  <c r="D14" i="3"/>
  <c r="D15" i="3"/>
  <c r="D12" i="3"/>
  <c r="D13" i="3"/>
  <c r="D125" i="3" l="1"/>
  <c r="D124" i="3"/>
  <c r="D123" i="3"/>
  <c r="D86" i="3"/>
  <c r="D85" i="3"/>
  <c r="D78" i="3"/>
  <c r="D77" i="3"/>
  <c r="D76" i="3"/>
  <c r="D75" i="3"/>
  <c r="D74" i="3"/>
  <c r="D69" i="3"/>
  <c r="D68" i="3"/>
  <c r="D67" i="3"/>
  <c r="D66" i="3"/>
  <c r="D65" i="3"/>
  <c r="D64" i="3"/>
  <c r="D59" i="3"/>
  <c r="D52" i="3"/>
  <c r="D51" i="3"/>
  <c r="D50" i="3"/>
  <c r="D49" i="3"/>
  <c r="D48" i="3"/>
  <c r="D46" i="3"/>
  <c r="D45" i="3"/>
  <c r="D44" i="3"/>
  <c r="D43" i="3"/>
  <c r="D42" i="3"/>
  <c r="D41" i="3"/>
  <c r="D40" i="3"/>
  <c r="D39" i="3"/>
  <c r="D37" i="3"/>
  <c r="D36" i="3"/>
  <c r="D35" i="3"/>
  <c r="D34" i="3"/>
  <c r="D30" i="3"/>
  <c r="D29" i="3"/>
  <c r="D22" i="3"/>
  <c r="D21" i="3"/>
  <c r="D20" i="3"/>
  <c r="D19" i="3"/>
</calcChain>
</file>

<file path=xl/sharedStrings.xml><?xml version="1.0" encoding="utf-8"?>
<sst xmlns="http://schemas.openxmlformats.org/spreadsheetml/2006/main" count="327" uniqueCount="170">
  <si>
    <t>EL PASO ELECTRIC COMPANY</t>
  </si>
  <si>
    <t>UNIT</t>
  </si>
  <si>
    <t>NAME</t>
  </si>
  <si>
    <t>DATE</t>
  </si>
  <si>
    <t>OUTAGE</t>
  </si>
  <si>
    <t>REASON FOR OUTAGE</t>
  </si>
  <si>
    <t>STARTED</t>
  </si>
  <si>
    <t>COMPLETE</t>
  </si>
  <si>
    <t>DURATION</t>
  </si>
  <si>
    <t>HOURS</t>
  </si>
  <si>
    <t>SCHEDULE H-6.2a:  FOSSIL UNIT FORCED OUTAGE HISTORY</t>
  </si>
  <si>
    <t>Rio Grande 8</t>
  </si>
  <si>
    <t>Rio Grande 9</t>
  </si>
  <si>
    <t>Newman 1</t>
  </si>
  <si>
    <t>Newman 2</t>
  </si>
  <si>
    <t>Newman 3</t>
  </si>
  <si>
    <t>Montana 1</t>
  </si>
  <si>
    <t>Rio Grande 7</t>
  </si>
  <si>
    <t>Montana 2</t>
  </si>
  <si>
    <t>Montana 3</t>
  </si>
  <si>
    <t>Montana 4</t>
  </si>
  <si>
    <t>2021 TEXAS RATE CASE FILING</t>
  </si>
  <si>
    <t>FOR THE TEST YEAR ENDING DECEMBER 31, 2020</t>
  </si>
  <si>
    <t>Copper</t>
  </si>
  <si>
    <t>Tripped due to high bearing oil temps</t>
  </si>
  <si>
    <t>Unit tripped due to high vibrations. Significant compressor damage</t>
  </si>
  <si>
    <t>Newman 4-GT1</t>
  </si>
  <si>
    <t>Newman 4-GT2</t>
  </si>
  <si>
    <t>Newman 4-ST</t>
  </si>
  <si>
    <t>Newman 5-GT3</t>
  </si>
  <si>
    <t>Newman 5-GT4</t>
  </si>
  <si>
    <t>Newman 5-ST</t>
  </si>
  <si>
    <t>SF- Tempering air fan not running</t>
  </si>
  <si>
    <t>Intercooler Tube Leak.</t>
  </si>
  <si>
    <t xml:space="preserve">Tempering fan failed </t>
  </si>
  <si>
    <t xml:space="preserve">SF- Tempering air fan failed to start. </t>
  </si>
  <si>
    <t>Vibrations drive end of generator</t>
  </si>
  <si>
    <t>Low pressure compressor high vibrations J2 bearing</t>
  </si>
  <si>
    <t>J3 and J4 bearing vibration issues</t>
  </si>
  <si>
    <t>Repair LP Recoup Line</t>
  </si>
  <si>
    <t>Replacing PX36 Acoustic Sensor.</t>
  </si>
  <si>
    <t>High Vibration J3 and J4</t>
  </si>
  <si>
    <t>E-Stop Circuit Open</t>
  </si>
  <si>
    <t>125VDC Battery Charger Loss of power alarm</t>
  </si>
  <si>
    <t>SF- Troubleshooting IGV Gross Position error alarm</t>
  </si>
  <si>
    <t xml:space="preserve"> Tripped due to AVR tripping on high temp. </t>
  </si>
  <si>
    <t>Unit removed from service to Repair boiler tube leak</t>
  </si>
  <si>
    <t>Tripped due to Field fault. In addition, generator H2 seal repair</t>
  </si>
  <si>
    <t>Low Gas Pressure</t>
  </si>
  <si>
    <t>SF- Turbine Bearing Vibration High (bearing #3), one failed start</t>
  </si>
  <si>
    <t>Failure of Gas Burner #9, fuse</t>
  </si>
  <si>
    <t>Economizer tube leaks</t>
  </si>
  <si>
    <t>Unit tripped on high gas pressure</t>
  </si>
  <si>
    <t xml:space="preserve">Unit tripped on 61G1T relay.  Neutral overvoltage. </t>
  </si>
  <si>
    <t>RH Tube leak</t>
  </si>
  <si>
    <t>Boiler Tube Leak - Economizer</t>
  </si>
  <si>
    <t xml:space="preserve">Unit tripped due to economizer tube leak. </t>
  </si>
  <si>
    <t>Tripped on High gas pressure due to heavy load swings caused by the EH system. EH pressure fluctuation caused turbine to go from 50 MWs to 2 MWs.</t>
  </si>
  <si>
    <t>Unit removed from service due to Contaminated (water) Turbine Lube Oil</t>
  </si>
  <si>
    <t>Unit removed from service to repair left reheat(intercept) turbine valve.  Would not open</t>
  </si>
  <si>
    <t>Unit tripped due to turbine valve control fluctuation (Servo's cleaned)</t>
  </si>
  <si>
    <t>Unit tripped due to issues with control valves fluctuating from 14% - 40% Open</t>
  </si>
  <si>
    <t>Unit removed from service due to turbine control valve issues</t>
  </si>
  <si>
    <t xml:space="preserve">Tripped due to Economizer Tube Leak </t>
  </si>
  <si>
    <t>Tripped due to Left Reheat Stop Valve Position Error</t>
  </si>
  <si>
    <t>Loss of all Gas Burners</t>
  </si>
  <si>
    <t>Unit trip due to Generator 86G relay trip</t>
  </si>
  <si>
    <t>GT Compressor Joint Leak</t>
  </si>
  <si>
    <t>High HP drum level trip when condenser available was enabled and main stm bypass opened 18%</t>
  </si>
  <si>
    <t>Unit tripped due to high gas pressure</t>
  </si>
  <si>
    <t xml:space="preserve">Unit tripped on high exciter vibrations. </t>
  </si>
  <si>
    <t xml:space="preserve">Due to GT1 FO and GT2 Summer Prep. </t>
  </si>
  <si>
    <t xml:space="preserve">Unit Trip due to speed pickup sensor DCS card failure </t>
  </si>
  <si>
    <t>Steamer tripped due to low EH pressure alarm</t>
  </si>
  <si>
    <t>Unit tripped due to High HP Drum Level - HP Circ pump was not turned on.</t>
  </si>
  <si>
    <t xml:space="preserve">Unit tripped due to Loss of speed pick up. </t>
  </si>
  <si>
    <t>Tripped when GT2 electrical power at transformer surged and smoked. Speed sensor bad preventing immediate restart</t>
  </si>
  <si>
    <t>SF- Due to Torque Converter not operating properly</t>
  </si>
  <si>
    <t>Tripped due to condenser low level- a direct result from the trip of U5 STM</t>
  </si>
  <si>
    <t>GT tripped on compressor bleed valve trouble due to lose wire</t>
  </si>
  <si>
    <t xml:space="preserve">Unit tripped due HRSG Drum Levels </t>
  </si>
  <si>
    <t>GT4 tripped on low LP level</t>
  </si>
  <si>
    <t>Tripped due to high drum level in HRSG4 HP Drum</t>
  </si>
  <si>
    <t>Life shortening condition due to hp seal stm supply not swapping to crh seal steam supply.</t>
  </si>
  <si>
    <t>Result of GT3/GT4 Forced Outage</t>
  </si>
  <si>
    <t>LP exhaust pressure high. Further troubleshooting to determine cause.</t>
  </si>
  <si>
    <t>Due to GT4 trip on low LP level</t>
  </si>
  <si>
    <t>Unit tripped on relay 86G</t>
  </si>
  <si>
    <t>Due to Burner #3 Flamed Out causing High Gas Burner Header Pressure</t>
  </si>
  <si>
    <t>Due to Boiler Tube Leak</t>
  </si>
  <si>
    <t>OMC- Due to Generator Stator Ground (Cracked busing on T-5)</t>
  </si>
  <si>
    <t>To repair #1 Burner Gas valve which failed to close and troubleshoot AVR</t>
  </si>
  <si>
    <t>Due to 86G relay on generator</t>
  </si>
  <si>
    <t>Due to Main Fuel Trip #1 caused by a faulty wire</t>
  </si>
  <si>
    <t>Due to Hot Spot on Boiler caused a short on wire to first stage pressure transmitter</t>
  </si>
  <si>
    <t>Due to burner issues</t>
  </si>
  <si>
    <t>Due to High Pressure Back Pressure</t>
  </si>
  <si>
    <t>Due to Tube Leaks</t>
  </si>
  <si>
    <t>Due to faulty sequencer</t>
  </si>
  <si>
    <t>Due to NOX pumps shutting off and not restarting</t>
  </si>
  <si>
    <t>SF- on Sync Switch Sequence</t>
  </si>
  <si>
    <t>OMC- Parts Delayed due to COVID 19 Out of managements control*</t>
  </si>
  <si>
    <t>OMC- Turbine Major - Parts Delay due to COVID-19.  Out of managements control*</t>
  </si>
  <si>
    <t>OMC- Summer Prep due to GT1 Parts COVID-19 Delay Out of managements control*</t>
  </si>
  <si>
    <t>Notes:</t>
  </si>
  <si>
    <t>SF= Start-up Failure</t>
  </si>
  <si>
    <t>OMC- Parts Delay**</t>
  </si>
  <si>
    <t>*Per GADS instructions, indicates a portion of a planned outage that was reported as a Forced Outage using an Outside of Management's control cause code due to the COVID-19 pandemic.</t>
  </si>
  <si>
    <t>OMC= Outside of Management's Control</t>
  </si>
  <si>
    <t>SPONSOR:  J KYLE OLSON</t>
  </si>
  <si>
    <t>OMC- Thunderstorm-tripped on 86G relay</t>
  </si>
  <si>
    <t>Hydrogen seals damage, loss of H2</t>
  </si>
  <si>
    <t>Drum level transmitter malfunctioned</t>
  </si>
  <si>
    <t>When Standby BF pump was shut down the gas turbine tripped due to loss of BF pump.  The logic in the DCS was reviewed and was changed to allow the shut down of the stand by BF pump when main BF pump is in operation</t>
  </si>
  <si>
    <t xml:space="preserve">Unit tripped when swapping turbine lube oil pumps.  Second pump did not automatically start due to pump being in manual mode.  </t>
  </si>
  <si>
    <t xml:space="preserve">Loss of gas supply.  East Fuel Regulating valve stuck in position due to failed valve positioner </t>
  </si>
  <si>
    <t xml:space="preserve">Unit tripped on high drum level shortly after syncing.  Drum level was not observed or corrected at this point in start up </t>
  </si>
  <si>
    <t xml:space="preserve">Upon synchronizing, the generator breaker opened with no relay operation.  Brought unit back to synchronizing conditions and closed breaker.   </t>
  </si>
  <si>
    <t>Unit tripped Due to High vibrations on Turbine Exhaust Bearing</t>
  </si>
  <si>
    <t>SF- Solenoid valve FV-436 stuck In closed position.</t>
  </si>
  <si>
    <t xml:space="preserve">DCS rebooted causing loss of control to water injection supply valve. </t>
  </si>
  <si>
    <t xml:space="preserve">Low pressure compressor variable bleed valve indicating gross position error. </t>
  </si>
  <si>
    <t>SF- NOX water pumps not receiving run command from Mark VI. Performed update on turbine DCS</t>
  </si>
  <si>
    <t>Front supercore leg bearing inspection</t>
  </si>
  <si>
    <t xml:space="preserve">Hydraulic starter oil tank indicating error on tank level. </t>
  </si>
  <si>
    <t>Tempering air fan faulted and shutdown.</t>
  </si>
  <si>
    <t xml:space="preserve">SF- Hydraulic Pump 7025 faulted during start-up. </t>
  </si>
  <si>
    <t xml:space="preserve">Low pressure compressor inlet guide vain indicating position error. </t>
  </si>
  <si>
    <t>Indicating position fault on gas valve 2201.</t>
  </si>
  <si>
    <t>Replaced gas valve 2201</t>
  </si>
  <si>
    <t xml:space="preserve">Hydraulic starter failed to engage during cooldown sequence. </t>
  </si>
  <si>
    <t xml:space="preserve">Supercore failed to reach speed. </t>
  </si>
  <si>
    <t>Replaced hydraulic starter</t>
  </si>
  <si>
    <t xml:space="preserve">Installing Bleed Heat Piping. </t>
  </si>
  <si>
    <t xml:space="preserve">SF- Troubleshooting variable stator vain position error. </t>
  </si>
  <si>
    <t>Variable stator vain output and feedback not matching</t>
  </si>
  <si>
    <t>Tempering air fan not receiving start command.</t>
  </si>
  <si>
    <t xml:space="preserve">Loss of J3 pressurization air. </t>
  </si>
  <si>
    <t xml:space="preserve">Speed Sensor loss of signal. </t>
  </si>
  <si>
    <t xml:space="preserve">CEMS stack sample pumps not operating correctly. Caused by misalignment of stacked sample pumps. </t>
  </si>
  <si>
    <t xml:space="preserve">SF- Low pressure compressor variable bleed valve #1 indicating coil fault. </t>
  </si>
  <si>
    <t xml:space="preserve">Replacing supercore turbine leg west side. </t>
  </si>
  <si>
    <t xml:space="preserve">Generator winding temperature phase 3 loss of signal. </t>
  </si>
  <si>
    <t>Replaced liquid fuel drain valve SOV 2009</t>
  </si>
  <si>
    <t>EH system developed oil leak causing unit trip</t>
  </si>
  <si>
    <t>OMC- Unit tripped due to Substation event - Out of Management Control</t>
  </si>
  <si>
    <t>**Per GADS instructions, indicates a portion of a forced outage that was reported as a Forced Outage using an Outside of Management's control cause code due to the COVID-19 pandemic.</t>
  </si>
  <si>
    <t>Unit removed from service due to lube oil contamination.  EH fluid in turbine lube oil</t>
  </si>
  <si>
    <t>Unit tripped due to high drum level</t>
  </si>
  <si>
    <t>Unit tripped due high furnace pressure caused by a tube leak</t>
  </si>
  <si>
    <t>Loss of Circulating water Pump</t>
  </si>
  <si>
    <t>Master Fuel Trip relay failure</t>
  </si>
  <si>
    <t>Due to Gas Valve Transition</t>
  </si>
  <si>
    <t>Trip due to unknown reasons</t>
  </si>
  <si>
    <t>Tripped  when performing switching order from SysOps</t>
  </si>
  <si>
    <t>Unit tripped due to High HP Drum Level</t>
  </si>
  <si>
    <t>Tripped while swapping scanner blowers, also "B" scanner blower is bad</t>
  </si>
  <si>
    <t>Induced DC voltage to Switchyard RTU, Resulting in Open Ended Generator Circuit</t>
  </si>
  <si>
    <t>Induced DC voltage to Switchyard RTU, Resulting in Loss of Instrument Air</t>
  </si>
  <si>
    <t>Tripped on drum high drum level.</t>
  </si>
  <si>
    <t>High IP drum level which tripped the steam turbine</t>
  </si>
  <si>
    <t>Due to loss of under voltage trip circuit</t>
  </si>
  <si>
    <t>Loss of Vacuum</t>
  </si>
  <si>
    <t xml:space="preserve">SF- Hydraulic starter valve left in closed position. Lock out tag out not performed correctly. </t>
  </si>
  <si>
    <t>Trip was induced by a loose wire on the proximity probe that signaled the Bentley Nevada to trip the unit</t>
  </si>
  <si>
    <t>PREPARER: AARON A. ARZAGA</t>
  </si>
  <si>
    <t>Loss of Instrument Air</t>
  </si>
  <si>
    <t xml:space="preserve">Unit tripped on low lube oil pressure during cascade testing. </t>
  </si>
  <si>
    <t xml:space="preserve">SF-High vibrations on low pressure compressor. </t>
  </si>
  <si>
    <t>Due to water chemistry excursion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</si>
</sst>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0.0"/>
  </numFmts>
  <fonts count="2" x14ac:knownFonts="1">
    <font>
      <sz val="8"/>
      <name val="Arial"/>
      <family val="2"/>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9">
    <xf numFmtId="0" fontId="0" fillId="0" borderId="0" xfId="0"/>
    <xf numFmtId="0" fontId="1" fillId="0" borderId="0" xfId="0" applyFont="1" applyFill="1"/>
    <xf numFmtId="0" fontId="1" fillId="0" borderId="0" xfId="0" applyFont="1" applyFill="1" applyBorder="1"/>
    <xf numFmtId="0" fontId="1" fillId="0" borderId="0" xfId="0" quotePrefix="1" applyFont="1" applyFill="1" applyBorder="1" applyAlignment="1">
      <alignment horizontal="center"/>
    </xf>
    <xf numFmtId="14" fontId="1" fillId="0" borderId="0" xfId="0" quotePrefix="1" applyNumberFormat="1" applyFont="1" applyFill="1" applyBorder="1" applyAlignment="1">
      <alignment horizontal="center"/>
    </xf>
    <xf numFmtId="46" fontId="1" fillId="0" borderId="0" xfId="0" quotePrefix="1" applyNumberFormat="1" applyFont="1" applyFill="1" applyBorder="1" applyAlignment="1">
      <alignment horizontal="center"/>
    </xf>
    <xf numFmtId="0" fontId="1" fillId="0" borderId="0" xfId="0" applyFont="1" applyFill="1" applyBorder="1" applyAlignment="1">
      <alignment horizontal="center"/>
    </xf>
    <xf numFmtId="0" fontId="1" fillId="0" borderId="0" xfId="0" quotePrefix="1" applyFont="1" applyFill="1" applyAlignment="1">
      <alignment horizontal="left"/>
    </xf>
    <xf numFmtId="0" fontId="1" fillId="0" borderId="1" xfId="0" quotePrefix="1" applyFont="1" applyFill="1" applyBorder="1" applyAlignment="1">
      <alignment horizontal="left"/>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3" xfId="0" quotePrefix="1" applyFont="1" applyFill="1" applyBorder="1" applyAlignment="1">
      <alignment horizontal="center"/>
    </xf>
    <xf numFmtId="0" fontId="1" fillId="0" borderId="0" xfId="0" applyFont="1" applyFill="1" applyAlignment="1">
      <alignment horizontal="center"/>
    </xf>
    <xf numFmtId="0" fontId="1" fillId="0" borderId="4" xfId="0" applyFont="1" applyFill="1" applyBorder="1" applyAlignment="1">
      <alignment horizontal="left" vertical="top" wrapText="1"/>
    </xf>
    <xf numFmtId="0" fontId="1" fillId="0" borderId="4" xfId="0" applyFont="1" applyFill="1" applyBorder="1" applyAlignment="1">
      <alignment horizontal="left" vertical="top"/>
    </xf>
    <xf numFmtId="164" fontId="1" fillId="0" borderId="4" xfId="0" quotePrefix="1"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0" fontId="1" fillId="0" borderId="4" xfId="0" applyFont="1" applyBorder="1" applyAlignment="1">
      <alignment horizontal="left" vertical="top" wrapText="1"/>
    </xf>
    <xf numFmtId="0" fontId="1" fillId="0" borderId="0" xfId="0" applyFont="1" applyFill="1" applyAlignment="1">
      <alignment horizontal="left" wrapText="1"/>
    </xf>
  </cellXfs>
  <cellStyles count="2">
    <cellStyle name="Normal" xfId="0" builtinId="0"/>
    <cellStyle name="Normal 4" xfId="1" xr:uid="{271BB6C2-399D-43F1-918D-889026DB8459}"/>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2"/>
  <sheetViews>
    <sheetView tabSelected="1" view="pageBreakPreview" topLeftCell="A152" zoomScaleNormal="110" zoomScaleSheetLayoutView="100" zoomScalePageLayoutView="110" workbookViewId="0">
      <selection activeCell="E161" sqref="E161"/>
    </sheetView>
  </sheetViews>
  <sheetFormatPr defaultColWidth="9.33203125" defaultRowHeight="12.5" x14ac:dyDescent="0.25"/>
  <cols>
    <col min="1" max="1" width="16.77734375" style="1" customWidth="1"/>
    <col min="2" max="2" width="18.109375" style="1" customWidth="1"/>
    <col min="3" max="3" width="17.33203125" style="1" customWidth="1"/>
    <col min="4" max="4" width="12.77734375" style="1" customWidth="1"/>
    <col min="5" max="5" width="46" style="1" customWidth="1"/>
    <col min="6" max="16384" width="9.33203125" style="1"/>
  </cols>
  <sheetData>
    <row r="1" spans="1:12" x14ac:dyDescent="0.25">
      <c r="A1" s="1" t="s">
        <v>0</v>
      </c>
    </row>
    <row r="2" spans="1:12" x14ac:dyDescent="0.25">
      <c r="A2" s="1" t="s">
        <v>21</v>
      </c>
    </row>
    <row r="3" spans="1:12" x14ac:dyDescent="0.25">
      <c r="A3" s="1" t="s">
        <v>10</v>
      </c>
    </row>
    <row r="4" spans="1:12" x14ac:dyDescent="0.25">
      <c r="A4" s="1" t="s">
        <v>109</v>
      </c>
    </row>
    <row r="5" spans="1:12" x14ac:dyDescent="0.25">
      <c r="A5" s="1" t="s">
        <v>165</v>
      </c>
    </row>
    <row r="6" spans="1:12" x14ac:dyDescent="0.25">
      <c r="A6" s="1" t="s">
        <v>22</v>
      </c>
      <c r="G6" s="2"/>
      <c r="H6" s="6"/>
      <c r="I6" s="4"/>
      <c r="J6" s="5"/>
      <c r="K6" s="6"/>
      <c r="L6" s="2"/>
    </row>
    <row r="7" spans="1:12" x14ac:dyDescent="0.25">
      <c r="A7" s="7"/>
      <c r="B7" s="7"/>
      <c r="C7" s="7"/>
      <c r="D7" s="7"/>
      <c r="E7" s="7"/>
      <c r="G7" s="2"/>
      <c r="H7" s="4"/>
      <c r="I7" s="4"/>
      <c r="J7" s="5"/>
      <c r="K7" s="6"/>
      <c r="L7" s="2"/>
    </row>
    <row r="8" spans="1:12" x14ac:dyDescent="0.25">
      <c r="A8" s="8"/>
      <c r="B8" s="8"/>
      <c r="C8" s="8"/>
      <c r="D8" s="8"/>
      <c r="E8" s="8"/>
      <c r="G8" s="2"/>
      <c r="H8" s="4"/>
      <c r="I8" s="4"/>
      <c r="J8" s="5"/>
      <c r="K8" s="6"/>
      <c r="L8" s="2"/>
    </row>
    <row r="9" spans="1:12" x14ac:dyDescent="0.25">
      <c r="A9" s="9" t="s">
        <v>1</v>
      </c>
      <c r="B9" s="9" t="s">
        <v>3</v>
      </c>
      <c r="C9" s="9" t="s">
        <v>3</v>
      </c>
      <c r="D9" s="9" t="s">
        <v>4</v>
      </c>
      <c r="E9" s="9"/>
      <c r="G9" s="2"/>
      <c r="H9" s="3"/>
      <c r="I9" s="4"/>
      <c r="J9" s="5"/>
      <c r="K9" s="6"/>
      <c r="L9" s="2"/>
    </row>
    <row r="10" spans="1:12" x14ac:dyDescent="0.25">
      <c r="A10" s="9" t="s">
        <v>2</v>
      </c>
      <c r="B10" s="9" t="s">
        <v>6</v>
      </c>
      <c r="C10" s="9" t="s">
        <v>7</v>
      </c>
      <c r="D10" s="9" t="s">
        <v>8</v>
      </c>
      <c r="E10" s="9" t="s">
        <v>5</v>
      </c>
      <c r="G10" s="2"/>
      <c r="H10" s="3"/>
      <c r="I10" s="4"/>
      <c r="J10" s="5"/>
      <c r="K10" s="6"/>
      <c r="L10" s="2"/>
    </row>
    <row r="11" spans="1:12" x14ac:dyDescent="0.25">
      <c r="A11" s="10"/>
      <c r="B11" s="11"/>
      <c r="C11" s="11"/>
      <c r="D11" s="10" t="s">
        <v>9</v>
      </c>
      <c r="E11" s="10"/>
      <c r="F11" s="12"/>
      <c r="G11" s="2"/>
      <c r="H11" s="3"/>
      <c r="I11" s="4"/>
      <c r="J11" s="5"/>
      <c r="K11" s="6"/>
      <c r="L11" s="2"/>
    </row>
    <row r="12" spans="1:12" ht="42" customHeight="1" x14ac:dyDescent="0.25">
      <c r="A12" s="14" t="s">
        <v>23</v>
      </c>
      <c r="B12" s="15">
        <v>44014.602083333331</v>
      </c>
      <c r="C12" s="15">
        <v>44014.714583333334</v>
      </c>
      <c r="D12" s="16">
        <f t="shared" ref="D12:D129" si="0">(C12-B12)*24</f>
        <v>2.7000000000698492</v>
      </c>
      <c r="E12" s="13" t="s">
        <v>164</v>
      </c>
      <c r="F12" s="12"/>
      <c r="G12" s="2"/>
      <c r="H12" s="3"/>
      <c r="I12" s="4"/>
      <c r="J12" s="5"/>
      <c r="K12" s="6"/>
      <c r="L12" s="2"/>
    </row>
    <row r="13" spans="1:12" ht="16.5" customHeight="1" x14ac:dyDescent="0.25">
      <c r="A13" s="14" t="s">
        <v>23</v>
      </c>
      <c r="B13" s="15">
        <v>44042.54583333333</v>
      </c>
      <c r="C13" s="15">
        <v>44042.60833333333</v>
      </c>
      <c r="D13" s="16">
        <f t="shared" si="0"/>
        <v>1.5</v>
      </c>
      <c r="E13" s="13" t="s">
        <v>24</v>
      </c>
      <c r="F13" s="12"/>
      <c r="G13" s="2"/>
      <c r="H13" s="3"/>
      <c r="I13" s="4"/>
      <c r="J13" s="5"/>
      <c r="K13" s="6"/>
      <c r="L13" s="2"/>
    </row>
    <row r="14" spans="1:12" ht="29" customHeight="1" x14ac:dyDescent="0.25">
      <c r="A14" s="14" t="s">
        <v>23</v>
      </c>
      <c r="B14" s="15">
        <v>44048.533333333333</v>
      </c>
      <c r="C14" s="15">
        <v>44197</v>
      </c>
      <c r="D14" s="16">
        <f t="shared" si="0"/>
        <v>3563.2000000000116</v>
      </c>
      <c r="E14" s="13" t="s">
        <v>25</v>
      </c>
      <c r="F14" s="12"/>
      <c r="G14" s="2"/>
      <c r="H14" s="3"/>
      <c r="I14" s="4"/>
      <c r="J14" s="5"/>
      <c r="K14" s="6"/>
      <c r="L14" s="2"/>
    </row>
    <row r="15" spans="1:12" x14ac:dyDescent="0.25">
      <c r="A15" s="14" t="s">
        <v>16</v>
      </c>
      <c r="B15" s="15">
        <v>43850.737500000003</v>
      </c>
      <c r="C15" s="15">
        <v>43850.74722222222</v>
      </c>
      <c r="D15" s="16">
        <f t="shared" si="0"/>
        <v>0.23333333322079852</v>
      </c>
      <c r="E15" s="13" t="s">
        <v>32</v>
      </c>
      <c r="F15" s="12"/>
      <c r="G15" s="2"/>
      <c r="H15" s="3"/>
      <c r="I15" s="4"/>
      <c r="J15" s="5"/>
      <c r="K15" s="6"/>
      <c r="L15" s="2"/>
    </row>
    <row r="16" spans="1:12" ht="25" x14ac:dyDescent="0.25">
      <c r="A16" s="14" t="s">
        <v>16</v>
      </c>
      <c r="B16" s="15">
        <v>43910.287499999999</v>
      </c>
      <c r="C16" s="15">
        <v>43910.4375</v>
      </c>
      <c r="D16" s="16">
        <f t="shared" si="0"/>
        <v>3.6000000000349246</v>
      </c>
      <c r="E16" s="13" t="s">
        <v>119</v>
      </c>
      <c r="F16" s="12"/>
      <c r="G16" s="2"/>
      <c r="H16" s="3"/>
      <c r="I16" s="4"/>
      <c r="J16" s="5"/>
      <c r="K16" s="6"/>
      <c r="L16" s="2"/>
    </row>
    <row r="17" spans="1:12" ht="25" x14ac:dyDescent="0.25">
      <c r="A17" s="14" t="s">
        <v>16</v>
      </c>
      <c r="B17" s="15">
        <v>44020.577777777777</v>
      </c>
      <c r="C17" s="15">
        <v>44020.607638888891</v>
      </c>
      <c r="D17" s="16">
        <f t="shared" si="0"/>
        <v>0.71666666673263535</v>
      </c>
      <c r="E17" s="13" t="s">
        <v>120</v>
      </c>
      <c r="F17" s="12"/>
      <c r="G17" s="2"/>
      <c r="H17" s="3"/>
      <c r="I17" s="4"/>
      <c r="J17" s="5"/>
      <c r="K17" s="6"/>
      <c r="L17" s="2"/>
    </row>
    <row r="18" spans="1:12" x14ac:dyDescent="0.25">
      <c r="A18" s="14" t="s">
        <v>16</v>
      </c>
      <c r="B18" s="15">
        <v>44084.541666666664</v>
      </c>
      <c r="C18" s="15">
        <v>44084.808333333334</v>
      </c>
      <c r="D18" s="16">
        <f t="shared" si="0"/>
        <v>6.4000000000814907</v>
      </c>
      <c r="E18" s="13" t="s">
        <v>33</v>
      </c>
      <c r="F18" s="12"/>
      <c r="G18" s="2"/>
      <c r="H18" s="3"/>
      <c r="I18" s="4"/>
      <c r="J18" s="5"/>
      <c r="K18" s="6"/>
      <c r="L18" s="2"/>
    </row>
    <row r="19" spans="1:12" x14ac:dyDescent="0.25">
      <c r="A19" s="14" t="s">
        <v>16</v>
      </c>
      <c r="B19" s="15">
        <v>44090.525000000001</v>
      </c>
      <c r="C19" s="15">
        <v>44090.584027777775</v>
      </c>
      <c r="D19" s="16">
        <f t="shared" si="0"/>
        <v>1.4166666665696539</v>
      </c>
      <c r="E19" s="13" t="s">
        <v>34</v>
      </c>
      <c r="F19" s="12"/>
      <c r="G19" s="2"/>
      <c r="H19" s="3"/>
      <c r="I19" s="4"/>
      <c r="J19" s="5"/>
      <c r="K19" s="6"/>
      <c r="L19" s="2"/>
    </row>
    <row r="20" spans="1:12" ht="25" x14ac:dyDescent="0.25">
      <c r="A20" s="14" t="s">
        <v>16</v>
      </c>
      <c r="B20" s="15">
        <v>44112.799305555556</v>
      </c>
      <c r="C20" s="15">
        <v>44113.421527777777</v>
      </c>
      <c r="D20" s="16">
        <f t="shared" si="0"/>
        <v>14.933333333290648</v>
      </c>
      <c r="E20" s="13" t="s">
        <v>121</v>
      </c>
      <c r="F20" s="12"/>
      <c r="G20" s="2"/>
      <c r="H20" s="3"/>
      <c r="I20" s="4"/>
      <c r="J20" s="5"/>
      <c r="K20" s="6"/>
      <c r="L20" s="2"/>
    </row>
    <row r="21" spans="1:12" ht="37.5" x14ac:dyDescent="0.25">
      <c r="A21" s="14" t="s">
        <v>16</v>
      </c>
      <c r="B21" s="15">
        <v>44121.538888888892</v>
      </c>
      <c r="C21" s="15">
        <v>44121.652777777781</v>
      </c>
      <c r="D21" s="16">
        <f t="shared" si="0"/>
        <v>2.7333333333372138</v>
      </c>
      <c r="E21" s="13" t="s">
        <v>122</v>
      </c>
      <c r="F21" s="12"/>
      <c r="G21" s="2"/>
      <c r="H21" s="3"/>
      <c r="I21" s="4"/>
      <c r="J21" s="5"/>
      <c r="K21" s="6"/>
      <c r="L21" s="2"/>
    </row>
    <row r="22" spans="1:12" x14ac:dyDescent="0.25">
      <c r="A22" s="14" t="s">
        <v>16</v>
      </c>
      <c r="B22" s="15">
        <v>44130.270833333336</v>
      </c>
      <c r="C22" s="15">
        <v>44130.416666666664</v>
      </c>
      <c r="D22" s="16">
        <f t="shared" si="0"/>
        <v>3.4999999998835847</v>
      </c>
      <c r="E22" s="13" t="s">
        <v>123</v>
      </c>
      <c r="F22" s="12"/>
      <c r="G22" s="2"/>
      <c r="H22" s="3"/>
      <c r="I22" s="4"/>
      <c r="J22" s="5"/>
      <c r="K22" s="6"/>
      <c r="L22" s="2"/>
    </row>
    <row r="23" spans="1:12" ht="25" x14ac:dyDescent="0.25">
      <c r="A23" s="14" t="s">
        <v>16</v>
      </c>
      <c r="B23" s="15">
        <v>44133.128472222219</v>
      </c>
      <c r="C23" s="15">
        <v>44133.395833333336</v>
      </c>
      <c r="D23" s="16">
        <f t="shared" si="0"/>
        <v>6.4166666668024845</v>
      </c>
      <c r="E23" s="13" t="s">
        <v>124</v>
      </c>
      <c r="F23" s="12"/>
      <c r="G23" s="2"/>
      <c r="H23" s="3"/>
      <c r="I23" s="4"/>
      <c r="J23" s="5"/>
      <c r="K23" s="6"/>
      <c r="L23" s="2"/>
    </row>
    <row r="24" spans="1:12" x14ac:dyDescent="0.25">
      <c r="A24" s="14" t="s">
        <v>18</v>
      </c>
      <c r="B24" s="15">
        <v>43853.972916666666</v>
      </c>
      <c r="C24" s="15">
        <v>43854.5</v>
      </c>
      <c r="D24" s="16">
        <f t="shared" si="0"/>
        <v>12.650000000023283</v>
      </c>
      <c r="E24" s="13" t="s">
        <v>125</v>
      </c>
      <c r="F24" s="12"/>
      <c r="G24" s="2"/>
      <c r="H24" s="3"/>
      <c r="I24" s="4"/>
      <c r="J24" s="5"/>
      <c r="K24" s="6"/>
      <c r="L24" s="2"/>
    </row>
    <row r="25" spans="1:12" ht="25" x14ac:dyDescent="0.25">
      <c r="A25" s="14" t="s">
        <v>18</v>
      </c>
      <c r="B25" s="15">
        <v>43858.25</v>
      </c>
      <c r="C25" s="15">
        <v>43858.645138888889</v>
      </c>
      <c r="D25" s="16">
        <f t="shared" si="0"/>
        <v>9.4833333333372138</v>
      </c>
      <c r="E25" s="13" t="s">
        <v>126</v>
      </c>
      <c r="F25" s="12"/>
      <c r="G25" s="2"/>
      <c r="H25" s="3"/>
      <c r="I25" s="4"/>
      <c r="J25" s="5"/>
      <c r="K25" s="6"/>
      <c r="L25" s="2"/>
    </row>
    <row r="26" spans="1:12" ht="25" x14ac:dyDescent="0.25">
      <c r="A26" s="14" t="s">
        <v>18</v>
      </c>
      <c r="B26" s="15">
        <v>43949.425000000003</v>
      </c>
      <c r="C26" s="15">
        <v>43953.539583333331</v>
      </c>
      <c r="D26" s="16">
        <f t="shared" si="0"/>
        <v>98.749999999883585</v>
      </c>
      <c r="E26" s="13" t="s">
        <v>127</v>
      </c>
      <c r="F26" s="12"/>
      <c r="G26" s="2"/>
      <c r="H26" s="3"/>
      <c r="I26" s="4"/>
      <c r="J26" s="5"/>
      <c r="K26" s="6"/>
      <c r="L26" s="2"/>
    </row>
    <row r="27" spans="1:12" x14ac:dyDescent="0.25">
      <c r="A27" s="14" t="s">
        <v>18</v>
      </c>
      <c r="B27" s="15">
        <v>43963.617361111108</v>
      </c>
      <c r="C27" s="15">
        <v>43963.725694444445</v>
      </c>
      <c r="D27" s="16">
        <f t="shared" si="0"/>
        <v>2.6000000000931323</v>
      </c>
      <c r="E27" s="13" t="s">
        <v>128</v>
      </c>
      <c r="F27" s="12"/>
      <c r="G27" s="2"/>
      <c r="H27" s="3"/>
      <c r="I27" s="4"/>
      <c r="J27" s="5"/>
      <c r="K27" s="6"/>
      <c r="L27" s="2"/>
    </row>
    <row r="28" spans="1:12" x14ac:dyDescent="0.25">
      <c r="A28" s="14" t="s">
        <v>18</v>
      </c>
      <c r="B28" s="15">
        <v>43967.628472222219</v>
      </c>
      <c r="C28" s="15">
        <v>43967.75</v>
      </c>
      <c r="D28" s="16">
        <f t="shared" si="0"/>
        <v>2.9166666667442769</v>
      </c>
      <c r="E28" s="13" t="s">
        <v>128</v>
      </c>
      <c r="F28" s="12"/>
      <c r="G28" s="2"/>
      <c r="H28" s="3"/>
      <c r="I28" s="4"/>
      <c r="J28" s="5"/>
      <c r="K28" s="6"/>
      <c r="L28" s="2"/>
    </row>
    <row r="29" spans="1:12" x14ac:dyDescent="0.25">
      <c r="A29" s="14" t="s">
        <v>18</v>
      </c>
      <c r="B29" s="15">
        <v>43967.834027777775</v>
      </c>
      <c r="C29" s="15">
        <v>43968.45</v>
      </c>
      <c r="D29" s="16">
        <f t="shared" si="0"/>
        <v>14.783333333325572</v>
      </c>
      <c r="E29" s="13" t="s">
        <v>129</v>
      </c>
      <c r="F29" s="12"/>
      <c r="G29" s="2"/>
      <c r="H29" s="3"/>
      <c r="I29" s="4"/>
      <c r="J29" s="5"/>
      <c r="K29" s="6"/>
      <c r="L29" s="2"/>
    </row>
    <row r="30" spans="1:12" x14ac:dyDescent="0.25">
      <c r="A30" s="14" t="s">
        <v>18</v>
      </c>
      <c r="B30" s="15">
        <v>44014.476388888892</v>
      </c>
      <c r="C30" s="15">
        <v>44014.527777777781</v>
      </c>
      <c r="D30" s="16">
        <f t="shared" si="0"/>
        <v>1.2333333333372138</v>
      </c>
      <c r="E30" s="13" t="s">
        <v>35</v>
      </c>
      <c r="F30" s="12"/>
      <c r="G30" s="2"/>
      <c r="H30" s="3"/>
      <c r="I30" s="4"/>
      <c r="J30" s="5"/>
      <c r="K30" s="6"/>
      <c r="L30" s="2"/>
    </row>
    <row r="31" spans="1:12" ht="25" x14ac:dyDescent="0.25">
      <c r="A31" s="14" t="s">
        <v>18</v>
      </c>
      <c r="B31" s="15">
        <v>44020.577777777777</v>
      </c>
      <c r="C31" s="15">
        <v>44020.607638888891</v>
      </c>
      <c r="D31" s="16">
        <f t="shared" si="0"/>
        <v>0.71666666673263535</v>
      </c>
      <c r="E31" s="13" t="s">
        <v>120</v>
      </c>
      <c r="F31" s="12"/>
      <c r="G31" s="2"/>
      <c r="H31" s="3"/>
      <c r="I31" s="4"/>
      <c r="J31" s="5"/>
      <c r="K31" s="6"/>
      <c r="L31" s="2"/>
    </row>
    <row r="32" spans="1:12" ht="25" x14ac:dyDescent="0.25">
      <c r="A32" s="14" t="s">
        <v>18</v>
      </c>
      <c r="B32" s="15">
        <v>44116.527777777781</v>
      </c>
      <c r="C32" s="15">
        <v>44116.558333333334</v>
      </c>
      <c r="D32" s="16">
        <f t="shared" si="0"/>
        <v>0.73333333327900618</v>
      </c>
      <c r="E32" s="13" t="s">
        <v>130</v>
      </c>
      <c r="F32" s="12"/>
      <c r="G32" s="2"/>
      <c r="H32" s="3"/>
      <c r="I32" s="4"/>
      <c r="J32" s="5"/>
      <c r="K32" s="6"/>
      <c r="L32" s="2"/>
    </row>
    <row r="33" spans="1:12" x14ac:dyDescent="0.25">
      <c r="A33" s="14" t="s">
        <v>18</v>
      </c>
      <c r="B33" s="15">
        <v>44119.955555555556</v>
      </c>
      <c r="C33" s="15">
        <v>44120.510416666664</v>
      </c>
      <c r="D33" s="16">
        <f t="shared" si="0"/>
        <v>13.316666666592937</v>
      </c>
      <c r="E33" s="13" t="s">
        <v>131</v>
      </c>
      <c r="F33" s="12"/>
      <c r="G33" s="2"/>
      <c r="H33" s="3"/>
      <c r="I33" s="4"/>
      <c r="J33" s="5"/>
      <c r="K33" s="6"/>
      <c r="L33" s="2"/>
    </row>
    <row r="34" spans="1:12" ht="25" x14ac:dyDescent="0.25">
      <c r="A34" s="14" t="s">
        <v>18</v>
      </c>
      <c r="B34" s="15">
        <v>44125.142361111109</v>
      </c>
      <c r="C34" s="15">
        <v>44125.583333333336</v>
      </c>
      <c r="D34" s="16">
        <f t="shared" si="0"/>
        <v>10.583333333430346</v>
      </c>
      <c r="E34" s="13" t="s">
        <v>130</v>
      </c>
      <c r="F34" s="12"/>
      <c r="G34" s="2"/>
      <c r="H34" s="3"/>
      <c r="I34" s="4"/>
      <c r="J34" s="5"/>
      <c r="K34" s="6"/>
      <c r="L34" s="2"/>
    </row>
    <row r="35" spans="1:12" x14ac:dyDescent="0.25">
      <c r="A35" s="14" t="s">
        <v>18</v>
      </c>
      <c r="B35" s="15">
        <v>44127.326388888891</v>
      </c>
      <c r="C35" s="15">
        <v>44128.5625</v>
      </c>
      <c r="D35" s="16">
        <f t="shared" si="0"/>
        <v>29.666666666627862</v>
      </c>
      <c r="E35" s="13" t="s">
        <v>132</v>
      </c>
      <c r="F35" s="12"/>
      <c r="G35" s="2"/>
      <c r="H35" s="3"/>
      <c r="I35" s="4"/>
      <c r="J35" s="5"/>
      <c r="K35" s="6"/>
      <c r="L35" s="2"/>
    </row>
    <row r="36" spans="1:12" x14ac:dyDescent="0.25">
      <c r="A36" s="14" t="s">
        <v>18</v>
      </c>
      <c r="B36" s="15">
        <v>44131.354166666664</v>
      </c>
      <c r="C36" s="15">
        <v>44131.443749999999</v>
      </c>
      <c r="D36" s="16">
        <f t="shared" si="0"/>
        <v>2.1500000000232831</v>
      </c>
      <c r="E36" s="13" t="s">
        <v>133</v>
      </c>
      <c r="F36" s="12"/>
      <c r="G36" s="2"/>
      <c r="H36" s="3"/>
      <c r="I36" s="4"/>
      <c r="J36" s="5"/>
      <c r="K36" s="6"/>
      <c r="L36" s="2"/>
    </row>
    <row r="37" spans="1:12" ht="25" x14ac:dyDescent="0.25">
      <c r="A37" s="14" t="s">
        <v>18</v>
      </c>
      <c r="B37" s="15">
        <v>44134.75</v>
      </c>
      <c r="C37" s="15">
        <v>44135.607638888891</v>
      </c>
      <c r="D37" s="16">
        <f t="shared" si="0"/>
        <v>20.583333333372138</v>
      </c>
      <c r="E37" s="13" t="s">
        <v>134</v>
      </c>
      <c r="F37" s="12"/>
      <c r="G37" s="2"/>
      <c r="H37" s="3"/>
      <c r="I37" s="4"/>
      <c r="J37" s="5"/>
      <c r="K37" s="6"/>
      <c r="L37" s="2"/>
    </row>
    <row r="38" spans="1:12" ht="25" x14ac:dyDescent="0.25">
      <c r="A38" s="14" t="s">
        <v>18</v>
      </c>
      <c r="B38" s="15">
        <v>44160.731249999997</v>
      </c>
      <c r="C38" s="15">
        <v>44161.124305555553</v>
      </c>
      <c r="D38" s="16">
        <f t="shared" si="0"/>
        <v>9.4333333333488554</v>
      </c>
      <c r="E38" s="13" t="s">
        <v>135</v>
      </c>
      <c r="F38" s="12"/>
      <c r="G38" s="2"/>
      <c r="H38" s="3"/>
      <c r="I38" s="4"/>
      <c r="J38" s="5"/>
      <c r="K38" s="6"/>
      <c r="L38" s="2"/>
    </row>
    <row r="39" spans="1:12" ht="25" x14ac:dyDescent="0.25">
      <c r="A39" s="14" t="s">
        <v>19</v>
      </c>
      <c r="B39" s="15">
        <v>43857.614583333336</v>
      </c>
      <c r="C39" s="15">
        <v>43857.672222222223</v>
      </c>
      <c r="D39" s="16">
        <f t="shared" si="0"/>
        <v>1.3833333333022892</v>
      </c>
      <c r="E39" s="13" t="s">
        <v>136</v>
      </c>
      <c r="F39" s="12"/>
      <c r="G39" s="2"/>
      <c r="H39" s="3"/>
      <c r="I39" s="4"/>
      <c r="J39" s="5"/>
      <c r="K39" s="6"/>
      <c r="L39" s="2"/>
    </row>
    <row r="40" spans="1:12" x14ac:dyDescent="0.25">
      <c r="A40" s="14" t="s">
        <v>19</v>
      </c>
      <c r="B40" s="15">
        <v>43942.007638888892</v>
      </c>
      <c r="C40" s="15">
        <v>43942.493750000001</v>
      </c>
      <c r="D40" s="16">
        <f t="shared" si="0"/>
        <v>11.666666666627862</v>
      </c>
      <c r="E40" s="13" t="s">
        <v>36</v>
      </c>
      <c r="F40" s="12"/>
      <c r="G40" s="2"/>
      <c r="H40" s="3"/>
      <c r="I40" s="4"/>
      <c r="J40" s="5"/>
      <c r="K40" s="6"/>
      <c r="L40" s="2"/>
    </row>
    <row r="41" spans="1:12" ht="25" x14ac:dyDescent="0.25">
      <c r="A41" s="14" t="s">
        <v>19</v>
      </c>
      <c r="B41" s="15">
        <v>43943.570138888892</v>
      </c>
      <c r="C41" s="15">
        <v>43945.75</v>
      </c>
      <c r="D41" s="16">
        <f t="shared" si="0"/>
        <v>52.316666666592937</v>
      </c>
      <c r="E41" s="13" t="s">
        <v>37</v>
      </c>
      <c r="F41" s="12"/>
      <c r="G41" s="2"/>
      <c r="H41" s="3"/>
      <c r="I41" s="4"/>
      <c r="J41" s="5"/>
      <c r="K41" s="6"/>
      <c r="L41" s="2"/>
    </row>
    <row r="42" spans="1:12" ht="25" x14ac:dyDescent="0.25">
      <c r="A42" s="14" t="s">
        <v>19</v>
      </c>
      <c r="B42" s="15">
        <v>44032.436805555553</v>
      </c>
      <c r="C42" s="15">
        <v>44033.805555555555</v>
      </c>
      <c r="D42" s="16">
        <f t="shared" si="0"/>
        <v>32.850000000034925</v>
      </c>
      <c r="E42" s="13" t="s">
        <v>168</v>
      </c>
      <c r="F42" s="12"/>
      <c r="G42" s="2"/>
      <c r="H42" s="3"/>
      <c r="I42" s="4"/>
      <c r="J42" s="5"/>
      <c r="K42" s="6"/>
      <c r="L42" s="2"/>
    </row>
    <row r="43" spans="1:12" x14ac:dyDescent="0.25">
      <c r="A43" s="14" t="s">
        <v>19</v>
      </c>
      <c r="B43" s="15">
        <v>44049.524305555555</v>
      </c>
      <c r="C43" s="15">
        <v>44050.505555555559</v>
      </c>
      <c r="D43" s="16">
        <f t="shared" si="0"/>
        <v>23.550000000104774</v>
      </c>
      <c r="E43" s="13" t="s">
        <v>38</v>
      </c>
      <c r="F43" s="12"/>
      <c r="G43" s="2"/>
      <c r="H43" s="3"/>
      <c r="I43" s="4"/>
      <c r="J43" s="5"/>
      <c r="K43" s="6"/>
      <c r="L43" s="2"/>
    </row>
    <row r="44" spans="1:12" x14ac:dyDescent="0.25">
      <c r="A44" s="14" t="s">
        <v>19</v>
      </c>
      <c r="B44" s="15">
        <v>44050.77847222222</v>
      </c>
      <c r="C44" s="15">
        <v>44051.416666666664</v>
      </c>
      <c r="D44" s="16">
        <f t="shared" si="0"/>
        <v>15.316666666651145</v>
      </c>
      <c r="E44" s="13" t="s">
        <v>38</v>
      </c>
      <c r="F44" s="12"/>
      <c r="G44" s="2"/>
      <c r="H44" s="3"/>
      <c r="I44" s="4"/>
      <c r="J44" s="5"/>
      <c r="K44" s="6"/>
      <c r="L44" s="2"/>
    </row>
    <row r="45" spans="1:12" x14ac:dyDescent="0.25">
      <c r="A45" s="14" t="s">
        <v>19</v>
      </c>
      <c r="B45" s="15">
        <v>44074.375</v>
      </c>
      <c r="C45" s="15">
        <v>44074.457638888889</v>
      </c>
      <c r="D45" s="16">
        <f t="shared" si="0"/>
        <v>1.9833333333372138</v>
      </c>
      <c r="E45" s="13" t="s">
        <v>39</v>
      </c>
      <c r="F45" s="12"/>
      <c r="G45" s="2"/>
      <c r="H45" s="3"/>
      <c r="I45" s="4"/>
      <c r="J45" s="5"/>
      <c r="K45" s="6"/>
      <c r="L45" s="2"/>
    </row>
    <row r="46" spans="1:12" x14ac:dyDescent="0.25">
      <c r="A46" s="14" t="s">
        <v>19</v>
      </c>
      <c r="B46" s="15">
        <v>44076.850694444445</v>
      </c>
      <c r="C46" s="15">
        <v>44076.870833333334</v>
      </c>
      <c r="D46" s="16">
        <f t="shared" si="0"/>
        <v>0.48333333333721384</v>
      </c>
      <c r="E46" s="13" t="s">
        <v>40</v>
      </c>
      <c r="F46" s="12"/>
      <c r="G46" s="2"/>
      <c r="H46" s="3"/>
      <c r="I46" s="4"/>
      <c r="J46" s="5"/>
      <c r="K46" s="6"/>
      <c r="L46" s="2"/>
    </row>
    <row r="47" spans="1:12" s="2" customFormat="1" x14ac:dyDescent="0.25">
      <c r="A47" s="14" t="s">
        <v>19</v>
      </c>
      <c r="B47" s="15">
        <v>44077.981944444444</v>
      </c>
      <c r="C47" s="15">
        <v>44078.624305555553</v>
      </c>
      <c r="D47" s="16">
        <f t="shared" si="0"/>
        <v>15.416666666627862</v>
      </c>
      <c r="E47" s="13" t="s">
        <v>41</v>
      </c>
    </row>
    <row r="48" spans="1:12" s="2" customFormat="1" x14ac:dyDescent="0.25">
      <c r="A48" s="14" t="s">
        <v>19</v>
      </c>
      <c r="B48" s="15">
        <v>44099.448611111111</v>
      </c>
      <c r="C48" s="15">
        <v>44101.999305555553</v>
      </c>
      <c r="D48" s="16">
        <f t="shared" si="0"/>
        <v>61.21666666661622</v>
      </c>
      <c r="E48" s="13" t="s">
        <v>41</v>
      </c>
    </row>
    <row r="49" spans="1:5" s="2" customFormat="1" x14ac:dyDescent="0.25">
      <c r="A49" s="14" t="s">
        <v>20</v>
      </c>
      <c r="B49" s="15">
        <v>43838.347916666666</v>
      </c>
      <c r="C49" s="15">
        <v>43838.416666666664</v>
      </c>
      <c r="D49" s="16">
        <f t="shared" si="0"/>
        <v>1.6499999999650754</v>
      </c>
      <c r="E49" s="13" t="s">
        <v>137</v>
      </c>
    </row>
    <row r="50" spans="1:5" s="2" customFormat="1" x14ac:dyDescent="0.25">
      <c r="A50" s="14" t="s">
        <v>20</v>
      </c>
      <c r="B50" s="15">
        <v>43843.841666666667</v>
      </c>
      <c r="C50" s="15">
        <v>43844.15902777778</v>
      </c>
      <c r="D50" s="16">
        <f t="shared" si="0"/>
        <v>7.6166666666977108</v>
      </c>
      <c r="E50" s="13" t="s">
        <v>42</v>
      </c>
    </row>
    <row r="51" spans="1:5" s="2" customFormat="1" ht="25" x14ac:dyDescent="0.25">
      <c r="A51" s="14" t="s">
        <v>20</v>
      </c>
      <c r="B51" s="15">
        <v>43910.175000000003</v>
      </c>
      <c r="C51" s="15">
        <v>43910.231249999997</v>
      </c>
      <c r="D51" s="16">
        <f t="shared" si="0"/>
        <v>1.3499999998603016</v>
      </c>
      <c r="E51" s="13" t="s">
        <v>43</v>
      </c>
    </row>
    <row r="52" spans="1:5" s="2" customFormat="1" x14ac:dyDescent="0.25">
      <c r="A52" s="14" t="s">
        <v>20</v>
      </c>
      <c r="B52" s="15">
        <v>43986.95</v>
      </c>
      <c r="C52" s="15">
        <v>43987.430555555555</v>
      </c>
      <c r="D52" s="16">
        <f t="shared" si="0"/>
        <v>11.53333333338378</v>
      </c>
      <c r="E52" s="13" t="s">
        <v>138</v>
      </c>
    </row>
    <row r="53" spans="1:5" s="2" customFormat="1" ht="37.5" x14ac:dyDescent="0.25">
      <c r="A53" s="14" t="s">
        <v>20</v>
      </c>
      <c r="B53" s="15">
        <v>44024.775694444441</v>
      </c>
      <c r="C53" s="15">
        <v>44024.888888888891</v>
      </c>
      <c r="D53" s="16">
        <f t="shared" si="0"/>
        <v>2.716666666790843</v>
      </c>
      <c r="E53" s="13" t="s">
        <v>139</v>
      </c>
    </row>
    <row r="54" spans="1:5" s="2" customFormat="1" ht="37.5" x14ac:dyDescent="0.25">
      <c r="A54" s="14" t="s">
        <v>20</v>
      </c>
      <c r="B54" s="15">
        <v>44063.486805555556</v>
      </c>
      <c r="C54" s="15">
        <v>44063.493055555555</v>
      </c>
      <c r="D54" s="16">
        <f t="shared" si="0"/>
        <v>0.1499999999650754</v>
      </c>
      <c r="E54" s="13" t="s">
        <v>163</v>
      </c>
    </row>
    <row r="55" spans="1:5" s="2" customFormat="1" ht="25" x14ac:dyDescent="0.25">
      <c r="A55" s="14" t="s">
        <v>20</v>
      </c>
      <c r="B55" s="15">
        <v>44096.523611111108</v>
      </c>
      <c r="C55" s="15">
        <v>44096.580555555556</v>
      </c>
      <c r="D55" s="16">
        <f t="shared" si="0"/>
        <v>1.3666666667559184</v>
      </c>
      <c r="E55" s="13" t="s">
        <v>140</v>
      </c>
    </row>
    <row r="56" spans="1:5" s="2" customFormat="1" x14ac:dyDescent="0.25">
      <c r="A56" s="14" t="s">
        <v>20</v>
      </c>
      <c r="B56" s="15">
        <v>44098.333333333336</v>
      </c>
      <c r="C56" s="15">
        <v>44098.375</v>
      </c>
      <c r="D56" s="16">
        <f t="shared" si="0"/>
        <v>0.99999999994179234</v>
      </c>
      <c r="E56" s="13" t="s">
        <v>141</v>
      </c>
    </row>
    <row r="57" spans="1:5" s="2" customFormat="1" ht="25" x14ac:dyDescent="0.25">
      <c r="A57" s="14" t="s">
        <v>20</v>
      </c>
      <c r="B57" s="15">
        <v>44121.576388888891</v>
      </c>
      <c r="C57" s="15">
        <v>44121.611111111109</v>
      </c>
      <c r="D57" s="16">
        <f t="shared" si="0"/>
        <v>0.83333333325572312</v>
      </c>
      <c r="E57" s="13" t="s">
        <v>44</v>
      </c>
    </row>
    <row r="58" spans="1:5" s="2" customFormat="1" x14ac:dyDescent="0.25">
      <c r="A58" s="14" t="s">
        <v>20</v>
      </c>
      <c r="B58" s="15">
        <v>44135.625</v>
      </c>
      <c r="C58" s="15">
        <v>44135.714583333334</v>
      </c>
      <c r="D58" s="16">
        <f t="shared" si="0"/>
        <v>2.1500000000232831</v>
      </c>
      <c r="E58" s="13" t="s">
        <v>143</v>
      </c>
    </row>
    <row r="59" spans="1:5" s="2" customFormat="1" ht="25" x14ac:dyDescent="0.25">
      <c r="A59" s="14" t="s">
        <v>20</v>
      </c>
      <c r="B59" s="15">
        <v>44163.632638888892</v>
      </c>
      <c r="C59" s="15">
        <v>44163.697222222225</v>
      </c>
      <c r="D59" s="16">
        <f t="shared" si="0"/>
        <v>1.5499999999883585</v>
      </c>
      <c r="E59" s="13" t="s">
        <v>142</v>
      </c>
    </row>
    <row r="60" spans="1:5" s="2" customFormat="1" x14ac:dyDescent="0.25">
      <c r="A60" s="14" t="s">
        <v>13</v>
      </c>
      <c r="B60" s="15">
        <v>44028.864583333336</v>
      </c>
      <c r="C60" s="15">
        <v>44029.666666666664</v>
      </c>
      <c r="D60" s="16">
        <f t="shared" si="0"/>
        <v>19.249999999883585</v>
      </c>
      <c r="E60" s="13" t="s">
        <v>45</v>
      </c>
    </row>
    <row r="61" spans="1:5" s="2" customFormat="1" ht="25" x14ac:dyDescent="0.25">
      <c r="A61" s="14" t="s">
        <v>13</v>
      </c>
      <c r="B61" s="15">
        <v>44039</v>
      </c>
      <c r="C61" s="15">
        <v>44044</v>
      </c>
      <c r="D61" s="16">
        <f t="shared" si="0"/>
        <v>120</v>
      </c>
      <c r="E61" s="13" t="s">
        <v>46</v>
      </c>
    </row>
    <row r="62" spans="1:5" s="2" customFormat="1" ht="25" x14ac:dyDescent="0.25">
      <c r="A62" s="14" t="s">
        <v>13</v>
      </c>
      <c r="B62" s="15">
        <v>44044</v>
      </c>
      <c r="C62" s="15">
        <v>44069.576388888891</v>
      </c>
      <c r="D62" s="16">
        <f t="shared" si="0"/>
        <v>613.83333333337214</v>
      </c>
      <c r="E62" s="13" t="s">
        <v>47</v>
      </c>
    </row>
    <row r="63" spans="1:5" s="2" customFormat="1" x14ac:dyDescent="0.25">
      <c r="A63" s="14" t="s">
        <v>13</v>
      </c>
      <c r="B63" s="15">
        <v>44139.28125</v>
      </c>
      <c r="C63" s="15">
        <v>44140.411805555559</v>
      </c>
      <c r="D63" s="16">
        <f t="shared" si="0"/>
        <v>27.133333333418705</v>
      </c>
      <c r="E63" s="13" t="s">
        <v>166</v>
      </c>
    </row>
    <row r="64" spans="1:5" s="2" customFormat="1" x14ac:dyDescent="0.25">
      <c r="A64" s="14" t="s">
        <v>13</v>
      </c>
      <c r="B64" s="15">
        <v>44140.413888888892</v>
      </c>
      <c r="C64" s="15">
        <v>44140.489583333336</v>
      </c>
      <c r="D64" s="16">
        <f t="shared" si="0"/>
        <v>1.8166666666511446</v>
      </c>
      <c r="E64" s="13" t="s">
        <v>48</v>
      </c>
    </row>
    <row r="65" spans="1:5" s="2" customFormat="1" x14ac:dyDescent="0.25">
      <c r="A65" s="14" t="s">
        <v>13</v>
      </c>
      <c r="B65" s="15">
        <v>44140.513194444444</v>
      </c>
      <c r="C65" s="15">
        <v>44140.570138888892</v>
      </c>
      <c r="D65" s="16">
        <f t="shared" si="0"/>
        <v>1.3666666667559184</v>
      </c>
      <c r="E65" s="13" t="s">
        <v>48</v>
      </c>
    </row>
    <row r="66" spans="1:5" s="2" customFormat="1" x14ac:dyDescent="0.25">
      <c r="A66" s="14" t="s">
        <v>13</v>
      </c>
      <c r="B66" s="15">
        <v>44140.590277777781</v>
      </c>
      <c r="C66" s="15">
        <v>44141.037499999999</v>
      </c>
      <c r="D66" s="16">
        <f t="shared" si="0"/>
        <v>10.733333333220799</v>
      </c>
      <c r="E66" s="13" t="s">
        <v>48</v>
      </c>
    </row>
    <row r="67" spans="1:5" ht="25" x14ac:dyDescent="0.25">
      <c r="A67" s="14" t="s">
        <v>13</v>
      </c>
      <c r="B67" s="15">
        <v>44163.867361111108</v>
      </c>
      <c r="C67" s="15">
        <v>44164.606944444444</v>
      </c>
      <c r="D67" s="16">
        <f t="shared" si="0"/>
        <v>17.750000000058208</v>
      </c>
      <c r="E67" s="13" t="s">
        <v>49</v>
      </c>
    </row>
    <row r="68" spans="1:5" ht="37.5" x14ac:dyDescent="0.25">
      <c r="A68" s="14" t="s">
        <v>13</v>
      </c>
      <c r="B68" s="15">
        <v>44168.270138888889</v>
      </c>
      <c r="C68" s="15">
        <v>44168.518750000003</v>
      </c>
      <c r="D68" s="16">
        <f t="shared" si="0"/>
        <v>5.9666666667326353</v>
      </c>
      <c r="E68" s="13" t="s">
        <v>115</v>
      </c>
    </row>
    <row r="69" spans="1:5" x14ac:dyDescent="0.25">
      <c r="A69" s="14" t="s">
        <v>13</v>
      </c>
      <c r="B69" s="15">
        <v>44168.521527777775</v>
      </c>
      <c r="C69" s="15">
        <v>44168.552083333336</v>
      </c>
      <c r="D69" s="16">
        <f t="shared" si="0"/>
        <v>0.73333333345362917</v>
      </c>
      <c r="E69" s="13" t="s">
        <v>50</v>
      </c>
    </row>
    <row r="70" spans="1:5" x14ac:dyDescent="0.25">
      <c r="A70" s="14" t="s">
        <v>14</v>
      </c>
      <c r="B70" s="15">
        <v>44139.275694444441</v>
      </c>
      <c r="C70" s="15">
        <v>44140.427083333336</v>
      </c>
      <c r="D70" s="16">
        <f t="shared" si="0"/>
        <v>27.633333333476912</v>
      </c>
      <c r="E70" s="13" t="s">
        <v>166</v>
      </c>
    </row>
    <row r="71" spans="1:5" x14ac:dyDescent="0.25">
      <c r="A71" s="14" t="s">
        <v>14</v>
      </c>
      <c r="B71" s="15">
        <v>44140.506249999999</v>
      </c>
      <c r="C71" s="15">
        <v>44140.54583333333</v>
      </c>
      <c r="D71" s="16">
        <f t="shared" si="0"/>
        <v>0.94999999995343387</v>
      </c>
      <c r="E71" s="13" t="s">
        <v>162</v>
      </c>
    </row>
    <row r="72" spans="1:5" x14ac:dyDescent="0.25">
      <c r="A72" s="14" t="s">
        <v>15</v>
      </c>
      <c r="B72" s="15">
        <v>43953.698611111111</v>
      </c>
      <c r="C72" s="15">
        <v>43957.419444444444</v>
      </c>
      <c r="D72" s="16">
        <f t="shared" si="0"/>
        <v>89.299999999988358</v>
      </c>
      <c r="E72" s="13" t="s">
        <v>51</v>
      </c>
    </row>
    <row r="73" spans="1:5" ht="37.5" x14ac:dyDescent="0.25">
      <c r="A73" s="14" t="s">
        <v>15</v>
      </c>
      <c r="B73" s="15">
        <v>43957.419444444444</v>
      </c>
      <c r="C73" s="15">
        <v>43957.525000000001</v>
      </c>
      <c r="D73" s="16">
        <f t="shared" si="0"/>
        <v>2.53333333338378</v>
      </c>
      <c r="E73" s="13" t="s">
        <v>116</v>
      </c>
    </row>
    <row r="74" spans="1:5" x14ac:dyDescent="0.25">
      <c r="A74" s="14" t="s">
        <v>15</v>
      </c>
      <c r="B74" s="15">
        <v>43957.556250000001</v>
      </c>
      <c r="C74" s="15">
        <v>43957.599305555559</v>
      </c>
      <c r="D74" s="16">
        <f t="shared" si="0"/>
        <v>1.03333333338378</v>
      </c>
      <c r="E74" s="13" t="s">
        <v>148</v>
      </c>
    </row>
    <row r="75" spans="1:5" x14ac:dyDescent="0.25">
      <c r="A75" s="14" t="s">
        <v>15</v>
      </c>
      <c r="B75" s="15">
        <v>43977.883333333331</v>
      </c>
      <c r="C75" s="15">
        <v>43977.929166666669</v>
      </c>
      <c r="D75" s="16">
        <f t="shared" si="0"/>
        <v>1.1000000000931323</v>
      </c>
      <c r="E75" s="13" t="s">
        <v>52</v>
      </c>
    </row>
    <row r="76" spans="1:5" ht="25" x14ac:dyDescent="0.25">
      <c r="A76" s="14" t="s">
        <v>15</v>
      </c>
      <c r="B76" s="15">
        <v>43993.293749999997</v>
      </c>
      <c r="C76" s="15">
        <v>43995.083333333336</v>
      </c>
      <c r="D76" s="16">
        <f t="shared" si="0"/>
        <v>42.950000000128057</v>
      </c>
      <c r="E76" s="13" t="s">
        <v>53</v>
      </c>
    </row>
    <row r="77" spans="1:5" x14ac:dyDescent="0.25">
      <c r="A77" s="14" t="s">
        <v>15</v>
      </c>
      <c r="B77" s="15">
        <v>43995.730555555558</v>
      </c>
      <c r="C77" s="15">
        <v>44000.674305555556</v>
      </c>
      <c r="D77" s="16">
        <f t="shared" si="0"/>
        <v>118.64999999996508</v>
      </c>
      <c r="E77" s="13" t="s">
        <v>54</v>
      </c>
    </row>
    <row r="78" spans="1:5" x14ac:dyDescent="0.25">
      <c r="A78" s="14" t="s">
        <v>15</v>
      </c>
      <c r="B78" s="15">
        <v>44022.329861111109</v>
      </c>
      <c r="C78" s="15">
        <v>44024.279861111114</v>
      </c>
      <c r="D78" s="16">
        <f t="shared" si="0"/>
        <v>46.800000000104774</v>
      </c>
      <c r="E78" s="13" t="s">
        <v>55</v>
      </c>
    </row>
    <row r="79" spans="1:5" ht="25" x14ac:dyDescent="0.25">
      <c r="A79" s="14" t="s">
        <v>15</v>
      </c>
      <c r="B79" s="15">
        <v>44050.116666666669</v>
      </c>
      <c r="C79" s="15">
        <v>44050.607638888891</v>
      </c>
      <c r="D79" s="16">
        <f t="shared" si="0"/>
        <v>11.783333333325572</v>
      </c>
      <c r="E79" s="13" t="s">
        <v>144</v>
      </c>
    </row>
    <row r="80" spans="1:5" ht="25" x14ac:dyDescent="0.25">
      <c r="A80" s="14" t="s">
        <v>15</v>
      </c>
      <c r="B80" s="15">
        <v>44056.698611111111</v>
      </c>
      <c r="C80" s="15">
        <v>44056.765277777777</v>
      </c>
      <c r="D80" s="16">
        <f t="shared" si="0"/>
        <v>1.5999999999767169</v>
      </c>
      <c r="E80" s="13" t="s">
        <v>149</v>
      </c>
    </row>
    <row r="81" spans="1:5" x14ac:dyDescent="0.25">
      <c r="A81" s="14" t="s">
        <v>15</v>
      </c>
      <c r="B81" s="15">
        <v>44085.508333333331</v>
      </c>
      <c r="C81" s="15">
        <v>44089.222222222219</v>
      </c>
      <c r="D81" s="16">
        <f t="shared" si="0"/>
        <v>89.133333333302289</v>
      </c>
      <c r="E81" s="13" t="s">
        <v>56</v>
      </c>
    </row>
    <row r="82" spans="1:5" ht="50" x14ac:dyDescent="0.25">
      <c r="A82" s="14" t="s">
        <v>15</v>
      </c>
      <c r="B82" s="15">
        <v>44089.227777777778</v>
      </c>
      <c r="C82" s="15">
        <v>44089.234027777777</v>
      </c>
      <c r="D82" s="16">
        <f t="shared" si="0"/>
        <v>0.1499999999650754</v>
      </c>
      <c r="E82" s="13" t="s">
        <v>117</v>
      </c>
    </row>
    <row r="83" spans="1:5" ht="50" x14ac:dyDescent="0.25">
      <c r="A83" s="14" t="s">
        <v>15</v>
      </c>
      <c r="B83" s="15">
        <v>44090.022222222222</v>
      </c>
      <c r="C83" s="15">
        <v>44090.995833333334</v>
      </c>
      <c r="D83" s="16">
        <f t="shared" si="0"/>
        <v>23.366666666697711</v>
      </c>
      <c r="E83" s="13" t="s">
        <v>57</v>
      </c>
    </row>
    <row r="84" spans="1:5" ht="25" x14ac:dyDescent="0.25">
      <c r="A84" s="14" t="s">
        <v>15</v>
      </c>
      <c r="B84" s="15">
        <v>44095.556944444441</v>
      </c>
      <c r="C84" s="15">
        <v>44099.686111111114</v>
      </c>
      <c r="D84" s="16">
        <f t="shared" si="0"/>
        <v>99.10000000015134</v>
      </c>
      <c r="E84" s="13" t="s">
        <v>58</v>
      </c>
    </row>
    <row r="85" spans="1:5" ht="37.5" x14ac:dyDescent="0.25">
      <c r="A85" s="14" t="s">
        <v>15</v>
      </c>
      <c r="B85" s="15">
        <v>44100.570833333331</v>
      </c>
      <c r="C85" s="15">
        <v>44104.363888888889</v>
      </c>
      <c r="D85" s="16">
        <f t="shared" si="0"/>
        <v>91.03333333338378</v>
      </c>
      <c r="E85" s="13" t="s">
        <v>59</v>
      </c>
    </row>
    <row r="86" spans="1:5" ht="25" x14ac:dyDescent="0.25">
      <c r="A86" s="14" t="s">
        <v>15</v>
      </c>
      <c r="B86" s="15">
        <v>44104.402083333334</v>
      </c>
      <c r="C86" s="15">
        <v>44104.604166666664</v>
      </c>
      <c r="D86" s="16">
        <f t="shared" si="0"/>
        <v>4.8499999999185093</v>
      </c>
      <c r="E86" s="13" t="s">
        <v>60</v>
      </c>
    </row>
    <row r="87" spans="1:5" ht="25" x14ac:dyDescent="0.25">
      <c r="A87" s="14" t="s">
        <v>15</v>
      </c>
      <c r="B87" s="15">
        <v>44104.875</v>
      </c>
      <c r="C87" s="15">
        <v>44104.906944444447</v>
      </c>
      <c r="D87" s="16">
        <f t="shared" si="0"/>
        <v>0.76666666672099382</v>
      </c>
      <c r="E87" s="13" t="s">
        <v>61</v>
      </c>
    </row>
    <row r="88" spans="1:5" ht="25" x14ac:dyDescent="0.25">
      <c r="A88" s="14" t="s">
        <v>15</v>
      </c>
      <c r="B88" s="15">
        <v>44105.37777777778</v>
      </c>
      <c r="C88" s="15">
        <v>44106.868055555555</v>
      </c>
      <c r="D88" s="16">
        <f t="shared" si="0"/>
        <v>35.766666666604578</v>
      </c>
      <c r="E88" s="13" t="s">
        <v>62</v>
      </c>
    </row>
    <row r="89" spans="1:5" ht="25" x14ac:dyDescent="0.25">
      <c r="A89" s="14" t="s">
        <v>15</v>
      </c>
      <c r="B89" s="15">
        <v>44109.688194444447</v>
      </c>
      <c r="C89" s="15">
        <v>44113.991666666669</v>
      </c>
      <c r="D89" s="16">
        <f t="shared" si="0"/>
        <v>103.28333333332557</v>
      </c>
      <c r="E89" s="13" t="s">
        <v>147</v>
      </c>
    </row>
    <row r="90" spans="1:5" x14ac:dyDescent="0.25">
      <c r="A90" s="14" t="s">
        <v>15</v>
      </c>
      <c r="B90" s="15">
        <v>44139.280555555553</v>
      </c>
      <c r="C90" s="15">
        <v>44139.455555555556</v>
      </c>
      <c r="D90" s="16">
        <f t="shared" si="0"/>
        <v>4.2000000000698492</v>
      </c>
      <c r="E90" s="13" t="s">
        <v>166</v>
      </c>
    </row>
    <row r="91" spans="1:5" x14ac:dyDescent="0.25">
      <c r="A91" s="14" t="s">
        <v>15</v>
      </c>
      <c r="B91" s="15">
        <v>44162.268750000003</v>
      </c>
      <c r="C91" s="15">
        <v>44166.008333333331</v>
      </c>
      <c r="D91" s="16">
        <f t="shared" si="0"/>
        <v>89.749999999883585</v>
      </c>
      <c r="E91" s="13" t="s">
        <v>63</v>
      </c>
    </row>
    <row r="92" spans="1:5" x14ac:dyDescent="0.25">
      <c r="A92" s="14" t="s">
        <v>15</v>
      </c>
      <c r="B92" s="15">
        <v>44170.777777777781</v>
      </c>
      <c r="C92" s="15">
        <v>44174.709027777775</v>
      </c>
      <c r="D92" s="16">
        <f t="shared" si="0"/>
        <v>94.349999999860302</v>
      </c>
      <c r="E92" s="13" t="s">
        <v>63</v>
      </c>
    </row>
    <row r="93" spans="1:5" ht="25" x14ac:dyDescent="0.25">
      <c r="A93" s="14" t="s">
        <v>15</v>
      </c>
      <c r="B93" s="15">
        <v>44174.790972222225</v>
      </c>
      <c r="C93" s="15">
        <v>44174.872916666667</v>
      </c>
      <c r="D93" s="16">
        <f t="shared" si="0"/>
        <v>1.96666666661622</v>
      </c>
      <c r="E93" s="13" t="s">
        <v>64</v>
      </c>
    </row>
    <row r="94" spans="1:5" x14ac:dyDescent="0.25">
      <c r="A94" s="14" t="s">
        <v>15</v>
      </c>
      <c r="B94" s="15">
        <v>44180.189583333333</v>
      </c>
      <c r="C94" s="15">
        <v>44180.460416666669</v>
      </c>
      <c r="D94" s="16">
        <f t="shared" si="0"/>
        <v>6.5000000000582077</v>
      </c>
      <c r="E94" s="13" t="s">
        <v>65</v>
      </c>
    </row>
    <row r="95" spans="1:5" x14ac:dyDescent="0.25">
      <c r="A95" s="14" t="s">
        <v>26</v>
      </c>
      <c r="B95" s="15">
        <v>43857.601388888892</v>
      </c>
      <c r="C95" s="15">
        <v>43857.743055555555</v>
      </c>
      <c r="D95" s="16">
        <f t="shared" si="0"/>
        <v>3.3999999999068677</v>
      </c>
      <c r="E95" s="13" t="s">
        <v>150</v>
      </c>
    </row>
    <row r="96" spans="1:5" x14ac:dyDescent="0.25">
      <c r="A96" s="14" t="s">
        <v>26</v>
      </c>
      <c r="B96" s="15">
        <v>43864.78402777778</v>
      </c>
      <c r="C96" s="15">
        <v>43897</v>
      </c>
      <c r="D96" s="16">
        <f t="shared" si="0"/>
        <v>773.18333333329065</v>
      </c>
      <c r="E96" s="13" t="s">
        <v>66</v>
      </c>
    </row>
    <row r="97" spans="1:5" ht="29.5" customHeight="1" x14ac:dyDescent="0.25">
      <c r="A97" s="14" t="s">
        <v>26</v>
      </c>
      <c r="B97" s="15">
        <v>43938</v>
      </c>
      <c r="C97" s="15">
        <v>43952.7</v>
      </c>
      <c r="D97" s="16">
        <f t="shared" si="0"/>
        <v>352.79999999993015</v>
      </c>
      <c r="E97" s="13" t="s">
        <v>101</v>
      </c>
    </row>
    <row r="98" spans="1:5" x14ac:dyDescent="0.25">
      <c r="A98" s="14" t="s">
        <v>26</v>
      </c>
      <c r="B98" s="15">
        <v>43952.787499999999</v>
      </c>
      <c r="C98" s="15">
        <v>43957.959027777775</v>
      </c>
      <c r="D98" s="16">
        <f t="shared" si="0"/>
        <v>124.1166666666395</v>
      </c>
      <c r="E98" s="13" t="s">
        <v>67</v>
      </c>
    </row>
    <row r="99" spans="1:5" ht="37.5" x14ac:dyDescent="0.25">
      <c r="A99" s="14" t="s">
        <v>26</v>
      </c>
      <c r="B99" s="15">
        <v>43968.393055555556</v>
      </c>
      <c r="C99" s="15">
        <v>43968.698611111111</v>
      </c>
      <c r="D99" s="16">
        <f t="shared" si="0"/>
        <v>7.3333333333139308</v>
      </c>
      <c r="E99" s="13" t="s">
        <v>68</v>
      </c>
    </row>
    <row r="100" spans="1:5" x14ac:dyDescent="0.25">
      <c r="A100" s="14" t="s">
        <v>26</v>
      </c>
      <c r="B100" s="15">
        <v>44039.925000000003</v>
      </c>
      <c r="C100" s="15">
        <v>44040.326388888891</v>
      </c>
      <c r="D100" s="16">
        <f t="shared" si="0"/>
        <v>9.6333333333022892</v>
      </c>
      <c r="E100" s="13" t="s">
        <v>153</v>
      </c>
    </row>
    <row r="101" spans="1:5" ht="25" x14ac:dyDescent="0.25">
      <c r="A101" s="14" t="s">
        <v>26</v>
      </c>
      <c r="B101" s="15">
        <v>44067.803472222222</v>
      </c>
      <c r="C101" s="15">
        <v>44067.835416666669</v>
      </c>
      <c r="D101" s="16">
        <f t="shared" si="0"/>
        <v>0.76666666672099382</v>
      </c>
      <c r="E101" s="13" t="s">
        <v>167</v>
      </c>
    </row>
    <row r="102" spans="1:5" x14ac:dyDescent="0.25">
      <c r="A102" s="14" t="s">
        <v>27</v>
      </c>
      <c r="B102" s="15">
        <v>43857.601388888892</v>
      </c>
      <c r="C102" s="15">
        <v>43857.798611111109</v>
      </c>
      <c r="D102" s="16">
        <f t="shared" si="0"/>
        <v>4.7333333332207985</v>
      </c>
      <c r="E102" s="13" t="s">
        <v>150</v>
      </c>
    </row>
    <row r="103" spans="1:5" ht="25" x14ac:dyDescent="0.25">
      <c r="A103" s="14" t="s">
        <v>27</v>
      </c>
      <c r="B103" s="15">
        <v>43952</v>
      </c>
      <c r="C103" s="15">
        <v>43987.597916666666</v>
      </c>
      <c r="D103" s="16">
        <f t="shared" si="0"/>
        <v>854.34999999997672</v>
      </c>
      <c r="E103" s="13" t="s">
        <v>102</v>
      </c>
    </row>
    <row r="104" spans="1:5" ht="82.5" customHeight="1" x14ac:dyDescent="0.25">
      <c r="A104" s="14" t="s">
        <v>27</v>
      </c>
      <c r="B104" s="15">
        <v>43988.731944444444</v>
      </c>
      <c r="C104" s="15">
        <v>43988.914583333331</v>
      </c>
      <c r="D104" s="16">
        <f t="shared" si="0"/>
        <v>4.3833333333022892</v>
      </c>
      <c r="E104" s="13" t="s">
        <v>113</v>
      </c>
    </row>
    <row r="105" spans="1:5" x14ac:dyDescent="0.25">
      <c r="A105" s="14" t="s">
        <v>27</v>
      </c>
      <c r="B105" s="15">
        <v>44054.287499999999</v>
      </c>
      <c r="C105" s="15">
        <v>44054.342361111114</v>
      </c>
      <c r="D105" s="16">
        <f t="shared" si="0"/>
        <v>1.3166666667675599</v>
      </c>
      <c r="E105" s="13" t="s">
        <v>69</v>
      </c>
    </row>
    <row r="106" spans="1:5" ht="37.5" x14ac:dyDescent="0.25">
      <c r="A106" s="14" t="s">
        <v>27</v>
      </c>
      <c r="B106" s="15">
        <v>44060.17083333333</v>
      </c>
      <c r="C106" s="15">
        <v>44060.213194444441</v>
      </c>
      <c r="D106" s="16">
        <f t="shared" si="0"/>
        <v>1.0166666666627862</v>
      </c>
      <c r="E106" s="13" t="s">
        <v>114</v>
      </c>
    </row>
    <row r="107" spans="1:5" x14ac:dyDescent="0.25">
      <c r="A107" s="14" t="s">
        <v>27</v>
      </c>
      <c r="B107" s="15">
        <v>44061.470833333333</v>
      </c>
      <c r="C107" s="15">
        <v>44061.868750000001</v>
      </c>
      <c r="D107" s="16">
        <f t="shared" si="0"/>
        <v>9.5500000000465661</v>
      </c>
      <c r="E107" s="13" t="s">
        <v>70</v>
      </c>
    </row>
    <row r="108" spans="1:5" ht="25" x14ac:dyDescent="0.25">
      <c r="A108" s="14" t="s">
        <v>27</v>
      </c>
      <c r="B108" s="15">
        <v>44082.366666666669</v>
      </c>
      <c r="C108" s="15">
        <v>44082.411111111112</v>
      </c>
      <c r="D108" s="16">
        <f t="shared" si="0"/>
        <v>1.0666666666511446</v>
      </c>
      <c r="E108" s="13" t="s">
        <v>118</v>
      </c>
    </row>
    <row r="109" spans="1:5" x14ac:dyDescent="0.25">
      <c r="A109" s="14" t="s">
        <v>28</v>
      </c>
      <c r="B109" s="15">
        <v>43857.601388888892</v>
      </c>
      <c r="C109" s="15">
        <v>43857.854166666664</v>
      </c>
      <c r="D109" s="16">
        <f t="shared" si="0"/>
        <v>6.0666666665347293</v>
      </c>
      <c r="E109" s="13" t="s">
        <v>150</v>
      </c>
    </row>
    <row r="110" spans="1:5" x14ac:dyDescent="0.25">
      <c r="A110" s="14" t="s">
        <v>28</v>
      </c>
      <c r="B110" s="15">
        <v>43879.97152777778</v>
      </c>
      <c r="C110" s="15">
        <v>43897</v>
      </c>
      <c r="D110" s="16">
        <f t="shared" si="0"/>
        <v>408.68333333329065</v>
      </c>
      <c r="E110" s="13" t="s">
        <v>71</v>
      </c>
    </row>
    <row r="111" spans="1:5" ht="37.5" x14ac:dyDescent="0.25">
      <c r="A111" s="14" t="s">
        <v>28</v>
      </c>
      <c r="B111" s="15">
        <v>43938</v>
      </c>
      <c r="C111" s="15">
        <v>43952.7</v>
      </c>
      <c r="D111" s="16">
        <f t="shared" si="0"/>
        <v>352.79999999993015</v>
      </c>
      <c r="E111" s="13" t="s">
        <v>103</v>
      </c>
    </row>
    <row r="112" spans="1:5" x14ac:dyDescent="0.25">
      <c r="A112" s="14" t="s">
        <v>28</v>
      </c>
      <c r="B112" s="15">
        <v>43952.787499999999</v>
      </c>
      <c r="C112" s="15">
        <v>43957.959027777775</v>
      </c>
      <c r="D112" s="16">
        <f t="shared" si="0"/>
        <v>124.1166666666395</v>
      </c>
      <c r="E112" s="13" t="s">
        <v>67</v>
      </c>
    </row>
    <row r="113" spans="1:5" ht="37.5" x14ac:dyDescent="0.25">
      <c r="A113" s="14" t="s">
        <v>28</v>
      </c>
      <c r="B113" s="15">
        <v>43968.393055555556</v>
      </c>
      <c r="C113" s="15">
        <v>43968.698611111111</v>
      </c>
      <c r="D113" s="16">
        <f t="shared" si="0"/>
        <v>7.3333333333139308</v>
      </c>
      <c r="E113" s="13" t="s">
        <v>68</v>
      </c>
    </row>
    <row r="114" spans="1:5" ht="25" x14ac:dyDescent="0.25">
      <c r="A114" s="14" t="s">
        <v>28</v>
      </c>
      <c r="B114" s="15">
        <v>43972.37222222222</v>
      </c>
      <c r="C114" s="15">
        <v>43972.388888888891</v>
      </c>
      <c r="D114" s="16">
        <f t="shared" si="0"/>
        <v>0.40000000008149073</v>
      </c>
      <c r="E114" s="13" t="s">
        <v>72</v>
      </c>
    </row>
    <row r="115" spans="1:5" ht="25" x14ac:dyDescent="0.25">
      <c r="A115" s="14" t="s">
        <v>28</v>
      </c>
      <c r="B115" s="15">
        <v>43977.46875</v>
      </c>
      <c r="C115" s="15">
        <v>43977.517361111109</v>
      </c>
      <c r="D115" s="16">
        <f t="shared" si="0"/>
        <v>1.1666666666278616</v>
      </c>
      <c r="E115" s="13" t="s">
        <v>73</v>
      </c>
    </row>
    <row r="116" spans="1:5" ht="25" x14ac:dyDescent="0.25">
      <c r="A116" s="14" t="s">
        <v>28</v>
      </c>
      <c r="B116" s="15">
        <v>43987.482638888891</v>
      </c>
      <c r="C116" s="15">
        <v>43987.501388888886</v>
      </c>
      <c r="D116" s="16">
        <f t="shared" si="0"/>
        <v>0.44999999989522621</v>
      </c>
      <c r="E116" s="13" t="s">
        <v>74</v>
      </c>
    </row>
    <row r="117" spans="1:5" ht="25" x14ac:dyDescent="0.25">
      <c r="A117" s="14" t="s">
        <v>28</v>
      </c>
      <c r="B117" s="15">
        <v>44005.378472222219</v>
      </c>
      <c r="C117" s="15">
        <v>44005.390277777777</v>
      </c>
      <c r="D117" s="16">
        <f t="shared" si="0"/>
        <v>0.28333333338377997</v>
      </c>
      <c r="E117" s="13" t="s">
        <v>154</v>
      </c>
    </row>
    <row r="118" spans="1:5" x14ac:dyDescent="0.25">
      <c r="A118" s="14" t="s">
        <v>28</v>
      </c>
      <c r="B118" s="15">
        <v>44011.693055555559</v>
      </c>
      <c r="C118" s="15">
        <v>44011.725694444445</v>
      </c>
      <c r="D118" s="16">
        <f t="shared" si="0"/>
        <v>0.78333333326736465</v>
      </c>
      <c r="E118" s="13" t="s">
        <v>155</v>
      </c>
    </row>
    <row r="119" spans="1:5" x14ac:dyDescent="0.25">
      <c r="A119" s="14" t="s">
        <v>28</v>
      </c>
      <c r="B119" s="15">
        <v>44039.925000000003</v>
      </c>
      <c r="C119" s="15">
        <v>44039.948611111111</v>
      </c>
      <c r="D119" s="16">
        <f t="shared" si="0"/>
        <v>0.56666666659293696</v>
      </c>
      <c r="E119" s="13" t="s">
        <v>75</v>
      </c>
    </row>
    <row r="120" spans="1:5" ht="37.5" x14ac:dyDescent="0.25">
      <c r="A120" s="14" t="s">
        <v>28</v>
      </c>
      <c r="B120" s="15">
        <v>44049.940972222219</v>
      </c>
      <c r="C120" s="15">
        <v>44050.490972222222</v>
      </c>
      <c r="D120" s="16">
        <f t="shared" si="0"/>
        <v>13.200000000069849</v>
      </c>
      <c r="E120" s="13" t="s">
        <v>76</v>
      </c>
    </row>
    <row r="121" spans="1:5" ht="25" x14ac:dyDescent="0.25">
      <c r="A121" s="14" t="s">
        <v>29</v>
      </c>
      <c r="B121" s="15">
        <v>43890</v>
      </c>
      <c r="C121" s="15">
        <v>43892.570138888892</v>
      </c>
      <c r="D121" s="16">
        <f t="shared" si="0"/>
        <v>61.683333333407063</v>
      </c>
      <c r="E121" s="13" t="s">
        <v>77</v>
      </c>
    </row>
    <row r="122" spans="1:5" ht="25" x14ac:dyDescent="0.25">
      <c r="A122" s="14" t="s">
        <v>29</v>
      </c>
      <c r="B122" s="15">
        <v>43913.571527777778</v>
      </c>
      <c r="C122" s="15">
        <v>43913.993750000001</v>
      </c>
      <c r="D122" s="16">
        <f t="shared" si="0"/>
        <v>10.133333333360497</v>
      </c>
      <c r="E122" s="13" t="s">
        <v>156</v>
      </c>
    </row>
    <row r="123" spans="1:5" ht="25" x14ac:dyDescent="0.25">
      <c r="A123" s="14" t="s">
        <v>29</v>
      </c>
      <c r="B123" s="15">
        <v>43914.390277777777</v>
      </c>
      <c r="C123" s="15">
        <v>43914.696527777778</v>
      </c>
      <c r="D123" s="16">
        <f t="shared" si="0"/>
        <v>7.3500000000349246</v>
      </c>
      <c r="E123" s="13" t="s">
        <v>78</v>
      </c>
    </row>
    <row r="124" spans="1:5" ht="25" x14ac:dyDescent="0.25">
      <c r="A124" s="14" t="s">
        <v>29</v>
      </c>
      <c r="B124" s="15">
        <v>43992.518750000003</v>
      </c>
      <c r="C124" s="15">
        <v>43992.571527777778</v>
      </c>
      <c r="D124" s="16">
        <f t="shared" si="0"/>
        <v>1.2666666666045785</v>
      </c>
      <c r="E124" s="13" t="s">
        <v>79</v>
      </c>
    </row>
    <row r="125" spans="1:5" ht="25" x14ac:dyDescent="0.25">
      <c r="A125" s="14" t="s">
        <v>29</v>
      </c>
      <c r="B125" s="15">
        <v>44056.57708333333</v>
      </c>
      <c r="C125" s="15">
        <v>44056.656944444447</v>
      </c>
      <c r="D125" s="16">
        <f t="shared" si="0"/>
        <v>1.9166666668024845</v>
      </c>
      <c r="E125" s="13" t="s">
        <v>145</v>
      </c>
    </row>
    <row r="126" spans="1:5" x14ac:dyDescent="0.25">
      <c r="A126" s="14" t="s">
        <v>29</v>
      </c>
      <c r="B126" s="15">
        <v>44056.740972222222</v>
      </c>
      <c r="C126" s="15">
        <v>44056.920138888891</v>
      </c>
      <c r="D126" s="16">
        <f t="shared" si="0"/>
        <v>4.3000000000465661</v>
      </c>
      <c r="E126" s="13" t="s">
        <v>80</v>
      </c>
    </row>
    <row r="127" spans="1:5" ht="25" x14ac:dyDescent="0.25">
      <c r="A127" s="14" t="s">
        <v>29</v>
      </c>
      <c r="B127" s="15">
        <v>44165.606944444444</v>
      </c>
      <c r="C127" s="15">
        <v>44165.890972222223</v>
      </c>
      <c r="D127" s="16">
        <f t="shared" si="0"/>
        <v>6.8166666667093523</v>
      </c>
      <c r="E127" s="13" t="s">
        <v>157</v>
      </c>
    </row>
    <row r="128" spans="1:5" ht="25" x14ac:dyDescent="0.25">
      <c r="A128" s="14" t="s">
        <v>30</v>
      </c>
      <c r="B128" s="15">
        <v>43913.576388888891</v>
      </c>
      <c r="C128" s="15">
        <v>43913.630555555559</v>
      </c>
      <c r="D128" s="16">
        <f t="shared" si="0"/>
        <v>1.3000000000465661</v>
      </c>
      <c r="E128" s="13" t="s">
        <v>156</v>
      </c>
    </row>
    <row r="129" spans="1:5" ht="25" x14ac:dyDescent="0.25">
      <c r="A129" s="14" t="s">
        <v>30</v>
      </c>
      <c r="B129" s="15">
        <v>43914.390277777777</v>
      </c>
      <c r="C129" s="15">
        <v>43914.47152777778</v>
      </c>
      <c r="D129" s="16">
        <f t="shared" si="0"/>
        <v>1.9500000000698492</v>
      </c>
      <c r="E129" s="13" t="s">
        <v>78</v>
      </c>
    </row>
    <row r="130" spans="1:5" x14ac:dyDescent="0.25">
      <c r="A130" s="14" t="s">
        <v>30</v>
      </c>
      <c r="B130" s="15">
        <v>43953.081944444442</v>
      </c>
      <c r="C130" s="15">
        <v>43953.123611111114</v>
      </c>
      <c r="D130" s="16">
        <f t="shared" ref="D130:D164" si="1">(C130-B130)*24</f>
        <v>1.0000000001164153</v>
      </c>
      <c r="E130" s="13" t="s">
        <v>81</v>
      </c>
    </row>
    <row r="131" spans="1:5" ht="25" x14ac:dyDescent="0.25">
      <c r="A131" s="14" t="s">
        <v>30</v>
      </c>
      <c r="B131" s="15">
        <v>44056.57708333333</v>
      </c>
      <c r="C131" s="15">
        <v>44056.652083333334</v>
      </c>
      <c r="D131" s="16">
        <f t="shared" si="1"/>
        <v>1.8000000001047738</v>
      </c>
      <c r="E131" s="13" t="s">
        <v>145</v>
      </c>
    </row>
    <row r="132" spans="1:5" ht="25" x14ac:dyDescent="0.25">
      <c r="A132" s="14" t="s">
        <v>30</v>
      </c>
      <c r="B132" s="15">
        <v>44165.613888888889</v>
      </c>
      <c r="C132" s="15">
        <v>44165.802083333336</v>
      </c>
      <c r="D132" s="16">
        <f t="shared" si="1"/>
        <v>4.5166666667209938</v>
      </c>
      <c r="E132" s="13" t="s">
        <v>158</v>
      </c>
    </row>
    <row r="133" spans="1:5" ht="25" x14ac:dyDescent="0.25">
      <c r="A133" s="14" t="s">
        <v>31</v>
      </c>
      <c r="B133" s="15">
        <v>43848.381249999999</v>
      </c>
      <c r="C133" s="15">
        <v>43848.533333333333</v>
      </c>
      <c r="D133" s="16">
        <f t="shared" si="1"/>
        <v>3.6500000000232831</v>
      </c>
      <c r="E133" s="13" t="s">
        <v>82</v>
      </c>
    </row>
    <row r="134" spans="1:5" ht="37.5" x14ac:dyDescent="0.25">
      <c r="A134" s="14" t="s">
        <v>31</v>
      </c>
      <c r="B134" s="15">
        <v>43849.004166666666</v>
      </c>
      <c r="C134" s="15">
        <v>43849.089583333334</v>
      </c>
      <c r="D134" s="16">
        <f t="shared" si="1"/>
        <v>2.0500000000465661</v>
      </c>
      <c r="E134" s="13" t="s">
        <v>83</v>
      </c>
    </row>
    <row r="135" spans="1:5" x14ac:dyDescent="0.25">
      <c r="A135" s="14" t="s">
        <v>31</v>
      </c>
      <c r="B135" s="15">
        <v>43892.623611111114</v>
      </c>
      <c r="C135" s="15">
        <v>43892.703472222223</v>
      </c>
      <c r="D135" s="16">
        <f t="shared" si="1"/>
        <v>1.9166666666278616</v>
      </c>
      <c r="E135" s="13" t="s">
        <v>159</v>
      </c>
    </row>
    <row r="136" spans="1:5" x14ac:dyDescent="0.25">
      <c r="A136" s="14" t="s">
        <v>31</v>
      </c>
      <c r="B136" s="15">
        <v>43913.576388888891</v>
      </c>
      <c r="C136" s="15">
        <v>43913.819444444445</v>
      </c>
      <c r="D136" s="16">
        <f t="shared" si="1"/>
        <v>5.8333333333139308</v>
      </c>
      <c r="E136" s="13" t="s">
        <v>84</v>
      </c>
    </row>
    <row r="137" spans="1:5" ht="25" x14ac:dyDescent="0.25">
      <c r="A137" s="14" t="s">
        <v>31</v>
      </c>
      <c r="B137" s="15">
        <v>43914.371527777781</v>
      </c>
      <c r="C137" s="15">
        <v>43914.522916666669</v>
      </c>
      <c r="D137" s="16">
        <f t="shared" si="1"/>
        <v>3.6333333333022892</v>
      </c>
      <c r="E137" s="13" t="s">
        <v>160</v>
      </c>
    </row>
    <row r="138" spans="1:5" ht="25" x14ac:dyDescent="0.25">
      <c r="A138" s="14" t="s">
        <v>31</v>
      </c>
      <c r="B138" s="15">
        <v>43945.966666666667</v>
      </c>
      <c r="C138" s="15">
        <v>43946.009027777778</v>
      </c>
      <c r="D138" s="16">
        <f t="shared" si="1"/>
        <v>1.0166666666627862</v>
      </c>
      <c r="E138" s="13" t="s">
        <v>85</v>
      </c>
    </row>
    <row r="139" spans="1:5" x14ac:dyDescent="0.25">
      <c r="A139" s="14" t="s">
        <v>31</v>
      </c>
      <c r="B139" s="15">
        <v>43953.081944444442</v>
      </c>
      <c r="C139" s="15">
        <v>43953.123611111114</v>
      </c>
      <c r="D139" s="16">
        <f t="shared" si="1"/>
        <v>1.0000000001164153</v>
      </c>
      <c r="E139" s="13" t="s">
        <v>86</v>
      </c>
    </row>
    <row r="140" spans="1:5" ht="25" x14ac:dyDescent="0.25">
      <c r="A140" s="14" t="s">
        <v>31</v>
      </c>
      <c r="B140" s="15">
        <v>44056.57708333333</v>
      </c>
      <c r="C140" s="15">
        <v>44056.896527777775</v>
      </c>
      <c r="D140" s="16">
        <f t="shared" si="1"/>
        <v>7.6666666666860692</v>
      </c>
      <c r="E140" s="13" t="s">
        <v>145</v>
      </c>
    </row>
    <row r="141" spans="1:5" ht="25" x14ac:dyDescent="0.25">
      <c r="A141" s="14" t="s">
        <v>31</v>
      </c>
      <c r="B141" s="15">
        <v>44165.613888888889</v>
      </c>
      <c r="C141" s="15">
        <v>44166.205555555556</v>
      </c>
      <c r="D141" s="16">
        <f t="shared" si="1"/>
        <v>14.200000000011642</v>
      </c>
      <c r="E141" s="13" t="s">
        <v>157</v>
      </c>
    </row>
    <row r="142" spans="1:5" x14ac:dyDescent="0.25">
      <c r="A142" s="14" t="s">
        <v>17</v>
      </c>
      <c r="B142" s="15">
        <v>43831</v>
      </c>
      <c r="C142" s="15">
        <v>43964.167361111111</v>
      </c>
      <c r="D142" s="16">
        <f t="shared" si="1"/>
        <v>3196.0166666666628</v>
      </c>
      <c r="E142" s="13" t="s">
        <v>87</v>
      </c>
    </row>
    <row r="143" spans="1:5" x14ac:dyDescent="0.25">
      <c r="A143" s="14" t="s">
        <v>17</v>
      </c>
      <c r="B143" s="15">
        <v>43964.167361111111</v>
      </c>
      <c r="C143" s="15">
        <v>43973.167361111111</v>
      </c>
      <c r="D143" s="16">
        <f t="shared" si="1"/>
        <v>216</v>
      </c>
      <c r="E143" s="13" t="s">
        <v>106</v>
      </c>
    </row>
    <row r="144" spans="1:5" x14ac:dyDescent="0.25">
      <c r="A144" s="14" t="s">
        <v>17</v>
      </c>
      <c r="B144" s="15">
        <v>43994.836805555555</v>
      </c>
      <c r="C144" s="15">
        <v>43994.949305555558</v>
      </c>
      <c r="D144" s="16">
        <f t="shared" si="1"/>
        <v>2.7000000000698492</v>
      </c>
      <c r="E144" s="13" t="s">
        <v>110</v>
      </c>
    </row>
    <row r="145" spans="1:5" ht="25" x14ac:dyDescent="0.25">
      <c r="A145" s="14" t="s">
        <v>17</v>
      </c>
      <c r="B145" s="15">
        <v>44007.638888888891</v>
      </c>
      <c r="C145" s="15">
        <v>44008.476388888892</v>
      </c>
      <c r="D145" s="16">
        <f t="shared" si="1"/>
        <v>20.100000000034925</v>
      </c>
      <c r="E145" s="13" t="s">
        <v>88</v>
      </c>
    </row>
    <row r="146" spans="1:5" x14ac:dyDescent="0.25">
      <c r="A146" s="14" t="s">
        <v>17</v>
      </c>
      <c r="B146" s="15">
        <v>44017.476388888892</v>
      </c>
      <c r="C146" s="15">
        <v>44019.292361111111</v>
      </c>
      <c r="D146" s="16">
        <f t="shared" si="1"/>
        <v>43.583333333255723</v>
      </c>
      <c r="E146" s="13" t="s">
        <v>89</v>
      </c>
    </row>
    <row r="147" spans="1:5" ht="25" x14ac:dyDescent="0.25">
      <c r="A147" s="14" t="s">
        <v>17</v>
      </c>
      <c r="B147" s="15">
        <v>44026.852777777778</v>
      </c>
      <c r="C147" s="15">
        <v>44044.771527777775</v>
      </c>
      <c r="D147" s="16">
        <f t="shared" si="1"/>
        <v>430.04999999993015</v>
      </c>
      <c r="E147" s="13" t="s">
        <v>90</v>
      </c>
    </row>
    <row r="148" spans="1:5" ht="25" x14ac:dyDescent="0.25">
      <c r="A148" s="14" t="s">
        <v>17</v>
      </c>
      <c r="B148" s="15">
        <v>44046.98541666667</v>
      </c>
      <c r="C148" s="15">
        <v>44047.759722222225</v>
      </c>
      <c r="D148" s="16">
        <f t="shared" si="1"/>
        <v>18.583333333313931</v>
      </c>
      <c r="E148" s="13" t="s">
        <v>91</v>
      </c>
    </row>
    <row r="149" spans="1:5" x14ac:dyDescent="0.25">
      <c r="A149" s="14" t="s">
        <v>17</v>
      </c>
      <c r="B149" s="15">
        <v>44047.760416666664</v>
      </c>
      <c r="C149" s="15">
        <v>44047.886111111111</v>
      </c>
      <c r="D149" s="16">
        <f t="shared" si="1"/>
        <v>3.0166666667209938</v>
      </c>
      <c r="E149" s="13" t="s">
        <v>92</v>
      </c>
    </row>
    <row r="150" spans="1:5" x14ac:dyDescent="0.25">
      <c r="A150" s="14" t="s">
        <v>11</v>
      </c>
      <c r="B150" s="15">
        <v>43901.022916666669</v>
      </c>
      <c r="C150" s="15">
        <v>43901.411111111112</v>
      </c>
      <c r="D150" s="16">
        <f t="shared" si="1"/>
        <v>9.3166666666511446</v>
      </c>
      <c r="E150" s="17" t="s">
        <v>151</v>
      </c>
    </row>
    <row r="151" spans="1:5" ht="25" x14ac:dyDescent="0.25">
      <c r="A151" s="14" t="s">
        <v>11</v>
      </c>
      <c r="B151" s="15">
        <v>43903.086111111108</v>
      </c>
      <c r="C151" s="15">
        <v>43907.46597222222</v>
      </c>
      <c r="D151" s="16">
        <f t="shared" si="1"/>
        <v>105.11666666669771</v>
      </c>
      <c r="E151" s="13" t="s">
        <v>93</v>
      </c>
    </row>
    <row r="152" spans="1:5" x14ac:dyDescent="0.25">
      <c r="A152" s="14" t="s">
        <v>11</v>
      </c>
      <c r="B152" s="15">
        <v>43980.709027777775</v>
      </c>
      <c r="C152" s="15">
        <v>44012.657638888886</v>
      </c>
      <c r="D152" s="16">
        <f t="shared" si="1"/>
        <v>766.76666666666279</v>
      </c>
      <c r="E152" s="13" t="s">
        <v>111</v>
      </c>
    </row>
    <row r="153" spans="1:5" x14ac:dyDescent="0.25">
      <c r="A153" s="14" t="s">
        <v>11</v>
      </c>
      <c r="B153" s="15">
        <v>44014.445138888892</v>
      </c>
      <c r="C153" s="15">
        <v>44014.500694444447</v>
      </c>
      <c r="D153" s="16">
        <f t="shared" si="1"/>
        <v>1.3333333333139308</v>
      </c>
      <c r="E153" s="13" t="s">
        <v>161</v>
      </c>
    </row>
    <row r="154" spans="1:5" x14ac:dyDescent="0.25">
      <c r="A154" s="14" t="s">
        <v>11</v>
      </c>
      <c r="B154" s="15">
        <v>44014.524305555555</v>
      </c>
      <c r="C154" s="15">
        <v>44014.602083333331</v>
      </c>
      <c r="D154" s="16">
        <f t="shared" si="1"/>
        <v>1.8666666666395031</v>
      </c>
      <c r="E154" s="13" t="s">
        <v>152</v>
      </c>
    </row>
    <row r="155" spans="1:5" ht="26.5" customHeight="1" x14ac:dyDescent="0.25">
      <c r="A155" s="14" t="s">
        <v>11</v>
      </c>
      <c r="B155" s="15">
        <v>44028.720833333333</v>
      </c>
      <c r="C155" s="15">
        <v>44028.913888888892</v>
      </c>
      <c r="D155" s="16">
        <f t="shared" si="1"/>
        <v>4.6333333334187046</v>
      </c>
      <c r="E155" s="13" t="s">
        <v>94</v>
      </c>
    </row>
    <row r="156" spans="1:5" ht="14.25" customHeight="1" x14ac:dyDescent="0.25">
      <c r="A156" s="14" t="s">
        <v>11</v>
      </c>
      <c r="B156" s="15">
        <v>44029.583333333336</v>
      </c>
      <c r="C156" s="15">
        <v>44035.03125</v>
      </c>
      <c r="D156" s="16">
        <f t="shared" si="1"/>
        <v>130.74999999994179</v>
      </c>
      <c r="E156" s="13" t="s">
        <v>94</v>
      </c>
    </row>
    <row r="157" spans="1:5" x14ac:dyDescent="0.25">
      <c r="A157" s="14" t="s">
        <v>11</v>
      </c>
      <c r="B157" s="15">
        <v>44035.063194444447</v>
      </c>
      <c r="C157" s="15">
        <v>44035.114583333336</v>
      </c>
      <c r="D157" s="16">
        <f t="shared" si="1"/>
        <v>1.2333333333372138</v>
      </c>
      <c r="E157" s="13" t="s">
        <v>95</v>
      </c>
    </row>
    <row r="158" spans="1:5" x14ac:dyDescent="0.25">
      <c r="A158" s="14" t="s">
        <v>11</v>
      </c>
      <c r="B158" s="15">
        <v>44046.745138888888</v>
      </c>
      <c r="C158" s="15">
        <v>44046.824999999997</v>
      </c>
      <c r="D158" s="16">
        <f t="shared" si="1"/>
        <v>1.9166666666278616</v>
      </c>
      <c r="E158" s="13" t="s">
        <v>112</v>
      </c>
    </row>
    <row r="159" spans="1:5" x14ac:dyDescent="0.25">
      <c r="A159" s="14" t="s">
        <v>11</v>
      </c>
      <c r="B159" s="15">
        <v>44086.7</v>
      </c>
      <c r="C159" s="15">
        <v>44086.8125</v>
      </c>
      <c r="D159" s="16">
        <f t="shared" si="1"/>
        <v>2.7000000000698492</v>
      </c>
      <c r="E159" s="13" t="s">
        <v>96</v>
      </c>
    </row>
    <row r="160" spans="1:5" x14ac:dyDescent="0.25">
      <c r="A160" s="14" t="s">
        <v>11</v>
      </c>
      <c r="B160" s="15">
        <v>44113.956250000003</v>
      </c>
      <c r="C160" s="15">
        <v>44116.240972222222</v>
      </c>
      <c r="D160" s="16">
        <f t="shared" si="1"/>
        <v>54.833333333255723</v>
      </c>
      <c r="E160" s="13" t="s">
        <v>97</v>
      </c>
    </row>
    <row r="161" spans="1:5" x14ac:dyDescent="0.25">
      <c r="A161" s="14" t="s">
        <v>11</v>
      </c>
      <c r="B161" s="15">
        <v>44169.548611111109</v>
      </c>
      <c r="C161" s="15">
        <v>44170.939583333333</v>
      </c>
      <c r="D161" s="16">
        <f t="shared" si="1"/>
        <v>33.383333333360497</v>
      </c>
      <c r="E161" s="13" t="s">
        <v>169</v>
      </c>
    </row>
    <row r="162" spans="1:5" x14ac:dyDescent="0.25">
      <c r="A162" s="14" t="s">
        <v>12</v>
      </c>
      <c r="B162" s="15">
        <v>43962.318749999999</v>
      </c>
      <c r="C162" s="15">
        <v>43962.335416666669</v>
      </c>
      <c r="D162" s="16">
        <f t="shared" si="1"/>
        <v>0.40000000008149073</v>
      </c>
      <c r="E162" s="13" t="s">
        <v>98</v>
      </c>
    </row>
    <row r="163" spans="1:5" ht="25" x14ac:dyDescent="0.25">
      <c r="A163" s="14" t="s">
        <v>12</v>
      </c>
      <c r="B163" s="15">
        <v>43975.557638888888</v>
      </c>
      <c r="C163" s="15">
        <v>43975.740972222222</v>
      </c>
      <c r="D163" s="16">
        <f t="shared" si="1"/>
        <v>4.4000000000232831</v>
      </c>
      <c r="E163" s="13" t="s">
        <v>99</v>
      </c>
    </row>
    <row r="164" spans="1:5" x14ac:dyDescent="0.25">
      <c r="A164" s="14" t="s">
        <v>12</v>
      </c>
      <c r="B164" s="15">
        <v>44032.371527777781</v>
      </c>
      <c r="C164" s="15">
        <v>44032.402777777781</v>
      </c>
      <c r="D164" s="16">
        <f t="shared" si="1"/>
        <v>0.75</v>
      </c>
      <c r="E164" s="13" t="s">
        <v>100</v>
      </c>
    </row>
    <row r="166" spans="1:5" x14ac:dyDescent="0.25">
      <c r="A166" s="1" t="s">
        <v>104</v>
      </c>
    </row>
    <row r="167" spans="1:5" x14ac:dyDescent="0.25">
      <c r="A167" s="1" t="s">
        <v>105</v>
      </c>
    </row>
    <row r="168" spans="1:5" x14ac:dyDescent="0.25">
      <c r="A168" s="1" t="s">
        <v>108</v>
      </c>
    </row>
    <row r="169" spans="1:5" x14ac:dyDescent="0.25">
      <c r="A169" s="18" t="s">
        <v>107</v>
      </c>
      <c r="B169" s="18"/>
      <c r="C169" s="18"/>
      <c r="D169" s="18"/>
      <c r="E169" s="18"/>
    </row>
    <row r="170" spans="1:5" x14ac:dyDescent="0.25">
      <c r="A170" s="18"/>
      <c r="B170" s="18"/>
      <c r="C170" s="18"/>
      <c r="D170" s="18"/>
      <c r="E170" s="18"/>
    </row>
    <row r="171" spans="1:5" x14ac:dyDescent="0.25">
      <c r="A171" s="18" t="s">
        <v>146</v>
      </c>
      <c r="B171" s="18"/>
      <c r="C171" s="18"/>
      <c r="D171" s="18"/>
      <c r="E171" s="18"/>
    </row>
    <row r="172" spans="1:5" x14ac:dyDescent="0.25">
      <c r="A172" s="18"/>
      <c r="B172" s="18"/>
      <c r="C172" s="18"/>
      <c r="D172" s="18"/>
      <c r="E172" s="18"/>
    </row>
  </sheetData>
  <mergeCells count="2">
    <mergeCell ref="A169:E170"/>
    <mergeCell ref="A171:E172"/>
  </mergeCells>
  <pageMargins left="1.25" right="0.75" top="0.75" bottom="0.75" header="0.75" footer="0.3"/>
  <pageSetup scale="94" fitToHeight="11" orientation="portrait" r:id="rId1"/>
  <headerFooter>
    <oddHeader xml:space="preserve">&amp;R&amp;10SCHEDULE H-6.2a
PAGE &amp;P OF &amp;N&amp;8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H-6.2a</vt:lpstr>
      <vt:lpstr>'H-6.2a'!Print_Area</vt:lpstr>
      <vt:lpstr>'H-6.2a'!Print_Titles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2017-02-03T20:15:23Z</dcterms:created>
  <dcterms:modified xsi:type="dcterms:W3CDTF">2021-05-21T16:37:28Z</dcterms:modified>
</cp:coreProperties>
</file>