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codeName="ThisWorkbook" defaultThemeVersion="124226"/>
  <xr:revisionPtr revIDLastSave="0" documentId="13_ncr:1_{24763983-183D-4EEE-9807-987D0F305C5B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PVGS1" sheetId="4" r:id="rId1"/>
    <sheet name="PVGS2" sheetId="5" r:id="rId2"/>
    <sheet name="PVGS3" sheetId="6" r:id="rId3"/>
    <sheet name="NOTES" sheetId="7" r:id="rId4"/>
  </sheets>
  <definedNames>
    <definedName name="NOTES">NOTES!$A$1:$L$31</definedName>
    <definedName name="_xlnm.Print_Area" localSheetId="1">PVGS2!$A$1:$I$53</definedName>
    <definedName name="_xlnm.Print_Area" localSheetId="2">PVGS3!$A$1:$I$59</definedName>
    <definedName name="PVNGS1">PVGS1!$A$1:$I$43</definedName>
    <definedName name="PVNGS2">PVGS2!$A$1:$I$50</definedName>
    <definedName name="PVNGS3">PVGS3!$A$1:$I$55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7" l="1"/>
  <c r="A4" i="6"/>
  <c r="A4" i="5"/>
  <c r="A6" i="6" l="1"/>
  <c r="A5" i="6"/>
  <c r="A3" i="6"/>
  <c r="A2" i="6"/>
  <c r="A1" i="6"/>
  <c r="A3" i="5"/>
  <c r="A2" i="5"/>
  <c r="A1" i="5"/>
  <c r="A6" i="5"/>
  <c r="A5" i="5"/>
  <c r="N1" i="7" l="1"/>
  <c r="I1" i="6"/>
  <c r="I1" i="5"/>
</calcChain>
</file>

<file path=xl/sharedStrings.xml><?xml version="1.0" encoding="utf-8"?>
<sst xmlns="http://schemas.openxmlformats.org/spreadsheetml/2006/main" count="173" uniqueCount="81">
  <si>
    <t>EL PASO ELECTRIC COMPANY</t>
  </si>
  <si>
    <t>PAGE 1 OF 4</t>
  </si>
  <si>
    <t>TYPE</t>
  </si>
  <si>
    <t>MAXIMUM</t>
  </si>
  <si>
    <t>UNIT</t>
  </si>
  <si>
    <t>OUTAGE</t>
  </si>
  <si>
    <t>DATE</t>
  </si>
  <si>
    <t>OF</t>
  </si>
  <si>
    <t>POWER LEVEL</t>
  </si>
  <si>
    <t>SHUTDOWN</t>
  </si>
  <si>
    <t>NAME</t>
  </si>
  <si>
    <t>NUMBER</t>
  </si>
  <si>
    <t>STARTED</t>
  </si>
  <si>
    <t>DURATION</t>
  </si>
  <si>
    <t>PERMITTED</t>
  </si>
  <si>
    <t>METHOD</t>
  </si>
  <si>
    <t>REASON FOR OUTAGE</t>
  </si>
  <si>
    <t>(B)</t>
  </si>
  <si>
    <t>(Hours) (C)</t>
  </si>
  <si>
    <t>(Note 1)</t>
  </si>
  <si>
    <t>(MWs) (D)</t>
  </si>
  <si>
    <t>(Note 2)</t>
  </si>
  <si>
    <t>Unit 1</t>
  </si>
  <si>
    <t>NOTE 1:  USE THE FOLLOWING OUTAGE CATEGORIES</t>
  </si>
  <si>
    <t xml:space="preserve">  NOTE 2:  USE THE FOLLOWING UNIT SHUTDOWN CATEGORIES</t>
  </si>
  <si>
    <t>F = Forced Outage</t>
  </si>
  <si>
    <t>AT = Automatic Trip</t>
  </si>
  <si>
    <t>M = Manual Controlled Shutdown</t>
  </si>
  <si>
    <t>O = Other</t>
  </si>
  <si>
    <t>PAGE 2 OF 4</t>
  </si>
  <si>
    <t>.</t>
  </si>
  <si>
    <t>Unit 2</t>
  </si>
  <si>
    <t xml:space="preserve"> NOTE 1:  USE THE FOLLOWING OUTAGE CATEGORIES</t>
  </si>
  <si>
    <t>PAGE 3 OF 4</t>
  </si>
  <si>
    <t>Unit 3</t>
  </si>
  <si>
    <t>PAGE 4 OF 4</t>
  </si>
  <si>
    <t xml:space="preserve">El Paso Electric Notes: (All information is from the NRC Monthly Operating Report unless noted otherwise) </t>
  </si>
  <si>
    <t xml:space="preserve">(A)  </t>
  </si>
  <si>
    <t>Minor reactor power reductions (less than or equal to 5%) required for routine planned maintenance and testing and</t>
  </si>
  <si>
    <t>chemistry control are not displayed.</t>
  </si>
  <si>
    <t xml:space="preserve">(B)  </t>
  </si>
  <si>
    <t xml:space="preserve">(C)  </t>
  </si>
  <si>
    <t>Duration in hours is based on dates and times from the page entitled "Summary of Operating Experience For The Month."</t>
  </si>
  <si>
    <t>A reduction in power outage is complete when the power level returns to the original power level before the reduction.</t>
  </si>
  <si>
    <t>An outage due to a trip of the Main Turbine or Reactor is complete when the Main Turbine is synchronized to the grid.</t>
  </si>
  <si>
    <t xml:space="preserve">(D)  </t>
  </si>
  <si>
    <t xml:space="preserve">Maximum Power Level Permitted - This was interpreted to mean the reliable power level permitted during the reduction.   </t>
  </si>
  <si>
    <t xml:space="preserve">(E)  </t>
  </si>
  <si>
    <t>No outage number available.  Refers to power reductions such as those listed on the NRC report page entitled, "Summary</t>
  </si>
  <si>
    <t xml:space="preserve">of Operating Experience for the Month" and not included on the page entitled "Unit Shutdowns and Power Reductions." </t>
  </si>
  <si>
    <t>ENDED</t>
  </si>
  <si>
    <t>(F)</t>
  </si>
  <si>
    <t>Manual Trip definition is a trip that is not automatic and not from a controlled shutdown.</t>
  </si>
  <si>
    <t>MT = Manual Trip (Note F)</t>
  </si>
  <si>
    <t>SCHEDULE H-6.1a</t>
  </si>
  <si>
    <t>SCHEDULE H-6.1a:  NUCLEAR UNIT OUTAGE HISTORY</t>
  </si>
  <si>
    <t xml:space="preserve">S = Scheduled Outage   </t>
  </si>
  <si>
    <t xml:space="preserve"> * The letters in parentheses refer to additional notes by EPE.  Refer to the last page of Schedule H-6.1a for further explanation.</t>
  </si>
  <si>
    <t>NOTES AND ACRONYMS TO SCHEDULE H-6.1a</t>
  </si>
  <si>
    <t>S</t>
  </si>
  <si>
    <t>F</t>
  </si>
  <si>
    <t>N/A</t>
  </si>
  <si>
    <t>M</t>
  </si>
  <si>
    <t>O</t>
  </si>
  <si>
    <t>Outages that began before or continued after the Test Year are included.</t>
  </si>
  <si>
    <t>2021 TEXAS RATE CASE FILING</t>
  </si>
  <si>
    <t>FOR THE TEST YEAR ENDED DECEMBER 31, 2020</t>
  </si>
  <si>
    <t>PREPARER:  AARON A ARZAGA</t>
  </si>
  <si>
    <t>U1R22</t>
  </si>
  <si>
    <t>22nd Refueling Outage</t>
  </si>
  <si>
    <t>For Downpowers, Maximum Power Level Permitted is calculated using Design Electric Rating.</t>
  </si>
  <si>
    <t>Automatic Reactor Trip on Low Steam Generator Level and Auxiliary Feedwater Actuation Signal due to both Main Feedwater Pumps tripping due to a human performance error.</t>
  </si>
  <si>
    <t>U2R22</t>
  </si>
  <si>
    <t>22nd refueling outage</t>
  </si>
  <si>
    <t>AT</t>
  </si>
  <si>
    <t xml:space="preserve">Power reduced in Unit to 92.5% due to Heater Drain Tank "B" High Level Control Valve failing open. </t>
  </si>
  <si>
    <t>Controlled shutdown to Mode 5 due to failed RCP 1B third stage water seal.</t>
  </si>
  <si>
    <t>PVGS</t>
  </si>
  <si>
    <t>SPONSOR:  DAVID C. HAWKINS</t>
  </si>
  <si>
    <t>PALO VERDE GENERATING STATION (A) *</t>
  </si>
  <si>
    <t>PALO VERDE GENERATING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</si>
</sst>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"/>
    <numFmt numFmtId="165" formatCode="[h]:mm"/>
  </numFmts>
  <fonts count="10" x14ac:knownFonts="1">
    <font>
      <sz val="8"/>
      <name val="Arial"/>
    </font>
    <font>
      <sz val="8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17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/>
    <xf numFmtId="0" fontId="3" fillId="0" borderId="0" xfId="1" applyFont="1"/>
    <xf numFmtId="0" fontId="2" fillId="0" borderId="1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4" xfId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/>
    </xf>
    <xf numFmtId="0" fontId="2" fillId="0" borderId="7" xfId="1" applyBorder="1" applyAlignment="1">
      <alignment horizontal="center"/>
    </xf>
    <xf numFmtId="0" fontId="2" fillId="0" borderId="7" xfId="1" quotePrefix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9" xfId="1" applyBorder="1"/>
    <xf numFmtId="0" fontId="2" fillId="0" borderId="4" xfId="1" applyFont="1" applyBorder="1" applyAlignment="1">
      <alignment horizontal="center"/>
    </xf>
    <xf numFmtId="164" fontId="2" fillId="0" borderId="4" xfId="1" quotePrefix="1" applyNumberFormat="1" applyFont="1" applyBorder="1" applyAlignment="1">
      <alignment horizontal="center"/>
    </xf>
    <xf numFmtId="0" fontId="2" fillId="0" borderId="10" xfId="1" applyFont="1" applyBorder="1"/>
    <xf numFmtId="164" fontId="2" fillId="0" borderId="4" xfId="1" applyNumberFormat="1" applyFont="1" applyBorder="1" applyAlignment="1">
      <alignment horizontal="center"/>
    </xf>
    <xf numFmtId="0" fontId="2" fillId="0" borderId="4" xfId="1" applyFont="1" applyBorder="1"/>
    <xf numFmtId="49" fontId="2" fillId="0" borderId="4" xfId="1" applyNumberFormat="1" applyFont="1" applyBorder="1" applyAlignment="1">
      <alignment horizontal="center"/>
    </xf>
    <xf numFmtId="0" fontId="2" fillId="0" borderId="6" xfId="1" applyFont="1" applyBorder="1"/>
    <xf numFmtId="0" fontId="2" fillId="0" borderId="6" xfId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11" xfId="1" applyFont="1" applyBorder="1"/>
    <xf numFmtId="0" fontId="2" fillId="0" borderId="1" xfId="1" applyBorder="1"/>
    <xf numFmtId="0" fontId="2" fillId="0" borderId="2" xfId="1" applyBorder="1"/>
    <xf numFmtId="0" fontId="2" fillId="0" borderId="3" xfId="1" applyBorder="1"/>
    <xf numFmtId="0" fontId="2" fillId="0" borderId="4" xfId="1" applyBorder="1"/>
    <xf numFmtId="0" fontId="2" fillId="0" borderId="0" xfId="1" applyBorder="1"/>
    <xf numFmtId="0" fontId="2" fillId="0" borderId="5" xfId="1" applyBorder="1"/>
    <xf numFmtId="0" fontId="2" fillId="0" borderId="6" xfId="1" applyBorder="1"/>
    <xf numFmtId="0" fontId="2" fillId="0" borderId="7" xfId="1" applyBorder="1"/>
    <xf numFmtId="0" fontId="2" fillId="0" borderId="8" xfId="1" applyBorder="1"/>
    <xf numFmtId="0" fontId="2" fillId="0" borderId="12" xfId="1" quotePrefix="1" applyBorder="1"/>
    <xf numFmtId="0" fontId="2" fillId="0" borderId="13" xfId="1" applyBorder="1"/>
    <xf numFmtId="49" fontId="2" fillId="0" borderId="6" xfId="1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4" fillId="0" borderId="0" xfId="1" applyFont="1" applyBorder="1"/>
    <xf numFmtId="164" fontId="4" fillId="0" borderId="0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5" fillId="0" borderId="0" xfId="1" applyFont="1" applyBorder="1"/>
    <xf numFmtId="0" fontId="2" fillId="0" borderId="0" xfId="1" applyFont="1"/>
    <xf numFmtId="0" fontId="2" fillId="0" borderId="0" xfId="1" applyFont="1" applyBorder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right"/>
    </xf>
    <xf numFmtId="0" fontId="7" fillId="0" borderId="0" xfId="1" applyFont="1"/>
    <xf numFmtId="0" fontId="6" fillId="0" borderId="0" xfId="1" applyFont="1" applyAlignment="1">
      <alignment horizontal="right" wrapText="1"/>
    </xf>
    <xf numFmtId="0" fontId="6" fillId="0" borderId="0" xfId="1" applyFont="1" applyAlignment="1">
      <alignment wrapText="1"/>
    </xf>
    <xf numFmtId="0" fontId="8" fillId="0" borderId="0" xfId="1" applyFont="1"/>
    <xf numFmtId="0" fontId="6" fillId="0" borderId="0" xfId="1" quotePrefix="1" applyFont="1" applyAlignment="1">
      <alignment horizontal="center"/>
    </xf>
    <xf numFmtId="0" fontId="6" fillId="0" borderId="0" xfId="1" applyFont="1" applyAlignment="1">
      <alignment horizontal="center"/>
    </xf>
    <xf numFmtId="0" fontId="9" fillId="0" borderId="0" xfId="1" applyFont="1"/>
    <xf numFmtId="0" fontId="2" fillId="0" borderId="2" xfId="1" applyFill="1" applyBorder="1" applyAlignment="1">
      <alignment horizontal="center"/>
    </xf>
    <xf numFmtId="0" fontId="2" fillId="0" borderId="0" xfId="1" applyFill="1" applyBorder="1" applyAlignment="1">
      <alignment horizontal="center"/>
    </xf>
    <xf numFmtId="0" fontId="2" fillId="0" borderId="7" xfId="1" quotePrefix="1" applyFill="1" applyBorder="1" applyAlignment="1">
      <alignment horizontal="center"/>
    </xf>
    <xf numFmtId="0" fontId="2" fillId="0" borderId="9" xfId="1" applyFill="1" applyBorder="1"/>
    <xf numFmtId="0" fontId="2" fillId="0" borderId="4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7" xfId="1" applyFont="1" applyBorder="1"/>
    <xf numFmtId="0" fontId="1" fillId="0" borderId="10" xfId="1" applyFont="1" applyBorder="1"/>
    <xf numFmtId="0" fontId="1" fillId="0" borderId="4" xfId="1" applyFont="1" applyFill="1" applyBorder="1" applyAlignment="1">
      <alignment horizontal="center"/>
    </xf>
    <xf numFmtId="0" fontId="1" fillId="0" borderId="4" xfId="1" applyFont="1" applyBorder="1" applyAlignment="1">
      <alignment horizontal="center"/>
    </xf>
    <xf numFmtId="49" fontId="2" fillId="0" borderId="4" xfId="1" applyNumberFormat="1" applyFont="1" applyFill="1" applyBorder="1" applyAlignment="1">
      <alignment horizontal="center"/>
    </xf>
    <xf numFmtId="0" fontId="2" fillId="0" borderId="7" xfId="1" applyFill="1" applyBorder="1" applyAlignment="1">
      <alignment horizontal="center"/>
    </xf>
    <xf numFmtId="0" fontId="1" fillId="0" borderId="0" xfId="1" applyFont="1" applyBorder="1"/>
    <xf numFmtId="0" fontId="1" fillId="0" borderId="7" xfId="1" applyFont="1" applyBorder="1"/>
    <xf numFmtId="0" fontId="6" fillId="0" borderId="0" xfId="1" applyFont="1" applyFill="1"/>
    <xf numFmtId="0" fontId="3" fillId="0" borderId="0" xfId="1" applyFont="1" applyFill="1"/>
    <xf numFmtId="0" fontId="2" fillId="0" borderId="0" xfId="1" applyFill="1"/>
    <xf numFmtId="0" fontId="2" fillId="0" borderId="10" xfId="1" applyFont="1" applyFill="1" applyBorder="1"/>
    <xf numFmtId="49" fontId="2" fillId="0" borderId="10" xfId="1" applyNumberFormat="1" applyFont="1" applyFill="1" applyBorder="1" applyAlignment="1">
      <alignment horizontal="center"/>
    </xf>
    <xf numFmtId="164" fontId="2" fillId="0" borderId="6" xfId="1" applyNumberFormat="1" applyFont="1" applyFill="1" applyBorder="1" applyAlignment="1">
      <alignment horizontal="center"/>
    </xf>
    <xf numFmtId="0" fontId="2" fillId="0" borderId="0" xfId="1" applyFill="1" applyBorder="1"/>
    <xf numFmtId="0" fontId="2" fillId="0" borderId="2" xfId="1" applyFill="1" applyBorder="1"/>
    <xf numFmtId="0" fontId="1" fillId="0" borderId="7" xfId="1" applyFont="1" applyFill="1" applyBorder="1"/>
    <xf numFmtId="0" fontId="1" fillId="0" borderId="0" xfId="1" applyFont="1" applyFill="1" applyBorder="1"/>
    <xf numFmtId="49" fontId="1" fillId="0" borderId="4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49" fontId="1" fillId="0" borderId="4" xfId="1" applyNumberFormat="1" applyFont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49" fontId="1" fillId="0" borderId="10" xfId="1" applyNumberFormat="1" applyFont="1" applyFill="1" applyBorder="1" applyAlignment="1">
      <alignment horizontal="center"/>
    </xf>
    <xf numFmtId="0" fontId="1" fillId="0" borderId="0" xfId="1" applyFont="1"/>
    <xf numFmtId="0" fontId="6" fillId="0" borderId="0" xfId="0" applyFont="1"/>
    <xf numFmtId="0" fontId="1" fillId="0" borderId="10" xfId="1" applyFont="1" applyBorder="1" applyAlignment="1">
      <alignment wrapText="1"/>
    </xf>
    <xf numFmtId="0" fontId="1" fillId="0" borderId="14" xfId="1" applyFont="1" applyBorder="1" applyAlignment="1">
      <alignment wrapText="1"/>
    </xf>
    <xf numFmtId="164" fontId="2" fillId="0" borderId="4" xfId="1" applyNumberFormat="1" applyFont="1" applyFill="1" applyBorder="1" applyAlignment="1">
      <alignment horizontal="center"/>
    </xf>
    <xf numFmtId="164" fontId="1" fillId="0" borderId="4" xfId="1" applyNumberFormat="1" applyFont="1" applyBorder="1" applyAlignment="1">
      <alignment horizontal="center"/>
    </xf>
    <xf numFmtId="164" fontId="1" fillId="0" borderId="4" xfId="1" quotePrefix="1" applyNumberFormat="1" applyFont="1" applyBorder="1" applyAlignment="1">
      <alignment horizontal="center"/>
    </xf>
    <xf numFmtId="46" fontId="1" fillId="0" borderId="4" xfId="1" quotePrefix="1" applyNumberFormat="1" applyFont="1" applyBorder="1" applyAlignment="1">
      <alignment horizontal="center"/>
    </xf>
    <xf numFmtId="49" fontId="1" fillId="0" borderId="1" xfId="1" applyNumberFormat="1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4" xfId="1" quotePrefix="1" applyFont="1" applyBorder="1" applyAlignment="1">
      <alignment horizontal="center"/>
    </xf>
    <xf numFmtId="46" fontId="1" fillId="0" borderId="1" xfId="1" quotePrefix="1" applyNumberFormat="1" applyFont="1" applyBorder="1" applyAlignment="1">
      <alignment horizontal="center"/>
    </xf>
    <xf numFmtId="46" fontId="2" fillId="0" borderId="4" xfId="1" applyNumberFormat="1" applyFont="1" applyFill="1" applyBorder="1" applyAlignment="1">
      <alignment horizontal="center"/>
    </xf>
    <xf numFmtId="46" fontId="2" fillId="0" borderId="4" xfId="1" applyNumberFormat="1" applyFont="1" applyBorder="1" applyAlignment="1">
      <alignment horizontal="center"/>
    </xf>
    <xf numFmtId="20" fontId="2" fillId="0" borderId="4" xfId="1" applyNumberFormat="1" applyFont="1" applyBorder="1" applyAlignment="1">
      <alignment horizontal="center"/>
    </xf>
    <xf numFmtId="0" fontId="2" fillId="0" borderId="10" xfId="1" applyFont="1" applyFill="1" applyBorder="1" applyAlignment="1">
      <alignment wrapText="1"/>
    </xf>
    <xf numFmtId="165" fontId="1" fillId="0" borderId="4" xfId="1" quotePrefix="1" applyNumberFormat="1" applyFont="1" applyFill="1" applyBorder="1" applyAlignment="1">
      <alignment horizontal="center"/>
    </xf>
  </cellXfs>
  <cellStyles count="2">
    <cellStyle name="Normal" xfId="0" builtinId="0"/>
    <cellStyle name="Normal_FR03-1a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45"/>
  <sheetViews>
    <sheetView view="pageBreakPreview" zoomScaleNormal="100" zoomScaleSheetLayoutView="100" workbookViewId="0">
      <selection activeCell="C28" sqref="C28"/>
    </sheetView>
  </sheetViews>
  <sheetFormatPr defaultColWidth="8.109375" defaultRowHeight="10" x14ac:dyDescent="0.2"/>
  <cols>
    <col min="1" max="2" width="8.33203125" style="1" customWidth="1"/>
    <col min="3" max="3" width="9.77734375" style="1" customWidth="1"/>
    <col min="4" max="4" width="10.33203125" style="1" customWidth="1"/>
    <col min="5" max="5" width="11.33203125" style="1" customWidth="1"/>
    <col min="6" max="6" width="9.77734375" style="1" customWidth="1"/>
    <col min="7" max="7" width="13.77734375" style="1" customWidth="1"/>
    <col min="8" max="8" width="10.77734375" style="1" customWidth="1"/>
    <col min="9" max="9" width="48.44140625" style="1" customWidth="1"/>
    <col min="10" max="10" width="8.77734375" style="1" customWidth="1"/>
    <col min="11" max="11" width="43.33203125" style="1" customWidth="1"/>
    <col min="12" max="16384" width="8.109375" style="1"/>
  </cols>
  <sheetData>
    <row r="1" spans="1:13" ht="12.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4" t="s">
        <v>54</v>
      </c>
      <c r="K1" s="43"/>
      <c r="L1" s="43"/>
      <c r="M1" s="43"/>
    </row>
    <row r="2" spans="1:13" ht="12.5" x14ac:dyDescent="0.25">
      <c r="A2" s="43" t="s">
        <v>65</v>
      </c>
      <c r="B2" s="43"/>
      <c r="C2" s="43"/>
      <c r="D2" s="43"/>
      <c r="E2" s="43"/>
      <c r="F2" s="43"/>
      <c r="G2" s="43"/>
      <c r="H2" s="43"/>
      <c r="I2" s="44" t="s">
        <v>1</v>
      </c>
      <c r="K2" s="43"/>
      <c r="L2" s="43"/>
      <c r="M2" s="43"/>
    </row>
    <row r="3" spans="1:13" ht="12.5" x14ac:dyDescent="0.25">
      <c r="A3" s="43" t="s">
        <v>55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2.5" x14ac:dyDescent="0.25">
      <c r="A4" s="43" t="s">
        <v>78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12.5" x14ac:dyDescent="0.25">
      <c r="A5" s="43" t="s">
        <v>67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13" x14ac:dyDescent="0.3">
      <c r="A6" s="83" t="s">
        <v>66</v>
      </c>
      <c r="B6" s="43"/>
      <c r="C6" s="43"/>
      <c r="D6" s="43"/>
      <c r="E6" s="43"/>
      <c r="F6" s="43"/>
      <c r="G6" s="43"/>
      <c r="H6" s="43"/>
      <c r="I6" s="45"/>
      <c r="J6" s="43"/>
      <c r="K6" s="43"/>
      <c r="L6" s="43"/>
      <c r="M6" s="43"/>
    </row>
    <row r="7" spans="1:13" ht="13" x14ac:dyDescent="0.3">
      <c r="A7" s="43"/>
      <c r="B7" s="43"/>
      <c r="C7" s="43"/>
      <c r="D7" s="43"/>
      <c r="E7" s="43"/>
      <c r="F7" s="43"/>
      <c r="G7" s="43"/>
      <c r="H7" s="43"/>
      <c r="I7" s="45"/>
      <c r="J7" s="43"/>
      <c r="K7" s="43"/>
      <c r="L7" s="43"/>
      <c r="M7" s="43"/>
    </row>
    <row r="8" spans="1:13" x14ac:dyDescent="0.2">
      <c r="B8" s="2"/>
    </row>
    <row r="9" spans="1:13" x14ac:dyDescent="0.2">
      <c r="A9" s="82" t="s">
        <v>79</v>
      </c>
    </row>
    <row r="10" spans="1:13" x14ac:dyDescent="0.2">
      <c r="A10" s="3"/>
      <c r="B10" s="4"/>
      <c r="C10" s="4"/>
      <c r="D10" s="4"/>
      <c r="E10" s="4"/>
      <c r="F10" s="4" t="s">
        <v>2</v>
      </c>
      <c r="G10" s="4" t="s">
        <v>3</v>
      </c>
      <c r="H10" s="52" t="s">
        <v>4</v>
      </c>
      <c r="I10" s="5"/>
    </row>
    <row r="11" spans="1:13" x14ac:dyDescent="0.2">
      <c r="A11" s="6" t="s">
        <v>4</v>
      </c>
      <c r="B11" s="53" t="s">
        <v>5</v>
      </c>
      <c r="C11" s="7" t="s">
        <v>6</v>
      </c>
      <c r="D11" s="7" t="s">
        <v>6</v>
      </c>
      <c r="E11" s="7" t="s">
        <v>5</v>
      </c>
      <c r="F11" s="7" t="s">
        <v>7</v>
      </c>
      <c r="G11" s="7" t="s">
        <v>8</v>
      </c>
      <c r="H11" s="53" t="s">
        <v>9</v>
      </c>
      <c r="I11" s="8"/>
    </row>
    <row r="12" spans="1:13" x14ac:dyDescent="0.2">
      <c r="A12" s="6" t="s">
        <v>10</v>
      </c>
      <c r="B12" s="53" t="s">
        <v>11</v>
      </c>
      <c r="C12" s="7" t="s">
        <v>12</v>
      </c>
      <c r="D12" s="42" t="s">
        <v>50</v>
      </c>
      <c r="E12" s="7" t="s">
        <v>13</v>
      </c>
      <c r="F12" s="7" t="s">
        <v>5</v>
      </c>
      <c r="G12" s="7" t="s">
        <v>14</v>
      </c>
      <c r="H12" s="53" t="s">
        <v>15</v>
      </c>
      <c r="I12" s="8" t="s">
        <v>16</v>
      </c>
    </row>
    <row r="13" spans="1:13" x14ac:dyDescent="0.2">
      <c r="A13" s="9"/>
      <c r="B13" s="64"/>
      <c r="C13" s="10" t="s">
        <v>17</v>
      </c>
      <c r="D13" s="10" t="s">
        <v>17</v>
      </c>
      <c r="E13" s="11" t="s">
        <v>18</v>
      </c>
      <c r="F13" s="11" t="s">
        <v>19</v>
      </c>
      <c r="G13" s="11" t="s">
        <v>20</v>
      </c>
      <c r="H13" s="54" t="s">
        <v>21</v>
      </c>
      <c r="I13" s="12"/>
    </row>
    <row r="14" spans="1:13" ht="11.25" customHeight="1" x14ac:dyDescent="0.2">
      <c r="A14" s="13"/>
      <c r="B14" s="55"/>
      <c r="C14" s="13"/>
      <c r="D14" s="13"/>
      <c r="E14" s="13"/>
      <c r="F14" s="13"/>
      <c r="G14" s="13"/>
      <c r="H14" s="55"/>
      <c r="I14" s="13"/>
    </row>
    <row r="15" spans="1:13" x14ac:dyDescent="0.2">
      <c r="A15" s="92" t="s">
        <v>77</v>
      </c>
      <c r="B15" s="90" t="s">
        <v>68</v>
      </c>
      <c r="C15" s="91">
        <v>44114</v>
      </c>
      <c r="D15" s="91">
        <v>44168</v>
      </c>
      <c r="E15" s="94">
        <v>54.629166666666663</v>
      </c>
      <c r="F15" s="92" t="s">
        <v>59</v>
      </c>
      <c r="G15" s="78">
        <v>0</v>
      </c>
      <c r="H15" s="78" t="s">
        <v>62</v>
      </c>
      <c r="I15" s="85" t="s">
        <v>69</v>
      </c>
    </row>
    <row r="16" spans="1:13" x14ac:dyDescent="0.2">
      <c r="A16" s="14" t="s">
        <v>22</v>
      </c>
      <c r="B16" s="77"/>
      <c r="C16" s="87"/>
      <c r="D16" s="87"/>
      <c r="E16" s="62"/>
      <c r="F16" s="62"/>
      <c r="G16" s="62"/>
      <c r="H16" s="61"/>
      <c r="I16" s="84"/>
    </row>
    <row r="17" spans="1:9" x14ac:dyDescent="0.2">
      <c r="A17" s="27"/>
      <c r="B17" s="77"/>
      <c r="C17" s="88"/>
      <c r="D17" s="88"/>
      <c r="E17" s="89"/>
      <c r="F17" s="62"/>
      <c r="G17" s="62"/>
      <c r="H17" s="61"/>
      <c r="I17" s="84"/>
    </row>
    <row r="18" spans="1:9" x14ac:dyDescent="0.2">
      <c r="A18" s="18"/>
      <c r="B18" s="77"/>
      <c r="C18" s="15"/>
      <c r="D18" s="15"/>
      <c r="E18" s="14"/>
      <c r="F18" s="62"/>
      <c r="G18" s="62"/>
      <c r="H18" s="61"/>
      <c r="I18" s="60"/>
    </row>
    <row r="19" spans="1:9" x14ac:dyDescent="0.2">
      <c r="A19" s="18"/>
      <c r="B19" s="77"/>
      <c r="C19" s="15"/>
      <c r="D19" s="15"/>
      <c r="E19" s="93"/>
      <c r="F19" s="62"/>
      <c r="G19" s="62"/>
      <c r="H19" s="61"/>
      <c r="I19" s="84"/>
    </row>
    <row r="20" spans="1:9" x14ac:dyDescent="0.2">
      <c r="A20" s="18"/>
      <c r="B20" s="63"/>
      <c r="C20" s="15"/>
      <c r="D20" s="15"/>
      <c r="E20" s="14"/>
      <c r="F20" s="14"/>
      <c r="G20" s="62"/>
      <c r="H20" s="61"/>
      <c r="I20" s="60"/>
    </row>
    <row r="21" spans="1:9" x14ac:dyDescent="0.2">
      <c r="A21" s="18"/>
      <c r="B21" s="77"/>
      <c r="C21" s="17"/>
      <c r="D21" s="17"/>
      <c r="E21" s="93"/>
      <c r="F21" s="62"/>
      <c r="G21" s="62"/>
      <c r="H21" s="61"/>
      <c r="I21" s="84"/>
    </row>
    <row r="22" spans="1:9" x14ac:dyDescent="0.2">
      <c r="A22" s="18"/>
      <c r="B22" s="56"/>
      <c r="C22" s="15"/>
      <c r="D22" s="15"/>
      <c r="E22" s="14"/>
      <c r="F22" s="14"/>
      <c r="G22" s="62"/>
      <c r="H22" s="61"/>
      <c r="I22" s="60"/>
    </row>
    <row r="23" spans="1:9" x14ac:dyDescent="0.2">
      <c r="A23" s="18"/>
      <c r="B23" s="77"/>
      <c r="C23" s="17"/>
      <c r="D23" s="17"/>
      <c r="E23" s="93"/>
      <c r="F23" s="62"/>
      <c r="G23" s="62"/>
      <c r="H23" s="61"/>
      <c r="I23" s="84"/>
    </row>
    <row r="24" spans="1:9" x14ac:dyDescent="0.2">
      <c r="A24" s="18"/>
      <c r="B24" s="63"/>
      <c r="C24" s="17"/>
      <c r="D24" s="17"/>
      <c r="E24" s="14"/>
      <c r="F24" s="14"/>
      <c r="G24" s="62"/>
      <c r="H24" s="61"/>
      <c r="I24" s="60"/>
    </row>
    <row r="25" spans="1:9" x14ac:dyDescent="0.2">
      <c r="A25" s="18"/>
      <c r="B25" s="63"/>
      <c r="C25" s="17"/>
      <c r="D25" s="17"/>
      <c r="E25" s="14"/>
      <c r="F25" s="14"/>
      <c r="G25" s="14"/>
      <c r="H25" s="56"/>
      <c r="I25" s="16"/>
    </row>
    <row r="26" spans="1:9" x14ac:dyDescent="0.2">
      <c r="A26" s="18"/>
      <c r="B26" s="63"/>
      <c r="C26" s="17"/>
      <c r="D26" s="17"/>
      <c r="E26" s="14"/>
      <c r="F26" s="14"/>
      <c r="G26" s="14"/>
      <c r="H26" s="56"/>
      <c r="I26" s="16"/>
    </row>
    <row r="27" spans="1:9" x14ac:dyDescent="0.2">
      <c r="A27" s="18"/>
      <c r="B27" s="63"/>
      <c r="C27" s="17"/>
      <c r="D27" s="17"/>
      <c r="E27" s="14"/>
      <c r="F27" s="14"/>
      <c r="G27" s="14"/>
      <c r="H27" s="56"/>
      <c r="I27" s="16"/>
    </row>
    <row r="28" spans="1:9" x14ac:dyDescent="0.2">
      <c r="A28" s="18"/>
      <c r="B28" s="63"/>
      <c r="C28" s="17"/>
      <c r="D28" s="17"/>
      <c r="E28" s="14"/>
      <c r="F28" s="14"/>
      <c r="G28" s="14"/>
      <c r="H28" s="56"/>
      <c r="I28" s="16"/>
    </row>
    <row r="29" spans="1:9" x14ac:dyDescent="0.2">
      <c r="A29" s="18"/>
      <c r="B29" s="63"/>
      <c r="C29" s="17"/>
      <c r="D29" s="17"/>
      <c r="E29" s="14"/>
      <c r="F29" s="14"/>
      <c r="G29" s="14"/>
      <c r="H29" s="56"/>
      <c r="I29" s="16"/>
    </row>
    <row r="30" spans="1:9" x14ac:dyDescent="0.2">
      <c r="A30" s="18"/>
      <c r="B30" s="63"/>
      <c r="C30" s="17"/>
      <c r="D30" s="17"/>
      <c r="E30" s="14"/>
      <c r="F30" s="62"/>
      <c r="G30" s="14"/>
      <c r="H30" s="56"/>
      <c r="I30" s="60"/>
    </row>
    <row r="31" spans="1:9" x14ac:dyDescent="0.2">
      <c r="A31" s="18"/>
      <c r="B31" s="63"/>
      <c r="C31" s="17"/>
      <c r="D31" s="17"/>
      <c r="E31" s="14"/>
      <c r="F31" s="14"/>
      <c r="G31" s="14"/>
      <c r="H31" s="56"/>
      <c r="I31" s="60"/>
    </row>
    <row r="32" spans="1:9" x14ac:dyDescent="0.2">
      <c r="A32" s="18"/>
      <c r="B32" s="63"/>
      <c r="C32" s="17"/>
      <c r="D32" s="17"/>
      <c r="E32" s="14"/>
      <c r="F32" s="14"/>
      <c r="G32" s="14"/>
      <c r="H32" s="56"/>
      <c r="I32" s="60"/>
    </row>
    <row r="33" spans="1:9" x14ac:dyDescent="0.2">
      <c r="A33" s="18"/>
      <c r="B33" s="63"/>
      <c r="C33" s="17"/>
      <c r="D33" s="17"/>
      <c r="E33" s="14"/>
      <c r="F33" s="62"/>
      <c r="G33" s="14"/>
      <c r="H33" s="61"/>
      <c r="I33" s="60"/>
    </row>
    <row r="34" spans="1:9" x14ac:dyDescent="0.2">
      <c r="A34" s="18"/>
      <c r="B34" s="63"/>
      <c r="C34" s="17"/>
      <c r="D34" s="17"/>
      <c r="E34" s="14"/>
      <c r="F34" s="14"/>
      <c r="G34" s="14"/>
      <c r="H34" s="56"/>
      <c r="I34" s="16"/>
    </row>
    <row r="35" spans="1:9" x14ac:dyDescent="0.2">
      <c r="A35" s="18"/>
      <c r="B35" s="63"/>
      <c r="C35" s="17"/>
      <c r="D35" s="17"/>
      <c r="E35" s="14"/>
      <c r="F35" s="14"/>
      <c r="G35" s="14"/>
      <c r="H35" s="56"/>
      <c r="I35" s="16"/>
    </row>
    <row r="36" spans="1:9" x14ac:dyDescent="0.2">
      <c r="A36" s="18"/>
      <c r="B36" s="63"/>
      <c r="C36" s="17"/>
      <c r="D36" s="17"/>
      <c r="E36" s="14"/>
      <c r="F36" s="14"/>
      <c r="G36" s="14"/>
      <c r="H36" s="56"/>
      <c r="I36" s="16"/>
    </row>
    <row r="37" spans="1:9" x14ac:dyDescent="0.2">
      <c r="A37" s="18"/>
      <c r="B37" s="63"/>
      <c r="C37" s="17"/>
      <c r="D37" s="17"/>
      <c r="E37" s="14"/>
      <c r="F37" s="14"/>
      <c r="G37" s="14"/>
      <c r="H37" s="56"/>
      <c r="I37" s="16"/>
    </row>
    <row r="38" spans="1:9" x14ac:dyDescent="0.2">
      <c r="A38" s="20"/>
      <c r="B38" s="58"/>
      <c r="C38" s="22"/>
      <c r="D38" s="22"/>
      <c r="E38" s="21"/>
      <c r="F38" s="21"/>
      <c r="G38" s="21"/>
      <c r="H38" s="58"/>
      <c r="I38" s="23"/>
    </row>
    <row r="39" spans="1:9" ht="6" customHeight="1" x14ac:dyDescent="0.2"/>
    <row r="40" spans="1:9" x14ac:dyDescent="0.2">
      <c r="A40" s="24" t="s">
        <v>23</v>
      </c>
      <c r="B40" s="25"/>
      <c r="C40" s="25"/>
      <c r="D40" s="25"/>
      <c r="E40" s="25"/>
      <c r="F40" s="24" t="s">
        <v>24</v>
      </c>
      <c r="G40" s="25"/>
      <c r="H40" s="25"/>
      <c r="I40" s="26"/>
    </row>
    <row r="41" spans="1:9" x14ac:dyDescent="0.2">
      <c r="A41" s="27"/>
      <c r="B41" s="28" t="s">
        <v>25</v>
      </c>
      <c r="C41" s="28"/>
      <c r="D41" s="65"/>
      <c r="E41" s="28"/>
      <c r="F41" s="27"/>
      <c r="G41" s="28" t="s">
        <v>26</v>
      </c>
      <c r="H41" s="28"/>
      <c r="I41" s="29" t="s">
        <v>27</v>
      </c>
    </row>
    <row r="42" spans="1:9" x14ac:dyDescent="0.2">
      <c r="A42" s="30"/>
      <c r="B42" s="66" t="s">
        <v>56</v>
      </c>
      <c r="C42" s="31"/>
      <c r="D42" s="31"/>
      <c r="E42" s="31"/>
      <c r="F42" s="30"/>
      <c r="G42" s="31" t="s">
        <v>53</v>
      </c>
      <c r="H42" s="31"/>
      <c r="I42" s="32" t="s">
        <v>28</v>
      </c>
    </row>
    <row r="43" spans="1:9" x14ac:dyDescent="0.2">
      <c r="A43" s="33" t="s">
        <v>57</v>
      </c>
      <c r="B43" s="13"/>
      <c r="C43" s="13"/>
      <c r="D43" s="13"/>
      <c r="E43" s="13"/>
      <c r="F43" s="13"/>
      <c r="G43" s="13"/>
      <c r="H43" s="13"/>
      <c r="I43" s="34"/>
    </row>
    <row r="45" spans="1:9" x14ac:dyDescent="0.2">
      <c r="A45" s="82" t="s">
        <v>70</v>
      </c>
    </row>
  </sheetData>
  <phoneticPr fontId="0" type="noConversion"/>
  <pageMargins left="1.25" right="0.75" top="0.75" bottom="0.75" header="0.5" footer="0.5"/>
  <pageSetup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3"/>
  <sheetViews>
    <sheetView view="pageBreakPreview" zoomScaleNormal="100" zoomScaleSheetLayoutView="100" workbookViewId="0">
      <selection activeCell="G10" sqref="G10"/>
    </sheetView>
  </sheetViews>
  <sheetFormatPr defaultColWidth="8.109375" defaultRowHeight="10" x14ac:dyDescent="0.2"/>
  <cols>
    <col min="1" max="2" width="8.33203125" style="1" customWidth="1"/>
    <col min="3" max="3" width="9.77734375" style="1" customWidth="1"/>
    <col min="4" max="4" width="10.33203125" style="1" customWidth="1"/>
    <col min="5" max="5" width="11.33203125" style="1" customWidth="1"/>
    <col min="6" max="6" width="9.77734375" style="1" customWidth="1"/>
    <col min="7" max="7" width="13.77734375" style="1" customWidth="1"/>
    <col min="8" max="8" width="10.77734375" style="1" customWidth="1"/>
    <col min="9" max="9" width="53.77734375" style="1" customWidth="1"/>
    <col min="10" max="16384" width="8.109375" style="1"/>
  </cols>
  <sheetData>
    <row r="1" spans="1:12" ht="12.5" x14ac:dyDescent="0.25">
      <c r="A1" s="43" t="str">
        <f>PVGS1!A1</f>
        <v>EL PASO ELECTRIC COMPANY</v>
      </c>
      <c r="B1" s="43"/>
      <c r="C1" s="43"/>
      <c r="D1" s="43"/>
      <c r="E1" s="43"/>
      <c r="F1" s="43"/>
      <c r="G1" s="43"/>
      <c r="H1" s="43"/>
      <c r="I1" s="44" t="str">
        <f>PVGS1!I1</f>
        <v>SCHEDULE H-6.1a</v>
      </c>
      <c r="K1" s="43"/>
      <c r="L1" s="43"/>
    </row>
    <row r="2" spans="1:12" ht="12.5" x14ac:dyDescent="0.25">
      <c r="A2" s="43" t="str">
        <f>PVGS1!A2</f>
        <v>2021 TEXAS RATE CASE FILING</v>
      </c>
      <c r="B2" s="43"/>
      <c r="C2" s="43"/>
      <c r="D2" s="43"/>
      <c r="E2" s="43"/>
      <c r="F2" s="43"/>
      <c r="G2" s="43"/>
      <c r="H2" s="43"/>
      <c r="I2" s="44" t="s">
        <v>29</v>
      </c>
      <c r="K2" s="43"/>
      <c r="L2" s="43"/>
    </row>
    <row r="3" spans="1:12" ht="12.5" x14ac:dyDescent="0.25">
      <c r="A3" s="43" t="str">
        <f>PVGS1!A3</f>
        <v>SCHEDULE H-6.1a:  NUCLEAR UNIT OUTAGE HISTORY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2.5" x14ac:dyDescent="0.25">
      <c r="A4" s="43" t="str">
        <f>PVGS1!A4</f>
        <v>SPONSOR:  DAVID C. HAWKINS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ht="12.5" x14ac:dyDescent="0.25">
      <c r="A5" s="43" t="str">
        <f>PVGS1!A5</f>
        <v>PREPARER:  AARON A ARZAGA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2.5" x14ac:dyDescent="0.25">
      <c r="A6" s="83" t="str">
        <f>PVGS1!A6</f>
        <v>FOR THE TEST YEAR ENDED DECEMBER 31, 2020</v>
      </c>
      <c r="B6" s="43"/>
      <c r="C6" s="43"/>
      <c r="D6" s="43"/>
      <c r="E6" s="43"/>
      <c r="F6" s="43"/>
      <c r="G6" s="43"/>
      <c r="H6" s="43"/>
      <c r="I6" s="51"/>
      <c r="J6" s="43"/>
      <c r="K6" s="43"/>
      <c r="L6" s="43"/>
    </row>
    <row r="7" spans="1:12" ht="13" x14ac:dyDescent="0.3">
      <c r="A7" s="43"/>
      <c r="B7" s="43"/>
      <c r="C7" s="43"/>
      <c r="D7" s="43"/>
      <c r="E7" s="43"/>
      <c r="F7" s="43"/>
      <c r="G7" s="43"/>
      <c r="H7" s="43"/>
      <c r="I7" s="45"/>
      <c r="J7" s="43"/>
      <c r="K7" s="43"/>
      <c r="L7" s="43"/>
    </row>
    <row r="8" spans="1:12" x14ac:dyDescent="0.2">
      <c r="B8" s="2" t="s">
        <v>30</v>
      </c>
    </row>
    <row r="9" spans="1:12" x14ac:dyDescent="0.2">
      <c r="A9" s="82" t="s">
        <v>79</v>
      </c>
    </row>
    <row r="10" spans="1:12" x14ac:dyDescent="0.2">
      <c r="A10" s="3"/>
      <c r="B10" s="4"/>
      <c r="C10" s="4"/>
      <c r="D10" s="4"/>
      <c r="E10" s="4"/>
      <c r="F10" s="4" t="s">
        <v>2</v>
      </c>
      <c r="G10" s="4" t="s">
        <v>3</v>
      </c>
      <c r="H10" s="52" t="s">
        <v>4</v>
      </c>
      <c r="I10" s="5"/>
    </row>
    <row r="11" spans="1:12" x14ac:dyDescent="0.2">
      <c r="A11" s="6" t="s">
        <v>4</v>
      </c>
      <c r="B11" s="53" t="s">
        <v>5</v>
      </c>
      <c r="C11" s="7" t="s">
        <v>6</v>
      </c>
      <c r="D11" s="7" t="s">
        <v>6</v>
      </c>
      <c r="E11" s="7" t="s">
        <v>5</v>
      </c>
      <c r="F11" s="7" t="s">
        <v>7</v>
      </c>
      <c r="G11" s="7" t="s">
        <v>8</v>
      </c>
      <c r="H11" s="53" t="s">
        <v>9</v>
      </c>
      <c r="I11" s="8"/>
    </row>
    <row r="12" spans="1:12" x14ac:dyDescent="0.2">
      <c r="A12" s="6" t="s">
        <v>10</v>
      </c>
      <c r="B12" s="53" t="s">
        <v>11</v>
      </c>
      <c r="C12" s="7" t="s">
        <v>12</v>
      </c>
      <c r="D12" s="42" t="s">
        <v>50</v>
      </c>
      <c r="E12" s="7" t="s">
        <v>13</v>
      </c>
      <c r="F12" s="7" t="s">
        <v>5</v>
      </c>
      <c r="G12" s="7" t="s">
        <v>14</v>
      </c>
      <c r="H12" s="53" t="s">
        <v>15</v>
      </c>
      <c r="I12" s="8" t="s">
        <v>16</v>
      </c>
    </row>
    <row r="13" spans="1:12" x14ac:dyDescent="0.2">
      <c r="A13" s="9"/>
      <c r="B13" s="64"/>
      <c r="C13" s="10" t="s">
        <v>17</v>
      </c>
      <c r="D13" s="10" t="s">
        <v>17</v>
      </c>
      <c r="E13" s="11" t="s">
        <v>18</v>
      </c>
      <c r="F13" s="11" t="s">
        <v>19</v>
      </c>
      <c r="G13" s="11" t="s">
        <v>20</v>
      </c>
      <c r="H13" s="54" t="s">
        <v>21</v>
      </c>
      <c r="I13" s="12"/>
    </row>
    <row r="14" spans="1:12" x14ac:dyDescent="0.2">
      <c r="A14" s="13"/>
      <c r="B14" s="55"/>
      <c r="C14" s="13"/>
      <c r="D14" s="13"/>
      <c r="E14" s="13"/>
      <c r="F14" s="13"/>
      <c r="G14" s="13"/>
      <c r="H14" s="55"/>
      <c r="I14" s="13"/>
    </row>
    <row r="15" spans="1:12" ht="30" x14ac:dyDescent="0.2">
      <c r="A15" s="92" t="s">
        <v>77</v>
      </c>
      <c r="B15" s="61" t="s">
        <v>61</v>
      </c>
      <c r="C15" s="86">
        <v>43893</v>
      </c>
      <c r="D15" s="86">
        <v>43897</v>
      </c>
      <c r="E15" s="95">
        <v>4.0763888888888884</v>
      </c>
      <c r="F15" s="61" t="s">
        <v>60</v>
      </c>
      <c r="G15" s="56">
        <v>0</v>
      </c>
      <c r="H15" s="61" t="s">
        <v>74</v>
      </c>
      <c r="I15" s="98" t="s">
        <v>71</v>
      </c>
    </row>
    <row r="16" spans="1:12" x14ac:dyDescent="0.2">
      <c r="A16" s="14" t="s">
        <v>31</v>
      </c>
      <c r="B16" s="62"/>
      <c r="C16" s="17"/>
      <c r="D16" s="17"/>
      <c r="E16" s="14"/>
      <c r="F16" s="62"/>
      <c r="G16" s="62"/>
      <c r="H16" s="61"/>
      <c r="I16" s="60"/>
    </row>
    <row r="17" spans="1:9" x14ac:dyDescent="0.2">
      <c r="A17" s="14"/>
      <c r="B17" s="62" t="s">
        <v>72</v>
      </c>
      <c r="C17" s="17">
        <v>43924</v>
      </c>
      <c r="D17" s="17">
        <v>43956</v>
      </c>
      <c r="E17" s="96">
        <v>31.224305555555556</v>
      </c>
      <c r="F17" s="62" t="s">
        <v>59</v>
      </c>
      <c r="G17" s="14">
        <v>0</v>
      </c>
      <c r="H17" s="61" t="s">
        <v>62</v>
      </c>
      <c r="I17" s="60" t="s">
        <v>73</v>
      </c>
    </row>
    <row r="18" spans="1:9" x14ac:dyDescent="0.2">
      <c r="A18" s="18"/>
      <c r="B18" s="14"/>
      <c r="C18" s="17"/>
      <c r="D18" s="17"/>
      <c r="E18" s="14"/>
      <c r="F18" s="14"/>
      <c r="G18" s="14"/>
      <c r="H18" s="56"/>
      <c r="I18" s="16"/>
    </row>
    <row r="19" spans="1:9" ht="20" x14ac:dyDescent="0.2">
      <c r="A19" s="18"/>
      <c r="B19" s="62" t="s">
        <v>61</v>
      </c>
      <c r="C19" s="17">
        <v>43976</v>
      </c>
      <c r="D19" s="17">
        <v>43977</v>
      </c>
      <c r="E19" s="97">
        <v>0.75</v>
      </c>
      <c r="F19" s="62" t="s">
        <v>60</v>
      </c>
      <c r="G19" s="56">
        <v>1233.95</v>
      </c>
      <c r="H19" s="61" t="s">
        <v>63</v>
      </c>
      <c r="I19" s="84" t="s">
        <v>75</v>
      </c>
    </row>
    <row r="20" spans="1:9" x14ac:dyDescent="0.2">
      <c r="A20" s="18"/>
      <c r="B20" s="61"/>
      <c r="C20" s="86"/>
      <c r="D20" s="86"/>
      <c r="E20" s="95"/>
      <c r="F20" s="61"/>
      <c r="G20" s="56"/>
      <c r="H20" s="61"/>
      <c r="I20" s="98"/>
    </row>
    <row r="21" spans="1:9" x14ac:dyDescent="0.2">
      <c r="A21" s="18"/>
      <c r="B21" s="62"/>
      <c r="C21" s="17"/>
      <c r="D21" s="17"/>
      <c r="E21" s="14"/>
      <c r="F21" s="62"/>
      <c r="G21" s="61"/>
      <c r="H21" s="61"/>
      <c r="I21" s="60"/>
    </row>
    <row r="22" spans="1:9" x14ac:dyDescent="0.2">
      <c r="A22" s="18"/>
      <c r="B22" s="62"/>
      <c r="C22" s="17"/>
      <c r="D22" s="17"/>
      <c r="E22" s="96"/>
      <c r="F22" s="62"/>
      <c r="G22" s="56"/>
      <c r="H22" s="61"/>
      <c r="I22" s="60"/>
    </row>
    <row r="23" spans="1:9" x14ac:dyDescent="0.2">
      <c r="A23" s="18"/>
      <c r="B23" s="14"/>
      <c r="C23" s="17"/>
      <c r="D23" s="17"/>
      <c r="E23" s="14"/>
      <c r="F23" s="14"/>
      <c r="G23" s="56"/>
      <c r="H23" s="56"/>
      <c r="I23" s="16"/>
    </row>
    <row r="24" spans="1:9" x14ac:dyDescent="0.2">
      <c r="A24" s="18"/>
      <c r="B24" s="62"/>
      <c r="C24" s="17"/>
      <c r="D24" s="17"/>
      <c r="E24" s="97"/>
      <c r="F24" s="62"/>
      <c r="G24" s="56"/>
      <c r="H24" s="61"/>
      <c r="I24" s="84"/>
    </row>
    <row r="25" spans="1:9" x14ac:dyDescent="0.2">
      <c r="A25" s="18"/>
      <c r="B25" s="14"/>
      <c r="C25" s="17"/>
      <c r="D25" s="17"/>
      <c r="E25" s="14"/>
      <c r="F25" s="14"/>
      <c r="G25" s="56"/>
      <c r="H25" s="56"/>
      <c r="I25" s="60"/>
    </row>
    <row r="26" spans="1:9" x14ac:dyDescent="0.2">
      <c r="A26" s="18"/>
      <c r="B26" s="14"/>
      <c r="C26" s="17"/>
      <c r="D26" s="17"/>
      <c r="E26" s="14"/>
      <c r="F26" s="14"/>
      <c r="G26" s="14"/>
      <c r="H26" s="56"/>
      <c r="I26" s="60"/>
    </row>
    <row r="27" spans="1:9" x14ac:dyDescent="0.2">
      <c r="A27" s="18"/>
      <c r="B27" s="14"/>
      <c r="C27" s="17"/>
      <c r="D27" s="17"/>
      <c r="E27" s="14"/>
      <c r="F27" s="14"/>
      <c r="G27" s="14"/>
      <c r="H27" s="56"/>
      <c r="I27" s="16"/>
    </row>
    <row r="28" spans="1:9" x14ac:dyDescent="0.2">
      <c r="A28" s="18"/>
      <c r="B28" s="62"/>
      <c r="C28" s="15"/>
      <c r="D28" s="15"/>
      <c r="E28" s="14"/>
      <c r="F28" s="62"/>
      <c r="G28" s="14"/>
      <c r="H28" s="56"/>
      <c r="I28" s="60"/>
    </row>
    <row r="29" spans="1:9" x14ac:dyDescent="0.2">
      <c r="A29" s="18"/>
      <c r="B29" s="19"/>
      <c r="C29" s="15"/>
      <c r="D29" s="15"/>
      <c r="E29" s="14"/>
      <c r="F29" s="14"/>
      <c r="G29" s="14"/>
      <c r="H29" s="56"/>
      <c r="I29" s="60"/>
    </row>
    <row r="30" spans="1:9" x14ac:dyDescent="0.2">
      <c r="A30" s="18"/>
      <c r="B30" s="79"/>
      <c r="C30" s="15"/>
      <c r="D30" s="15"/>
      <c r="E30" s="14"/>
      <c r="F30" s="62"/>
      <c r="G30" s="62"/>
      <c r="H30" s="61"/>
      <c r="I30" s="60"/>
    </row>
    <row r="31" spans="1:9" x14ac:dyDescent="0.2">
      <c r="A31" s="18"/>
      <c r="B31" s="14"/>
      <c r="C31" s="17"/>
      <c r="D31" s="17"/>
      <c r="E31" s="14"/>
      <c r="F31" s="14"/>
      <c r="G31" s="14"/>
      <c r="H31" s="56"/>
      <c r="I31" s="60"/>
    </row>
    <row r="32" spans="1:9" x14ac:dyDescent="0.2">
      <c r="A32" s="18"/>
      <c r="B32" s="14"/>
      <c r="C32" s="17"/>
      <c r="D32" s="17"/>
      <c r="E32" s="14"/>
      <c r="F32" s="14"/>
      <c r="G32" s="14"/>
      <c r="H32" s="56"/>
      <c r="I32" s="16"/>
    </row>
    <row r="33" spans="1:9" x14ac:dyDescent="0.2">
      <c r="A33" s="18"/>
      <c r="B33" s="19"/>
      <c r="C33" s="17"/>
      <c r="D33" s="17"/>
      <c r="E33" s="14"/>
      <c r="F33" s="14"/>
      <c r="G33" s="14"/>
      <c r="H33" s="56"/>
      <c r="I33" s="16"/>
    </row>
    <row r="34" spans="1:9" x14ac:dyDescent="0.2">
      <c r="A34" s="18"/>
      <c r="B34" s="19"/>
      <c r="C34" s="17"/>
      <c r="D34" s="17"/>
      <c r="E34" s="14"/>
      <c r="F34" s="14"/>
      <c r="G34" s="14"/>
      <c r="H34" s="56"/>
      <c r="I34" s="16"/>
    </row>
    <row r="35" spans="1:9" x14ac:dyDescent="0.2">
      <c r="A35" s="18"/>
      <c r="B35" s="19"/>
      <c r="C35" s="17"/>
      <c r="D35" s="17"/>
      <c r="E35" s="14"/>
      <c r="F35" s="14"/>
      <c r="G35" s="14"/>
      <c r="H35" s="56"/>
      <c r="I35" s="16"/>
    </row>
    <row r="36" spans="1:9" x14ac:dyDescent="0.2">
      <c r="A36" s="18"/>
      <c r="B36" s="19"/>
      <c r="C36" s="17"/>
      <c r="D36" s="17"/>
      <c r="E36" s="14"/>
      <c r="F36" s="14"/>
      <c r="G36" s="14"/>
      <c r="H36" s="56"/>
      <c r="I36" s="16"/>
    </row>
    <row r="37" spans="1:9" x14ac:dyDescent="0.2">
      <c r="A37" s="18"/>
      <c r="B37" s="19"/>
      <c r="C37" s="15"/>
      <c r="D37" s="15"/>
      <c r="E37" s="14"/>
      <c r="F37" s="14"/>
      <c r="G37" s="14"/>
      <c r="H37" s="56"/>
      <c r="I37" s="16"/>
    </row>
    <row r="38" spans="1:9" x14ac:dyDescent="0.2">
      <c r="A38" s="18"/>
      <c r="B38" s="19"/>
      <c r="C38" s="15"/>
      <c r="D38" s="15"/>
      <c r="E38" s="14"/>
      <c r="F38" s="62"/>
      <c r="G38" s="14"/>
      <c r="H38" s="57"/>
      <c r="I38" s="60"/>
    </row>
    <row r="39" spans="1:9" x14ac:dyDescent="0.2">
      <c r="A39" s="18"/>
      <c r="B39" s="19"/>
      <c r="C39" s="15"/>
      <c r="D39" s="15"/>
      <c r="E39" s="14"/>
      <c r="F39" s="14"/>
      <c r="G39" s="14"/>
      <c r="H39" s="56"/>
      <c r="I39" s="60"/>
    </row>
    <row r="40" spans="1:9" x14ac:dyDescent="0.2">
      <c r="A40" s="18"/>
      <c r="B40" s="19"/>
      <c r="C40" s="15"/>
      <c r="D40" s="15"/>
      <c r="E40" s="14"/>
      <c r="F40" s="62"/>
      <c r="G40" s="62"/>
      <c r="H40" s="61"/>
      <c r="I40" s="60"/>
    </row>
    <row r="41" spans="1:9" x14ac:dyDescent="0.2">
      <c r="A41" s="18"/>
      <c r="B41" s="19"/>
      <c r="C41" s="17"/>
      <c r="D41" s="17"/>
      <c r="E41" s="14"/>
      <c r="F41" s="14"/>
      <c r="G41" s="14"/>
      <c r="H41" s="56"/>
      <c r="I41" s="60"/>
    </row>
    <row r="42" spans="1:9" x14ac:dyDescent="0.2">
      <c r="A42" s="18"/>
      <c r="B42" s="19"/>
      <c r="C42" s="17"/>
      <c r="D42" s="17"/>
      <c r="E42" s="14"/>
      <c r="F42" s="14"/>
      <c r="G42" s="14"/>
      <c r="H42" s="56"/>
      <c r="I42" s="16"/>
    </row>
    <row r="43" spans="1:9" x14ac:dyDescent="0.2">
      <c r="A43" s="18"/>
      <c r="B43" s="19"/>
      <c r="C43" s="17"/>
      <c r="D43" s="17"/>
      <c r="E43" s="14"/>
      <c r="F43" s="14"/>
      <c r="G43" s="14"/>
      <c r="H43" s="56"/>
      <c r="I43" s="16"/>
    </row>
    <row r="44" spans="1:9" x14ac:dyDescent="0.2">
      <c r="A44" s="18"/>
      <c r="B44" s="19"/>
      <c r="C44" s="17"/>
      <c r="D44" s="17"/>
      <c r="E44" s="14"/>
      <c r="F44" s="14"/>
      <c r="G44" s="14"/>
      <c r="H44" s="56"/>
      <c r="I44" s="16"/>
    </row>
    <row r="45" spans="1:9" x14ac:dyDescent="0.2">
      <c r="A45" s="20"/>
      <c r="B45" s="35"/>
      <c r="C45" s="22"/>
      <c r="D45" s="22"/>
      <c r="E45" s="21"/>
      <c r="F45" s="21"/>
      <c r="G45" s="21"/>
      <c r="H45" s="58"/>
      <c r="I45" s="23"/>
    </row>
    <row r="46" spans="1:9" ht="6" customHeight="1" x14ac:dyDescent="0.2"/>
    <row r="47" spans="1:9" x14ac:dyDescent="0.2">
      <c r="A47" s="24" t="s">
        <v>32</v>
      </c>
      <c r="B47" s="25"/>
      <c r="C47" s="25"/>
      <c r="D47" s="25"/>
      <c r="E47" s="25"/>
      <c r="F47" s="24" t="s">
        <v>24</v>
      </c>
      <c r="G47" s="25"/>
      <c r="H47" s="25"/>
      <c r="I47" s="26"/>
    </row>
    <row r="48" spans="1:9" x14ac:dyDescent="0.2">
      <c r="A48" s="27"/>
      <c r="B48" s="28" t="s">
        <v>25</v>
      </c>
      <c r="C48" s="28"/>
      <c r="D48" s="65"/>
      <c r="E48" s="28"/>
      <c r="F48" s="27"/>
      <c r="G48" s="28" t="s">
        <v>26</v>
      </c>
      <c r="H48" s="28"/>
      <c r="I48" s="29" t="s">
        <v>27</v>
      </c>
    </row>
    <row r="49" spans="1:9" x14ac:dyDescent="0.2">
      <c r="A49" s="30"/>
      <c r="B49" s="66" t="s">
        <v>56</v>
      </c>
      <c r="C49" s="31"/>
      <c r="D49" s="31"/>
      <c r="E49" s="31"/>
      <c r="F49" s="30"/>
      <c r="G49" s="31" t="s">
        <v>53</v>
      </c>
      <c r="H49" s="31"/>
      <c r="I49" s="32" t="s">
        <v>28</v>
      </c>
    </row>
    <row r="50" spans="1:9" x14ac:dyDescent="0.2">
      <c r="A50" s="33" t="s">
        <v>57</v>
      </c>
      <c r="B50" s="13"/>
      <c r="C50" s="13"/>
      <c r="D50" s="13"/>
      <c r="E50" s="13"/>
      <c r="F50" s="13"/>
      <c r="G50" s="13"/>
      <c r="H50" s="13"/>
      <c r="I50" s="34"/>
    </row>
    <row r="53" spans="1:9" x14ac:dyDescent="0.2">
      <c r="A53" s="82" t="s">
        <v>70</v>
      </c>
    </row>
  </sheetData>
  <phoneticPr fontId="0" type="noConversion"/>
  <pageMargins left="1.25" right="0.5" top="0.75" bottom="0.75" header="0.5" footer="0.5"/>
  <pageSetup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58"/>
  <sheetViews>
    <sheetView view="pageBreakPreview" zoomScaleNormal="100" zoomScaleSheetLayoutView="100" workbookViewId="0">
      <selection activeCell="I5" sqref="I5"/>
    </sheetView>
  </sheetViews>
  <sheetFormatPr defaultColWidth="8.109375" defaultRowHeight="10" x14ac:dyDescent="0.2"/>
  <cols>
    <col min="1" max="1" width="8.33203125" style="1" customWidth="1"/>
    <col min="2" max="2" width="8.33203125" style="69" customWidth="1"/>
    <col min="3" max="3" width="9.77734375" style="1" customWidth="1"/>
    <col min="4" max="4" width="10.33203125" style="1" customWidth="1"/>
    <col min="5" max="5" width="11.33203125" style="1" customWidth="1"/>
    <col min="6" max="6" width="9.77734375" style="1" customWidth="1"/>
    <col min="7" max="7" width="13.77734375" style="1" customWidth="1"/>
    <col min="8" max="8" width="10.77734375" style="1" customWidth="1"/>
    <col min="9" max="9" width="53.77734375" style="1" customWidth="1"/>
    <col min="10" max="16384" width="8.109375" style="1"/>
  </cols>
  <sheetData>
    <row r="1" spans="1:12" ht="12.5" x14ac:dyDescent="0.25">
      <c r="A1" s="43" t="str">
        <f>PVGS1!A1</f>
        <v>EL PASO ELECTRIC COMPANY</v>
      </c>
      <c r="B1" s="67"/>
      <c r="C1" s="43"/>
      <c r="D1" s="43"/>
      <c r="E1" s="43"/>
      <c r="F1" s="43"/>
      <c r="G1" s="43"/>
      <c r="H1" s="43"/>
      <c r="I1" s="44" t="str">
        <f>PVGS1!I1</f>
        <v>SCHEDULE H-6.1a</v>
      </c>
      <c r="J1" s="43"/>
      <c r="K1" s="43"/>
      <c r="L1" s="43"/>
    </row>
    <row r="2" spans="1:12" ht="12.5" x14ac:dyDescent="0.25">
      <c r="A2" s="43" t="str">
        <f>PVGS1!A2</f>
        <v>2021 TEXAS RATE CASE FILING</v>
      </c>
      <c r="B2" s="67"/>
      <c r="C2" s="43"/>
      <c r="D2" s="43"/>
      <c r="E2" s="43"/>
      <c r="F2" s="43"/>
      <c r="G2" s="43"/>
      <c r="H2" s="43"/>
      <c r="I2" s="44" t="s">
        <v>33</v>
      </c>
      <c r="J2" s="43"/>
      <c r="K2" s="43"/>
      <c r="L2" s="43"/>
    </row>
    <row r="3" spans="1:12" ht="12.5" x14ac:dyDescent="0.25">
      <c r="A3" s="43" t="str">
        <f>PVGS1!A3</f>
        <v>SCHEDULE H-6.1a:  NUCLEAR UNIT OUTAGE HISTORY</v>
      </c>
      <c r="B3" s="67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2.5" x14ac:dyDescent="0.25">
      <c r="A4" s="43" t="str">
        <f>PVGS1!A4</f>
        <v>SPONSOR:  DAVID C. HAWKINS</v>
      </c>
      <c r="B4" s="67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ht="12.5" x14ac:dyDescent="0.25">
      <c r="A5" s="43" t="str">
        <f>PVGS1!A5</f>
        <v>PREPARER:  AARON A ARZAGA</v>
      </c>
      <c r="B5" s="67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3" x14ac:dyDescent="0.3">
      <c r="A6" s="83" t="str">
        <f>PVGS1!A6</f>
        <v>FOR THE TEST YEAR ENDED DECEMBER 31, 2020</v>
      </c>
      <c r="B6" s="67"/>
      <c r="C6" s="43"/>
      <c r="D6" s="43"/>
      <c r="E6" s="43"/>
      <c r="F6" s="43"/>
      <c r="G6" s="43"/>
      <c r="H6" s="43"/>
      <c r="I6" s="45"/>
      <c r="J6" s="43"/>
      <c r="K6" s="43"/>
      <c r="L6" s="43"/>
    </row>
    <row r="7" spans="1:12" ht="13" x14ac:dyDescent="0.3">
      <c r="A7" s="43"/>
      <c r="B7" s="67"/>
      <c r="C7" s="43"/>
      <c r="D7" s="43"/>
      <c r="E7" s="43"/>
      <c r="F7" s="43"/>
      <c r="G7" s="43"/>
      <c r="H7" s="43"/>
      <c r="I7" s="45"/>
      <c r="J7" s="43"/>
      <c r="K7" s="43"/>
      <c r="L7" s="43"/>
    </row>
    <row r="8" spans="1:12" x14ac:dyDescent="0.2">
      <c r="B8" s="68"/>
    </row>
    <row r="9" spans="1:12" x14ac:dyDescent="0.2">
      <c r="A9" s="82" t="s">
        <v>79</v>
      </c>
    </row>
    <row r="10" spans="1:12" x14ac:dyDescent="0.2">
      <c r="A10" s="3"/>
      <c r="B10" s="52"/>
      <c r="C10" s="4"/>
      <c r="D10" s="4"/>
      <c r="E10" s="4"/>
      <c r="F10" s="4" t="s">
        <v>2</v>
      </c>
      <c r="G10" s="4" t="s">
        <v>3</v>
      </c>
      <c r="H10" s="52" t="s">
        <v>4</v>
      </c>
      <c r="I10" s="5"/>
    </row>
    <row r="11" spans="1:12" x14ac:dyDescent="0.2">
      <c r="A11" s="6" t="s">
        <v>4</v>
      </c>
      <c r="B11" s="53" t="s">
        <v>5</v>
      </c>
      <c r="C11" s="7" t="s">
        <v>6</v>
      </c>
      <c r="D11" s="7" t="s">
        <v>6</v>
      </c>
      <c r="E11" s="7" t="s">
        <v>5</v>
      </c>
      <c r="F11" s="7" t="s">
        <v>7</v>
      </c>
      <c r="G11" s="7" t="s">
        <v>8</v>
      </c>
      <c r="H11" s="53" t="s">
        <v>9</v>
      </c>
      <c r="I11" s="8"/>
    </row>
    <row r="12" spans="1:12" x14ac:dyDescent="0.2">
      <c r="A12" s="6" t="s">
        <v>10</v>
      </c>
      <c r="B12" s="53" t="s">
        <v>11</v>
      </c>
      <c r="C12" s="7" t="s">
        <v>12</v>
      </c>
      <c r="D12" s="42" t="s">
        <v>50</v>
      </c>
      <c r="E12" s="7" t="s">
        <v>13</v>
      </c>
      <c r="F12" s="7" t="s">
        <v>5</v>
      </c>
      <c r="G12" s="7" t="s">
        <v>14</v>
      </c>
      <c r="H12" s="53" t="s">
        <v>15</v>
      </c>
      <c r="I12" s="8" t="s">
        <v>16</v>
      </c>
    </row>
    <row r="13" spans="1:12" x14ac:dyDescent="0.2">
      <c r="A13" s="9"/>
      <c r="B13" s="64"/>
      <c r="C13" s="10" t="s">
        <v>17</v>
      </c>
      <c r="D13" s="10" t="s">
        <v>17</v>
      </c>
      <c r="E13" s="11" t="s">
        <v>18</v>
      </c>
      <c r="F13" s="11" t="s">
        <v>19</v>
      </c>
      <c r="G13" s="11" t="s">
        <v>20</v>
      </c>
      <c r="H13" s="54" t="s">
        <v>21</v>
      </c>
      <c r="I13" s="12"/>
    </row>
    <row r="14" spans="1:12" ht="11.25" customHeight="1" x14ac:dyDescent="0.2">
      <c r="A14" s="13"/>
      <c r="B14" s="55"/>
      <c r="C14" s="13"/>
      <c r="D14" s="13"/>
      <c r="E14" s="13"/>
      <c r="F14" s="13"/>
      <c r="G14" s="13"/>
      <c r="H14" s="55"/>
      <c r="I14" s="13"/>
    </row>
    <row r="15" spans="1:12" ht="20" x14ac:dyDescent="0.2">
      <c r="A15" s="62" t="s">
        <v>77</v>
      </c>
      <c r="B15" s="77" t="s">
        <v>61</v>
      </c>
      <c r="C15" s="86">
        <v>43870</v>
      </c>
      <c r="D15" s="86">
        <v>43878</v>
      </c>
      <c r="E15" s="99">
        <v>8.2076388888888889</v>
      </c>
      <c r="F15" s="61" t="s">
        <v>60</v>
      </c>
      <c r="G15" s="61">
        <v>0</v>
      </c>
      <c r="H15" s="61" t="s">
        <v>62</v>
      </c>
      <c r="I15" s="85" t="s">
        <v>76</v>
      </c>
    </row>
    <row r="16" spans="1:12" x14ac:dyDescent="0.2">
      <c r="A16" s="14" t="s">
        <v>34</v>
      </c>
      <c r="B16" s="56"/>
      <c r="C16" s="86"/>
      <c r="D16" s="86"/>
      <c r="E16" s="56"/>
      <c r="F16" s="56"/>
      <c r="G16" s="56"/>
      <c r="H16" s="56"/>
      <c r="I16" s="60"/>
    </row>
    <row r="17" spans="1:9" x14ac:dyDescent="0.2">
      <c r="A17" s="18"/>
      <c r="B17" s="61"/>
      <c r="C17" s="86"/>
      <c r="D17" s="86"/>
      <c r="E17" s="56"/>
      <c r="F17" s="61"/>
      <c r="G17" s="56"/>
      <c r="H17" s="61"/>
      <c r="I17" s="60"/>
    </row>
    <row r="18" spans="1:9" x14ac:dyDescent="0.2">
      <c r="A18" s="18"/>
      <c r="B18" s="61"/>
      <c r="C18" s="86"/>
      <c r="D18" s="86"/>
      <c r="E18" s="56"/>
      <c r="F18" s="61"/>
      <c r="G18" s="61"/>
      <c r="H18" s="61"/>
      <c r="I18" s="60"/>
    </row>
    <row r="19" spans="1:9" ht="27" customHeight="1" x14ac:dyDescent="0.2">
      <c r="A19" s="18"/>
      <c r="B19" s="80"/>
      <c r="C19" s="86"/>
      <c r="D19" s="86"/>
      <c r="E19" s="56"/>
      <c r="F19" s="61"/>
      <c r="G19" s="56"/>
      <c r="H19" s="61"/>
      <c r="I19" s="84"/>
    </row>
    <row r="20" spans="1:9" x14ac:dyDescent="0.2">
      <c r="A20" s="18"/>
      <c r="B20" s="63"/>
      <c r="C20" s="86"/>
      <c r="D20" s="86"/>
      <c r="E20" s="56"/>
      <c r="F20" s="61"/>
      <c r="G20" s="56"/>
      <c r="H20" s="61"/>
      <c r="I20" s="60"/>
    </row>
    <row r="21" spans="1:9" ht="27.75" customHeight="1" x14ac:dyDescent="0.2">
      <c r="A21" s="18"/>
      <c r="B21" s="61"/>
      <c r="C21" s="86"/>
      <c r="D21" s="86"/>
      <c r="E21" s="56"/>
      <c r="F21" s="61"/>
      <c r="G21" s="61"/>
      <c r="H21" s="61"/>
      <c r="I21" s="84"/>
    </row>
    <row r="22" spans="1:9" x14ac:dyDescent="0.2">
      <c r="A22" s="18"/>
      <c r="B22" s="56"/>
      <c r="C22" s="86"/>
      <c r="D22" s="86"/>
      <c r="E22" s="56"/>
      <c r="F22" s="56"/>
      <c r="G22" s="56"/>
      <c r="H22" s="56"/>
      <c r="I22" s="60"/>
    </row>
    <row r="23" spans="1:9" ht="26.25" customHeight="1" x14ac:dyDescent="0.2">
      <c r="A23" s="18"/>
      <c r="B23" s="77"/>
      <c r="C23" s="86"/>
      <c r="D23" s="86"/>
      <c r="E23" s="56"/>
      <c r="F23" s="61"/>
      <c r="G23" s="56"/>
      <c r="H23" s="61"/>
      <c r="I23" s="84"/>
    </row>
    <row r="24" spans="1:9" x14ac:dyDescent="0.2">
      <c r="A24" s="18"/>
      <c r="B24" s="77"/>
      <c r="C24" s="86"/>
      <c r="D24" s="86"/>
      <c r="E24" s="56"/>
      <c r="F24" s="61"/>
      <c r="G24" s="56"/>
      <c r="H24" s="61"/>
      <c r="I24" s="60"/>
    </row>
    <row r="25" spans="1:9" x14ac:dyDescent="0.2">
      <c r="A25" s="18"/>
      <c r="B25" s="77"/>
      <c r="C25" s="86"/>
      <c r="D25" s="86"/>
      <c r="E25" s="56"/>
      <c r="F25" s="61"/>
      <c r="G25" s="56"/>
      <c r="H25" s="61"/>
      <c r="I25" s="16"/>
    </row>
    <row r="26" spans="1:9" x14ac:dyDescent="0.2">
      <c r="A26" s="18"/>
      <c r="B26" s="77"/>
      <c r="C26" s="17"/>
      <c r="D26" s="17"/>
      <c r="E26" s="14"/>
      <c r="F26" s="62"/>
      <c r="G26" s="14"/>
      <c r="H26" s="61"/>
      <c r="I26" s="60"/>
    </row>
    <row r="27" spans="1:9" x14ac:dyDescent="0.2">
      <c r="A27" s="18"/>
      <c r="B27" s="63"/>
      <c r="C27" s="17"/>
      <c r="D27" s="17"/>
      <c r="E27" s="14"/>
      <c r="F27" s="14"/>
      <c r="G27" s="14"/>
      <c r="H27" s="56"/>
      <c r="I27" s="60"/>
    </row>
    <row r="28" spans="1:9" x14ac:dyDescent="0.2">
      <c r="A28" s="18"/>
      <c r="B28" s="63"/>
      <c r="C28" s="17"/>
      <c r="D28" s="17"/>
      <c r="E28" s="14"/>
      <c r="F28" s="14"/>
      <c r="G28" s="14"/>
      <c r="H28" s="56"/>
      <c r="I28" s="60"/>
    </row>
    <row r="29" spans="1:9" x14ac:dyDescent="0.2">
      <c r="A29" s="18"/>
      <c r="B29" s="70"/>
      <c r="C29" s="36"/>
      <c r="D29" s="17"/>
      <c r="E29" s="14"/>
      <c r="F29" s="14"/>
      <c r="G29" s="14"/>
      <c r="H29" s="56"/>
      <c r="I29" s="16"/>
    </row>
    <row r="30" spans="1:9" x14ac:dyDescent="0.2">
      <c r="A30" s="18"/>
      <c r="B30" s="77"/>
      <c r="C30" s="17"/>
      <c r="D30" s="17"/>
      <c r="E30" s="14"/>
      <c r="F30" s="62"/>
      <c r="G30" s="62"/>
      <c r="H30" s="61"/>
      <c r="I30" s="60"/>
    </row>
    <row r="31" spans="1:9" x14ac:dyDescent="0.2">
      <c r="A31" s="18"/>
      <c r="B31" s="63"/>
      <c r="C31" s="17"/>
      <c r="D31" s="17"/>
      <c r="E31" s="14"/>
      <c r="F31" s="14"/>
      <c r="G31" s="14"/>
      <c r="H31" s="56"/>
      <c r="I31" s="60"/>
    </row>
    <row r="32" spans="1:9" x14ac:dyDescent="0.2">
      <c r="A32" s="18"/>
      <c r="B32" s="63"/>
      <c r="C32" s="17"/>
      <c r="D32" s="17"/>
      <c r="E32" s="14"/>
      <c r="F32" s="14"/>
      <c r="G32" s="14"/>
      <c r="H32" s="56"/>
      <c r="I32" s="60"/>
    </row>
    <row r="33" spans="1:9" x14ac:dyDescent="0.2">
      <c r="A33" s="18"/>
      <c r="B33" s="71"/>
      <c r="C33" s="17"/>
      <c r="D33" s="17"/>
      <c r="E33" s="14"/>
      <c r="F33" s="14"/>
      <c r="G33" s="14"/>
      <c r="H33" s="56"/>
      <c r="I33" s="60"/>
    </row>
    <row r="34" spans="1:9" x14ac:dyDescent="0.2">
      <c r="A34" s="18"/>
      <c r="B34" s="71"/>
      <c r="C34" s="17"/>
      <c r="D34" s="17"/>
      <c r="E34" s="14"/>
      <c r="F34" s="14"/>
      <c r="G34" s="14"/>
      <c r="H34" s="56"/>
      <c r="I34" s="16"/>
    </row>
    <row r="35" spans="1:9" x14ac:dyDescent="0.2">
      <c r="A35" s="18"/>
      <c r="B35" s="81"/>
      <c r="C35" s="17"/>
      <c r="D35" s="17"/>
      <c r="E35" s="14"/>
      <c r="F35" s="62"/>
      <c r="G35" s="14"/>
      <c r="H35" s="61"/>
      <c r="I35" s="60"/>
    </row>
    <row r="36" spans="1:9" x14ac:dyDescent="0.2">
      <c r="A36" s="18"/>
      <c r="B36" s="71"/>
      <c r="C36" s="17"/>
      <c r="D36" s="17"/>
      <c r="E36" s="14"/>
      <c r="F36" s="62"/>
      <c r="G36" s="14"/>
      <c r="H36" s="61"/>
      <c r="I36" s="60"/>
    </row>
    <row r="37" spans="1:9" x14ac:dyDescent="0.2">
      <c r="A37" s="18"/>
      <c r="B37" s="71"/>
      <c r="C37" s="17"/>
      <c r="D37" s="17"/>
      <c r="E37" s="14"/>
      <c r="F37" s="14"/>
      <c r="G37" s="14"/>
      <c r="H37" s="56"/>
      <c r="I37" s="16"/>
    </row>
    <row r="38" spans="1:9" x14ac:dyDescent="0.2">
      <c r="A38" s="18"/>
      <c r="B38" s="71"/>
      <c r="C38" s="17"/>
      <c r="D38" s="17"/>
      <c r="E38" s="14"/>
      <c r="F38" s="62"/>
      <c r="G38" s="14"/>
      <c r="H38" s="61"/>
      <c r="I38" s="60"/>
    </row>
    <row r="39" spans="1:9" x14ac:dyDescent="0.2">
      <c r="A39" s="18"/>
      <c r="B39" s="71"/>
      <c r="C39" s="17"/>
      <c r="D39" s="17"/>
      <c r="E39" s="14"/>
      <c r="F39" s="14"/>
      <c r="G39" s="14"/>
      <c r="H39" s="56"/>
      <c r="I39" s="60"/>
    </row>
    <row r="40" spans="1:9" x14ac:dyDescent="0.2">
      <c r="A40" s="18"/>
      <c r="B40" s="71"/>
      <c r="C40" s="17"/>
      <c r="D40" s="17"/>
      <c r="E40" s="14"/>
      <c r="F40" s="14"/>
      <c r="G40" s="14"/>
      <c r="H40" s="56"/>
      <c r="I40" s="60"/>
    </row>
    <row r="41" spans="1:9" x14ac:dyDescent="0.2">
      <c r="A41" s="18"/>
      <c r="B41" s="71"/>
      <c r="C41" s="17"/>
      <c r="D41" s="17"/>
      <c r="E41" s="14"/>
      <c r="F41" s="14"/>
      <c r="G41" s="14"/>
      <c r="H41" s="56"/>
      <c r="I41" s="16"/>
    </row>
    <row r="42" spans="1:9" x14ac:dyDescent="0.2">
      <c r="A42" s="18"/>
      <c r="B42" s="71"/>
      <c r="C42" s="17"/>
      <c r="D42" s="17"/>
      <c r="E42" s="14"/>
      <c r="F42" s="62"/>
      <c r="G42" s="62"/>
      <c r="H42" s="61"/>
      <c r="I42" s="60"/>
    </row>
    <row r="43" spans="1:9" x14ac:dyDescent="0.2">
      <c r="A43" s="18"/>
      <c r="B43" s="71"/>
      <c r="C43" s="17"/>
      <c r="D43" s="17"/>
      <c r="E43" s="14"/>
      <c r="F43" s="14"/>
      <c r="G43" s="14"/>
      <c r="H43" s="56"/>
      <c r="I43" s="60"/>
    </row>
    <row r="44" spans="1:9" x14ac:dyDescent="0.2">
      <c r="A44" s="18"/>
      <c r="B44" s="71"/>
      <c r="C44" s="17"/>
      <c r="D44" s="17"/>
      <c r="E44" s="14"/>
      <c r="F44" s="14"/>
      <c r="G44" s="14"/>
      <c r="H44" s="56"/>
      <c r="I44" s="60"/>
    </row>
    <row r="45" spans="1:9" x14ac:dyDescent="0.2">
      <c r="A45" s="18"/>
      <c r="B45" s="71"/>
      <c r="C45" s="17"/>
      <c r="D45" s="17"/>
      <c r="E45" s="14"/>
      <c r="F45" s="14"/>
      <c r="G45" s="14"/>
      <c r="H45" s="56"/>
      <c r="I45" s="60"/>
    </row>
    <row r="46" spans="1:9" x14ac:dyDescent="0.2">
      <c r="A46" s="18"/>
      <c r="B46" s="71"/>
      <c r="C46" s="17"/>
      <c r="D46" s="17"/>
      <c r="E46" s="14"/>
      <c r="F46" s="14"/>
      <c r="G46" s="14"/>
      <c r="H46" s="56"/>
      <c r="I46" s="16"/>
    </row>
    <row r="47" spans="1:9" x14ac:dyDescent="0.2">
      <c r="A47" s="18"/>
      <c r="B47" s="71"/>
      <c r="C47" s="17"/>
      <c r="D47" s="17"/>
      <c r="E47" s="14"/>
      <c r="F47" s="62"/>
      <c r="G47" s="14"/>
      <c r="H47" s="61"/>
      <c r="I47" s="60"/>
    </row>
    <row r="48" spans="1:9" x14ac:dyDescent="0.2">
      <c r="A48" s="18"/>
      <c r="B48" s="71"/>
      <c r="C48" s="17"/>
      <c r="D48" s="17"/>
      <c r="E48" s="14"/>
      <c r="F48" s="14"/>
      <c r="G48" s="14"/>
      <c r="H48" s="56"/>
      <c r="I48" s="16"/>
    </row>
    <row r="49" spans="1:9" x14ac:dyDescent="0.2">
      <c r="A49" s="20"/>
      <c r="B49" s="72"/>
      <c r="C49" s="22"/>
      <c r="D49" s="22"/>
      <c r="E49" s="21"/>
      <c r="F49" s="21"/>
      <c r="G49" s="21"/>
      <c r="H49" s="58"/>
      <c r="I49" s="23"/>
    </row>
    <row r="50" spans="1:9" x14ac:dyDescent="0.2">
      <c r="A50" s="37"/>
      <c r="B50" s="73"/>
      <c r="C50" s="38"/>
      <c r="D50" s="38"/>
      <c r="E50" s="39"/>
      <c r="F50" s="39"/>
      <c r="G50" s="39"/>
      <c r="H50" s="39"/>
      <c r="I50" s="40"/>
    </row>
    <row r="51" spans="1:9" ht="6" customHeight="1" x14ac:dyDescent="0.2"/>
    <row r="52" spans="1:9" x14ac:dyDescent="0.2">
      <c r="A52" s="24" t="s">
        <v>32</v>
      </c>
      <c r="B52" s="74"/>
      <c r="C52" s="25"/>
      <c r="D52" s="25"/>
      <c r="E52" s="25"/>
      <c r="F52" s="24" t="s">
        <v>24</v>
      </c>
      <c r="G52" s="25"/>
      <c r="H52" s="25"/>
      <c r="I52" s="26"/>
    </row>
    <row r="53" spans="1:9" x14ac:dyDescent="0.2">
      <c r="A53" s="27"/>
      <c r="B53" s="76" t="s">
        <v>25</v>
      </c>
      <c r="C53" s="28"/>
      <c r="D53" s="65"/>
      <c r="E53" s="28"/>
      <c r="F53" s="27"/>
      <c r="G53" s="28" t="s">
        <v>26</v>
      </c>
      <c r="H53" s="28"/>
      <c r="I53" s="29" t="s">
        <v>27</v>
      </c>
    </row>
    <row r="54" spans="1:9" x14ac:dyDescent="0.2">
      <c r="A54" s="30"/>
      <c r="B54" s="75" t="s">
        <v>56</v>
      </c>
      <c r="C54" s="31"/>
      <c r="D54" s="31"/>
      <c r="E54" s="31"/>
      <c r="F54" s="30"/>
      <c r="G54" s="59" t="s">
        <v>53</v>
      </c>
      <c r="H54" s="31"/>
      <c r="I54" s="32" t="s">
        <v>28</v>
      </c>
    </row>
    <row r="55" spans="1:9" x14ac:dyDescent="0.2">
      <c r="A55" s="33" t="s">
        <v>57</v>
      </c>
      <c r="B55" s="55"/>
      <c r="C55" s="13"/>
      <c r="D55" s="13"/>
      <c r="E55" s="13"/>
      <c r="F55" s="13"/>
      <c r="G55" s="13"/>
      <c r="H55" s="13"/>
      <c r="I55" s="34"/>
    </row>
    <row r="58" spans="1:9" x14ac:dyDescent="0.2">
      <c r="A58" s="82" t="s">
        <v>70</v>
      </c>
    </row>
  </sheetData>
  <phoneticPr fontId="0" type="noConversion"/>
  <pageMargins left="1.25" right="0.5" top="0.75" bottom="0.75" header="0.5" footer="0.5"/>
  <pageSetup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25"/>
  <sheetViews>
    <sheetView tabSelected="1" view="pageBreakPreview" zoomScale="60" zoomScaleNormal="100" workbookViewId="0">
      <selection activeCell="N15" sqref="N15"/>
    </sheetView>
  </sheetViews>
  <sheetFormatPr defaultColWidth="9.33203125" defaultRowHeight="10" x14ac:dyDescent="0.2"/>
  <cols>
    <col min="1" max="1" width="5.77734375" style="1" customWidth="1"/>
    <col min="2" max="13" width="9.33203125" style="1" customWidth="1"/>
    <col min="14" max="14" width="13.5546875" style="1" customWidth="1"/>
    <col min="15" max="16384" width="9.33203125" style="1"/>
  </cols>
  <sheetData>
    <row r="1" spans="1:14" ht="12.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6"/>
      <c r="J1" s="43"/>
      <c r="K1" s="43"/>
      <c r="M1" s="43"/>
      <c r="N1" s="44" t="str">
        <f>PVGS1!I1</f>
        <v>SCHEDULE H-6.1a</v>
      </c>
    </row>
    <row r="2" spans="1:14" ht="12.5" x14ac:dyDescent="0.25">
      <c r="A2" s="43" t="s">
        <v>65</v>
      </c>
      <c r="B2" s="43"/>
      <c r="C2" s="43"/>
      <c r="D2" s="43"/>
      <c r="E2" s="43"/>
      <c r="F2" s="43"/>
      <c r="G2" s="43"/>
      <c r="H2" s="43"/>
      <c r="I2" s="47"/>
      <c r="J2" s="43"/>
      <c r="K2" s="43"/>
      <c r="M2" s="43"/>
      <c r="N2" s="44" t="s">
        <v>35</v>
      </c>
    </row>
    <row r="3" spans="1:14" ht="12.5" x14ac:dyDescent="0.25">
      <c r="A3" s="43" t="s">
        <v>55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4" ht="12.5" x14ac:dyDescent="0.25">
      <c r="A4" s="43" t="str">
        <f>PVGS1!A4</f>
        <v>SPONSOR:  DAVID C. HAWKINS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4" ht="12.5" x14ac:dyDescent="0.25">
      <c r="A5" s="43" t="s">
        <v>67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4" ht="13" x14ac:dyDescent="0.3">
      <c r="A6" s="83" t="s">
        <v>66</v>
      </c>
      <c r="B6" s="43"/>
      <c r="C6" s="43"/>
      <c r="D6" s="43"/>
      <c r="E6" s="43"/>
      <c r="F6" s="43"/>
      <c r="G6" s="43"/>
      <c r="H6" s="43"/>
      <c r="I6" s="45"/>
      <c r="J6" s="43"/>
      <c r="K6" s="43"/>
      <c r="L6" s="43"/>
      <c r="M6" s="43"/>
    </row>
    <row r="7" spans="1:14" ht="13" x14ac:dyDescent="0.3">
      <c r="A7" s="43"/>
      <c r="B7" s="43"/>
      <c r="C7" s="43"/>
      <c r="D7" s="43"/>
      <c r="E7" s="43"/>
      <c r="F7" s="43"/>
      <c r="G7" s="43"/>
      <c r="H7" s="43"/>
      <c r="I7" s="45"/>
      <c r="J7" s="43"/>
      <c r="K7" s="43"/>
      <c r="L7" s="43"/>
      <c r="M7" s="43"/>
    </row>
    <row r="8" spans="1:14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4" ht="12.5" x14ac:dyDescent="0.25">
      <c r="A9" s="43" t="s">
        <v>80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</row>
    <row r="10" spans="1:14" ht="12.5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</row>
    <row r="11" spans="1:14" ht="12.5" x14ac:dyDescent="0.25">
      <c r="A11" s="43" t="s">
        <v>58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</row>
    <row r="12" spans="1:14" ht="12.5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</row>
    <row r="13" spans="1:14" ht="12.5" x14ac:dyDescent="0.25">
      <c r="A13" s="48" t="s">
        <v>36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14" ht="12.5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</row>
    <row r="15" spans="1:14" ht="12.5" x14ac:dyDescent="0.25">
      <c r="A15" s="49" t="s">
        <v>37</v>
      </c>
      <c r="B15" s="43" t="s">
        <v>38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</row>
    <row r="16" spans="1:14" ht="12.5" x14ac:dyDescent="0.25">
      <c r="A16" s="50"/>
      <c r="B16" s="43" t="s">
        <v>39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</row>
    <row r="17" spans="1:13" ht="12.5" x14ac:dyDescent="0.25">
      <c r="A17" s="49" t="s">
        <v>40</v>
      </c>
      <c r="B17" s="43" t="s">
        <v>64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</row>
    <row r="18" spans="1:13" ht="12.5" x14ac:dyDescent="0.25">
      <c r="A18" s="49" t="s">
        <v>41</v>
      </c>
      <c r="B18" s="43" t="s">
        <v>42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</row>
    <row r="19" spans="1:13" ht="12.5" x14ac:dyDescent="0.25">
      <c r="A19" s="49"/>
      <c r="B19" s="43" t="s">
        <v>43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</row>
    <row r="20" spans="1:13" ht="12.5" x14ac:dyDescent="0.25">
      <c r="A20" s="43"/>
      <c r="B20" s="43" t="s">
        <v>44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</row>
    <row r="21" spans="1:13" ht="12.5" x14ac:dyDescent="0.25">
      <c r="A21" s="49" t="s">
        <v>45</v>
      </c>
      <c r="B21" s="43" t="s">
        <v>46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</row>
    <row r="22" spans="1:13" ht="12.5" x14ac:dyDescent="0.25">
      <c r="A22" s="49" t="s">
        <v>47</v>
      </c>
      <c r="B22" s="43" t="s">
        <v>48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</row>
    <row r="23" spans="1:13" ht="12.5" x14ac:dyDescent="0.25">
      <c r="A23" s="43"/>
      <c r="B23" s="43" t="s">
        <v>49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</row>
    <row r="24" spans="1:13" ht="12.5" x14ac:dyDescent="0.25">
      <c r="A24" s="43" t="s">
        <v>51</v>
      </c>
      <c r="B24" s="43" t="s">
        <v>52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5" spans="1:13" ht="12.5" x14ac:dyDescent="0.2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</row>
  </sheetData>
  <phoneticPr fontId="0" type="noConversion"/>
  <pageMargins left="1.25" right="0.75" top="0.75" bottom="0.75" header="0.5" footer="0.5"/>
  <pageSetup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PVGS1</vt:lpstr>
      <vt:lpstr>PVGS2</vt:lpstr>
      <vt:lpstr>PVGS3</vt:lpstr>
      <vt:lpstr>NOTES</vt:lpstr>
      <vt:lpstr>NOTES</vt:lpstr>
      <vt:lpstr>PVGS2!Print_Area</vt:lpstr>
      <vt:lpstr>PVGS3!Print_Area</vt:lpstr>
      <vt:lpstr>PVNGS1</vt:lpstr>
      <vt:lpstr>PVNGS2</vt:lpstr>
      <vt:lpstr>PVNGS3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2017-02-03T20:13:33Z</dcterms:created>
  <dcterms:modified xsi:type="dcterms:W3CDTF">2021-05-24T15:46:01Z</dcterms:modified>
</cp:coreProperties>
</file>