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3159\"/>
    </mc:Choice>
  </mc:AlternateContent>
  <xr:revisionPtr revIDLastSave="0" documentId="13_ncr:1_{F855FA84-BF0A-4F20-849C-22311089A158}" xr6:coauthVersionLast="45" xr6:coauthVersionMax="45" xr10:uidLastSave="{00000000-0000-0000-0000-000000000000}"/>
  <bookViews>
    <workbookView xWindow="-110" yWindow="-110" windowWidth="19420" windowHeight="10420" xr2:uid="{2CCD43B0-0F3C-47C5-8DAA-EB73C1C94217}"/>
  </bookViews>
  <sheets>
    <sheet name="H-5.2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>'[1]A.7 Phase Shifter'!#REF!</definedName>
    <definedName name="__1998">#REF!</definedName>
    <definedName name="_10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>#REF!</definedName>
    <definedName name="DEHINST">#REF!</definedName>
    <definedName name="DEHLBR">#REF!</definedName>
    <definedName name="DEHMAT">#REF!</definedName>
    <definedName name="DepRate">[5]DepRate!$A$1:$S$95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>#REF!</definedName>
    <definedName name="is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'[6]000''s'!#REF!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>#REF!</definedName>
    <definedName name="_xlnm.Print_Area" localSheetId="0">'H-5.2b'!$A$1:$I$331</definedName>
    <definedName name="_xlnm.Print_Area">[2]ANM!#REF!</definedName>
    <definedName name="_xlnm.Print_Titles" localSheetId="0">'H-5.2b'!$1:$8</definedName>
    <definedName name="_xlnm.Print_Titles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RiskCellHasTokens(262144+512+524288)</definedName>
    <definedName name="RiskIsOptimization">RiskOptCellIsInAdjustableCellRange()</definedName>
    <definedName name="RiskIsOutput" hidden="1">RiskCellHasTokens(1024)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[2]ANM!#REF!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0" i="1" l="1"/>
  <c r="F290" i="1"/>
  <c r="F178" i="1"/>
  <c r="F123" i="1"/>
  <c r="F117" i="1"/>
  <c r="F112" i="1"/>
  <c r="F111" i="1"/>
  <c r="F107" i="1"/>
  <c r="F106" i="1"/>
  <c r="F104" i="1"/>
  <c r="F102" i="1"/>
  <c r="F98" i="1"/>
  <c r="F97" i="1"/>
  <c r="F95" i="1"/>
  <c r="F94" i="1"/>
  <c r="F92" i="1"/>
  <c r="F91" i="1"/>
  <c r="F135" i="1" s="1"/>
  <c r="F84" i="1"/>
  <c r="F75" i="1"/>
  <c r="F73" i="1"/>
  <c r="F72" i="1"/>
  <c r="F60" i="1"/>
  <c r="F58" i="1"/>
  <c r="F56" i="1"/>
  <c r="F55" i="1"/>
  <c r="F68" i="1" s="1"/>
  <c r="F45" i="1"/>
  <c r="F43" i="1"/>
  <c r="F41" i="1"/>
  <c r="F40" i="1"/>
  <c r="F37" i="1"/>
  <c r="F36" i="1"/>
  <c r="F35" i="1"/>
  <c r="F51" i="1" s="1"/>
  <c r="F24" i="1"/>
  <c r="F22" i="1"/>
  <c r="F20" i="1"/>
  <c r="F19" i="1"/>
  <c r="F16" i="1"/>
  <c r="F13" i="1"/>
  <c r="F12" i="1"/>
  <c r="F31" i="1" s="1"/>
  <c r="F301" i="1" l="1"/>
</calcChain>
</file>

<file path=xl/sharedStrings.xml><?xml version="1.0" encoding="utf-8"?>
<sst xmlns="http://schemas.openxmlformats.org/spreadsheetml/2006/main" count="1697" uniqueCount="621">
  <si>
    <t>EL PASO ELECTRIC COMPANY</t>
  </si>
  <si>
    <t xml:space="preserve">2021 TEXAS RATE CASE FILING </t>
  </si>
  <si>
    <t>SCHEDULE H-5.2b:  FOSSIL CAPITAL COSTS PROJECTS</t>
  </si>
  <si>
    <t>PREPARER:  LARRY J. HANCOCK/PEDRO VEGA</t>
  </si>
  <si>
    <t>PROJECT NUMBER</t>
  </si>
  <si>
    <t>STATION NAME</t>
  </si>
  <si>
    <t>PROJECT DESCRIPTION</t>
  </si>
  <si>
    <t>CLASSIFICATION                                 (NOTE 1)</t>
  </si>
  <si>
    <t>DATE OF COMPLETION (NOTE 3)</t>
  </si>
  <si>
    <t xml:space="preserve">RATEBASE ADDITIONS
</t>
  </si>
  <si>
    <t>BENEFIT          ANALYSIS                                 (NOTE 2)</t>
  </si>
  <si>
    <t>MONTANA POWER UNIT 1</t>
  </si>
  <si>
    <t>GE1811344001</t>
  </si>
  <si>
    <t>MONTANA POWER</t>
  </si>
  <si>
    <t>TURBINE GENERATOR - UNIT 1</t>
  </si>
  <si>
    <t>(10)</t>
  </si>
  <si>
    <t>March 2019</t>
  </si>
  <si>
    <t>(A)</t>
  </si>
  <si>
    <t>No</t>
  </si>
  <si>
    <t>GE1811344004</t>
  </si>
  <si>
    <t>MPS U1-GENERATOR</t>
  </si>
  <si>
    <t>April 2017</t>
  </si>
  <si>
    <t>M180924.0002</t>
  </si>
  <si>
    <t>U1 ROW 1 BLADES HP SUPER CORE</t>
  </si>
  <si>
    <t>(7)</t>
  </si>
  <si>
    <t>October 2018</t>
  </si>
  <si>
    <t>GM1190000001</t>
  </si>
  <si>
    <t>U1-LMS 100 SUPERCORE ENGINE #878182</t>
  </si>
  <si>
    <t>January 2019</t>
  </si>
  <si>
    <t>GE1811345001</t>
  </si>
  <si>
    <t>GSU UNIT 1</t>
  </si>
  <si>
    <t>M160307.0002</t>
  </si>
  <si>
    <t>U1 VCA(239) MOTOR-FAN ASSEMBLY</t>
  </si>
  <si>
    <t>(6)</t>
  </si>
  <si>
    <t>September 2017</t>
  </si>
  <si>
    <t>M180814.0006</t>
  </si>
  <si>
    <t>U1 UNIT CONTROLS - COMPUTER, DCS</t>
  </si>
  <si>
    <t>GE1811345004</t>
  </si>
  <si>
    <t>GENERATOR BREAKER - UNIT 1</t>
  </si>
  <si>
    <t>GE1811345002</t>
  </si>
  <si>
    <t>AUXILIARY TRANSFORMER - UNIT 1</t>
  </si>
  <si>
    <t>M181210.0008</t>
  </si>
  <si>
    <t>U1 SELECTIVE CATALYTIC REDUCTION</t>
  </si>
  <si>
    <t>April 2019</t>
  </si>
  <si>
    <t>GE1811346001</t>
  </si>
  <si>
    <t>CONT EMISSIONS MONITORING U1</t>
  </si>
  <si>
    <t>M191010.0001</t>
  </si>
  <si>
    <t>U1 HSS (232) HYDRAULIC START SYSTEM</t>
  </si>
  <si>
    <t>July 2020</t>
  </si>
  <si>
    <t>GE1811345005</t>
  </si>
  <si>
    <t>ISO PHASE BUS - UNIT 1</t>
  </si>
  <si>
    <t>GE1811343001</t>
  </si>
  <si>
    <t>COMBUSTION TURBINE DRAIN TANK U1</t>
  </si>
  <si>
    <t>GE1811344003</t>
  </si>
  <si>
    <t>TURBINE 1 OFF LOADING COSTS</t>
  </si>
  <si>
    <t>GE1811300002</t>
  </si>
  <si>
    <t>EPEC INTERNAL PAYROLL - U1</t>
  </si>
  <si>
    <t>GE1811344002</t>
  </si>
  <si>
    <t>GE TECH FIELD ASSISTANCE (TURBINE</t>
  </si>
  <si>
    <t>GE1811300003</t>
  </si>
  <si>
    <t>START UP COSTS - UNIT 1</t>
  </si>
  <si>
    <t>GE1811300001</t>
  </si>
  <si>
    <t>BALANCE OF PLT CONSTRUCTION UNIT 1</t>
  </si>
  <si>
    <t>TOTAL MONTANA UNIT 1 RATE BASE ADDITIONS:</t>
  </si>
  <si>
    <t>MONTANA POWER UNIT 2</t>
  </si>
  <si>
    <t>GE1822344001</t>
  </si>
  <si>
    <t>TURBINE GENERATOR - UNIT 2</t>
  </si>
  <si>
    <t>GE1822344004</t>
  </si>
  <si>
    <t>MPS U2-GENERATOR</t>
  </si>
  <si>
    <t>GE1822345001</t>
  </si>
  <si>
    <t>GSU - UNIT 2</t>
  </si>
  <si>
    <t>M170120.0001</t>
  </si>
  <si>
    <t>BLADES HP SUPER CORE</t>
  </si>
  <si>
    <t>June 2017</t>
  </si>
  <si>
    <t>M180815.0001</t>
  </si>
  <si>
    <t>U2 UNIT CONTROLS - COMPUTER, DCS</t>
  </si>
  <si>
    <t>GE1822345004</t>
  </si>
  <si>
    <t>GENERATOR BREAKER - UNIT 2</t>
  </si>
  <si>
    <t>GE1822345002</t>
  </si>
  <si>
    <t>AUXILIARY TRANSFORMER - UNIT 2</t>
  </si>
  <si>
    <t>M170503.0002</t>
  </si>
  <si>
    <t>SUPER CORE</t>
  </si>
  <si>
    <t>October 2017</t>
  </si>
  <si>
    <t>GE1822346001</t>
  </si>
  <si>
    <t>CONT EMISSIONS MONITORING U2</t>
  </si>
  <si>
    <t>M181210.0010</t>
  </si>
  <si>
    <t>U2 SELECTIVE CATALYTIC REDUCTION</t>
  </si>
  <si>
    <t>GE1822345005</t>
  </si>
  <si>
    <t>ISO PHASE BUS - UNIT 2</t>
  </si>
  <si>
    <t>GE1822343001</t>
  </si>
  <si>
    <t>COMBUSTION TURBINE DRAIN TANK U2</t>
  </si>
  <si>
    <t>GE1822300002</t>
  </si>
  <si>
    <t>EPEC INTERNAL PAYROLL - UNIT 2</t>
  </si>
  <si>
    <t>GE1822344002</t>
  </si>
  <si>
    <t>GE TECH FIELD ASSISTANCE (TURBINE)</t>
  </si>
  <si>
    <t>GE1822300003</t>
  </si>
  <si>
    <t>START UP COSTS - UNIT 2</t>
  </si>
  <si>
    <t>GE1822300001</t>
  </si>
  <si>
    <t>BALANCE OF PLT CONSTRUCTION U2</t>
  </si>
  <si>
    <t>TOTAL MONTANA UNIT 2 RATE BASE ADDITIONS:</t>
  </si>
  <si>
    <t>MONTANA POWER UNIT 3</t>
  </si>
  <si>
    <t>GE1833344001</t>
  </si>
  <si>
    <t>TURBINE GENERATOR - UNIT 3</t>
  </si>
  <si>
    <t>October 2019</t>
  </si>
  <si>
    <t>GE1833345001</t>
  </si>
  <si>
    <t>GSU - UNIT 3</t>
  </si>
  <si>
    <t>M180815.0002</t>
  </si>
  <si>
    <t>U3 UNIT CONTROLS - COMPUTER, DCS</t>
  </si>
  <si>
    <t>GE1833345004</t>
  </si>
  <si>
    <t>GENERATOR BREAKER - UNIT 3</t>
  </si>
  <si>
    <t>M190924.0001</t>
  </si>
  <si>
    <t>U3 SELECTIVE CATALYTIC REDUCTION</t>
  </si>
  <si>
    <t>October 2020</t>
  </si>
  <si>
    <t>Yes</t>
  </si>
  <si>
    <t>GE1833345002</t>
  </si>
  <si>
    <t>AUXILIARY TRANSFORMER UNIT 3</t>
  </si>
  <si>
    <t>GE1833345005</t>
  </si>
  <si>
    <t>ISO PHASE BUS - UNIT 3</t>
  </si>
  <si>
    <t>GE1833346001</t>
  </si>
  <si>
    <t>CONT EMISSIONS MONIT UNIT 3</t>
  </si>
  <si>
    <t>GE1833343001</t>
  </si>
  <si>
    <t>COMBUSTION TURB DRAIN TANK U3</t>
  </si>
  <si>
    <t>GE1833344002</t>
  </si>
  <si>
    <t>GE1833300002</t>
  </si>
  <si>
    <t>EPEC INTERNAL PAYROLL - U3</t>
  </si>
  <si>
    <t>GE1833300003</t>
  </si>
  <si>
    <t>START UP COSTS - UNIT 3</t>
  </si>
  <si>
    <t>GE1833300001</t>
  </si>
  <si>
    <t>BALANCE OF PLT CONSTRUCTION U3</t>
  </si>
  <si>
    <t>TOTAL MONTANA UNIT 3 RATE BASE ADDITIONS:</t>
  </si>
  <si>
    <t>MONTANA POWER UNIT 4</t>
  </si>
  <si>
    <t>GE1844344001</t>
  </si>
  <si>
    <t>TURBINE GENERATOR - UNIT 4</t>
  </si>
  <si>
    <t>GE1844345001</t>
  </si>
  <si>
    <t>GSU - UNIT 4</t>
  </si>
  <si>
    <t>M170203.0001</t>
  </si>
  <si>
    <t>INTERMEDIATE POWER TURBINE SUPER C</t>
  </si>
  <si>
    <t>GE1844345004</t>
  </si>
  <si>
    <t>GENERATOR BREAKER - UNIT 4</t>
  </si>
  <si>
    <t>M180815.0003</t>
  </si>
  <si>
    <t>U4 UNIT CONTROLS - COMPUTER, DCS</t>
  </si>
  <si>
    <t>GE1844346001</t>
  </si>
  <si>
    <t>CONT EMISSIONS MONITORING UNIT 4</t>
  </si>
  <si>
    <t>GE1844345005</t>
  </si>
  <si>
    <t>ISO PHASE BUS - UNIT 4</t>
  </si>
  <si>
    <t>GE1844343001</t>
  </si>
  <si>
    <t>COMBUSTION TURB DRAIN TANK U4</t>
  </si>
  <si>
    <t>GE1844300002</t>
  </si>
  <si>
    <t>EPEC INTERNAL PAYROLL - UNIT 4</t>
  </si>
  <si>
    <t>GE1844344002</t>
  </si>
  <si>
    <t>GE1844300003</t>
  </si>
  <si>
    <t>START UP COSTS - UNIT 4</t>
  </si>
  <si>
    <t>GE1844300001</t>
  </si>
  <si>
    <t>BALANCE OF PLT CONSTR - UNIT 4</t>
  </si>
  <si>
    <t>TOTAL MONTANA UNIT 4 RATE BASE ADDITIONS:</t>
  </si>
  <si>
    <t>MONTANA POWER PRODUCTION STATION COMMON</t>
  </si>
  <si>
    <t>M180816.0152</t>
  </si>
  <si>
    <t xml:space="preserve">MPS-COMMON PRIME MOVERS </t>
  </si>
  <si>
    <t>GM1150180001</t>
  </si>
  <si>
    <t>MPS WAREHOUSE &amp; ACCESS ROAD</t>
  </si>
  <si>
    <t>(5)</t>
  </si>
  <si>
    <t>August 2020</t>
  </si>
  <si>
    <t>GM1120000001</t>
  </si>
  <si>
    <t>MPS GAS BLENDING</t>
  </si>
  <si>
    <t>GE1800343015</t>
  </si>
  <si>
    <t>POND</t>
  </si>
  <si>
    <t>GE1800342001</t>
  </si>
  <si>
    <t>GAS COMPRESSOR</t>
  </si>
  <si>
    <t>M180816.0150</t>
  </si>
  <si>
    <t>GE1800341003</t>
  </si>
  <si>
    <t>BOP PWR DISTRIBUTION CTR#1-ALL UNIT</t>
  </si>
  <si>
    <t>December 2017</t>
  </si>
  <si>
    <t>GE1800341004</t>
  </si>
  <si>
    <t>COOLING TOWER PDC #2-ALL UNITS</t>
  </si>
  <si>
    <t>M170317.0003</t>
  </si>
  <si>
    <t>MPS PORTABLE REVERSE OSM0SIS SYSTEM</t>
  </si>
  <si>
    <t>May 2018</t>
  </si>
  <si>
    <t>GE1800343005</t>
  </si>
  <si>
    <t>RAW WATER TANK</t>
  </si>
  <si>
    <t>GE1800341001</t>
  </si>
  <si>
    <t>ADMINISTRATION FACILITY</t>
  </si>
  <si>
    <t>M190412.0002</t>
  </si>
  <si>
    <t>FUEL GAS COMPRESSOR A</t>
  </si>
  <si>
    <t>August 2019</t>
  </si>
  <si>
    <t>M170831.0002</t>
  </si>
  <si>
    <t>MPS PORTABLE REVERSE OSMOSIS SYSTEM</t>
  </si>
  <si>
    <t>M190412.0003</t>
  </si>
  <si>
    <t>FUEL GAS COMPRESSOR B</t>
  </si>
  <si>
    <t>June 2019</t>
  </si>
  <si>
    <t>GE1800343009</t>
  </si>
  <si>
    <t>COMPRESSED AIR SYSTEM</t>
  </si>
  <si>
    <t>M191001.0010</t>
  </si>
  <si>
    <t>MPS COMMON STRUCTURES &amp; IMPROVEMENT</t>
  </si>
  <si>
    <t>February 2020</t>
  </si>
  <si>
    <t>GE1800341006</t>
  </si>
  <si>
    <t>PERIMETER FENCING</t>
  </si>
  <si>
    <t>M190917.0003</t>
  </si>
  <si>
    <t>MPS STATION CONTROLS - COMPUTER, DC</t>
  </si>
  <si>
    <t>December 2019</t>
  </si>
  <si>
    <t>GE1800343006</t>
  </si>
  <si>
    <t>DEMINERALIZATION STORAGE TANK</t>
  </si>
  <si>
    <t>GE1800341002</t>
  </si>
  <si>
    <t>WATER TREATMENT SYSTEM (STRUCTURE)</t>
  </si>
  <si>
    <t>M180620.0001</t>
  </si>
  <si>
    <t>MPS- BOP ACCESSORY ELECTRICAL</t>
  </si>
  <si>
    <t>GM0020180001</t>
  </si>
  <si>
    <t>MPS MISC INVENTORY PARTS</t>
  </si>
  <si>
    <t>M180529.0002</t>
  </si>
  <si>
    <t>FUEL GAS COMPRESSORS FIREWALLS</t>
  </si>
  <si>
    <t>GE1800346001</t>
  </si>
  <si>
    <t>FIRE PROTECTION EQUIP/FACILITIES</t>
  </si>
  <si>
    <t>GE1800341007</t>
  </si>
  <si>
    <t>EVAPORATION PONDS ENG SVC DESIGN</t>
  </si>
  <si>
    <t>M170905.0001</t>
  </si>
  <si>
    <t>SHELTER FOR ATLAS COPCO  A</t>
  </si>
  <si>
    <t>November 2019</t>
  </si>
  <si>
    <t>M180917.0006</t>
  </si>
  <si>
    <t>M190408.0001</t>
  </si>
  <si>
    <t>SHELTER FOR ATLAS COPCO AIR COMPRESSOR</t>
  </si>
  <si>
    <t>GE1800343014</t>
  </si>
  <si>
    <t>DEMINERALIZATION WATER PUMPS</t>
  </si>
  <si>
    <t>GE1801850001</t>
  </si>
  <si>
    <t>MPS JOINT U1 &amp; U2-COMBINE WOs</t>
  </si>
  <si>
    <t>GM1020300099</t>
  </si>
  <si>
    <t>MPS FUEL OIL STORAGE&amp;DELIV SYST</t>
  </si>
  <si>
    <t>November 2016</t>
  </si>
  <si>
    <t>GE1800346002</t>
  </si>
  <si>
    <t>MPS TELECOMM NETWORK EQUIP</t>
  </si>
  <si>
    <t>GE1800346003</t>
  </si>
  <si>
    <t>MPS IT HARDWARE NETWORK EQUIP</t>
  </si>
  <si>
    <t>GE1805300005</t>
  </si>
  <si>
    <t>STATION-WIDE PLANNING &amp; PRE-ENG</t>
  </si>
  <si>
    <t>GE1800340001</t>
  </si>
  <si>
    <t>LAND ACQUISITION</t>
  </si>
  <si>
    <t>December 2016</t>
  </si>
  <si>
    <t>GE1801860001</t>
  </si>
  <si>
    <t>MPS JOINT U3 &amp; U4-COMBINE WOs</t>
  </si>
  <si>
    <t>GE1800300002</t>
  </si>
  <si>
    <t>STARTUP COSTS-COMMISSION GAS COMP B</t>
  </si>
  <si>
    <t>GE1800345001</t>
  </si>
  <si>
    <t>MPS PROTECTIVE RELAY STUDY&amp;SETTINGS</t>
  </si>
  <si>
    <t>GE1805300009</t>
  </si>
  <si>
    <t>BLDRS RISK INS-PDC BLDG RESTORATION</t>
  </si>
  <si>
    <t>GE1800344002</t>
  </si>
  <si>
    <t>TURBINE SITE PREP&amp;TEMP ROAD(ALL UNI</t>
  </si>
  <si>
    <t>GE1800340002</t>
  </si>
  <si>
    <t>SECURITY SVCS-MPS UNIT 1 &amp; COMMON</t>
  </si>
  <si>
    <t>GE1805300002</t>
  </si>
  <si>
    <t>OWNER'S INSURANCE - TOTAL PROJ</t>
  </si>
  <si>
    <t>GE1805300007</t>
  </si>
  <si>
    <t>CONSTRUCTION MGMT/MISC</t>
  </si>
  <si>
    <t>October 2016</t>
  </si>
  <si>
    <t>GE1806300002</t>
  </si>
  <si>
    <t>ENVIRONMENTAL CONSULTING</t>
  </si>
  <si>
    <t>GE1805300004</t>
  </si>
  <si>
    <t>STATION-WIDE LEGAL/ENVIRONMENTAL</t>
  </si>
  <si>
    <t>GE1805300001</t>
  </si>
  <si>
    <t>STATION-WIDE WORLEY PARSON'S ENG SV</t>
  </si>
  <si>
    <t>GE1805300006</t>
  </si>
  <si>
    <t>WATER SUPPLY-TOTAL PROJECT</t>
  </si>
  <si>
    <t>May 2019</t>
  </si>
  <si>
    <t>TOTAL MONTANA COMMON RATE BASE ADDITIONS:</t>
  </si>
  <si>
    <t>RIO GRANDE PRODUCTION STATION</t>
  </si>
  <si>
    <t>GR1330128001</t>
  </si>
  <si>
    <t>RIO GRANDE</t>
  </si>
  <si>
    <t>RG8 DCS CONTROLS UPGRADE</t>
  </si>
  <si>
    <t>GR1800000001</t>
  </si>
  <si>
    <t>RGU7-GENERATOR STATOR BAR REPL &amp; REWIND</t>
  </si>
  <si>
    <t>(4)</t>
  </si>
  <si>
    <t>May 2020</t>
  </si>
  <si>
    <t>R180307.0004</t>
  </si>
  <si>
    <t>U9 GT HIGH PRESSURE TURBINE</t>
  </si>
  <si>
    <t>April 2018</t>
  </si>
  <si>
    <t>R200531.0004</t>
  </si>
  <si>
    <t>U8 GENERATOR HYDROGEN SYSTEM</t>
  </si>
  <si>
    <t>June 2020</t>
  </si>
  <si>
    <t>GR1311280001</t>
  </si>
  <si>
    <t>U8 LP TURBINE BLADES-HYDR COOL-SEAL</t>
  </si>
  <si>
    <t>GR1350000001</t>
  </si>
  <si>
    <t>RIO GRANDE WELDING SHOP</t>
  </si>
  <si>
    <t>R190909.0006</t>
  </si>
  <si>
    <t>PLANT PROCESS CONTROL NETWORK</t>
  </si>
  <si>
    <t>R200422.0004</t>
  </si>
  <si>
    <t>WELL WATER SYSTEM PIPING</t>
  </si>
  <si>
    <t>R170706.0006</t>
  </si>
  <si>
    <t>U8 BURNER MANAGEMENT SYSTEM</t>
  </si>
  <si>
    <t>June 2018</t>
  </si>
  <si>
    <t>R180831.0011</t>
  </si>
  <si>
    <t>U9 SCR CO2 CATALYST</t>
  </si>
  <si>
    <t>GR1700000001</t>
  </si>
  <si>
    <t>RG EMPLOYEE ACCESS ENTRANCE IMPROVEMENT</t>
  </si>
  <si>
    <t>(9)</t>
  </si>
  <si>
    <t>December 2020</t>
  </si>
  <si>
    <t>R190214.0006</t>
  </si>
  <si>
    <t>U8 MARK IVE DISTRIBUTED CONTROLS SYSTEM</t>
  </si>
  <si>
    <t>GR0070120104</t>
  </si>
  <si>
    <t>RIO GRANDE MAIN RESTROOMS RENOVATION</t>
  </si>
  <si>
    <t>August 2018</t>
  </si>
  <si>
    <t>R170725.0018</t>
  </si>
  <si>
    <t>R170118.0002</t>
  </si>
  <si>
    <t>WELL WATER PUMP 3 - SUBMERSIBLE PUMP</t>
  </si>
  <si>
    <t>R190910.0010</t>
  </si>
  <si>
    <t>U8 4160V SWITCHGEAR</t>
  </si>
  <si>
    <t>R160107.0012</t>
  </si>
  <si>
    <t>WELL WATER PUMP 4 - SUBMERSIBLE PUMP</t>
  </si>
  <si>
    <t>March 2017</t>
  </si>
  <si>
    <t>R170410.0004</t>
  </si>
  <si>
    <t>U9 TURBINE CONTROL COMPUTER PANEL</t>
  </si>
  <si>
    <t>R160802.0009</t>
  </si>
  <si>
    <t>U8 BOILER TUBES</t>
  </si>
  <si>
    <t>May 2017</t>
  </si>
  <si>
    <t>R190917.0003</t>
  </si>
  <si>
    <t>U8 MAIN FEEDWATER REGULATOR</t>
  </si>
  <si>
    <t>March 2020</t>
  </si>
  <si>
    <t>GR1340000001</t>
  </si>
  <si>
    <t>RIO GRANDE RESTROOMS</t>
  </si>
  <si>
    <t>November 2017</t>
  </si>
  <si>
    <t>R180605.0005</t>
  </si>
  <si>
    <t>U9 FUEL GAS SYSTEM PIPING</t>
  </si>
  <si>
    <t>GR0070120001</t>
  </si>
  <si>
    <t>RG CAPITAL BLNKT FAC SVCS</t>
  </si>
  <si>
    <t>R170404.0004</t>
  </si>
  <si>
    <t>U8 BOILER FEED PUMP B (SPARE PUMP)</t>
  </si>
  <si>
    <t>R200429.0008</t>
  </si>
  <si>
    <t>U9 GT COMBUSTOR FUEL NOZZLES</t>
  </si>
  <si>
    <t>R190906.0001</t>
  </si>
  <si>
    <t>RIO GRANDE SPAN GUARD POWER RAIL</t>
  </si>
  <si>
    <t>January 2020</t>
  </si>
  <si>
    <t>GR1370120001</t>
  </si>
  <si>
    <t>RIO GRANDE CONTROL ROOM</t>
  </si>
  <si>
    <t>R190726.0001</t>
  </si>
  <si>
    <t>511000-RIO GRANDE BUILDINGS/STRUCTURE</t>
  </si>
  <si>
    <t>R190614.0004</t>
  </si>
  <si>
    <t>U8 BOILER FORCE DRAFT FAN-MOTOR</t>
  </si>
  <si>
    <t>R190118.0008</t>
  </si>
  <si>
    <t>GR0140120007</t>
  </si>
  <si>
    <t>RG REVENUE METERS REPLACEMENT</t>
  </si>
  <si>
    <t>January 2018</t>
  </si>
  <si>
    <t>R170419.0009</t>
  </si>
  <si>
    <t>U8 TURBINE SYSTEM</t>
  </si>
  <si>
    <t>R190910.0002</t>
  </si>
  <si>
    <t>INSTRUMENT AIR DISTRIBUTION SYSTEM</t>
  </si>
  <si>
    <t>GR0070120103</t>
  </si>
  <si>
    <t>ACCESS IMPROVEMENTS-FACILITY SERV</t>
  </si>
  <si>
    <t>R190516.0004</t>
  </si>
  <si>
    <t>WELL WATER SYSTEM</t>
  </si>
  <si>
    <t>R161122.0004</t>
  </si>
  <si>
    <t>R180605.0008</t>
  </si>
  <si>
    <t>U7 CT DISTRIBUTED CONTROLS SYST</t>
  </si>
  <si>
    <t>R150821.0002</t>
  </si>
  <si>
    <t>U9 GT HIGH PRESSURE COMPRESSOR</t>
  </si>
  <si>
    <t>R191031.0008</t>
  </si>
  <si>
    <t>U8 MOV 15 MOTOR, 5TH PT HTR MOTOR</t>
  </si>
  <si>
    <t>TOTAL RIO GRANDE RATE BASE ADDITIONS:</t>
  </si>
  <si>
    <t>NEWMAN PRODUCTION STATION</t>
  </si>
  <si>
    <t>GN1620135001</t>
  </si>
  <si>
    <t>NEWMAN UNIT 5</t>
  </si>
  <si>
    <t>NWMN U5 ROTORS,BLADES REPL-PHASE 1</t>
  </si>
  <si>
    <t>GN1661100002</t>
  </si>
  <si>
    <t>NEWMAN</t>
  </si>
  <si>
    <t>NWM EVAPORATIVE POND LINER-PH1</t>
  </si>
  <si>
    <t>(10)c</t>
  </si>
  <si>
    <t>December 2018</t>
  </si>
  <si>
    <t>GN1910117001</t>
  </si>
  <si>
    <t>NM4-GT1-HOT GAS PATH&amp;GEN INSP PARTS</t>
  </si>
  <si>
    <t>GN2100000001</t>
  </si>
  <si>
    <t>NW U4-GAS TURBINE PARTS-BLADES-SEAL</t>
  </si>
  <si>
    <t>November 2020</t>
  </si>
  <si>
    <t>GN1620135003</t>
  </si>
  <si>
    <t>NW U5-HPIP ROTOR BLADES REP-PHASE 2</t>
  </si>
  <si>
    <t>N160809.0002</t>
  </si>
  <si>
    <t>U5 DCS- NETWORK, NEWMAN 4 CONTROL ROOM</t>
  </si>
  <si>
    <t>N171003.0021</t>
  </si>
  <si>
    <t>U3 TURBINE DCS</t>
  </si>
  <si>
    <t>N160714.0008</t>
  </si>
  <si>
    <t>U4 ST TURBINE SYSTEM</t>
  </si>
  <si>
    <t>N160303.0145</t>
  </si>
  <si>
    <t>FUEL GAS SYSTEM</t>
  </si>
  <si>
    <t>July 2017</t>
  </si>
  <si>
    <t>GN1920118001</t>
  </si>
  <si>
    <t>U4 GT2 MAJOR CAPITAL IMPROVEMENT OUTAGET</t>
  </si>
  <si>
    <t>N180731.0008</t>
  </si>
  <si>
    <t>HRSG3 HIGH PRESSURE STEAM BYPASS VA</t>
  </si>
  <si>
    <t>N161021.0013</t>
  </si>
  <si>
    <t>GT2 GAS TURBINE</t>
  </si>
  <si>
    <t>GN1661100001</t>
  </si>
  <si>
    <t>NEWMAN EVAPORATIVE POND LINER-PH 2</t>
  </si>
  <si>
    <t>N160607.0006</t>
  </si>
  <si>
    <t>U2 BOILER TUBES</t>
  </si>
  <si>
    <t>GN1900118001</t>
  </si>
  <si>
    <t>U4-GT2-COMBUSTOR INSPECT REPL PARTS</t>
  </si>
  <si>
    <t>N160607.0005</t>
  </si>
  <si>
    <t>UNIT 1 BOILER TUBES</t>
  </si>
  <si>
    <t>N180731.0010</t>
  </si>
  <si>
    <t>HRSG3 HOT REHEAT STEAM BYPASS VALVE</t>
  </si>
  <si>
    <t>N180420.0005</t>
  </si>
  <si>
    <t>GT3 MARK VI CONTROL SYSTEM</t>
  </si>
  <si>
    <t>N180731.0011</t>
  </si>
  <si>
    <t>HRSG4 HOT REHEAT STEAM BYPASS VALVE</t>
  </si>
  <si>
    <t>N180420.0007</t>
  </si>
  <si>
    <t>GT4 MARK VI CONTROL SYSTEM</t>
  </si>
  <si>
    <t>N160802.0002</t>
  </si>
  <si>
    <t>N170925.0030</t>
  </si>
  <si>
    <t>HRSG2 BOILER TUBES</t>
  </si>
  <si>
    <t>N170925.0032</t>
  </si>
  <si>
    <t>N160303.0144</t>
  </si>
  <si>
    <t>N190212.0012</t>
  </si>
  <si>
    <t>U5 INSTRUMENT AIR SYSTEM 0660</t>
  </si>
  <si>
    <t>GN1890117001</t>
  </si>
  <si>
    <t>U4-GT1 HOT GAS PATH INSP-CAP IMPR</t>
  </si>
  <si>
    <t>N180731.0009</t>
  </si>
  <si>
    <t>HRSG4 HIGH PRESSURE STEAM BYPASS VA</t>
  </si>
  <si>
    <t>GN2110000001</t>
  </si>
  <si>
    <t>NWU5-GAS TURBINE PARTS-7EA GE UNITS</t>
  </si>
  <si>
    <t>N181026.0008</t>
  </si>
  <si>
    <t>U3 COOLING TOWER</t>
  </si>
  <si>
    <t>N160729.0003</t>
  </si>
  <si>
    <t>U5 CONDENSER SYSTEM - CD0500</t>
  </si>
  <si>
    <t>GN0070110090</t>
  </si>
  <si>
    <t>NEWMAN-FS STRUCTURES &amp; IMPROVEMENTS</t>
  </si>
  <si>
    <t>N161021.0016</t>
  </si>
  <si>
    <t xml:space="preserve">U5 ST COLD REHEAT STEAM PIPE DRAIN </t>
  </si>
  <si>
    <t>N180516.0021</t>
  </si>
  <si>
    <t>U2 TURBINE SYSTEM</t>
  </si>
  <si>
    <t>N170919.0029</t>
  </si>
  <si>
    <t>U1 GENERATOR VOLTAGE REGULATOR SYST</t>
  </si>
  <si>
    <t>GN1670000001</t>
  </si>
  <si>
    <t>NEWMAN MAIN OFFICE EXPANSION</t>
  </si>
  <si>
    <t>N141013.0020</t>
  </si>
  <si>
    <t>GT3 INLET AIR SYSTEM</t>
  </si>
  <si>
    <t>April 2016</t>
  </si>
  <si>
    <t>N170320.0003</t>
  </si>
  <si>
    <t>PLANT GENERAL  LIGHTING AND 110V RE</t>
  </si>
  <si>
    <t>September 2019</t>
  </si>
  <si>
    <t>N190906.0018</t>
  </si>
  <si>
    <t>PLANT DCS CONTROLS - TURBINE</t>
  </si>
  <si>
    <t>GN1620135002</t>
  </si>
  <si>
    <t>NWMN U5-NEW ROOF DESIGN</t>
  </si>
  <si>
    <t>N200106.0118</t>
  </si>
  <si>
    <t xml:space="preserve">U4 ST CONDENSER MAIN STEAM BY PASS </t>
  </si>
  <si>
    <t>N141013.0021</t>
  </si>
  <si>
    <t>GT4 INLET AIR SYSTEM</t>
  </si>
  <si>
    <t>N161030.0001</t>
  </si>
  <si>
    <t>GN0030112002</t>
  </si>
  <si>
    <t>U2 DETERIORATED WOOD REPL-CTWR</t>
  </si>
  <si>
    <t>GN0030114001</t>
  </si>
  <si>
    <t>NEWM U4-CTWR MAIN HEADER PIPE REPL</t>
  </si>
  <si>
    <t>N190904.0066</t>
  </si>
  <si>
    <t>U2 GENERATOR VOLTAGE REGULATOR SYST</t>
  </si>
  <si>
    <t>N190405.0005</t>
  </si>
  <si>
    <t>PLANT ELECTRIC GENERAL</t>
  </si>
  <si>
    <t>N190905.0029</t>
  </si>
  <si>
    <t xml:space="preserve">U3 DCS UPS (UN-INTERRUPTIBLE POWER </t>
  </si>
  <si>
    <t>N190911.0011</t>
  </si>
  <si>
    <t>U2 DC SYSTEM PANEL I&amp;C</t>
  </si>
  <si>
    <t>GN0070114004</t>
  </si>
  <si>
    <t>NWMN U4-GT1-TURB HOUSING DOOR-PH3</t>
  </si>
  <si>
    <t>N190904.0067</t>
  </si>
  <si>
    <t>U3 GENERATOR VOLTAGE REGULATOR SYST</t>
  </si>
  <si>
    <t>GN0070114003</t>
  </si>
  <si>
    <t>NWMN U4-TURB HOUSING DOORS-PHASE II</t>
  </si>
  <si>
    <t>GN1620135005</t>
  </si>
  <si>
    <t>NW U5-RELIABLE TURB-TAX PORTION</t>
  </si>
  <si>
    <t>N190423.0008</t>
  </si>
  <si>
    <t>WELL WATER SYSTEM-POTABLE WATER TREATMENT</t>
  </si>
  <si>
    <t>GN2380000001</t>
  </si>
  <si>
    <t>LOW PRESSURE TURB GLAND SEAL PACKAGING</t>
  </si>
  <si>
    <t>N190222.0003</t>
  </si>
  <si>
    <t>U1 CT 1 FAN MOTOR SOFTSTARTER</t>
  </si>
  <si>
    <t>N171003.0019</t>
  </si>
  <si>
    <t>U1 TURBINE DCS CONTROLS</t>
  </si>
  <si>
    <t>N190514.0015</t>
  </si>
  <si>
    <t>HRSG3 FEEDWATER PUMP NO.1 - PP3840</t>
  </si>
  <si>
    <t>N171013.0008</t>
  </si>
  <si>
    <t>U2 BOILER FEED PUMP B</t>
  </si>
  <si>
    <t>GN0030113003</t>
  </si>
  <si>
    <t>UNIT 3 REWEDGE CNTRCTR SVCS</t>
  </si>
  <si>
    <t>GN0070110105</t>
  </si>
  <si>
    <t>NEWMAN CONTROL ROOM #4</t>
  </si>
  <si>
    <t>N180212.0006</t>
  </si>
  <si>
    <t>U2 TURBINE  I&amp;C</t>
  </si>
  <si>
    <t>GN1590110001</t>
  </si>
  <si>
    <t>NEWMAN CONTROL ROOM #1</t>
  </si>
  <si>
    <t>N190905.0042</t>
  </si>
  <si>
    <t>U2 GENERATOR PROTECTIVE RELAY I&amp;C</t>
  </si>
  <si>
    <t>GN0030110012</t>
  </si>
  <si>
    <t>U4 ST-COOLING TWR-FAN SHROUDS REPL</t>
  </si>
  <si>
    <t>August 2017</t>
  </si>
  <si>
    <t>N170131.0006</t>
  </si>
  <si>
    <t>GT3 STARTING SYSTEM  TORQUE CONVERT</t>
  </si>
  <si>
    <t>GN0030110014</t>
  </si>
  <si>
    <t>NW U1-U4 CATHODIC PROTECTION SYSTEM</t>
  </si>
  <si>
    <t>February 2019</t>
  </si>
  <si>
    <t>N181121.0007</t>
  </si>
  <si>
    <t>HRSG3 FEEDWATER PUMP VARIABLE SPEED</t>
  </si>
  <si>
    <t>N170717.0013</t>
  </si>
  <si>
    <t>GT3 GENERATOR PROTECTIVE RELAY I&amp;C</t>
  </si>
  <si>
    <t>March 2018</t>
  </si>
  <si>
    <t>N190205.0015</t>
  </si>
  <si>
    <t>GN0070110093</t>
  </si>
  <si>
    <t>ACCESS IMPROVEMENTS-NEWMAN-FACILITY SERV</t>
  </si>
  <si>
    <t>N161021.0015</t>
  </si>
  <si>
    <t>U5 ST GENERATOR-POLECROSSOVER MODIFICATION</t>
  </si>
  <si>
    <t>N180508.0008</t>
  </si>
  <si>
    <t>U3 CT 1 FAN MOTOR</t>
  </si>
  <si>
    <t>N180628.0003</t>
  </si>
  <si>
    <t>U3 TRANSFORMER PROTECTIVE RELAY I&amp;C</t>
  </si>
  <si>
    <t>N171003.0020</t>
  </si>
  <si>
    <t>U2 TURBINE DCS CONTROLS</t>
  </si>
  <si>
    <t>N180712.0011</t>
  </si>
  <si>
    <t>U5 CATHODIC PROTECTION SYSTEM</t>
  </si>
  <si>
    <t>N170717.0014</t>
  </si>
  <si>
    <t>GT4 GENERATOR PROTECTIVE RELAY I&amp;C</t>
  </si>
  <si>
    <t>N170125.0004</t>
  </si>
  <si>
    <t>U1 RESERVE STATION SERVICE TRANSFOR</t>
  </si>
  <si>
    <t>N180628.0002</t>
  </si>
  <si>
    <t>U3 GENERATOR PROTECTIVE RELAY I&amp;C</t>
  </si>
  <si>
    <t>N190213.0005</t>
  </si>
  <si>
    <t>HRSG4  BOILER SYSTEM</t>
  </si>
  <si>
    <t>N180917.0005</t>
  </si>
  <si>
    <t>U5 FIRE PROTECTION SYSTEM</t>
  </si>
  <si>
    <t>N180720.0008</t>
  </si>
  <si>
    <t>U3 TURBINE  I&amp;C</t>
  </si>
  <si>
    <t>N200908.0004</t>
  </si>
  <si>
    <t>GT1 GENERATOR H2 COOLERS</t>
  </si>
  <si>
    <t>N190207.0009</t>
  </si>
  <si>
    <t>U1 NEWMAN GENERATOR PROTECTIVE RELAY</t>
  </si>
  <si>
    <t>N180424.0013</t>
  </si>
  <si>
    <t>U1 BOILER CONTROLS I&amp;C</t>
  </si>
  <si>
    <t>N190905.0031</t>
  </si>
  <si>
    <t>U4 COOLING TOWER 480V SUPPLY TRANSF</t>
  </si>
  <si>
    <t>N180530.0019</t>
  </si>
  <si>
    <t>GN0070110103</t>
  </si>
  <si>
    <t>NEWMAN MAIN OFFICE RESTROOM RENOVATION</t>
  </si>
  <si>
    <t>N181119.0002</t>
  </si>
  <si>
    <t>U3 BOILER FEED PUMP A</t>
  </si>
  <si>
    <t>N180104.0014</t>
  </si>
  <si>
    <t>U4 ST DCS CONTROLS</t>
  </si>
  <si>
    <t>September 2018</t>
  </si>
  <si>
    <t>N160518.0006</t>
  </si>
  <si>
    <t>RO SYSTEM (NEW RO) CONTINOUS DEIONIZATION</t>
  </si>
  <si>
    <t>GN0030113007</t>
  </si>
  <si>
    <t>U3 MAIN STOP VALVE COMPONENTS&amp;ASSY</t>
  </si>
  <si>
    <t>N200908.0005</t>
  </si>
  <si>
    <t>GT2 GENERATOR H2 COOLERS</t>
  </si>
  <si>
    <t>GN0070110092</t>
  </si>
  <si>
    <t>NEWMAN MAIN OFFICE ROOF</t>
  </si>
  <si>
    <t>N171221.0008</t>
  </si>
  <si>
    <t>HRSG1 FW REGULATOR</t>
  </si>
  <si>
    <t>N180726.0044</t>
  </si>
  <si>
    <t>U3 FUEL GAS I&amp;C</t>
  </si>
  <si>
    <t>N200619.0028</t>
  </si>
  <si>
    <t>GT2 TURBINE PS&amp;G CABINET</t>
  </si>
  <si>
    <t>N171016.0011</t>
  </si>
  <si>
    <t>N190121.0093</t>
  </si>
  <si>
    <t>GT1 INLET GUIDE VANES CONTROLS I&amp;C</t>
  </si>
  <si>
    <t>N180727.0009</t>
  </si>
  <si>
    <t>N190111.0009</t>
  </si>
  <si>
    <t>HRSG3 STACK SAMPLE PROBE</t>
  </si>
  <si>
    <t>July 2019</t>
  </si>
  <si>
    <t>N190211.0012</t>
  </si>
  <si>
    <t>U1 BOILER FEED PUMP A</t>
  </si>
  <si>
    <t>N190319.0036</t>
  </si>
  <si>
    <t>HRSG4 FEEDWATER PUMP NO.1- PP4840-1</t>
  </si>
  <si>
    <t>N190111.0010</t>
  </si>
  <si>
    <t>HRSG4 STACK SAMPLE PROBE</t>
  </si>
  <si>
    <t>N180524.0026</t>
  </si>
  <si>
    <t>U2 BOILER DRUM ELECTRONIC LEVEL IND</t>
  </si>
  <si>
    <t>N180926.0017</t>
  </si>
  <si>
    <t>SUMP PUMP SYS</t>
  </si>
  <si>
    <t>N190204.0013</t>
  </si>
  <si>
    <t>HRSG2 FORWARDING PUMP</t>
  </si>
  <si>
    <t>GN0030110009</t>
  </si>
  <si>
    <t>NEWMAN REVENUE METER REPLACEMENTS</t>
  </si>
  <si>
    <t>GN0070114002</t>
  </si>
  <si>
    <t>NWMN U4-GT TURBINE HOUSING DOORS-I</t>
  </si>
  <si>
    <t>TOTAL NEWMAN  RATE BASE ADDITIONS:</t>
  </si>
  <si>
    <t>COPPER PRODUCTION STATION</t>
  </si>
  <si>
    <t>C180509.0004</t>
  </si>
  <si>
    <t>COPPER</t>
  </si>
  <si>
    <t>COPPER GT  CONTROL SYSTEM</t>
  </si>
  <si>
    <t>C170217.0005</t>
  </si>
  <si>
    <t>COPPER GT LUBE OIL COOLER</t>
  </si>
  <si>
    <t>GC1040344001</t>
  </si>
  <si>
    <t>COPPER GT-ROW1 VANES &amp; RING SEGMENT</t>
  </si>
  <si>
    <t>C160615.0003</t>
  </si>
  <si>
    <t xml:space="preserve">COPPER GENERATOR VOLTAGE REGULATOR </t>
  </si>
  <si>
    <t>C170206.0005</t>
  </si>
  <si>
    <t>COPPER GT SYSTEM</t>
  </si>
  <si>
    <t>TOTAL COPPER RATE BASE ADDITIONS:</t>
  </si>
  <si>
    <t>TOTAL FOSSIL PRODUCTION RATE BASE ADDITIONS:</t>
  </si>
  <si>
    <t>(A)  Debit/Credit amounts resulted from reclassifications between Units at MPS.</t>
  </si>
  <si>
    <t>NOTE 1:  USE THE FOLLOWING CLASSIFICATION CATEGORIES</t>
  </si>
  <si>
    <t>(1)</t>
  </si>
  <si>
    <t>Immediate Personnel Safety Requirement</t>
  </si>
  <si>
    <t>(2)</t>
  </si>
  <si>
    <t>Regulatory Safety of Operations Requirement</t>
  </si>
  <si>
    <t>(3)</t>
  </si>
  <si>
    <t>Regulatory Commitment (Not classified in [2] above)</t>
  </si>
  <si>
    <t>Plant Efficiency Improvement</t>
  </si>
  <si>
    <t>New Building</t>
  </si>
  <si>
    <t>Productivity Improvement</t>
  </si>
  <si>
    <t>Reliability</t>
  </si>
  <si>
    <t>(8)</t>
  </si>
  <si>
    <t>Economic</t>
  </si>
  <si>
    <t>Habitability</t>
  </si>
  <si>
    <t>Other - Reclassifications related to New Generation Capacity</t>
  </si>
  <si>
    <t>(10)a</t>
  </si>
  <si>
    <t>New Generation Capacity</t>
  </si>
  <si>
    <t>(10)b</t>
  </si>
  <si>
    <t>Continued Operation</t>
  </si>
  <si>
    <t>Regulatory Commitment-Environmental requirement</t>
  </si>
  <si>
    <t>(10)e</t>
  </si>
  <si>
    <t>Replacement</t>
  </si>
  <si>
    <t>NOTE 2:  USE THE FOLLOWING BENEFIT ANALYSIS CATEGORIES</t>
  </si>
  <si>
    <t xml:space="preserve">     YES</t>
  </si>
  <si>
    <t xml:space="preserve">     NO</t>
  </si>
  <si>
    <t>NOTE 3:  REPRESENTS THE MONTH AND YEAR THE PROJECT WAS CLOSED TO</t>
  </si>
  <si>
    <t xml:space="preserve"> PLANT IN SERVICE.</t>
  </si>
  <si>
    <t>SPONSOR:  J KYLE OLSON/LARRY J. HANCOCK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</si>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</sst>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3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4" fontId="1" fillId="0" borderId="0" xfId="1" applyNumberFormat="1" applyFont="1" applyFill="1" applyBorder="1"/>
    <xf numFmtId="0" fontId="3" fillId="0" borderId="0" xfId="2" applyFont="1" applyAlignment="1">
      <alignment horizontal="right"/>
    </xf>
    <xf numFmtId="37" fontId="3" fillId="0" borderId="0" xfId="2" applyNumberFormat="1" applyFont="1"/>
    <xf numFmtId="0" fontId="5" fillId="0" borderId="0" xfId="0" applyFont="1" applyAlignment="1">
      <alignment horizontal="left"/>
    </xf>
    <xf numFmtId="0" fontId="3" fillId="0" borderId="0" xfId="2" applyFont="1" applyAlignment="1">
      <alignment horizontal="center" wrapText="1"/>
    </xf>
    <xf numFmtId="37" fontId="3" fillId="0" borderId="1" xfId="2" applyNumberFormat="1" applyFont="1" applyBorder="1" applyAlignment="1">
      <alignment horizontal="center" wrapText="1"/>
    </xf>
    <xf numFmtId="37" fontId="3" fillId="0" borderId="1" xfId="2" applyNumberFormat="1" applyFont="1" applyBorder="1" applyAlignment="1">
      <alignment horizontal="center" vertical="top" wrapText="1"/>
    </xf>
    <xf numFmtId="37" fontId="3" fillId="0" borderId="0" xfId="2" applyNumberFormat="1" applyFont="1" applyAlignment="1">
      <alignment horizontal="center" wrapText="1"/>
    </xf>
    <xf numFmtId="0" fontId="3" fillId="0" borderId="0" xfId="2" applyFont="1" applyAlignment="1">
      <alignment horizontal="centerContinuous"/>
    </xf>
    <xf numFmtId="0" fontId="6" fillId="0" borderId="2" xfId="2" applyFont="1" applyBorder="1" applyAlignment="1">
      <alignment horizontal="centerContinuous"/>
    </xf>
    <xf numFmtId="0" fontId="6" fillId="0" borderId="3" xfId="2" applyFont="1" applyBorder="1" applyAlignment="1">
      <alignment horizontal="centerContinuous"/>
    </xf>
    <xf numFmtId="164" fontId="1" fillId="0" borderId="0" xfId="1" applyNumberFormat="1" applyFont="1" applyFill="1" applyBorder="1" applyAlignment="1">
      <alignment horizontal="left"/>
    </xf>
    <xf numFmtId="37" fontId="3" fillId="0" borderId="0" xfId="2" applyNumberFormat="1" applyFont="1" applyAlignment="1">
      <alignment horizontal="left"/>
    </xf>
    <xf numFmtId="0" fontId="6" fillId="0" borderId="4" xfId="2" applyFont="1" applyBorder="1" applyAlignment="1">
      <alignment horizontal="centerContinuous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17" fontId="5" fillId="0" borderId="0" xfId="2" quotePrefix="1" applyNumberFormat="1" applyFont="1" applyAlignment="1">
      <alignment horizontal="center" vertical="center"/>
    </xf>
    <xf numFmtId="42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centerContinuous"/>
    </xf>
    <xf numFmtId="0" fontId="3" fillId="0" borderId="0" xfId="2" applyFont="1" applyAlignment="1" applyProtection="1">
      <alignment horizontal="right" indent="1"/>
      <protection locked="0"/>
    </xf>
    <xf numFmtId="42" fontId="3" fillId="0" borderId="5" xfId="2" applyNumberFormat="1" applyFont="1" applyBorder="1" applyAlignment="1">
      <alignment vertical="center"/>
    </xf>
    <xf numFmtId="42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Protection="1">
      <protection locked="0"/>
    </xf>
    <xf numFmtId="42" fontId="3" fillId="0" borderId="5" xfId="2" applyNumberFormat="1" applyFont="1" applyBorder="1" applyProtection="1">
      <protection locked="0"/>
    </xf>
    <xf numFmtId="42" fontId="3" fillId="0" borderId="0" xfId="2" applyNumberFormat="1" applyFont="1" applyProtection="1">
      <protection locked="0"/>
    </xf>
    <xf numFmtId="42" fontId="3" fillId="0" borderId="0" xfId="2" applyNumberFormat="1" applyFont="1"/>
    <xf numFmtId="0" fontId="5" fillId="0" borderId="0" xfId="2" quotePrefix="1" applyFont="1" applyAlignment="1">
      <alignment horizontal="center" vertical="center"/>
    </xf>
    <xf numFmtId="0" fontId="3" fillId="0" borderId="0" xfId="2" quotePrefix="1" applyFont="1" applyAlignment="1" applyProtection="1">
      <alignment horizontal="center"/>
      <protection locked="0"/>
    </xf>
    <xf numFmtId="37" fontId="3" fillId="0" borderId="0" xfId="2" applyNumberFormat="1" applyFont="1" applyProtection="1">
      <protection locked="0"/>
    </xf>
    <xf numFmtId="0" fontId="5" fillId="0" borderId="0" xfId="2" applyFont="1" applyAlignment="1" applyProtection="1">
      <alignment horizontal="right" indent="1"/>
      <protection locked="0"/>
    </xf>
    <xf numFmtId="42" fontId="5" fillId="0" borderId="5" xfId="2" applyNumberFormat="1" applyFont="1" applyBorder="1" applyProtection="1">
      <protection locked="0"/>
    </xf>
    <xf numFmtId="42" fontId="5" fillId="0" borderId="0" xfId="2" applyNumberFormat="1" applyFont="1" applyProtection="1">
      <protection locked="0"/>
    </xf>
    <xf numFmtId="37" fontId="5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0" fontId="6" fillId="0" borderId="3" xfId="2" applyFont="1" applyBorder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2" quotePrefix="1" applyNumberFormat="1" applyFont="1" applyAlignment="1">
      <alignment horizontal="center"/>
    </xf>
    <xf numFmtId="42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horizontal="center"/>
    </xf>
    <xf numFmtId="42" fontId="3" fillId="0" borderId="6" xfId="2" applyNumberFormat="1" applyFont="1" applyBorder="1" applyProtection="1">
      <protection locked="0"/>
    </xf>
    <xf numFmtId="0" fontId="3" fillId="0" borderId="0" xfId="2" applyFont="1" applyAlignment="1">
      <alignment horizontal="left" vertical="center"/>
    </xf>
    <xf numFmtId="0" fontId="3" fillId="0" borderId="7" xfId="2" applyFont="1" applyBorder="1" applyAlignment="1">
      <alignment horizontal="left" vertical="center" indent="1"/>
    </xf>
    <xf numFmtId="0" fontId="3" fillId="0" borderId="4" xfId="2" applyFont="1" applyBorder="1" applyAlignment="1">
      <alignment horizontal="left" vertical="center" indent="1"/>
    </xf>
    <xf numFmtId="0" fontId="3" fillId="0" borderId="8" xfId="2" applyFont="1" applyBorder="1" applyAlignment="1">
      <alignment horizontal="left" vertical="center" indent="1"/>
    </xf>
    <xf numFmtId="0" fontId="3" fillId="0" borderId="9" xfId="2" applyFont="1" applyBorder="1" applyAlignment="1">
      <alignment horizontal="left" vertical="center" indent="2"/>
    </xf>
    <xf numFmtId="0" fontId="3" fillId="0" borderId="0" xfId="2" applyFont="1" applyAlignment="1">
      <alignment horizontal="left" vertical="center" indent="1"/>
    </xf>
    <xf numFmtId="0" fontId="3" fillId="0" borderId="10" xfId="2" applyFont="1" applyBorder="1" applyAlignment="1">
      <alignment horizontal="left" vertical="center" indent="1"/>
    </xf>
    <xf numFmtId="0" fontId="3" fillId="0" borderId="9" xfId="2" quotePrefix="1" applyFont="1" applyBorder="1" applyAlignment="1">
      <alignment horizontal="right" vertical="center" indent="1"/>
    </xf>
    <xf numFmtId="0" fontId="3" fillId="0" borderId="7" xfId="2" applyFont="1" applyBorder="1" applyAlignment="1">
      <alignment horizontal="left" vertical="center" indent="2"/>
    </xf>
    <xf numFmtId="0" fontId="3" fillId="0" borderId="9" xfId="2" applyFont="1" applyBorder="1"/>
    <xf numFmtId="0" fontId="3" fillId="0" borderId="0" xfId="2" applyFont="1" applyAlignment="1">
      <alignment horizontal="left" vertical="center" indent="2"/>
    </xf>
    <xf numFmtId="0" fontId="3" fillId="0" borderId="11" xfId="2" applyFont="1" applyBorder="1" applyAlignment="1">
      <alignment horizontal="left" vertical="center" indent="1"/>
    </xf>
    <xf numFmtId="0" fontId="3" fillId="0" borderId="12" xfId="2" applyFont="1" applyBorder="1" applyAlignment="1">
      <alignment horizontal="left" vertical="center" indent="1"/>
    </xf>
    <xf numFmtId="0" fontId="3" fillId="0" borderId="13" xfId="2" applyFont="1" applyBorder="1" applyAlignment="1">
      <alignment horizontal="left" vertical="center" indent="1"/>
    </xf>
    <xf numFmtId="42" fontId="5" fillId="0" borderId="0" xfId="2" applyNumberFormat="1" applyFon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 applyAlignment="1">
      <alignment horizontal="center" vertical="center"/>
    </xf>
    <xf numFmtId="42" fontId="5" fillId="0" borderId="0" xfId="2" applyNumberFormat="1" applyFont="1" applyFill="1" applyAlignment="1">
      <alignment vertical="center"/>
    </xf>
  </cellXfs>
  <cellStyles count="3">
    <cellStyle name="Comma" xfId="1" builtinId="3"/>
    <cellStyle name="Normal" xfId="0" builtinId="0"/>
    <cellStyle name="Normal 2" xfId="2" xr:uid="{6EE3B162-FA97-4C5D-98C8-EEADD80D2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82972</xdr:colOff>
      <xdr:row>94</xdr:row>
      <xdr:rowOff>59269</xdr:rowOff>
    </xdr:from>
    <xdr:to>
      <xdr:col>8</xdr:col>
      <xdr:colOff>512232</xdr:colOff>
      <xdr:row>105</xdr:row>
      <xdr:rowOff>2376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02F641-E3D1-460A-A376-4D8E0F3E9F7B}"/>
            </a:ext>
          </a:extLst>
        </xdr:cNvPr>
        <xdr:cNvSpPr txBox="1"/>
      </xdr:nvSpPr>
      <xdr:spPr>
        <a:xfrm rot="5400000">
          <a:off x="11150682" y="19039759"/>
          <a:ext cx="2085174" cy="429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2 OF 7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51526</xdr:colOff>
      <xdr:row>135</xdr:row>
      <xdr:rowOff>7261</xdr:rowOff>
    </xdr:from>
    <xdr:to>
      <xdr:col>8</xdr:col>
      <xdr:colOff>495407</xdr:colOff>
      <xdr:row>158</xdr:row>
      <xdr:rowOff>56203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2035F2-13D8-4C55-94C2-1F503D66CCCC}"/>
            </a:ext>
          </a:extLst>
        </xdr:cNvPr>
        <xdr:cNvSpPr txBox="1"/>
      </xdr:nvSpPr>
      <xdr:spPr>
        <a:xfrm rot="5400000">
          <a:off x="9951796" y="28139258"/>
          <a:ext cx="4434675" cy="4438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3 OF 7	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113211</xdr:colOff>
      <xdr:row>178</xdr:row>
      <xdr:rowOff>1807037</xdr:rowOff>
    </xdr:from>
    <xdr:to>
      <xdr:col>8</xdr:col>
      <xdr:colOff>557092</xdr:colOff>
      <xdr:row>178</xdr:row>
      <xdr:rowOff>3465248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7D28E0D-FD0E-4010-9441-F17FF2D6D957}"/>
            </a:ext>
          </a:extLst>
        </xdr:cNvPr>
        <xdr:cNvSpPr txBox="1"/>
      </xdr:nvSpPr>
      <xdr:spPr>
        <a:xfrm rot="5400000">
          <a:off x="11688521" y="33637152"/>
          <a:ext cx="861" cy="4438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3 OF 5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121678</xdr:colOff>
      <xdr:row>294</xdr:row>
      <xdr:rowOff>139714</xdr:rowOff>
    </xdr:from>
    <xdr:to>
      <xdr:col>8</xdr:col>
      <xdr:colOff>565559</xdr:colOff>
      <xdr:row>302</xdr:row>
      <xdr:rowOff>50770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CC822F-A742-4FA8-BFF7-904EC38E889A}"/>
            </a:ext>
          </a:extLst>
        </xdr:cNvPr>
        <xdr:cNvSpPr txBox="1"/>
      </xdr:nvSpPr>
      <xdr:spPr>
        <a:xfrm rot="5400000">
          <a:off x="11441325" y="57391601"/>
          <a:ext cx="1595922" cy="4438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6 OF 7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114300</xdr:colOff>
      <xdr:row>40</xdr:row>
      <xdr:rowOff>88902</xdr:rowOff>
    </xdr:from>
    <xdr:to>
      <xdr:col>8</xdr:col>
      <xdr:colOff>543560</xdr:colOff>
      <xdr:row>50</xdr:row>
      <xdr:rowOff>125143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37C406C-3601-4BD8-BD6F-1F45C8E4E95D}"/>
            </a:ext>
          </a:extLst>
        </xdr:cNvPr>
        <xdr:cNvSpPr txBox="1"/>
      </xdr:nvSpPr>
      <xdr:spPr>
        <a:xfrm rot="5400000">
          <a:off x="10712109" y="8607768"/>
          <a:ext cx="1941241" cy="429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1 OF 7	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4232</xdr:colOff>
      <xdr:row>202</xdr:row>
      <xdr:rowOff>186269</xdr:rowOff>
    </xdr:from>
    <xdr:to>
      <xdr:col>8</xdr:col>
      <xdr:colOff>563032</xdr:colOff>
      <xdr:row>212</xdr:row>
      <xdr:rowOff>2376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A6A864-4921-4CA6-9765-1980BDEB547F}"/>
            </a:ext>
          </a:extLst>
        </xdr:cNvPr>
        <xdr:cNvSpPr txBox="1"/>
      </xdr:nvSpPr>
      <xdr:spPr>
        <a:xfrm rot="5400000">
          <a:off x="11297578" y="39743723"/>
          <a:ext cx="1763441" cy="558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4 OF 7	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14287</xdr:colOff>
      <xdr:row>241</xdr:row>
      <xdr:rowOff>42864</xdr:rowOff>
    </xdr:from>
    <xdr:to>
      <xdr:col>8</xdr:col>
      <xdr:colOff>573087</xdr:colOff>
      <xdr:row>250</xdr:row>
      <xdr:rowOff>53705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C41A854-2AD4-4E70-91F8-F883318231FC}"/>
            </a:ext>
          </a:extLst>
        </xdr:cNvPr>
        <xdr:cNvSpPr txBox="1"/>
      </xdr:nvSpPr>
      <xdr:spPr>
        <a:xfrm rot="5400000">
          <a:off x="10784816" y="46203260"/>
          <a:ext cx="1725341" cy="558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5 OF 7	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101600</xdr:colOff>
      <xdr:row>320</xdr:row>
      <xdr:rowOff>38100</xdr:rowOff>
    </xdr:from>
    <xdr:to>
      <xdr:col>8</xdr:col>
      <xdr:colOff>545481</xdr:colOff>
      <xdr:row>330</xdr:row>
      <xdr:rowOff>38055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527922A-F472-4FFC-9F4C-0AEF1DE89A9C}"/>
            </a:ext>
          </a:extLst>
        </xdr:cNvPr>
        <xdr:cNvSpPr txBox="1"/>
      </xdr:nvSpPr>
      <xdr:spPr>
        <a:xfrm rot="5400000">
          <a:off x="10891551" y="61885799"/>
          <a:ext cx="1571580" cy="4438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H-5.2b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7 OF 7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NM%20Rate%20Performance%20Evaluation%20201312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Copy%20of%20Oxychem%20CoGen%20Exp%20Est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EPE14-ASL-GF_V2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G-7-8.xls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BPU%201%20x%207EA%20SC%20Estimate%20-%20Rev%200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67B8-1CEE-49F3-A2F7-A8A0460B47CE}">
  <sheetPr>
    <tabColor theme="5" tint="-0.249977111117893"/>
  </sheetPr>
  <dimension ref="A1:K331"/>
  <sheetViews>
    <sheetView tabSelected="1" view="pageBreakPreview" zoomScale="75" zoomScaleNormal="80" zoomScaleSheetLayoutView="75" workbookViewId="0">
      <pane ySplit="8" topLeftCell="A294" activePane="bottomLeft" state="frozen"/>
      <selection pane="bottomLeft" activeCell="C5" sqref="C5"/>
    </sheetView>
  </sheetViews>
  <sheetFormatPr defaultColWidth="9.1796875" defaultRowHeight="14" x14ac:dyDescent="0.3"/>
  <cols>
    <col min="1" max="1" width="17.1796875" style="32" customWidth="1"/>
    <col min="2" max="2" width="21.1796875" style="32" customWidth="1"/>
    <col min="3" max="3" width="58.54296875" style="44" bestFit="1" customWidth="1"/>
    <col min="4" max="4" width="18.7265625" style="44" bestFit="1" customWidth="1"/>
    <col min="5" max="5" width="18.81640625" style="32" customWidth="1"/>
    <col min="6" max="6" width="19.54296875" style="45" customWidth="1"/>
    <col min="7" max="7" width="4.26953125" style="45" customWidth="1"/>
    <col min="8" max="8" width="12" style="4" customWidth="1"/>
    <col min="9" max="9" width="9.54296875" style="2" bestFit="1" customWidth="1"/>
    <col min="10" max="10" width="13.81640625" style="2" bestFit="1" customWidth="1"/>
    <col min="11" max="11" width="10.7265625" style="2" bestFit="1" customWidth="1"/>
    <col min="12" max="16384" width="9.1796875" style="2"/>
  </cols>
  <sheetData>
    <row r="1" spans="1:8" ht="15" customHeight="1" x14ac:dyDescent="0.35">
      <c r="A1" s="1" t="s">
        <v>0</v>
      </c>
      <c r="B1" s="2"/>
      <c r="C1" s="3"/>
      <c r="D1" s="4"/>
      <c r="E1" s="5"/>
      <c r="F1" s="6"/>
      <c r="G1" s="6"/>
      <c r="H1" s="6"/>
    </row>
    <row r="2" spans="1:8" ht="15" customHeight="1" x14ac:dyDescent="0.35">
      <c r="A2" s="1" t="s">
        <v>1</v>
      </c>
      <c r="B2" s="2"/>
      <c r="C2" s="4"/>
      <c r="D2" s="4"/>
      <c r="E2" s="5"/>
      <c r="F2" s="6"/>
      <c r="G2" s="6"/>
      <c r="H2" s="6"/>
    </row>
    <row r="3" spans="1:8" ht="15" customHeight="1" x14ac:dyDescent="0.35">
      <c r="A3" s="1" t="s">
        <v>2</v>
      </c>
      <c r="B3" s="2"/>
      <c r="C3" s="4"/>
      <c r="D3" s="4"/>
      <c r="E3" s="5"/>
      <c r="F3" s="6"/>
      <c r="G3" s="6"/>
    </row>
    <row r="4" spans="1:8" ht="15" customHeight="1" x14ac:dyDescent="0.35">
      <c r="A4" s="1" t="s">
        <v>619</v>
      </c>
      <c r="B4" s="2"/>
      <c r="C4" s="4"/>
      <c r="D4" s="4"/>
      <c r="E4" s="5"/>
      <c r="F4" s="7"/>
      <c r="G4" s="7"/>
    </row>
    <row r="5" spans="1:8" ht="15" customHeight="1" x14ac:dyDescent="0.35">
      <c r="A5" s="1" t="s">
        <v>3</v>
      </c>
      <c r="B5" s="2"/>
      <c r="C5" s="4"/>
      <c r="D5" s="4"/>
      <c r="E5" s="5"/>
      <c r="F5" s="7"/>
      <c r="G5" s="7"/>
    </row>
    <row r="6" spans="1:8" ht="15" customHeight="1" x14ac:dyDescent="0.35">
      <c r="A6" s="8" t="s">
        <v>620</v>
      </c>
      <c r="B6" s="2"/>
      <c r="C6" s="4"/>
      <c r="D6" s="4"/>
      <c r="E6" s="5"/>
      <c r="F6" s="7"/>
      <c r="G6" s="7"/>
    </row>
    <row r="7" spans="1:8" s="9" customFormat="1" ht="21.75" customHeight="1" x14ac:dyDescent="0.35">
      <c r="A7" s="1"/>
      <c r="B7" s="2"/>
      <c r="C7" s="4"/>
      <c r="D7" s="4"/>
      <c r="E7" s="5"/>
      <c r="F7" s="7"/>
      <c r="G7" s="7"/>
    </row>
    <row r="8" spans="1:8" s="9" customFormat="1" ht="42" customHeight="1" x14ac:dyDescent="0.3">
      <c r="A8" s="10" t="s">
        <v>4</v>
      </c>
      <c r="B8" s="10" t="s">
        <v>5</v>
      </c>
      <c r="C8" s="10" t="s">
        <v>6</v>
      </c>
      <c r="D8" s="10" t="s">
        <v>7</v>
      </c>
      <c r="E8" s="10" t="s">
        <v>8</v>
      </c>
      <c r="F8" s="11" t="s">
        <v>9</v>
      </c>
      <c r="G8" s="12"/>
      <c r="H8" s="10" t="s">
        <v>10</v>
      </c>
    </row>
    <row r="9" spans="1:8" ht="7.5" customHeight="1" thickBot="1" x14ac:dyDescent="0.4">
      <c r="A9" s="2"/>
      <c r="B9" s="2"/>
      <c r="C9" s="4"/>
      <c r="D9" s="4"/>
      <c r="E9" s="5"/>
      <c r="F9" s="7"/>
      <c r="G9" s="7"/>
    </row>
    <row r="10" spans="1:8" ht="15" customHeight="1" thickBot="1" x14ac:dyDescent="0.4">
      <c r="A10" s="2"/>
      <c r="B10" s="13"/>
      <c r="C10" s="14" t="s">
        <v>11</v>
      </c>
      <c r="D10" s="15"/>
      <c r="E10" s="16"/>
      <c r="F10" s="17"/>
      <c r="G10" s="17"/>
    </row>
    <row r="11" spans="1:8" ht="8.15" customHeight="1" x14ac:dyDescent="0.35">
      <c r="A11" s="2"/>
      <c r="B11" s="13"/>
      <c r="C11" s="18"/>
      <c r="D11" s="18"/>
      <c r="E11" s="16"/>
      <c r="F11" s="17"/>
      <c r="G11" s="17"/>
    </row>
    <row r="12" spans="1:8" s="25" customFormat="1" ht="15" customHeight="1" x14ac:dyDescent="0.3">
      <c r="A12" s="19" t="s">
        <v>12</v>
      </c>
      <c r="B12" s="19" t="s">
        <v>13</v>
      </c>
      <c r="C12" s="20" t="s">
        <v>14</v>
      </c>
      <c r="D12" s="21" t="s">
        <v>15</v>
      </c>
      <c r="E12" s="22" t="s">
        <v>16</v>
      </c>
      <c r="F12" s="23">
        <f>19368539.06-3685394.95</f>
        <v>15683144.109999999</v>
      </c>
      <c r="G12" s="24" t="s">
        <v>17</v>
      </c>
      <c r="H12" s="19" t="s">
        <v>18</v>
      </c>
    </row>
    <row r="13" spans="1:8" s="25" customFormat="1" ht="15" customHeight="1" x14ac:dyDescent="0.3">
      <c r="A13" s="19" t="s">
        <v>19</v>
      </c>
      <c r="B13" s="19" t="s">
        <v>13</v>
      </c>
      <c r="C13" s="20" t="s">
        <v>20</v>
      </c>
      <c r="D13" s="21" t="s">
        <v>15</v>
      </c>
      <c r="E13" s="22" t="s">
        <v>21</v>
      </c>
      <c r="F13" s="24">
        <f>6122690.54-297027.42</f>
        <v>5825663.1200000001</v>
      </c>
      <c r="G13" s="24" t="s">
        <v>17</v>
      </c>
      <c r="H13" s="19" t="s">
        <v>18</v>
      </c>
    </row>
    <row r="14" spans="1:8" s="25" customFormat="1" ht="15" customHeight="1" x14ac:dyDescent="0.3">
      <c r="A14" s="19" t="s">
        <v>22</v>
      </c>
      <c r="B14" s="19" t="s">
        <v>13</v>
      </c>
      <c r="C14" s="20" t="s">
        <v>23</v>
      </c>
      <c r="D14" s="21" t="s">
        <v>24</v>
      </c>
      <c r="E14" s="22" t="s">
        <v>25</v>
      </c>
      <c r="F14" s="24">
        <v>2531388.5700000003</v>
      </c>
      <c r="G14" s="24"/>
      <c r="H14" s="19" t="s">
        <v>18</v>
      </c>
    </row>
    <row r="15" spans="1:8" s="25" customFormat="1" ht="15" customHeight="1" x14ac:dyDescent="0.3">
      <c r="A15" s="19" t="s">
        <v>26</v>
      </c>
      <c r="B15" s="19" t="s">
        <v>13</v>
      </c>
      <c r="C15" s="20" t="s">
        <v>27</v>
      </c>
      <c r="D15" s="21" t="s">
        <v>24</v>
      </c>
      <c r="E15" s="22" t="s">
        <v>28</v>
      </c>
      <c r="F15" s="24">
        <v>1368033.52</v>
      </c>
      <c r="G15" s="24"/>
      <c r="H15" s="19" t="s">
        <v>18</v>
      </c>
    </row>
    <row r="16" spans="1:8" s="25" customFormat="1" ht="15" customHeight="1" x14ac:dyDescent="0.3">
      <c r="A16" s="19" t="s">
        <v>29</v>
      </c>
      <c r="B16" s="19" t="s">
        <v>13</v>
      </c>
      <c r="C16" s="20" t="s">
        <v>30</v>
      </c>
      <c r="D16" s="21" t="s">
        <v>15</v>
      </c>
      <c r="E16" s="22" t="s">
        <v>16</v>
      </c>
      <c r="F16" s="24">
        <f>486464.43-75151.6</f>
        <v>411312.82999999996</v>
      </c>
      <c r="G16" s="24" t="s">
        <v>17</v>
      </c>
      <c r="H16" s="19" t="s">
        <v>18</v>
      </c>
    </row>
    <row r="17" spans="1:8" s="25" customFormat="1" ht="15" customHeight="1" x14ac:dyDescent="0.3">
      <c r="A17" s="19" t="s">
        <v>31</v>
      </c>
      <c r="B17" s="19" t="s">
        <v>13</v>
      </c>
      <c r="C17" s="20" t="s">
        <v>32</v>
      </c>
      <c r="D17" s="21" t="s">
        <v>33</v>
      </c>
      <c r="E17" s="22" t="s">
        <v>34</v>
      </c>
      <c r="F17" s="24">
        <v>197994.58</v>
      </c>
      <c r="G17" s="24"/>
      <c r="H17" s="19" t="s">
        <v>18</v>
      </c>
    </row>
    <row r="18" spans="1:8" s="25" customFormat="1" ht="15" customHeight="1" x14ac:dyDescent="0.3">
      <c r="A18" s="19" t="s">
        <v>35</v>
      </c>
      <c r="B18" s="19" t="s">
        <v>13</v>
      </c>
      <c r="C18" s="20" t="s">
        <v>36</v>
      </c>
      <c r="D18" s="21" t="s">
        <v>33</v>
      </c>
      <c r="E18" s="22" t="s">
        <v>28</v>
      </c>
      <c r="F18" s="24">
        <v>197481.13</v>
      </c>
      <c r="G18" s="24"/>
      <c r="H18" s="19" t="s">
        <v>18</v>
      </c>
    </row>
    <row r="19" spans="1:8" s="25" customFormat="1" ht="15" customHeight="1" x14ac:dyDescent="0.3">
      <c r="A19" s="19" t="s">
        <v>37</v>
      </c>
      <c r="B19" s="19" t="s">
        <v>13</v>
      </c>
      <c r="C19" s="20" t="s">
        <v>38</v>
      </c>
      <c r="D19" s="21" t="s">
        <v>15</v>
      </c>
      <c r="E19" s="22" t="s">
        <v>16</v>
      </c>
      <c r="F19" s="24">
        <f>193936.2-29960.3</f>
        <v>163975.90000000002</v>
      </c>
      <c r="G19" s="24" t="s">
        <v>17</v>
      </c>
      <c r="H19" s="19" t="s">
        <v>18</v>
      </c>
    </row>
    <row r="20" spans="1:8" s="25" customFormat="1" ht="15" customHeight="1" x14ac:dyDescent="0.3">
      <c r="A20" s="19" t="s">
        <v>39</v>
      </c>
      <c r="B20" s="19" t="s">
        <v>13</v>
      </c>
      <c r="C20" s="20" t="s">
        <v>40</v>
      </c>
      <c r="D20" s="21" t="s">
        <v>15</v>
      </c>
      <c r="E20" s="22" t="s">
        <v>16</v>
      </c>
      <c r="F20" s="24">
        <f>193863.58-29949.07</f>
        <v>163914.50999999998</v>
      </c>
      <c r="G20" s="24" t="s">
        <v>17</v>
      </c>
      <c r="H20" s="19" t="s">
        <v>18</v>
      </c>
    </row>
    <row r="21" spans="1:8" s="25" customFormat="1" ht="15" customHeight="1" x14ac:dyDescent="0.3">
      <c r="A21" s="19" t="s">
        <v>41</v>
      </c>
      <c r="B21" s="19" t="s">
        <v>13</v>
      </c>
      <c r="C21" s="20" t="s">
        <v>42</v>
      </c>
      <c r="D21" s="21" t="s">
        <v>33</v>
      </c>
      <c r="E21" s="22" t="s">
        <v>43</v>
      </c>
      <c r="F21" s="24">
        <v>115473.39</v>
      </c>
      <c r="G21" s="24"/>
      <c r="H21" s="19" t="s">
        <v>18</v>
      </c>
    </row>
    <row r="22" spans="1:8" s="25" customFormat="1" ht="15" customHeight="1" x14ac:dyDescent="0.3">
      <c r="A22" s="19" t="s">
        <v>44</v>
      </c>
      <c r="B22" s="19" t="s">
        <v>13</v>
      </c>
      <c r="C22" s="20" t="s">
        <v>45</v>
      </c>
      <c r="D22" s="21" t="s">
        <v>15</v>
      </c>
      <c r="E22" s="22" t="s">
        <v>16</v>
      </c>
      <c r="F22" s="24">
        <f>133446.23-19155.86</f>
        <v>114290.37000000001</v>
      </c>
      <c r="G22" s="24" t="s">
        <v>17</v>
      </c>
      <c r="H22" s="19" t="s">
        <v>18</v>
      </c>
    </row>
    <row r="23" spans="1:8" s="25" customFormat="1" ht="15" customHeight="1" x14ac:dyDescent="0.3">
      <c r="A23" s="19" t="s">
        <v>46</v>
      </c>
      <c r="B23" s="19" t="s">
        <v>13</v>
      </c>
      <c r="C23" s="20" t="s">
        <v>47</v>
      </c>
      <c r="D23" s="21" t="s">
        <v>33</v>
      </c>
      <c r="E23" s="22" t="s">
        <v>48</v>
      </c>
      <c r="F23" s="24">
        <v>105078.37</v>
      </c>
      <c r="G23" s="24"/>
      <c r="H23" s="19" t="s">
        <v>18</v>
      </c>
    </row>
    <row r="24" spans="1:8" s="25" customFormat="1" ht="15" customHeight="1" x14ac:dyDescent="0.3">
      <c r="A24" s="19" t="s">
        <v>49</v>
      </c>
      <c r="B24" s="19" t="s">
        <v>13</v>
      </c>
      <c r="C24" s="20" t="s">
        <v>50</v>
      </c>
      <c r="D24" s="21" t="s">
        <v>15</v>
      </c>
      <c r="E24" s="22" t="s">
        <v>16</v>
      </c>
      <c r="F24" s="24">
        <f>113851.25-17588.34</f>
        <v>96262.91</v>
      </c>
      <c r="G24" s="24" t="s">
        <v>17</v>
      </c>
      <c r="H24" s="19" t="s">
        <v>18</v>
      </c>
    </row>
    <row r="25" spans="1:8" s="25" customFormat="1" ht="15" customHeight="1" x14ac:dyDescent="0.3">
      <c r="A25" s="19" t="s">
        <v>51</v>
      </c>
      <c r="B25" s="19" t="s">
        <v>13</v>
      </c>
      <c r="C25" s="20" t="s">
        <v>52</v>
      </c>
      <c r="D25" s="21" t="s">
        <v>15</v>
      </c>
      <c r="E25" s="22" t="s">
        <v>16</v>
      </c>
      <c r="F25" s="24">
        <v>-2580</v>
      </c>
      <c r="G25" s="24" t="s">
        <v>17</v>
      </c>
      <c r="H25" s="19" t="s">
        <v>18</v>
      </c>
    </row>
    <row r="26" spans="1:8" s="25" customFormat="1" ht="15" customHeight="1" x14ac:dyDescent="0.3">
      <c r="A26" s="19" t="s">
        <v>53</v>
      </c>
      <c r="B26" s="19" t="s">
        <v>13</v>
      </c>
      <c r="C26" s="20" t="s">
        <v>54</v>
      </c>
      <c r="D26" s="21" t="s">
        <v>15</v>
      </c>
      <c r="E26" s="22" t="s">
        <v>34</v>
      </c>
      <c r="F26" s="24">
        <v>-387523.03</v>
      </c>
      <c r="G26" s="24" t="s">
        <v>17</v>
      </c>
      <c r="H26" s="19" t="s">
        <v>18</v>
      </c>
    </row>
    <row r="27" spans="1:8" s="25" customFormat="1" ht="15" customHeight="1" x14ac:dyDescent="0.3">
      <c r="A27" s="19" t="s">
        <v>55</v>
      </c>
      <c r="B27" s="19" t="s">
        <v>13</v>
      </c>
      <c r="C27" s="20" t="s">
        <v>56</v>
      </c>
      <c r="D27" s="21" t="s">
        <v>15</v>
      </c>
      <c r="E27" s="22" t="s">
        <v>16</v>
      </c>
      <c r="F27" s="24">
        <v>-596591.96</v>
      </c>
      <c r="G27" s="24" t="s">
        <v>17</v>
      </c>
      <c r="H27" s="19" t="s">
        <v>18</v>
      </c>
    </row>
    <row r="28" spans="1:8" s="25" customFormat="1" ht="15" customHeight="1" x14ac:dyDescent="0.3">
      <c r="A28" s="19" t="s">
        <v>57</v>
      </c>
      <c r="B28" s="19" t="s">
        <v>13</v>
      </c>
      <c r="C28" s="20" t="s">
        <v>58</v>
      </c>
      <c r="D28" s="21" t="s">
        <v>15</v>
      </c>
      <c r="E28" s="22" t="s">
        <v>34</v>
      </c>
      <c r="F28" s="24">
        <v>-1350262.2899999998</v>
      </c>
      <c r="G28" s="24" t="s">
        <v>17</v>
      </c>
      <c r="H28" s="19" t="s">
        <v>18</v>
      </c>
    </row>
    <row r="29" spans="1:8" s="25" customFormat="1" ht="15" customHeight="1" x14ac:dyDescent="0.3">
      <c r="A29" s="19" t="s">
        <v>59</v>
      </c>
      <c r="B29" s="19" t="s">
        <v>13</v>
      </c>
      <c r="C29" s="20" t="s">
        <v>60</v>
      </c>
      <c r="D29" s="21" t="s">
        <v>15</v>
      </c>
      <c r="E29" s="22" t="s">
        <v>16</v>
      </c>
      <c r="F29" s="24">
        <v>-1470112.52</v>
      </c>
      <c r="G29" s="24" t="s">
        <v>17</v>
      </c>
      <c r="H29" s="19" t="s">
        <v>18</v>
      </c>
    </row>
    <row r="30" spans="1:8" s="25" customFormat="1" ht="15" customHeight="1" x14ac:dyDescent="0.3">
      <c r="A30" s="19" t="s">
        <v>61</v>
      </c>
      <c r="B30" s="19" t="s">
        <v>13</v>
      </c>
      <c r="C30" s="20" t="s">
        <v>62</v>
      </c>
      <c r="D30" s="21" t="s">
        <v>15</v>
      </c>
      <c r="E30" s="22" t="s">
        <v>16</v>
      </c>
      <c r="F30" s="24">
        <v>-17770630.620000001</v>
      </c>
      <c r="G30" s="24" t="s">
        <v>17</v>
      </c>
      <c r="H30" s="19" t="s">
        <v>18</v>
      </c>
    </row>
    <row r="31" spans="1:8" ht="15" customHeight="1" x14ac:dyDescent="0.35">
      <c r="A31" s="2"/>
      <c r="B31" s="13"/>
      <c r="C31" s="26"/>
      <c r="D31" s="26"/>
      <c r="E31" s="27" t="s">
        <v>63</v>
      </c>
      <c r="F31" s="28">
        <f>SUM(F12:F30)</f>
        <v>5396312.8899999969</v>
      </c>
      <c r="G31" s="29"/>
    </row>
    <row r="32" spans="1:8" ht="15" customHeight="1" thickBot="1" x14ac:dyDescent="0.4">
      <c r="A32" s="2"/>
      <c r="B32" s="13"/>
      <c r="C32" s="26"/>
      <c r="D32" s="26"/>
      <c r="E32" s="27"/>
      <c r="F32" s="30"/>
      <c r="G32" s="30"/>
    </row>
    <row r="33" spans="1:8" ht="15" customHeight="1" thickBot="1" x14ac:dyDescent="0.4">
      <c r="A33" s="2"/>
      <c r="B33" s="13"/>
      <c r="C33" s="14" t="s">
        <v>64</v>
      </c>
      <c r="D33" s="15"/>
      <c r="E33" s="16"/>
      <c r="F33" s="17"/>
      <c r="G33" s="17"/>
    </row>
    <row r="34" spans="1:8" ht="8.15" customHeight="1" x14ac:dyDescent="0.35">
      <c r="A34" s="2"/>
      <c r="B34" s="13"/>
      <c r="C34" s="18"/>
      <c r="D34" s="18"/>
      <c r="E34" s="16"/>
      <c r="F34" s="17"/>
      <c r="G34" s="17"/>
    </row>
    <row r="35" spans="1:8" s="25" customFormat="1" ht="15" customHeight="1" x14ac:dyDescent="0.3">
      <c r="A35" s="19" t="s">
        <v>65</v>
      </c>
      <c r="B35" s="19" t="s">
        <v>13</v>
      </c>
      <c r="C35" s="20" t="s">
        <v>66</v>
      </c>
      <c r="D35" s="21" t="s">
        <v>15</v>
      </c>
      <c r="E35" s="22" t="s">
        <v>16</v>
      </c>
      <c r="F35" s="23">
        <f>21332796.9-3419687.52</f>
        <v>17913109.379999999</v>
      </c>
      <c r="G35" s="24" t="s">
        <v>17</v>
      </c>
      <c r="H35" s="19" t="s">
        <v>18</v>
      </c>
    </row>
    <row r="36" spans="1:8" s="25" customFormat="1" ht="15" customHeight="1" x14ac:dyDescent="0.3">
      <c r="A36" s="19" t="s">
        <v>67</v>
      </c>
      <c r="B36" s="19" t="s">
        <v>13</v>
      </c>
      <c r="C36" s="20" t="s">
        <v>68</v>
      </c>
      <c r="D36" s="21" t="s">
        <v>15</v>
      </c>
      <c r="E36" s="22" t="s">
        <v>21</v>
      </c>
      <c r="F36" s="24">
        <f>6122690.54-297027.42</f>
        <v>5825663.1200000001</v>
      </c>
      <c r="G36" s="24" t="s">
        <v>17</v>
      </c>
      <c r="H36" s="19" t="s">
        <v>18</v>
      </c>
    </row>
    <row r="37" spans="1:8" s="25" customFormat="1" ht="15" customHeight="1" x14ac:dyDescent="0.3">
      <c r="A37" s="19" t="s">
        <v>69</v>
      </c>
      <c r="B37" s="19" t="s">
        <v>13</v>
      </c>
      <c r="C37" s="20" t="s">
        <v>70</v>
      </c>
      <c r="D37" s="21" t="s">
        <v>15</v>
      </c>
      <c r="E37" s="22" t="s">
        <v>16</v>
      </c>
      <c r="F37" s="24">
        <f>505282.72-78058.75</f>
        <v>427223.97</v>
      </c>
      <c r="G37" s="24" t="s">
        <v>17</v>
      </c>
      <c r="H37" s="19" t="s">
        <v>18</v>
      </c>
    </row>
    <row r="38" spans="1:8" s="25" customFormat="1" ht="15" customHeight="1" x14ac:dyDescent="0.3">
      <c r="A38" s="19" t="s">
        <v>71</v>
      </c>
      <c r="B38" s="19" t="s">
        <v>13</v>
      </c>
      <c r="C38" s="20" t="s">
        <v>72</v>
      </c>
      <c r="D38" s="21" t="s">
        <v>24</v>
      </c>
      <c r="E38" s="22" t="s">
        <v>73</v>
      </c>
      <c r="F38" s="24">
        <v>230434.55</v>
      </c>
      <c r="G38" s="24"/>
      <c r="H38" s="19" t="s">
        <v>18</v>
      </c>
    </row>
    <row r="39" spans="1:8" s="25" customFormat="1" ht="15" customHeight="1" x14ac:dyDescent="0.3">
      <c r="A39" s="19" t="s">
        <v>74</v>
      </c>
      <c r="B39" s="19" t="s">
        <v>13</v>
      </c>
      <c r="C39" s="20" t="s">
        <v>75</v>
      </c>
      <c r="D39" s="21" t="s">
        <v>33</v>
      </c>
      <c r="E39" s="22" t="s">
        <v>28</v>
      </c>
      <c r="F39" s="24">
        <v>176422.62</v>
      </c>
      <c r="G39" s="24"/>
      <c r="H39" s="19" t="s">
        <v>18</v>
      </c>
    </row>
    <row r="40" spans="1:8" s="25" customFormat="1" ht="15" customHeight="1" x14ac:dyDescent="0.3">
      <c r="A40" s="19" t="s">
        <v>76</v>
      </c>
      <c r="B40" s="19" t="s">
        <v>13</v>
      </c>
      <c r="C40" s="20" t="s">
        <v>77</v>
      </c>
      <c r="D40" s="21" t="s">
        <v>15</v>
      </c>
      <c r="E40" s="22" t="s">
        <v>16</v>
      </c>
      <c r="F40" s="24">
        <f>192504.68-29739.15</f>
        <v>162765.53</v>
      </c>
      <c r="G40" s="24" t="s">
        <v>17</v>
      </c>
      <c r="H40" s="19" t="s">
        <v>18</v>
      </c>
    </row>
    <row r="41" spans="1:8" s="25" customFormat="1" ht="15" customHeight="1" x14ac:dyDescent="0.3">
      <c r="A41" s="19" t="s">
        <v>78</v>
      </c>
      <c r="B41" s="19" t="s">
        <v>13</v>
      </c>
      <c r="C41" s="20" t="s">
        <v>79</v>
      </c>
      <c r="D41" s="21" t="s">
        <v>15</v>
      </c>
      <c r="E41" s="22" t="s">
        <v>16</v>
      </c>
      <c r="F41" s="24">
        <f>174232.49-26916.36</f>
        <v>147316.13</v>
      </c>
      <c r="G41" s="24" t="s">
        <v>17</v>
      </c>
      <c r="H41" s="19" t="s">
        <v>18</v>
      </c>
    </row>
    <row r="42" spans="1:8" s="25" customFormat="1" ht="15" customHeight="1" x14ac:dyDescent="0.3">
      <c r="A42" s="19" t="s">
        <v>80</v>
      </c>
      <c r="B42" s="19" t="s">
        <v>13</v>
      </c>
      <c r="C42" s="20" t="s">
        <v>81</v>
      </c>
      <c r="D42" s="21" t="s">
        <v>33</v>
      </c>
      <c r="E42" s="22" t="s">
        <v>82</v>
      </c>
      <c r="F42" s="24">
        <v>115814.62</v>
      </c>
      <c r="G42" s="24"/>
      <c r="H42" s="19" t="s">
        <v>18</v>
      </c>
    </row>
    <row r="43" spans="1:8" s="25" customFormat="1" ht="15" customHeight="1" x14ac:dyDescent="0.3">
      <c r="A43" s="19" t="s">
        <v>83</v>
      </c>
      <c r="B43" s="19" t="s">
        <v>13</v>
      </c>
      <c r="C43" s="20" t="s">
        <v>84</v>
      </c>
      <c r="D43" s="21" t="s">
        <v>15</v>
      </c>
      <c r="E43" s="22" t="s">
        <v>16</v>
      </c>
      <c r="F43" s="24">
        <f>134672.36-19345.72</f>
        <v>115326.63999999998</v>
      </c>
      <c r="G43" s="24" t="s">
        <v>17</v>
      </c>
      <c r="H43" s="19" t="s">
        <v>18</v>
      </c>
    </row>
    <row r="44" spans="1:8" s="25" customFormat="1" ht="15" customHeight="1" x14ac:dyDescent="0.3">
      <c r="A44" s="19" t="s">
        <v>85</v>
      </c>
      <c r="B44" s="19" t="s">
        <v>13</v>
      </c>
      <c r="C44" s="20" t="s">
        <v>86</v>
      </c>
      <c r="D44" s="21" t="s">
        <v>33</v>
      </c>
      <c r="E44" s="22" t="s">
        <v>43</v>
      </c>
      <c r="F44" s="24">
        <v>107921.45</v>
      </c>
      <c r="G44" s="24"/>
      <c r="H44" s="19" t="s">
        <v>18</v>
      </c>
    </row>
    <row r="45" spans="1:8" s="25" customFormat="1" ht="15" customHeight="1" x14ac:dyDescent="0.3">
      <c r="A45" s="19" t="s">
        <v>87</v>
      </c>
      <c r="B45" s="19" t="s">
        <v>13</v>
      </c>
      <c r="C45" s="20" t="s">
        <v>88</v>
      </c>
      <c r="D45" s="21" t="s">
        <v>15</v>
      </c>
      <c r="E45" s="22" t="s">
        <v>16</v>
      </c>
      <c r="F45" s="24">
        <f>105901.36-16360.2</f>
        <v>89541.16</v>
      </c>
      <c r="G45" s="24" t="s">
        <v>17</v>
      </c>
      <c r="H45" s="19" t="s">
        <v>18</v>
      </c>
    </row>
    <row r="46" spans="1:8" s="25" customFormat="1" ht="15" customHeight="1" x14ac:dyDescent="0.3">
      <c r="A46" s="19" t="s">
        <v>89</v>
      </c>
      <c r="B46" s="19" t="s">
        <v>13</v>
      </c>
      <c r="C46" s="20" t="s">
        <v>90</v>
      </c>
      <c r="D46" s="21" t="s">
        <v>15</v>
      </c>
      <c r="E46" s="22" t="s">
        <v>16</v>
      </c>
      <c r="F46" s="24">
        <v>-2580</v>
      </c>
      <c r="G46" s="24" t="s">
        <v>17</v>
      </c>
      <c r="H46" s="19" t="s">
        <v>18</v>
      </c>
    </row>
    <row r="47" spans="1:8" s="25" customFormat="1" ht="15" customHeight="1" x14ac:dyDescent="0.3">
      <c r="A47" s="19" t="s">
        <v>91</v>
      </c>
      <c r="B47" s="19" t="s">
        <v>13</v>
      </c>
      <c r="C47" s="20" t="s">
        <v>92</v>
      </c>
      <c r="D47" s="21" t="s">
        <v>15</v>
      </c>
      <c r="E47" s="22" t="s">
        <v>16</v>
      </c>
      <c r="F47" s="24">
        <v>-1067502.6299999999</v>
      </c>
      <c r="G47" s="24" t="s">
        <v>17</v>
      </c>
      <c r="H47" s="19" t="s">
        <v>18</v>
      </c>
    </row>
    <row r="48" spans="1:8" s="25" customFormat="1" ht="15" customHeight="1" x14ac:dyDescent="0.3">
      <c r="A48" s="19" t="s">
        <v>93</v>
      </c>
      <c r="B48" s="19" t="s">
        <v>13</v>
      </c>
      <c r="C48" s="20" t="s">
        <v>94</v>
      </c>
      <c r="D48" s="21" t="s">
        <v>15</v>
      </c>
      <c r="E48" s="22" t="s">
        <v>16</v>
      </c>
      <c r="F48" s="24">
        <v>-1306874.3600000001</v>
      </c>
      <c r="G48" s="24" t="s">
        <v>17</v>
      </c>
      <c r="H48" s="19" t="s">
        <v>18</v>
      </c>
    </row>
    <row r="49" spans="1:8" s="25" customFormat="1" ht="15" customHeight="1" x14ac:dyDescent="0.3">
      <c r="A49" s="19" t="s">
        <v>95</v>
      </c>
      <c r="B49" s="19" t="s">
        <v>13</v>
      </c>
      <c r="C49" s="20" t="s">
        <v>96</v>
      </c>
      <c r="D49" s="21" t="s">
        <v>15</v>
      </c>
      <c r="E49" s="22" t="s">
        <v>16</v>
      </c>
      <c r="F49" s="24">
        <v>-1533179.98</v>
      </c>
      <c r="G49" s="24" t="s">
        <v>17</v>
      </c>
      <c r="H49" s="19" t="s">
        <v>18</v>
      </c>
    </row>
    <row r="50" spans="1:8" s="25" customFormat="1" ht="15" customHeight="1" x14ac:dyDescent="0.3">
      <c r="A50" s="19" t="s">
        <v>97</v>
      </c>
      <c r="B50" s="19" t="s">
        <v>13</v>
      </c>
      <c r="C50" s="20" t="s">
        <v>98</v>
      </c>
      <c r="D50" s="21" t="s">
        <v>15</v>
      </c>
      <c r="E50" s="22" t="s">
        <v>16</v>
      </c>
      <c r="F50" s="24">
        <v>-17673137.390000001</v>
      </c>
      <c r="G50" s="24" t="s">
        <v>17</v>
      </c>
      <c r="H50" s="19" t="s">
        <v>18</v>
      </c>
    </row>
    <row r="51" spans="1:8" ht="15" customHeight="1" x14ac:dyDescent="0.35">
      <c r="A51" s="2"/>
      <c r="B51" s="13"/>
      <c r="C51" s="26"/>
      <c r="D51" s="26"/>
      <c r="E51" s="27" t="s">
        <v>99</v>
      </c>
      <c r="F51" s="28">
        <f>SUM(F35:F50)</f>
        <v>3728264.8100000024</v>
      </c>
      <c r="G51" s="29"/>
    </row>
    <row r="52" spans="1:8" ht="15" customHeight="1" thickBot="1" x14ac:dyDescent="0.4">
      <c r="A52" s="2"/>
      <c r="B52" s="13"/>
      <c r="C52" s="26"/>
      <c r="D52" s="26"/>
      <c r="E52" s="27"/>
      <c r="F52" s="30"/>
      <c r="G52" s="30"/>
    </row>
    <row r="53" spans="1:8" ht="15" customHeight="1" thickBot="1" x14ac:dyDescent="0.4">
      <c r="A53" s="2"/>
      <c r="B53" s="13"/>
      <c r="C53" s="14" t="s">
        <v>100</v>
      </c>
      <c r="D53" s="15"/>
      <c r="E53" s="16"/>
      <c r="F53" s="17"/>
      <c r="G53" s="17"/>
    </row>
    <row r="54" spans="1:8" ht="8.15" customHeight="1" x14ac:dyDescent="0.35">
      <c r="A54" s="2"/>
      <c r="B54" s="13"/>
      <c r="C54" s="18"/>
      <c r="D54" s="18"/>
      <c r="E54" s="16"/>
      <c r="F54" s="17"/>
      <c r="G54" s="17"/>
    </row>
    <row r="55" spans="1:8" s="25" customFormat="1" ht="15" customHeight="1" x14ac:dyDescent="0.3">
      <c r="A55" s="19" t="s">
        <v>101</v>
      </c>
      <c r="B55" s="19" t="s">
        <v>13</v>
      </c>
      <c r="C55" s="20" t="s">
        <v>102</v>
      </c>
      <c r="D55" s="21" t="s">
        <v>15</v>
      </c>
      <c r="E55" s="22" t="s">
        <v>103</v>
      </c>
      <c r="F55" s="23">
        <f>16356754.49+4600951.05</f>
        <v>20957705.539999999</v>
      </c>
      <c r="G55" s="24" t="s">
        <v>17</v>
      </c>
      <c r="H55" s="19" t="s">
        <v>18</v>
      </c>
    </row>
    <row r="56" spans="1:8" s="25" customFormat="1" ht="15" customHeight="1" x14ac:dyDescent="0.3">
      <c r="A56" s="19" t="s">
        <v>104</v>
      </c>
      <c r="B56" s="19" t="s">
        <v>13</v>
      </c>
      <c r="C56" s="20" t="s">
        <v>105</v>
      </c>
      <c r="D56" s="21" t="s">
        <v>15</v>
      </c>
      <c r="E56" s="22" t="s">
        <v>103</v>
      </c>
      <c r="F56" s="24">
        <f>330646.14+96349.25</f>
        <v>426995.39</v>
      </c>
      <c r="G56" s="24" t="s">
        <v>17</v>
      </c>
      <c r="H56" s="19" t="s">
        <v>18</v>
      </c>
    </row>
    <row r="57" spans="1:8" s="25" customFormat="1" ht="15" customHeight="1" x14ac:dyDescent="0.3">
      <c r="A57" s="19" t="s">
        <v>106</v>
      </c>
      <c r="B57" s="19" t="s">
        <v>13</v>
      </c>
      <c r="C57" s="20" t="s">
        <v>107</v>
      </c>
      <c r="D57" s="21" t="s">
        <v>33</v>
      </c>
      <c r="E57" s="22" t="s">
        <v>28</v>
      </c>
      <c r="F57" s="24">
        <v>176100.77</v>
      </c>
      <c r="G57" s="24"/>
      <c r="H57" s="19" t="s">
        <v>18</v>
      </c>
    </row>
    <row r="58" spans="1:8" s="25" customFormat="1" ht="15" customHeight="1" x14ac:dyDescent="0.3">
      <c r="A58" s="19" t="s">
        <v>108</v>
      </c>
      <c r="B58" s="19" t="s">
        <v>13</v>
      </c>
      <c r="C58" s="20" t="s">
        <v>109</v>
      </c>
      <c r="D58" s="21" t="s">
        <v>15</v>
      </c>
      <c r="E58" s="22" t="s">
        <v>103</v>
      </c>
      <c r="F58" s="24">
        <f>122329.26+35509.63</f>
        <v>157838.88999999998</v>
      </c>
      <c r="G58" s="24" t="s">
        <v>17</v>
      </c>
      <c r="H58" s="19" t="s">
        <v>18</v>
      </c>
    </row>
    <row r="59" spans="1:8" s="25" customFormat="1" ht="15" customHeight="1" x14ac:dyDescent="0.3">
      <c r="A59" s="19" t="s">
        <v>110</v>
      </c>
      <c r="B59" s="19" t="s">
        <v>13</v>
      </c>
      <c r="C59" s="20" t="s">
        <v>111</v>
      </c>
      <c r="D59" s="21" t="s">
        <v>33</v>
      </c>
      <c r="E59" s="22" t="s">
        <v>112</v>
      </c>
      <c r="F59" s="24">
        <v>144108.15</v>
      </c>
      <c r="G59" s="24"/>
      <c r="H59" s="19" t="s">
        <v>113</v>
      </c>
    </row>
    <row r="60" spans="1:8" s="25" customFormat="1" ht="15" customHeight="1" x14ac:dyDescent="0.3">
      <c r="A60" s="19" t="s">
        <v>114</v>
      </c>
      <c r="B60" s="19" t="s">
        <v>13</v>
      </c>
      <c r="C60" s="20" t="s">
        <v>115</v>
      </c>
      <c r="D60" s="21" t="s">
        <v>15</v>
      </c>
      <c r="E60" s="22" t="s">
        <v>103</v>
      </c>
      <c r="F60" s="24">
        <f>106826.44+31009.47</f>
        <v>137835.91</v>
      </c>
      <c r="G60" s="24" t="s">
        <v>17</v>
      </c>
      <c r="H60" s="19" t="s">
        <v>18</v>
      </c>
    </row>
    <row r="61" spans="1:8" s="25" customFormat="1" ht="15" customHeight="1" x14ac:dyDescent="0.3">
      <c r="A61" s="19" t="s">
        <v>116</v>
      </c>
      <c r="B61" s="19" t="s">
        <v>13</v>
      </c>
      <c r="C61" s="20" t="s">
        <v>117</v>
      </c>
      <c r="D61" s="21" t="s">
        <v>15</v>
      </c>
      <c r="E61" s="22" t="s">
        <v>103</v>
      </c>
      <c r="F61" s="24">
        <v>22405.8</v>
      </c>
      <c r="G61" s="24" t="s">
        <v>17</v>
      </c>
      <c r="H61" s="19" t="s">
        <v>18</v>
      </c>
    </row>
    <row r="62" spans="1:8" s="25" customFormat="1" ht="15" customHeight="1" x14ac:dyDescent="0.3">
      <c r="A62" s="19" t="s">
        <v>118</v>
      </c>
      <c r="B62" s="19" t="s">
        <v>13</v>
      </c>
      <c r="C62" s="20" t="s">
        <v>119</v>
      </c>
      <c r="D62" s="21" t="s">
        <v>15</v>
      </c>
      <c r="E62" s="22" t="s">
        <v>103</v>
      </c>
      <c r="F62" s="24">
        <v>22191.33</v>
      </c>
      <c r="G62" s="24" t="s">
        <v>17</v>
      </c>
      <c r="H62" s="19" t="s">
        <v>18</v>
      </c>
    </row>
    <row r="63" spans="1:8" s="25" customFormat="1" ht="15" customHeight="1" x14ac:dyDescent="0.3">
      <c r="A63" s="19" t="s">
        <v>120</v>
      </c>
      <c r="B63" s="19" t="s">
        <v>13</v>
      </c>
      <c r="C63" s="20" t="s">
        <v>121</v>
      </c>
      <c r="D63" s="21" t="s">
        <v>15</v>
      </c>
      <c r="E63" s="22" t="s">
        <v>103</v>
      </c>
      <c r="F63" s="24">
        <v>3234.78</v>
      </c>
      <c r="G63" s="24" t="s">
        <v>17</v>
      </c>
      <c r="H63" s="19" t="s">
        <v>18</v>
      </c>
    </row>
    <row r="64" spans="1:8" s="25" customFormat="1" ht="15" customHeight="1" x14ac:dyDescent="0.3">
      <c r="A64" s="19" t="s">
        <v>122</v>
      </c>
      <c r="B64" s="19" t="s">
        <v>13</v>
      </c>
      <c r="C64" s="20" t="s">
        <v>94</v>
      </c>
      <c r="D64" s="21" t="s">
        <v>15</v>
      </c>
      <c r="E64" s="22" t="s">
        <v>103</v>
      </c>
      <c r="F64" s="24">
        <v>-500594.7</v>
      </c>
      <c r="G64" s="24" t="s">
        <v>17</v>
      </c>
      <c r="H64" s="19" t="s">
        <v>18</v>
      </c>
    </row>
    <row r="65" spans="1:8" s="25" customFormat="1" ht="15" customHeight="1" x14ac:dyDescent="0.3">
      <c r="A65" s="19" t="s">
        <v>123</v>
      </c>
      <c r="B65" s="19" t="s">
        <v>13</v>
      </c>
      <c r="C65" s="20" t="s">
        <v>124</v>
      </c>
      <c r="D65" s="21" t="s">
        <v>15</v>
      </c>
      <c r="E65" s="22" t="s">
        <v>103</v>
      </c>
      <c r="F65" s="24">
        <v>-1067283.33</v>
      </c>
      <c r="G65" s="24" t="s">
        <v>17</v>
      </c>
      <c r="H65" s="19" t="s">
        <v>18</v>
      </c>
    </row>
    <row r="66" spans="1:8" s="25" customFormat="1" ht="15" customHeight="1" x14ac:dyDescent="0.3">
      <c r="A66" s="19" t="s">
        <v>125</v>
      </c>
      <c r="B66" s="19" t="s">
        <v>13</v>
      </c>
      <c r="C66" s="20" t="s">
        <v>126</v>
      </c>
      <c r="D66" s="21" t="s">
        <v>15</v>
      </c>
      <c r="E66" s="22" t="s">
        <v>103</v>
      </c>
      <c r="F66" s="24">
        <v>-1342219.1400000001</v>
      </c>
      <c r="G66" s="24" t="s">
        <v>17</v>
      </c>
      <c r="H66" s="19" t="s">
        <v>18</v>
      </c>
    </row>
    <row r="67" spans="1:8" s="25" customFormat="1" ht="15" customHeight="1" x14ac:dyDescent="0.3">
      <c r="A67" s="19" t="s">
        <v>127</v>
      </c>
      <c r="B67" s="19" t="s">
        <v>13</v>
      </c>
      <c r="C67" s="20" t="s">
        <v>128</v>
      </c>
      <c r="D67" s="21" t="s">
        <v>15</v>
      </c>
      <c r="E67" s="22" t="s">
        <v>103</v>
      </c>
      <c r="F67" s="24">
        <v>-13882566.52</v>
      </c>
      <c r="G67" s="24" t="s">
        <v>17</v>
      </c>
      <c r="H67" s="19" t="s">
        <v>18</v>
      </c>
    </row>
    <row r="68" spans="1:8" ht="15" customHeight="1" x14ac:dyDescent="0.35">
      <c r="A68" s="2"/>
      <c r="B68" s="13"/>
      <c r="C68" s="26"/>
      <c r="D68" s="26"/>
      <c r="E68" s="27" t="s">
        <v>129</v>
      </c>
      <c r="F68" s="28">
        <f>SUM(F55:F67)</f>
        <v>5255752.870000001</v>
      </c>
      <c r="G68" s="29"/>
    </row>
    <row r="69" spans="1:8" ht="15" customHeight="1" thickBot="1" x14ac:dyDescent="0.4">
      <c r="A69" s="2"/>
      <c r="B69" s="13"/>
      <c r="C69" s="26"/>
      <c r="D69" s="26"/>
      <c r="E69" s="27"/>
      <c r="F69" s="29"/>
      <c r="G69" s="29"/>
    </row>
    <row r="70" spans="1:8" ht="15" customHeight="1" thickBot="1" x14ac:dyDescent="0.4">
      <c r="A70" s="2"/>
      <c r="B70" s="13"/>
      <c r="C70" s="14" t="s">
        <v>130</v>
      </c>
      <c r="D70" s="15"/>
      <c r="E70" s="16"/>
      <c r="F70" s="17"/>
      <c r="G70" s="17"/>
    </row>
    <row r="71" spans="1:8" ht="8.15" customHeight="1" x14ac:dyDescent="0.35">
      <c r="A71" s="2"/>
      <c r="B71" s="13"/>
      <c r="C71" s="18"/>
      <c r="D71" s="18"/>
      <c r="E71" s="16"/>
      <c r="F71" s="17"/>
      <c r="G71" s="17"/>
    </row>
    <row r="72" spans="1:8" s="25" customFormat="1" ht="15" customHeight="1" x14ac:dyDescent="0.3">
      <c r="A72" s="19" t="s">
        <v>131</v>
      </c>
      <c r="B72" s="19" t="s">
        <v>13</v>
      </c>
      <c r="C72" s="20" t="s">
        <v>132</v>
      </c>
      <c r="D72" s="21" t="s">
        <v>15</v>
      </c>
      <c r="E72" s="22" t="s">
        <v>103</v>
      </c>
      <c r="F72" s="23">
        <f>16743134.75+4547788.08</f>
        <v>21290922.829999998</v>
      </c>
      <c r="G72" s="24" t="s">
        <v>17</v>
      </c>
      <c r="H72" s="19" t="s">
        <v>18</v>
      </c>
    </row>
    <row r="73" spans="1:8" s="25" customFormat="1" ht="15" customHeight="1" x14ac:dyDescent="0.3">
      <c r="A73" s="19" t="s">
        <v>133</v>
      </c>
      <c r="B73" s="19" t="s">
        <v>13</v>
      </c>
      <c r="C73" s="20" t="s">
        <v>134</v>
      </c>
      <c r="D73" s="21" t="s">
        <v>15</v>
      </c>
      <c r="E73" s="22" t="s">
        <v>103</v>
      </c>
      <c r="F73" s="24">
        <f>339975.3+99356.23</f>
        <v>439331.52999999997</v>
      </c>
      <c r="G73" s="24" t="s">
        <v>17</v>
      </c>
      <c r="H73" s="19" t="s">
        <v>18</v>
      </c>
    </row>
    <row r="74" spans="1:8" s="25" customFormat="1" ht="15" customHeight="1" x14ac:dyDescent="0.3">
      <c r="A74" s="19" t="s">
        <v>135</v>
      </c>
      <c r="B74" s="19" t="s">
        <v>13</v>
      </c>
      <c r="C74" s="20" t="s">
        <v>136</v>
      </c>
      <c r="D74" s="21" t="s">
        <v>24</v>
      </c>
      <c r="E74" s="22" t="s">
        <v>73</v>
      </c>
      <c r="F74" s="24">
        <v>233740.51999999996</v>
      </c>
      <c r="G74" s="24"/>
      <c r="H74" s="19" t="s">
        <v>18</v>
      </c>
    </row>
    <row r="75" spans="1:8" s="25" customFormat="1" ht="15" customHeight="1" x14ac:dyDescent="0.3">
      <c r="A75" s="19" t="s">
        <v>137</v>
      </c>
      <c r="B75" s="19" t="s">
        <v>13</v>
      </c>
      <c r="C75" s="20" t="s">
        <v>138</v>
      </c>
      <c r="D75" s="21" t="s">
        <v>15</v>
      </c>
      <c r="E75" s="22" t="s">
        <v>103</v>
      </c>
      <c r="F75" s="24">
        <f>161645.36+35292.47</f>
        <v>196937.83</v>
      </c>
      <c r="G75" s="24" t="s">
        <v>17</v>
      </c>
      <c r="H75" s="19" t="s">
        <v>18</v>
      </c>
    </row>
    <row r="76" spans="1:8" s="25" customFormat="1" ht="15" customHeight="1" x14ac:dyDescent="0.3">
      <c r="A76" s="19" t="s">
        <v>139</v>
      </c>
      <c r="B76" s="19" t="s">
        <v>13</v>
      </c>
      <c r="C76" s="20" t="s">
        <v>140</v>
      </c>
      <c r="D76" s="21" t="s">
        <v>33</v>
      </c>
      <c r="E76" s="22" t="s">
        <v>28</v>
      </c>
      <c r="F76" s="24">
        <v>175868.55</v>
      </c>
      <c r="G76" s="24"/>
      <c r="H76" s="19" t="s">
        <v>18</v>
      </c>
    </row>
    <row r="77" spans="1:8" s="25" customFormat="1" ht="15" customHeight="1" x14ac:dyDescent="0.3">
      <c r="A77" s="19" t="s">
        <v>141</v>
      </c>
      <c r="B77" s="19" t="s">
        <v>13</v>
      </c>
      <c r="C77" s="20" t="s">
        <v>142</v>
      </c>
      <c r="D77" s="21" t="s">
        <v>15</v>
      </c>
      <c r="E77" s="22" t="s">
        <v>103</v>
      </c>
      <c r="F77" s="24">
        <v>22372.12</v>
      </c>
      <c r="G77" s="24" t="s">
        <v>17</v>
      </c>
      <c r="H77" s="19" t="s">
        <v>18</v>
      </c>
    </row>
    <row r="78" spans="1:8" s="25" customFormat="1" ht="15" customHeight="1" x14ac:dyDescent="0.3">
      <c r="A78" s="19" t="s">
        <v>143</v>
      </c>
      <c r="B78" s="19" t="s">
        <v>13</v>
      </c>
      <c r="C78" s="20" t="s">
        <v>144</v>
      </c>
      <c r="D78" s="21" t="s">
        <v>15</v>
      </c>
      <c r="E78" s="22" t="s">
        <v>103</v>
      </c>
      <c r="F78" s="24">
        <v>21429.77</v>
      </c>
      <c r="G78" s="24" t="s">
        <v>17</v>
      </c>
      <c r="H78" s="19" t="s">
        <v>18</v>
      </c>
    </row>
    <row r="79" spans="1:8" s="25" customFormat="1" ht="15" customHeight="1" x14ac:dyDescent="0.3">
      <c r="A79" s="19" t="s">
        <v>145</v>
      </c>
      <c r="B79" s="19" t="s">
        <v>13</v>
      </c>
      <c r="C79" s="20" t="s">
        <v>146</v>
      </c>
      <c r="D79" s="21" t="s">
        <v>15</v>
      </c>
      <c r="E79" s="22" t="s">
        <v>103</v>
      </c>
      <c r="F79" s="24">
        <v>3234.78</v>
      </c>
      <c r="G79" s="24" t="s">
        <v>17</v>
      </c>
      <c r="H79" s="19" t="s">
        <v>18</v>
      </c>
    </row>
    <row r="80" spans="1:8" s="25" customFormat="1" ht="15" customHeight="1" x14ac:dyDescent="0.3">
      <c r="A80" s="19" t="s">
        <v>147</v>
      </c>
      <c r="B80" s="19" t="s">
        <v>13</v>
      </c>
      <c r="C80" s="20" t="s">
        <v>148</v>
      </c>
      <c r="D80" s="21" t="s">
        <v>15</v>
      </c>
      <c r="E80" s="22" t="s">
        <v>103</v>
      </c>
      <c r="F80" s="24">
        <v>-176992.59000000003</v>
      </c>
      <c r="G80" s="24" t="s">
        <v>17</v>
      </c>
      <c r="H80" s="19" t="s">
        <v>18</v>
      </c>
    </row>
    <row r="81" spans="1:8" s="25" customFormat="1" ht="15" customHeight="1" x14ac:dyDescent="0.3">
      <c r="A81" s="19" t="s">
        <v>149</v>
      </c>
      <c r="B81" s="19" t="s">
        <v>13</v>
      </c>
      <c r="C81" s="20" t="s">
        <v>94</v>
      </c>
      <c r="D81" s="21" t="s">
        <v>15</v>
      </c>
      <c r="E81" s="22" t="s">
        <v>103</v>
      </c>
      <c r="F81" s="24">
        <v>-1018802.15</v>
      </c>
      <c r="G81" s="24" t="s">
        <v>17</v>
      </c>
      <c r="H81" s="19" t="s">
        <v>18</v>
      </c>
    </row>
    <row r="82" spans="1:8" s="25" customFormat="1" ht="15" customHeight="1" x14ac:dyDescent="0.3">
      <c r="A82" s="19" t="s">
        <v>150</v>
      </c>
      <c r="B82" s="19" t="s">
        <v>13</v>
      </c>
      <c r="C82" s="20" t="s">
        <v>151</v>
      </c>
      <c r="D82" s="21" t="s">
        <v>15</v>
      </c>
      <c r="E82" s="22" t="s">
        <v>103</v>
      </c>
      <c r="F82" s="24">
        <v>-1414048.7899999998</v>
      </c>
      <c r="G82" s="24" t="s">
        <v>17</v>
      </c>
      <c r="H82" s="19" t="s">
        <v>18</v>
      </c>
    </row>
    <row r="83" spans="1:8" s="25" customFormat="1" ht="15" customHeight="1" x14ac:dyDescent="0.3">
      <c r="A83" s="19" t="s">
        <v>152</v>
      </c>
      <c r="B83" s="19" t="s">
        <v>13</v>
      </c>
      <c r="C83" s="20" t="s">
        <v>153</v>
      </c>
      <c r="D83" s="21" t="s">
        <v>15</v>
      </c>
      <c r="E83" s="22" t="s">
        <v>103</v>
      </c>
      <c r="F83" s="24">
        <v>-14258382.51</v>
      </c>
      <c r="G83" s="24" t="s">
        <v>17</v>
      </c>
      <c r="H83" s="19" t="s">
        <v>18</v>
      </c>
    </row>
    <row r="84" spans="1:8" ht="15" customHeight="1" x14ac:dyDescent="0.35">
      <c r="A84" s="2"/>
      <c r="B84" s="13"/>
      <c r="C84" s="26"/>
      <c r="D84" s="26"/>
      <c r="E84" s="27" t="s">
        <v>154</v>
      </c>
      <c r="F84" s="28">
        <f>SUM(F72:F83)</f>
        <v>5515611.8900000025</v>
      </c>
      <c r="G84" s="29"/>
    </row>
    <row r="85" spans="1:8" ht="15" customHeight="1" thickBot="1" x14ac:dyDescent="0.4">
      <c r="A85" s="2"/>
      <c r="B85" s="13"/>
      <c r="C85" s="26"/>
      <c r="D85" s="26"/>
      <c r="E85" s="27"/>
      <c r="F85" s="29"/>
      <c r="G85" s="29"/>
    </row>
    <row r="86" spans="1:8" ht="15" customHeight="1" thickBot="1" x14ac:dyDescent="0.4">
      <c r="A86" s="2"/>
      <c r="B86" s="13"/>
      <c r="C86" s="14" t="s">
        <v>155</v>
      </c>
      <c r="D86" s="15"/>
      <c r="E86" s="16"/>
      <c r="F86" s="17"/>
      <c r="G86" s="17"/>
    </row>
    <row r="87" spans="1:8" ht="8.15" customHeight="1" x14ac:dyDescent="0.35">
      <c r="A87" s="2"/>
      <c r="B87" s="2"/>
      <c r="C87" s="4"/>
      <c r="D87" s="4"/>
      <c r="E87" s="5"/>
      <c r="F87" s="7"/>
      <c r="G87" s="7"/>
    </row>
    <row r="88" spans="1:8" s="25" customFormat="1" ht="15" customHeight="1" x14ac:dyDescent="0.3">
      <c r="A88" s="19" t="s">
        <v>156</v>
      </c>
      <c r="B88" s="19" t="s">
        <v>13</v>
      </c>
      <c r="C88" s="31" t="s">
        <v>157</v>
      </c>
      <c r="D88" s="21" t="s">
        <v>24</v>
      </c>
      <c r="E88" s="22" t="s">
        <v>25</v>
      </c>
      <c r="F88" s="23">
        <v>5735590.3399999999</v>
      </c>
      <c r="G88" s="24"/>
      <c r="H88" s="19" t="s">
        <v>113</v>
      </c>
    </row>
    <row r="89" spans="1:8" s="25" customFormat="1" ht="15" customHeight="1" x14ac:dyDescent="0.3">
      <c r="A89" s="19" t="s">
        <v>158</v>
      </c>
      <c r="B89" s="19" t="s">
        <v>13</v>
      </c>
      <c r="C89" s="31" t="s">
        <v>159</v>
      </c>
      <c r="D89" s="21" t="s">
        <v>160</v>
      </c>
      <c r="E89" s="22" t="s">
        <v>161</v>
      </c>
      <c r="F89" s="24">
        <v>5427716.3399999989</v>
      </c>
      <c r="G89" s="24"/>
      <c r="H89" s="19" t="s">
        <v>18</v>
      </c>
    </row>
    <row r="90" spans="1:8" s="25" customFormat="1" ht="15" customHeight="1" x14ac:dyDescent="0.3">
      <c r="A90" s="19" t="s">
        <v>162</v>
      </c>
      <c r="B90" s="19" t="s">
        <v>13</v>
      </c>
      <c r="C90" s="31" t="s">
        <v>163</v>
      </c>
      <c r="D90" s="21" t="s">
        <v>24</v>
      </c>
      <c r="E90" s="22" t="s">
        <v>43</v>
      </c>
      <c r="F90" s="24">
        <v>2718325.0599999996</v>
      </c>
      <c r="G90" s="24"/>
      <c r="H90" s="19" t="s">
        <v>18</v>
      </c>
    </row>
    <row r="91" spans="1:8" s="25" customFormat="1" ht="15" customHeight="1" x14ac:dyDescent="0.3">
      <c r="A91" s="19" t="s">
        <v>164</v>
      </c>
      <c r="B91" s="19" t="s">
        <v>13</v>
      </c>
      <c r="C91" s="31" t="s">
        <v>165</v>
      </c>
      <c r="D91" s="21" t="s">
        <v>15</v>
      </c>
      <c r="E91" s="22" t="s">
        <v>16</v>
      </c>
      <c r="F91" s="24">
        <f>3143065.59-485557.42</f>
        <v>2657508.17</v>
      </c>
      <c r="G91" s="24" t="s">
        <v>17</v>
      </c>
      <c r="H91" s="19" t="s">
        <v>18</v>
      </c>
    </row>
    <row r="92" spans="1:8" s="25" customFormat="1" ht="15" customHeight="1" x14ac:dyDescent="0.3">
      <c r="A92" s="19" t="s">
        <v>166</v>
      </c>
      <c r="B92" s="19" t="s">
        <v>13</v>
      </c>
      <c r="C92" s="31" t="s">
        <v>167</v>
      </c>
      <c r="D92" s="21" t="s">
        <v>15</v>
      </c>
      <c r="E92" s="22" t="s">
        <v>16</v>
      </c>
      <c r="F92" s="24">
        <f>2497187.15-331561.54</f>
        <v>2165625.61</v>
      </c>
      <c r="G92" s="24" t="s">
        <v>17</v>
      </c>
      <c r="H92" s="19" t="s">
        <v>18</v>
      </c>
    </row>
    <row r="93" spans="1:8" s="25" customFormat="1" ht="15" customHeight="1" x14ac:dyDescent="0.3">
      <c r="A93" s="19" t="s">
        <v>168</v>
      </c>
      <c r="B93" s="19" t="s">
        <v>13</v>
      </c>
      <c r="C93" s="31" t="s">
        <v>157</v>
      </c>
      <c r="D93" s="21" t="s">
        <v>24</v>
      </c>
      <c r="E93" s="22" t="s">
        <v>25</v>
      </c>
      <c r="F93" s="24">
        <v>1894232.07</v>
      </c>
      <c r="G93" s="24"/>
      <c r="H93" s="19" t="s">
        <v>113</v>
      </c>
    </row>
    <row r="94" spans="1:8" s="25" customFormat="1" ht="15" customHeight="1" x14ac:dyDescent="0.3">
      <c r="A94" s="19" t="s">
        <v>169</v>
      </c>
      <c r="B94" s="19" t="s">
        <v>13</v>
      </c>
      <c r="C94" s="31" t="s">
        <v>170</v>
      </c>
      <c r="D94" s="21" t="s">
        <v>15</v>
      </c>
      <c r="E94" s="22" t="s">
        <v>171</v>
      </c>
      <c r="F94" s="24">
        <f>1900982.6-232269.59</f>
        <v>1668713.01</v>
      </c>
      <c r="G94" s="24" t="s">
        <v>17</v>
      </c>
      <c r="H94" s="19" t="s">
        <v>18</v>
      </c>
    </row>
    <row r="95" spans="1:8" s="25" customFormat="1" ht="15" customHeight="1" x14ac:dyDescent="0.3">
      <c r="A95" s="19" t="s">
        <v>172</v>
      </c>
      <c r="B95" s="19" t="s">
        <v>13</v>
      </c>
      <c r="C95" s="31" t="s">
        <v>173</v>
      </c>
      <c r="D95" s="21" t="s">
        <v>15</v>
      </c>
      <c r="E95" s="22" t="s">
        <v>16</v>
      </c>
      <c r="F95" s="24">
        <f>834033.03-128845.84</f>
        <v>705187.19000000006</v>
      </c>
      <c r="G95" s="24" t="s">
        <v>17</v>
      </c>
      <c r="H95" s="19" t="s">
        <v>18</v>
      </c>
    </row>
    <row r="96" spans="1:8" s="25" customFormat="1" ht="15" customHeight="1" x14ac:dyDescent="0.3">
      <c r="A96" s="19" t="s">
        <v>174</v>
      </c>
      <c r="B96" s="19" t="s">
        <v>13</v>
      </c>
      <c r="C96" s="31" t="s">
        <v>175</v>
      </c>
      <c r="D96" s="21" t="s">
        <v>33</v>
      </c>
      <c r="E96" s="22" t="s">
        <v>176</v>
      </c>
      <c r="F96" s="24">
        <v>656167.5</v>
      </c>
      <c r="G96" s="24"/>
      <c r="H96" s="19" t="s">
        <v>113</v>
      </c>
    </row>
    <row r="97" spans="1:8" s="25" customFormat="1" ht="15" customHeight="1" x14ac:dyDescent="0.3">
      <c r="A97" s="19" t="s">
        <v>177</v>
      </c>
      <c r="B97" s="19" t="s">
        <v>13</v>
      </c>
      <c r="C97" s="31" t="s">
        <v>178</v>
      </c>
      <c r="D97" s="21" t="s">
        <v>15</v>
      </c>
      <c r="E97" s="22" t="s">
        <v>16</v>
      </c>
      <c r="F97" s="24">
        <f>749813.29-115835.13</f>
        <v>633978.16</v>
      </c>
      <c r="G97" s="24" t="s">
        <v>17</v>
      </c>
      <c r="H97" s="19" t="s">
        <v>18</v>
      </c>
    </row>
    <row r="98" spans="1:8" s="25" customFormat="1" ht="15" customHeight="1" x14ac:dyDescent="0.3">
      <c r="A98" s="19" t="s">
        <v>179</v>
      </c>
      <c r="B98" s="19" t="s">
        <v>13</v>
      </c>
      <c r="C98" s="31" t="s">
        <v>180</v>
      </c>
      <c r="D98" s="21" t="s">
        <v>15</v>
      </c>
      <c r="E98" s="22" t="s">
        <v>16</v>
      </c>
      <c r="F98" s="24">
        <f>747369.16-115457.55</f>
        <v>631911.61</v>
      </c>
      <c r="G98" s="24" t="s">
        <v>17</v>
      </c>
      <c r="H98" s="19" t="s">
        <v>18</v>
      </c>
    </row>
    <row r="99" spans="1:8" s="25" customFormat="1" ht="15" customHeight="1" x14ac:dyDescent="0.3">
      <c r="A99" s="19" t="s">
        <v>181</v>
      </c>
      <c r="B99" s="19" t="s">
        <v>13</v>
      </c>
      <c r="C99" s="31" t="s">
        <v>182</v>
      </c>
      <c r="D99" s="21" t="s">
        <v>33</v>
      </c>
      <c r="E99" s="22" t="s">
        <v>183</v>
      </c>
      <c r="F99" s="24">
        <v>615534.39000000013</v>
      </c>
      <c r="G99" s="24"/>
      <c r="H99" s="19" t="s">
        <v>113</v>
      </c>
    </row>
    <row r="100" spans="1:8" s="25" customFormat="1" ht="15" customHeight="1" x14ac:dyDescent="0.3">
      <c r="A100" s="19" t="s">
        <v>184</v>
      </c>
      <c r="B100" s="19" t="s">
        <v>13</v>
      </c>
      <c r="C100" s="31" t="s">
        <v>185</v>
      </c>
      <c r="D100" s="21" t="s">
        <v>33</v>
      </c>
      <c r="E100" s="22" t="s">
        <v>176</v>
      </c>
      <c r="F100" s="24">
        <v>423487.41000000003</v>
      </c>
      <c r="G100" s="24"/>
      <c r="H100" s="19" t="s">
        <v>113</v>
      </c>
    </row>
    <row r="101" spans="1:8" s="25" customFormat="1" ht="15" customHeight="1" x14ac:dyDescent="0.3">
      <c r="A101" s="19" t="s">
        <v>186</v>
      </c>
      <c r="B101" s="19" t="s">
        <v>13</v>
      </c>
      <c r="C101" s="31" t="s">
        <v>187</v>
      </c>
      <c r="D101" s="21" t="s">
        <v>33</v>
      </c>
      <c r="E101" s="22" t="s">
        <v>188</v>
      </c>
      <c r="F101" s="24">
        <v>398035.97</v>
      </c>
      <c r="G101" s="24"/>
      <c r="H101" s="19" t="s">
        <v>113</v>
      </c>
    </row>
    <row r="102" spans="1:8" s="25" customFormat="1" ht="15" customHeight="1" x14ac:dyDescent="0.3">
      <c r="A102" s="19" t="s">
        <v>189</v>
      </c>
      <c r="B102" s="19" t="s">
        <v>13</v>
      </c>
      <c r="C102" s="31" t="s">
        <v>190</v>
      </c>
      <c r="D102" s="21" t="s">
        <v>15</v>
      </c>
      <c r="E102" s="22" t="s">
        <v>16</v>
      </c>
      <c r="F102" s="24">
        <f>361232.35-55805.09</f>
        <v>305427.26</v>
      </c>
      <c r="G102" s="24" t="s">
        <v>17</v>
      </c>
      <c r="H102" s="19" t="s">
        <v>18</v>
      </c>
    </row>
    <row r="103" spans="1:8" s="25" customFormat="1" ht="15" customHeight="1" x14ac:dyDescent="0.3">
      <c r="A103" s="19" t="s">
        <v>191</v>
      </c>
      <c r="B103" s="19" t="s">
        <v>13</v>
      </c>
      <c r="C103" s="31" t="s">
        <v>192</v>
      </c>
      <c r="D103" s="21" t="s">
        <v>33</v>
      </c>
      <c r="E103" s="22" t="s">
        <v>193</v>
      </c>
      <c r="F103" s="24">
        <v>290846.15999999997</v>
      </c>
      <c r="G103" s="24"/>
      <c r="H103" s="19" t="s">
        <v>113</v>
      </c>
    </row>
    <row r="104" spans="1:8" s="25" customFormat="1" ht="15" customHeight="1" x14ac:dyDescent="0.3">
      <c r="A104" s="19" t="s">
        <v>194</v>
      </c>
      <c r="B104" s="19" t="s">
        <v>13</v>
      </c>
      <c r="C104" s="31" t="s">
        <v>195</v>
      </c>
      <c r="D104" s="21" t="s">
        <v>15</v>
      </c>
      <c r="E104" s="22" t="s">
        <v>16</v>
      </c>
      <c r="F104" s="24">
        <f>324451.7-50123</f>
        <v>274328.7</v>
      </c>
      <c r="G104" s="24" t="s">
        <v>17</v>
      </c>
      <c r="H104" s="19" t="s">
        <v>18</v>
      </c>
    </row>
    <row r="105" spans="1:8" s="25" customFormat="1" ht="15" customHeight="1" x14ac:dyDescent="0.3">
      <c r="A105" s="19" t="s">
        <v>196</v>
      </c>
      <c r="B105" s="19" t="s">
        <v>13</v>
      </c>
      <c r="C105" s="31" t="s">
        <v>197</v>
      </c>
      <c r="D105" s="21" t="s">
        <v>33</v>
      </c>
      <c r="E105" s="22" t="s">
        <v>198</v>
      </c>
      <c r="F105" s="24">
        <v>272929.07</v>
      </c>
      <c r="G105" s="24"/>
      <c r="H105" s="19" t="s">
        <v>113</v>
      </c>
    </row>
    <row r="106" spans="1:8" s="25" customFormat="1" ht="15" customHeight="1" x14ac:dyDescent="0.3">
      <c r="A106" s="19" t="s">
        <v>199</v>
      </c>
      <c r="B106" s="19" t="s">
        <v>13</v>
      </c>
      <c r="C106" s="31" t="s">
        <v>200</v>
      </c>
      <c r="D106" s="21" t="s">
        <v>15</v>
      </c>
      <c r="E106" s="22" t="s">
        <v>16</v>
      </c>
      <c r="F106" s="24">
        <f>301160.79-46524.91</f>
        <v>254635.87999999998</v>
      </c>
      <c r="G106" s="24" t="s">
        <v>17</v>
      </c>
      <c r="H106" s="19" t="s">
        <v>18</v>
      </c>
    </row>
    <row r="107" spans="1:8" s="25" customFormat="1" ht="15" customHeight="1" x14ac:dyDescent="0.3">
      <c r="A107" s="19" t="s">
        <v>201</v>
      </c>
      <c r="B107" s="19" t="s">
        <v>13</v>
      </c>
      <c r="C107" s="31" t="s">
        <v>202</v>
      </c>
      <c r="D107" s="21" t="s">
        <v>15</v>
      </c>
      <c r="E107" s="22" t="s">
        <v>16</v>
      </c>
      <c r="F107" s="24">
        <f>286180.02-44210.61</f>
        <v>241969.41000000003</v>
      </c>
      <c r="G107" s="24" t="s">
        <v>17</v>
      </c>
      <c r="H107" s="19" t="s">
        <v>18</v>
      </c>
    </row>
    <row r="108" spans="1:8" s="25" customFormat="1" ht="15" customHeight="1" x14ac:dyDescent="0.3">
      <c r="A108" s="19" t="s">
        <v>203</v>
      </c>
      <c r="B108" s="19" t="s">
        <v>13</v>
      </c>
      <c r="C108" s="31" t="s">
        <v>204</v>
      </c>
      <c r="D108" s="21" t="s">
        <v>24</v>
      </c>
      <c r="E108" s="22" t="s">
        <v>28</v>
      </c>
      <c r="F108" s="24">
        <v>237633.51</v>
      </c>
      <c r="G108" s="24"/>
      <c r="H108" s="19" t="s">
        <v>18</v>
      </c>
    </row>
    <row r="109" spans="1:8" s="25" customFormat="1" ht="15" customHeight="1" x14ac:dyDescent="0.3">
      <c r="A109" s="19" t="s">
        <v>205</v>
      </c>
      <c r="B109" s="19" t="s">
        <v>13</v>
      </c>
      <c r="C109" s="31" t="s">
        <v>206</v>
      </c>
      <c r="D109" s="21" t="s">
        <v>33</v>
      </c>
      <c r="E109" s="22" t="s">
        <v>34</v>
      </c>
      <c r="F109" s="24">
        <v>194776.86000000002</v>
      </c>
      <c r="G109" s="24"/>
      <c r="H109" s="19" t="s">
        <v>18</v>
      </c>
    </row>
    <row r="110" spans="1:8" s="25" customFormat="1" ht="15" customHeight="1" x14ac:dyDescent="0.3">
      <c r="A110" s="19" t="s">
        <v>207</v>
      </c>
      <c r="B110" s="19" t="s">
        <v>13</v>
      </c>
      <c r="C110" s="31" t="s">
        <v>208</v>
      </c>
      <c r="D110" s="21" t="s">
        <v>33</v>
      </c>
      <c r="E110" s="22" t="s">
        <v>43</v>
      </c>
      <c r="F110" s="24">
        <v>194258.53000000003</v>
      </c>
      <c r="G110" s="24"/>
      <c r="H110" s="19" t="s">
        <v>18</v>
      </c>
    </row>
    <row r="111" spans="1:8" s="25" customFormat="1" ht="15" customHeight="1" x14ac:dyDescent="0.3">
      <c r="A111" s="19" t="s">
        <v>209</v>
      </c>
      <c r="B111" s="19" t="s">
        <v>13</v>
      </c>
      <c r="C111" s="31" t="s">
        <v>210</v>
      </c>
      <c r="D111" s="21" t="s">
        <v>15</v>
      </c>
      <c r="E111" s="22" t="s">
        <v>16</v>
      </c>
      <c r="F111" s="24">
        <f>218153.6-33701.52</f>
        <v>184452.08000000002</v>
      </c>
      <c r="G111" s="24" t="s">
        <v>17</v>
      </c>
      <c r="H111" s="19" t="s">
        <v>18</v>
      </c>
    </row>
    <row r="112" spans="1:8" s="25" customFormat="1" ht="15" customHeight="1" x14ac:dyDescent="0.3">
      <c r="A112" s="19" t="s">
        <v>211</v>
      </c>
      <c r="B112" s="19" t="s">
        <v>13</v>
      </c>
      <c r="C112" s="31" t="s">
        <v>212</v>
      </c>
      <c r="D112" s="21" t="s">
        <v>15</v>
      </c>
      <c r="E112" s="22" t="s">
        <v>16</v>
      </c>
      <c r="F112" s="24">
        <f>203880.72-31496.57</f>
        <v>172384.15</v>
      </c>
      <c r="G112" s="24" t="s">
        <v>17</v>
      </c>
      <c r="H112" s="19" t="s">
        <v>18</v>
      </c>
    </row>
    <row r="113" spans="1:8" s="25" customFormat="1" ht="15" customHeight="1" x14ac:dyDescent="0.3">
      <c r="A113" s="19" t="s">
        <v>213</v>
      </c>
      <c r="B113" s="19" t="s">
        <v>13</v>
      </c>
      <c r="C113" s="31" t="s">
        <v>214</v>
      </c>
      <c r="D113" s="21" t="s">
        <v>33</v>
      </c>
      <c r="E113" s="22" t="s">
        <v>215</v>
      </c>
      <c r="F113" s="24">
        <v>157957.62</v>
      </c>
      <c r="G113" s="24"/>
      <c r="H113" s="19" t="s">
        <v>18</v>
      </c>
    </row>
    <row r="114" spans="1:8" s="25" customFormat="1" ht="15" customHeight="1" x14ac:dyDescent="0.3">
      <c r="A114" s="19" t="s">
        <v>216</v>
      </c>
      <c r="B114" s="19" t="s">
        <v>13</v>
      </c>
      <c r="C114" s="31" t="s">
        <v>182</v>
      </c>
      <c r="D114" s="21" t="s">
        <v>33</v>
      </c>
      <c r="E114" s="22" t="s">
        <v>183</v>
      </c>
      <c r="F114" s="24">
        <v>118661.05</v>
      </c>
      <c r="G114" s="24"/>
      <c r="H114" s="19" t="s">
        <v>18</v>
      </c>
    </row>
    <row r="115" spans="1:8" s="25" customFormat="1" ht="15" customHeight="1" x14ac:dyDescent="0.3">
      <c r="A115" s="19" t="s">
        <v>217</v>
      </c>
      <c r="B115" s="19" t="s">
        <v>13</v>
      </c>
      <c r="C115" s="31" t="s">
        <v>218</v>
      </c>
      <c r="D115" s="21" t="s">
        <v>33</v>
      </c>
      <c r="E115" s="22" t="s">
        <v>215</v>
      </c>
      <c r="F115" s="24">
        <v>116318.45000000001</v>
      </c>
      <c r="G115" s="24"/>
      <c r="H115" s="19" t="s">
        <v>18</v>
      </c>
    </row>
    <row r="116" spans="1:8" s="25" customFormat="1" ht="15" customHeight="1" x14ac:dyDescent="0.3">
      <c r="A116" s="19" t="s">
        <v>219</v>
      </c>
      <c r="B116" s="19" t="s">
        <v>13</v>
      </c>
      <c r="C116" s="31" t="s">
        <v>220</v>
      </c>
      <c r="D116" s="21" t="s">
        <v>15</v>
      </c>
      <c r="E116" s="22" t="s">
        <v>16</v>
      </c>
      <c r="F116" s="24">
        <v>-10441.469999999999</v>
      </c>
      <c r="G116" s="24" t="s">
        <v>17</v>
      </c>
      <c r="H116" s="19" t="s">
        <v>18</v>
      </c>
    </row>
    <row r="117" spans="1:8" s="25" customFormat="1" ht="15" customHeight="1" x14ac:dyDescent="0.3">
      <c r="A117" s="19" t="s">
        <v>221</v>
      </c>
      <c r="B117" s="19" t="s">
        <v>13</v>
      </c>
      <c r="C117" s="31" t="s">
        <v>222</v>
      </c>
      <c r="D117" s="21" t="s">
        <v>15</v>
      </c>
      <c r="E117" s="22" t="s">
        <v>16</v>
      </c>
      <c r="F117" s="24">
        <f>228349.06-275520.3</f>
        <v>-47171.239999999991</v>
      </c>
      <c r="G117" s="24" t="s">
        <v>17</v>
      </c>
      <c r="H117" s="19" t="s">
        <v>18</v>
      </c>
    </row>
    <row r="118" spans="1:8" s="25" customFormat="1" ht="15" customHeight="1" x14ac:dyDescent="0.3">
      <c r="A118" s="19" t="s">
        <v>223</v>
      </c>
      <c r="B118" s="19" t="s">
        <v>13</v>
      </c>
      <c r="C118" s="31" t="s">
        <v>224</v>
      </c>
      <c r="D118" s="21" t="s">
        <v>24</v>
      </c>
      <c r="E118" s="22" t="s">
        <v>225</v>
      </c>
      <c r="F118" s="24">
        <v>-116522.1</v>
      </c>
      <c r="G118" s="24" t="s">
        <v>17</v>
      </c>
      <c r="H118" s="19" t="s">
        <v>18</v>
      </c>
    </row>
    <row r="119" spans="1:8" s="25" customFormat="1" ht="15" customHeight="1" x14ac:dyDescent="0.3">
      <c r="A119" s="19" t="s">
        <v>226</v>
      </c>
      <c r="B119" s="19" t="s">
        <v>13</v>
      </c>
      <c r="C119" s="31" t="s">
        <v>227</v>
      </c>
      <c r="D119" s="21" t="s">
        <v>15</v>
      </c>
      <c r="E119" s="22" t="s">
        <v>16</v>
      </c>
      <c r="F119" s="24">
        <v>-162740.19</v>
      </c>
      <c r="G119" s="24" t="s">
        <v>17</v>
      </c>
      <c r="H119" s="19" t="s">
        <v>18</v>
      </c>
    </row>
    <row r="120" spans="1:8" s="25" customFormat="1" ht="15" customHeight="1" x14ac:dyDescent="0.3">
      <c r="A120" s="19" t="s">
        <v>228</v>
      </c>
      <c r="B120" s="19" t="s">
        <v>13</v>
      </c>
      <c r="C120" s="31" t="s">
        <v>229</v>
      </c>
      <c r="D120" s="21" t="s">
        <v>15</v>
      </c>
      <c r="E120" s="22" t="s">
        <v>16</v>
      </c>
      <c r="F120" s="24">
        <v>-163243.01999999999</v>
      </c>
      <c r="G120" s="24" t="s">
        <v>17</v>
      </c>
      <c r="H120" s="19" t="s">
        <v>18</v>
      </c>
    </row>
    <row r="121" spans="1:8" s="25" customFormat="1" ht="15" customHeight="1" x14ac:dyDescent="0.3">
      <c r="A121" s="19" t="s">
        <v>230</v>
      </c>
      <c r="B121" s="19" t="s">
        <v>13</v>
      </c>
      <c r="C121" s="31" t="s">
        <v>231</v>
      </c>
      <c r="D121" s="21" t="s">
        <v>15</v>
      </c>
      <c r="E121" s="22" t="s">
        <v>16</v>
      </c>
      <c r="F121" s="24">
        <v>-189010.43000000002</v>
      </c>
      <c r="G121" s="24" t="s">
        <v>17</v>
      </c>
      <c r="H121" s="19" t="s">
        <v>18</v>
      </c>
    </row>
    <row r="122" spans="1:8" s="25" customFormat="1" ht="15" customHeight="1" x14ac:dyDescent="0.3">
      <c r="A122" s="19" t="s">
        <v>232</v>
      </c>
      <c r="B122" s="19" t="s">
        <v>13</v>
      </c>
      <c r="C122" s="31" t="s">
        <v>233</v>
      </c>
      <c r="D122" s="21" t="s">
        <v>15</v>
      </c>
      <c r="E122" s="22" t="s">
        <v>234</v>
      </c>
      <c r="F122" s="24">
        <v>-202048.46</v>
      </c>
      <c r="G122" s="24" t="s">
        <v>17</v>
      </c>
      <c r="H122" s="19" t="s">
        <v>18</v>
      </c>
    </row>
    <row r="123" spans="1:8" s="25" customFormat="1" ht="15" customHeight="1" x14ac:dyDescent="0.3">
      <c r="A123" s="19" t="s">
        <v>235</v>
      </c>
      <c r="B123" s="19" t="s">
        <v>13</v>
      </c>
      <c r="C123" s="31" t="s">
        <v>236</v>
      </c>
      <c r="D123" s="21" t="s">
        <v>15</v>
      </c>
      <c r="E123" s="22" t="s">
        <v>103</v>
      </c>
      <c r="F123" s="24">
        <f>-700940.26+462748.5</f>
        <v>-238191.76</v>
      </c>
      <c r="G123" s="24" t="s">
        <v>17</v>
      </c>
      <c r="H123" s="19" t="s">
        <v>18</v>
      </c>
    </row>
    <row r="124" spans="1:8" s="25" customFormat="1" ht="15" customHeight="1" x14ac:dyDescent="0.3">
      <c r="A124" s="19" t="s">
        <v>237</v>
      </c>
      <c r="B124" s="19" t="s">
        <v>13</v>
      </c>
      <c r="C124" s="31" t="s">
        <v>238</v>
      </c>
      <c r="D124" s="21" t="s">
        <v>15</v>
      </c>
      <c r="E124" s="22" t="s">
        <v>16</v>
      </c>
      <c r="F124" s="24">
        <v>-351423.26</v>
      </c>
      <c r="G124" s="24" t="s">
        <v>17</v>
      </c>
      <c r="H124" s="19" t="s">
        <v>18</v>
      </c>
    </row>
    <row r="125" spans="1:8" s="25" customFormat="1" ht="15" customHeight="1" x14ac:dyDescent="0.3">
      <c r="A125" s="19" t="s">
        <v>239</v>
      </c>
      <c r="B125" s="19" t="s">
        <v>13</v>
      </c>
      <c r="C125" s="31" t="s">
        <v>240</v>
      </c>
      <c r="D125" s="21" t="s">
        <v>15</v>
      </c>
      <c r="E125" s="22" t="s">
        <v>16</v>
      </c>
      <c r="F125" s="24">
        <v>-352796.67000000004</v>
      </c>
      <c r="G125" s="24" t="s">
        <v>17</v>
      </c>
      <c r="H125" s="19" t="s">
        <v>18</v>
      </c>
    </row>
    <row r="126" spans="1:8" s="25" customFormat="1" ht="15" customHeight="1" x14ac:dyDescent="0.3">
      <c r="A126" s="19" t="s">
        <v>241</v>
      </c>
      <c r="B126" s="19" t="s">
        <v>13</v>
      </c>
      <c r="C126" s="31" t="s">
        <v>242</v>
      </c>
      <c r="D126" s="21" t="s">
        <v>15</v>
      </c>
      <c r="E126" s="22" t="s">
        <v>171</v>
      </c>
      <c r="F126" s="24">
        <v>-392971.8</v>
      </c>
      <c r="G126" s="24" t="s">
        <v>17</v>
      </c>
      <c r="H126" s="19" t="s">
        <v>18</v>
      </c>
    </row>
    <row r="127" spans="1:8" s="25" customFormat="1" ht="15" customHeight="1" x14ac:dyDescent="0.3">
      <c r="A127" s="19" t="s">
        <v>243</v>
      </c>
      <c r="B127" s="19" t="s">
        <v>13</v>
      </c>
      <c r="C127" s="31" t="s">
        <v>244</v>
      </c>
      <c r="D127" s="21" t="s">
        <v>15</v>
      </c>
      <c r="E127" s="22" t="s">
        <v>16</v>
      </c>
      <c r="F127" s="24">
        <v>-482436.06</v>
      </c>
      <c r="G127" s="24" t="s">
        <v>17</v>
      </c>
      <c r="H127" s="19" t="s">
        <v>18</v>
      </c>
    </row>
    <row r="128" spans="1:8" s="25" customFormat="1" ht="15" customHeight="1" x14ac:dyDescent="0.3">
      <c r="A128" s="19" t="s">
        <v>245</v>
      </c>
      <c r="B128" s="19" t="s">
        <v>13</v>
      </c>
      <c r="C128" s="31" t="s">
        <v>246</v>
      </c>
      <c r="D128" s="21" t="s">
        <v>15</v>
      </c>
      <c r="E128" s="22" t="s">
        <v>16</v>
      </c>
      <c r="F128" s="24">
        <v>-751276.79999999993</v>
      </c>
      <c r="G128" s="24" t="s">
        <v>17</v>
      </c>
      <c r="H128" s="19" t="s">
        <v>18</v>
      </c>
    </row>
    <row r="129" spans="1:10" s="25" customFormat="1" ht="15" customHeight="1" x14ac:dyDescent="0.3">
      <c r="A129" s="19" t="s">
        <v>247</v>
      </c>
      <c r="B129" s="19" t="s">
        <v>13</v>
      </c>
      <c r="C129" s="31" t="s">
        <v>248</v>
      </c>
      <c r="D129" s="21" t="s">
        <v>15</v>
      </c>
      <c r="E129" s="22" t="s">
        <v>16</v>
      </c>
      <c r="F129" s="24">
        <v>-772743.17000000016</v>
      </c>
      <c r="G129" s="24" t="s">
        <v>17</v>
      </c>
      <c r="H129" s="19" t="s">
        <v>18</v>
      </c>
    </row>
    <row r="130" spans="1:10" s="25" customFormat="1" ht="15" customHeight="1" x14ac:dyDescent="0.3">
      <c r="A130" s="19" t="s">
        <v>249</v>
      </c>
      <c r="B130" s="19" t="s">
        <v>13</v>
      </c>
      <c r="C130" s="31" t="s">
        <v>250</v>
      </c>
      <c r="D130" s="21" t="s">
        <v>15</v>
      </c>
      <c r="E130" s="22" t="s">
        <v>251</v>
      </c>
      <c r="F130" s="24">
        <v>-1533717.4499999997</v>
      </c>
      <c r="G130" s="24" t="s">
        <v>17</v>
      </c>
      <c r="H130" s="19" t="s">
        <v>18</v>
      </c>
    </row>
    <row r="131" spans="1:10" s="25" customFormat="1" ht="15" customHeight="1" x14ac:dyDescent="0.3">
      <c r="A131" s="19" t="s">
        <v>252</v>
      </c>
      <c r="B131" s="19" t="s">
        <v>13</v>
      </c>
      <c r="C131" s="31" t="s">
        <v>253</v>
      </c>
      <c r="D131" s="21" t="s">
        <v>15</v>
      </c>
      <c r="E131" s="22" t="s">
        <v>16</v>
      </c>
      <c r="F131" s="24">
        <v>-1671539.6600000001</v>
      </c>
      <c r="G131" s="24" t="s">
        <v>17</v>
      </c>
      <c r="H131" s="19" t="s">
        <v>18</v>
      </c>
    </row>
    <row r="132" spans="1:10" s="25" customFormat="1" ht="15" customHeight="1" x14ac:dyDescent="0.3">
      <c r="A132" s="19" t="s">
        <v>254</v>
      </c>
      <c r="B132" s="19" t="s">
        <v>13</v>
      </c>
      <c r="C132" s="31" t="s">
        <v>255</v>
      </c>
      <c r="D132" s="21" t="s">
        <v>15</v>
      </c>
      <c r="E132" s="22" t="s">
        <v>16</v>
      </c>
      <c r="F132" s="24">
        <v>-2588819.1100000003</v>
      </c>
      <c r="G132" s="24" t="s">
        <v>17</v>
      </c>
      <c r="H132" s="19" t="s">
        <v>18</v>
      </c>
    </row>
    <row r="133" spans="1:10" s="25" customFormat="1" ht="15" customHeight="1" x14ac:dyDescent="0.3">
      <c r="A133" s="19" t="s">
        <v>256</v>
      </c>
      <c r="B133" s="19" t="s">
        <v>13</v>
      </c>
      <c r="C133" s="31" t="s">
        <v>257</v>
      </c>
      <c r="D133" s="21" t="s">
        <v>15</v>
      </c>
      <c r="E133" s="22" t="s">
        <v>16</v>
      </c>
      <c r="F133" s="24">
        <v>-4696364.93</v>
      </c>
      <c r="G133" s="24" t="s">
        <v>17</v>
      </c>
      <c r="H133" s="19" t="s">
        <v>18</v>
      </c>
    </row>
    <row r="134" spans="1:10" s="25" customFormat="1" ht="15" customHeight="1" x14ac:dyDescent="0.3">
      <c r="A134" s="19" t="s">
        <v>258</v>
      </c>
      <c r="B134" s="19" t="s">
        <v>13</v>
      </c>
      <c r="C134" s="31" t="s">
        <v>259</v>
      </c>
      <c r="D134" s="21" t="s">
        <v>15</v>
      </c>
      <c r="E134" s="22" t="s">
        <v>260</v>
      </c>
      <c r="F134" s="24">
        <v>-9672675.6100000013</v>
      </c>
      <c r="G134" s="24" t="s">
        <v>17</v>
      </c>
      <c r="H134" s="19" t="s">
        <v>18</v>
      </c>
    </row>
    <row r="135" spans="1:10" ht="15.75" customHeight="1" x14ac:dyDescent="0.3">
      <c r="C135" s="33"/>
      <c r="D135" s="2"/>
      <c r="E135" s="27" t="s">
        <v>261</v>
      </c>
      <c r="F135" s="34">
        <f>ROUND(SUM(F87:F134),0)</f>
        <v>4952458</v>
      </c>
      <c r="G135" s="35"/>
      <c r="J135" s="36"/>
    </row>
    <row r="136" spans="1:10" ht="15.75" customHeight="1" thickBot="1" x14ac:dyDescent="0.35">
      <c r="C136" s="33"/>
      <c r="D136" s="2"/>
      <c r="E136" s="27"/>
      <c r="F136" s="35"/>
      <c r="G136" s="35"/>
    </row>
    <row r="137" spans="1:10" ht="15" customHeight="1" thickBot="1" x14ac:dyDescent="0.4">
      <c r="A137" s="2"/>
      <c r="B137" s="13"/>
      <c r="C137" s="14" t="s">
        <v>262</v>
      </c>
      <c r="D137" s="15"/>
      <c r="E137" s="16"/>
      <c r="F137" s="17"/>
      <c r="G137" s="17"/>
    </row>
    <row r="138" spans="1:10" ht="8.15" customHeight="1" x14ac:dyDescent="0.35">
      <c r="A138" s="2"/>
      <c r="B138" s="2"/>
      <c r="C138" s="4"/>
      <c r="D138" s="4"/>
      <c r="E138" s="5"/>
      <c r="F138" s="7"/>
      <c r="G138" s="7"/>
    </row>
    <row r="139" spans="1:10" s="25" customFormat="1" ht="15" customHeight="1" x14ac:dyDescent="0.3">
      <c r="A139" s="19" t="s">
        <v>263</v>
      </c>
      <c r="B139" s="19" t="s">
        <v>264</v>
      </c>
      <c r="C139" s="31" t="s">
        <v>265</v>
      </c>
      <c r="D139" s="21" t="s">
        <v>33</v>
      </c>
      <c r="E139" s="22" t="s">
        <v>43</v>
      </c>
      <c r="F139" s="23">
        <v>2218285.3299999996</v>
      </c>
      <c r="G139" s="24"/>
      <c r="H139" s="19" t="s">
        <v>18</v>
      </c>
    </row>
    <row r="140" spans="1:10" s="25" customFormat="1" ht="15" customHeight="1" x14ac:dyDescent="0.3">
      <c r="A140" s="19" t="s">
        <v>266</v>
      </c>
      <c r="B140" s="19" t="s">
        <v>264</v>
      </c>
      <c r="C140" s="31" t="s">
        <v>267</v>
      </c>
      <c r="D140" s="21" t="s">
        <v>268</v>
      </c>
      <c r="E140" s="22" t="s">
        <v>269</v>
      </c>
      <c r="F140" s="24">
        <v>2098804.6999999997</v>
      </c>
      <c r="G140" s="24"/>
      <c r="H140" s="19" t="s">
        <v>113</v>
      </c>
    </row>
    <row r="141" spans="1:10" s="25" customFormat="1" ht="15" customHeight="1" x14ac:dyDescent="0.3">
      <c r="A141" s="19" t="s">
        <v>270</v>
      </c>
      <c r="B141" s="19" t="s">
        <v>264</v>
      </c>
      <c r="C141" s="31" t="s">
        <v>271</v>
      </c>
      <c r="D141" s="21" t="s">
        <v>24</v>
      </c>
      <c r="E141" s="22" t="s">
        <v>272</v>
      </c>
      <c r="F141" s="24">
        <v>1974597.7100000002</v>
      </c>
      <c r="G141" s="24"/>
      <c r="H141" s="19" t="s">
        <v>18</v>
      </c>
    </row>
    <row r="142" spans="1:10" s="25" customFormat="1" ht="15" customHeight="1" x14ac:dyDescent="0.3">
      <c r="A142" s="19" t="s">
        <v>273</v>
      </c>
      <c r="B142" s="19" t="s">
        <v>264</v>
      </c>
      <c r="C142" s="31" t="s">
        <v>274</v>
      </c>
      <c r="D142" s="21" t="s">
        <v>33</v>
      </c>
      <c r="E142" s="22" t="s">
        <v>275</v>
      </c>
      <c r="F142" s="24">
        <v>1423956.19</v>
      </c>
      <c r="G142" s="24"/>
      <c r="H142" s="19" t="s">
        <v>18</v>
      </c>
    </row>
    <row r="143" spans="1:10" s="25" customFormat="1" ht="15" customHeight="1" x14ac:dyDescent="0.3">
      <c r="A143" s="19" t="s">
        <v>276</v>
      </c>
      <c r="B143" s="19" t="s">
        <v>264</v>
      </c>
      <c r="C143" s="31" t="s">
        <v>277</v>
      </c>
      <c r="D143" s="21" t="s">
        <v>24</v>
      </c>
      <c r="E143" s="22" t="s">
        <v>176</v>
      </c>
      <c r="F143" s="24">
        <v>1361920.3199999998</v>
      </c>
      <c r="G143" s="24"/>
      <c r="H143" s="19" t="s">
        <v>18</v>
      </c>
    </row>
    <row r="144" spans="1:10" s="25" customFormat="1" ht="15.75" customHeight="1" x14ac:dyDescent="0.3">
      <c r="A144" s="19" t="s">
        <v>278</v>
      </c>
      <c r="B144" s="19" t="s">
        <v>264</v>
      </c>
      <c r="C144" s="31" t="s">
        <v>279</v>
      </c>
      <c r="D144" s="21" t="s">
        <v>33</v>
      </c>
      <c r="E144" s="22" t="s">
        <v>272</v>
      </c>
      <c r="F144" s="24">
        <v>550349.54000000015</v>
      </c>
      <c r="G144" s="24"/>
      <c r="H144" s="19" t="s">
        <v>18</v>
      </c>
    </row>
    <row r="145" spans="1:8" s="25" customFormat="1" ht="15" customHeight="1" x14ac:dyDescent="0.3">
      <c r="A145" s="19" t="s">
        <v>280</v>
      </c>
      <c r="B145" s="19" t="s">
        <v>264</v>
      </c>
      <c r="C145" s="31" t="s">
        <v>281</v>
      </c>
      <c r="D145" s="21" t="s">
        <v>33</v>
      </c>
      <c r="E145" s="22" t="s">
        <v>198</v>
      </c>
      <c r="F145" s="24">
        <v>470533.98000000004</v>
      </c>
      <c r="G145" s="24"/>
      <c r="H145" s="19" t="s">
        <v>113</v>
      </c>
    </row>
    <row r="146" spans="1:8" s="25" customFormat="1" ht="15" customHeight="1" x14ac:dyDescent="0.3">
      <c r="A146" s="19" t="s">
        <v>282</v>
      </c>
      <c r="B146" s="19" t="s">
        <v>264</v>
      </c>
      <c r="C146" s="31" t="s">
        <v>283</v>
      </c>
      <c r="D146" s="21" t="s">
        <v>268</v>
      </c>
      <c r="E146" s="22" t="s">
        <v>48</v>
      </c>
      <c r="F146" s="24">
        <v>414140.89</v>
      </c>
      <c r="G146" s="24"/>
      <c r="H146" s="19" t="s">
        <v>113</v>
      </c>
    </row>
    <row r="147" spans="1:8" s="25" customFormat="1" ht="15" customHeight="1" x14ac:dyDescent="0.3">
      <c r="A147" s="19" t="s">
        <v>284</v>
      </c>
      <c r="B147" s="19" t="s">
        <v>264</v>
      </c>
      <c r="C147" s="31" t="s">
        <v>285</v>
      </c>
      <c r="D147" s="21" t="s">
        <v>24</v>
      </c>
      <c r="E147" s="22" t="s">
        <v>286</v>
      </c>
      <c r="F147" s="24">
        <v>388791</v>
      </c>
      <c r="G147" s="24"/>
      <c r="H147" s="19" t="s">
        <v>18</v>
      </c>
    </row>
    <row r="148" spans="1:8" s="25" customFormat="1" ht="15" customHeight="1" x14ac:dyDescent="0.3">
      <c r="A148" s="19" t="s">
        <v>287</v>
      </c>
      <c r="B148" s="19" t="s">
        <v>264</v>
      </c>
      <c r="C148" s="31" t="s">
        <v>288</v>
      </c>
      <c r="D148" s="21" t="s">
        <v>268</v>
      </c>
      <c r="E148" s="22" t="s">
        <v>43</v>
      </c>
      <c r="F148" s="24">
        <v>372460.58</v>
      </c>
      <c r="G148" s="24"/>
      <c r="H148" s="19" t="s">
        <v>18</v>
      </c>
    </row>
    <row r="149" spans="1:8" s="25" customFormat="1" ht="15" customHeight="1" x14ac:dyDescent="0.3">
      <c r="A149" s="19" t="s">
        <v>289</v>
      </c>
      <c r="B149" s="19" t="s">
        <v>264</v>
      </c>
      <c r="C149" s="31" t="s">
        <v>290</v>
      </c>
      <c r="D149" s="21" t="s">
        <v>291</v>
      </c>
      <c r="E149" s="22" t="s">
        <v>292</v>
      </c>
      <c r="F149" s="24">
        <v>367722.35</v>
      </c>
      <c r="G149" s="24"/>
      <c r="H149" s="19" t="s">
        <v>18</v>
      </c>
    </row>
    <row r="150" spans="1:8" s="25" customFormat="1" ht="15" customHeight="1" x14ac:dyDescent="0.3">
      <c r="A150" s="19" t="s">
        <v>293</v>
      </c>
      <c r="B150" s="19" t="s">
        <v>264</v>
      </c>
      <c r="C150" s="31" t="s">
        <v>294</v>
      </c>
      <c r="D150" s="21" t="s">
        <v>33</v>
      </c>
      <c r="E150" s="22" t="s">
        <v>43</v>
      </c>
      <c r="F150" s="24">
        <v>363978.68</v>
      </c>
      <c r="G150" s="24"/>
      <c r="H150" s="19" t="s">
        <v>18</v>
      </c>
    </row>
    <row r="151" spans="1:8" s="25" customFormat="1" ht="15" customHeight="1" x14ac:dyDescent="0.3">
      <c r="A151" s="19" t="s">
        <v>295</v>
      </c>
      <c r="B151" s="19" t="s">
        <v>264</v>
      </c>
      <c r="C151" s="31" t="s">
        <v>296</v>
      </c>
      <c r="D151" s="21" t="s">
        <v>33</v>
      </c>
      <c r="E151" s="37" t="s">
        <v>297</v>
      </c>
      <c r="F151" s="24">
        <v>345166.10000000003</v>
      </c>
      <c r="G151" s="23"/>
      <c r="H151" s="19" t="s">
        <v>18</v>
      </c>
    </row>
    <row r="152" spans="1:8" s="25" customFormat="1" ht="15" customHeight="1" x14ac:dyDescent="0.3">
      <c r="A152" s="19" t="s">
        <v>298</v>
      </c>
      <c r="B152" s="19" t="s">
        <v>264</v>
      </c>
      <c r="C152" s="31" t="s">
        <v>285</v>
      </c>
      <c r="D152" s="21" t="s">
        <v>24</v>
      </c>
      <c r="E152" s="22" t="s">
        <v>286</v>
      </c>
      <c r="F152" s="24">
        <v>311836.82</v>
      </c>
      <c r="G152" s="24"/>
      <c r="H152" s="19" t="s">
        <v>18</v>
      </c>
    </row>
    <row r="153" spans="1:8" s="25" customFormat="1" ht="15" customHeight="1" x14ac:dyDescent="0.3">
      <c r="A153" s="19" t="s">
        <v>299</v>
      </c>
      <c r="B153" s="19" t="s">
        <v>264</v>
      </c>
      <c r="C153" s="31" t="s">
        <v>300</v>
      </c>
      <c r="D153" s="21" t="s">
        <v>33</v>
      </c>
      <c r="E153" s="22" t="s">
        <v>176</v>
      </c>
      <c r="F153" s="24">
        <v>304623.50000000006</v>
      </c>
      <c r="G153" s="24"/>
      <c r="H153" s="19" t="s">
        <v>18</v>
      </c>
    </row>
    <row r="154" spans="1:8" s="25" customFormat="1" ht="15" customHeight="1" x14ac:dyDescent="0.3">
      <c r="A154" s="19" t="s">
        <v>301</v>
      </c>
      <c r="B154" s="19" t="s">
        <v>264</v>
      </c>
      <c r="C154" s="31" t="s">
        <v>302</v>
      </c>
      <c r="D154" s="21" t="s">
        <v>268</v>
      </c>
      <c r="E154" s="22" t="s">
        <v>193</v>
      </c>
      <c r="F154" s="24">
        <v>294559.83999999997</v>
      </c>
      <c r="G154" s="24"/>
      <c r="H154" s="19" t="s">
        <v>113</v>
      </c>
    </row>
    <row r="155" spans="1:8" s="25" customFormat="1" ht="15" customHeight="1" x14ac:dyDescent="0.3">
      <c r="A155" s="19" t="s">
        <v>303</v>
      </c>
      <c r="B155" s="19" t="s">
        <v>264</v>
      </c>
      <c r="C155" s="31" t="s">
        <v>304</v>
      </c>
      <c r="D155" s="21" t="s">
        <v>33</v>
      </c>
      <c r="E155" s="22" t="s">
        <v>305</v>
      </c>
      <c r="F155" s="24">
        <v>290577.12</v>
      </c>
      <c r="G155" s="24"/>
      <c r="H155" s="19" t="s">
        <v>18</v>
      </c>
    </row>
    <row r="156" spans="1:8" s="25" customFormat="1" ht="15" customHeight="1" x14ac:dyDescent="0.3">
      <c r="A156" s="19" t="s">
        <v>306</v>
      </c>
      <c r="B156" s="19" t="s">
        <v>264</v>
      </c>
      <c r="C156" s="31" t="s">
        <v>307</v>
      </c>
      <c r="D156" s="21" t="s">
        <v>33</v>
      </c>
      <c r="E156" s="22" t="s">
        <v>28</v>
      </c>
      <c r="F156" s="24">
        <v>287862</v>
      </c>
      <c r="G156" s="24"/>
      <c r="H156" s="19" t="s">
        <v>18</v>
      </c>
    </row>
    <row r="157" spans="1:8" s="25" customFormat="1" ht="15" customHeight="1" x14ac:dyDescent="0.3">
      <c r="A157" s="19" t="s">
        <v>308</v>
      </c>
      <c r="B157" s="19" t="s">
        <v>264</v>
      </c>
      <c r="C157" s="31" t="s">
        <v>309</v>
      </c>
      <c r="D157" s="21" t="s">
        <v>268</v>
      </c>
      <c r="E157" s="22" t="s">
        <v>310</v>
      </c>
      <c r="F157" s="24">
        <v>287172.82</v>
      </c>
      <c r="G157" s="24"/>
      <c r="H157" s="19" t="s">
        <v>18</v>
      </c>
    </row>
    <row r="158" spans="1:8" s="25" customFormat="1" ht="15" customHeight="1" x14ac:dyDescent="0.3">
      <c r="A158" s="19" t="s">
        <v>311</v>
      </c>
      <c r="B158" s="19" t="s">
        <v>264</v>
      </c>
      <c r="C158" s="31" t="s">
        <v>312</v>
      </c>
      <c r="D158" s="21" t="s">
        <v>33</v>
      </c>
      <c r="E158" s="22" t="s">
        <v>313</v>
      </c>
      <c r="F158" s="24">
        <v>280768.30000000005</v>
      </c>
      <c r="G158" s="24"/>
      <c r="H158" s="19" t="s">
        <v>113</v>
      </c>
    </row>
    <row r="159" spans="1:8" s="25" customFormat="1" ht="15" customHeight="1" x14ac:dyDescent="0.3">
      <c r="A159" s="19" t="s">
        <v>314</v>
      </c>
      <c r="B159" s="19" t="s">
        <v>264</v>
      </c>
      <c r="C159" s="31" t="s">
        <v>315</v>
      </c>
      <c r="D159" s="21" t="s">
        <v>291</v>
      </c>
      <c r="E159" s="22" t="s">
        <v>316</v>
      </c>
      <c r="F159" s="24">
        <v>264388.10000000003</v>
      </c>
      <c r="G159" s="24"/>
      <c r="H159" s="19" t="s">
        <v>18</v>
      </c>
    </row>
    <row r="160" spans="1:8" s="25" customFormat="1" ht="15" customHeight="1" x14ac:dyDescent="0.3">
      <c r="A160" s="19" t="s">
        <v>317</v>
      </c>
      <c r="B160" s="19" t="s">
        <v>264</v>
      </c>
      <c r="C160" s="31" t="s">
        <v>318</v>
      </c>
      <c r="D160" s="21" t="s">
        <v>33</v>
      </c>
      <c r="E160" s="22" t="s">
        <v>188</v>
      </c>
      <c r="F160" s="24">
        <v>253018.91</v>
      </c>
      <c r="G160" s="24"/>
      <c r="H160" s="19" t="s">
        <v>18</v>
      </c>
    </row>
    <row r="161" spans="1:8" s="25" customFormat="1" ht="15" customHeight="1" x14ac:dyDescent="0.3">
      <c r="A161" s="19" t="s">
        <v>319</v>
      </c>
      <c r="B161" s="19" t="s">
        <v>264</v>
      </c>
      <c r="C161" s="31" t="s">
        <v>320</v>
      </c>
      <c r="D161" s="21" t="s">
        <v>33</v>
      </c>
      <c r="E161" s="22" t="s">
        <v>251</v>
      </c>
      <c r="F161" s="24">
        <v>226022.38999999993</v>
      </c>
      <c r="G161" s="24"/>
      <c r="H161" s="19" t="s">
        <v>18</v>
      </c>
    </row>
    <row r="162" spans="1:8" s="25" customFormat="1" ht="15" customHeight="1" x14ac:dyDescent="0.3">
      <c r="A162" s="19" t="s">
        <v>321</v>
      </c>
      <c r="B162" s="19" t="s">
        <v>264</v>
      </c>
      <c r="C162" s="31" t="s">
        <v>322</v>
      </c>
      <c r="D162" s="21" t="s">
        <v>33</v>
      </c>
      <c r="E162" s="22" t="s">
        <v>34</v>
      </c>
      <c r="F162" s="24">
        <v>215817.47</v>
      </c>
      <c r="G162" s="24"/>
      <c r="H162" s="19" t="s">
        <v>18</v>
      </c>
    </row>
    <row r="163" spans="1:8" s="25" customFormat="1" ht="15" customHeight="1" x14ac:dyDescent="0.3">
      <c r="A163" s="19" t="s">
        <v>323</v>
      </c>
      <c r="B163" s="19" t="s">
        <v>264</v>
      </c>
      <c r="C163" s="31" t="s">
        <v>324</v>
      </c>
      <c r="D163" s="21" t="s">
        <v>24</v>
      </c>
      <c r="E163" s="37" t="s">
        <v>275</v>
      </c>
      <c r="F163" s="24">
        <v>197751.48</v>
      </c>
      <c r="G163" s="24"/>
      <c r="H163" s="19" t="s">
        <v>18</v>
      </c>
    </row>
    <row r="164" spans="1:8" s="25" customFormat="1" ht="15" customHeight="1" x14ac:dyDescent="0.3">
      <c r="A164" s="19" t="s">
        <v>325</v>
      </c>
      <c r="B164" s="19" t="s">
        <v>264</v>
      </c>
      <c r="C164" s="31" t="s">
        <v>326</v>
      </c>
      <c r="D164" s="21" t="s">
        <v>33</v>
      </c>
      <c r="E164" s="22" t="s">
        <v>327</v>
      </c>
      <c r="F164" s="24">
        <v>191869.68</v>
      </c>
      <c r="G164" s="24"/>
      <c r="H164" s="19" t="s">
        <v>113</v>
      </c>
    </row>
    <row r="165" spans="1:8" s="25" customFormat="1" ht="15" customHeight="1" x14ac:dyDescent="0.3">
      <c r="A165" s="19" t="s">
        <v>328</v>
      </c>
      <c r="B165" s="19" t="s">
        <v>264</v>
      </c>
      <c r="C165" s="31" t="s">
        <v>329</v>
      </c>
      <c r="D165" s="21" t="s">
        <v>33</v>
      </c>
      <c r="E165" s="22" t="s">
        <v>272</v>
      </c>
      <c r="F165" s="24">
        <v>175222.27</v>
      </c>
      <c r="G165" s="24"/>
      <c r="H165" s="19" t="s">
        <v>18</v>
      </c>
    </row>
    <row r="166" spans="1:8" s="25" customFormat="1" ht="15" customHeight="1" x14ac:dyDescent="0.3">
      <c r="A166" s="19" t="s">
        <v>330</v>
      </c>
      <c r="B166" s="19" t="s">
        <v>264</v>
      </c>
      <c r="C166" s="31" t="s">
        <v>331</v>
      </c>
      <c r="D166" s="21" t="s">
        <v>33</v>
      </c>
      <c r="E166" s="22" t="s">
        <v>275</v>
      </c>
      <c r="F166" s="24">
        <v>168677.69</v>
      </c>
      <c r="G166" s="24"/>
      <c r="H166" s="19" t="s">
        <v>18</v>
      </c>
    </row>
    <row r="167" spans="1:8" s="25" customFormat="1" ht="15" customHeight="1" x14ac:dyDescent="0.3">
      <c r="A167" s="19" t="s">
        <v>332</v>
      </c>
      <c r="B167" s="19" t="s">
        <v>264</v>
      </c>
      <c r="C167" s="31" t="s">
        <v>333</v>
      </c>
      <c r="D167" s="21" t="s">
        <v>24</v>
      </c>
      <c r="E167" s="22" t="s">
        <v>269</v>
      </c>
      <c r="F167" s="24">
        <v>162882.85999999999</v>
      </c>
      <c r="G167" s="24"/>
      <c r="H167" s="19" t="s">
        <v>18</v>
      </c>
    </row>
    <row r="168" spans="1:8" s="25" customFormat="1" ht="15" customHeight="1" x14ac:dyDescent="0.3">
      <c r="A168" s="19" t="s">
        <v>334</v>
      </c>
      <c r="B168" s="19" t="s">
        <v>264</v>
      </c>
      <c r="C168" s="31" t="s">
        <v>309</v>
      </c>
      <c r="D168" s="21" t="s">
        <v>291</v>
      </c>
      <c r="E168" s="22" t="s">
        <v>43</v>
      </c>
      <c r="F168" s="24">
        <v>160800.9</v>
      </c>
      <c r="G168" s="24"/>
      <c r="H168" s="19" t="s">
        <v>18</v>
      </c>
    </row>
    <row r="169" spans="1:8" s="25" customFormat="1" ht="15" customHeight="1" x14ac:dyDescent="0.3">
      <c r="A169" s="19" t="s">
        <v>335</v>
      </c>
      <c r="B169" s="19" t="s">
        <v>264</v>
      </c>
      <c r="C169" s="31" t="s">
        <v>336</v>
      </c>
      <c r="D169" s="21" t="s">
        <v>33</v>
      </c>
      <c r="E169" s="37" t="s">
        <v>337</v>
      </c>
      <c r="F169" s="24">
        <v>159218.43</v>
      </c>
      <c r="G169" s="24"/>
      <c r="H169" s="19" t="s">
        <v>18</v>
      </c>
    </row>
    <row r="170" spans="1:8" s="25" customFormat="1" ht="15" customHeight="1" x14ac:dyDescent="0.3">
      <c r="A170" s="19" t="s">
        <v>338</v>
      </c>
      <c r="B170" s="19" t="s">
        <v>264</v>
      </c>
      <c r="C170" s="31" t="s">
        <v>339</v>
      </c>
      <c r="D170" s="21" t="s">
        <v>33</v>
      </c>
      <c r="E170" s="22" t="s">
        <v>286</v>
      </c>
      <c r="F170" s="24">
        <v>150835.5</v>
      </c>
      <c r="G170" s="24"/>
      <c r="H170" s="19" t="s">
        <v>18</v>
      </c>
    </row>
    <row r="171" spans="1:8" s="25" customFormat="1" ht="15" customHeight="1" x14ac:dyDescent="0.3">
      <c r="A171" s="19" t="s">
        <v>340</v>
      </c>
      <c r="B171" s="19" t="s">
        <v>264</v>
      </c>
      <c r="C171" s="31" t="s">
        <v>341</v>
      </c>
      <c r="D171" s="21" t="s">
        <v>33</v>
      </c>
      <c r="E171" s="22" t="s">
        <v>269</v>
      </c>
      <c r="F171" s="24">
        <v>150620.20000000001</v>
      </c>
      <c r="G171" s="24"/>
      <c r="H171" s="19" t="s">
        <v>18</v>
      </c>
    </row>
    <row r="172" spans="1:8" s="25" customFormat="1" ht="15" customHeight="1" x14ac:dyDescent="0.3">
      <c r="A172" s="19" t="s">
        <v>342</v>
      </c>
      <c r="B172" s="19" t="s">
        <v>264</v>
      </c>
      <c r="C172" s="31" t="s">
        <v>343</v>
      </c>
      <c r="D172" s="21" t="s">
        <v>33</v>
      </c>
      <c r="E172" s="37" t="s">
        <v>337</v>
      </c>
      <c r="F172" s="24">
        <v>138732.92000000001</v>
      </c>
      <c r="G172" s="24"/>
      <c r="H172" s="19" t="s">
        <v>18</v>
      </c>
    </row>
    <row r="173" spans="1:8" s="25" customFormat="1" ht="15" customHeight="1" x14ac:dyDescent="0.3">
      <c r="A173" s="19" t="s">
        <v>344</v>
      </c>
      <c r="B173" s="19" t="s">
        <v>264</v>
      </c>
      <c r="C173" s="31" t="s">
        <v>345</v>
      </c>
      <c r="D173" s="21" t="s">
        <v>33</v>
      </c>
      <c r="E173" s="22" t="s">
        <v>269</v>
      </c>
      <c r="F173" s="24">
        <v>138181.35</v>
      </c>
      <c r="G173" s="24"/>
      <c r="H173" s="19" t="s">
        <v>18</v>
      </c>
    </row>
    <row r="174" spans="1:8" s="25" customFormat="1" ht="15" customHeight="1" x14ac:dyDescent="0.3">
      <c r="A174" s="19" t="s">
        <v>346</v>
      </c>
      <c r="B174" s="19" t="s">
        <v>264</v>
      </c>
      <c r="C174" s="31" t="s">
        <v>309</v>
      </c>
      <c r="D174" s="21" t="s">
        <v>268</v>
      </c>
      <c r="E174" s="22" t="s">
        <v>305</v>
      </c>
      <c r="F174" s="24">
        <v>130571.90000000001</v>
      </c>
      <c r="G174" s="24"/>
      <c r="H174" s="19" t="s">
        <v>18</v>
      </c>
    </row>
    <row r="175" spans="1:8" s="25" customFormat="1" ht="15" customHeight="1" x14ac:dyDescent="0.3">
      <c r="A175" s="19" t="s">
        <v>347</v>
      </c>
      <c r="B175" s="19" t="s">
        <v>264</v>
      </c>
      <c r="C175" s="31" t="s">
        <v>348</v>
      </c>
      <c r="D175" s="21" t="s">
        <v>33</v>
      </c>
      <c r="E175" s="22" t="s">
        <v>103</v>
      </c>
      <c r="F175" s="24">
        <v>122230.74</v>
      </c>
      <c r="G175" s="24"/>
      <c r="H175" s="19" t="s">
        <v>18</v>
      </c>
    </row>
    <row r="176" spans="1:8" s="25" customFormat="1" ht="15" customHeight="1" x14ac:dyDescent="0.3">
      <c r="A176" s="19" t="s">
        <v>349</v>
      </c>
      <c r="B176" s="19" t="s">
        <v>264</v>
      </c>
      <c r="C176" s="31" t="s">
        <v>350</v>
      </c>
      <c r="D176" s="21" t="s">
        <v>24</v>
      </c>
      <c r="E176" s="22" t="s">
        <v>310</v>
      </c>
      <c r="F176" s="24">
        <v>110020.84</v>
      </c>
      <c r="G176" s="24"/>
      <c r="H176" s="19" t="s">
        <v>18</v>
      </c>
    </row>
    <row r="177" spans="1:11" s="25" customFormat="1" ht="15" customHeight="1" x14ac:dyDescent="0.3">
      <c r="A177" s="19" t="s">
        <v>351</v>
      </c>
      <c r="B177" s="19" t="s">
        <v>264</v>
      </c>
      <c r="C177" s="31" t="s">
        <v>352</v>
      </c>
      <c r="D177" s="21" t="s">
        <v>33</v>
      </c>
      <c r="E177" s="22" t="s">
        <v>193</v>
      </c>
      <c r="F177" s="24">
        <v>106555.48000000001</v>
      </c>
      <c r="G177" s="24"/>
      <c r="H177" s="19" t="s">
        <v>18</v>
      </c>
    </row>
    <row r="178" spans="1:11" ht="15.75" customHeight="1" x14ac:dyDescent="0.3">
      <c r="C178" s="33"/>
      <c r="D178" s="2"/>
      <c r="E178" s="27" t="s">
        <v>353</v>
      </c>
      <c r="F178" s="34">
        <f>ROUND(SUM(F139:F177),0)</f>
        <v>17631527</v>
      </c>
      <c r="G178" s="35"/>
      <c r="K178" s="36"/>
    </row>
    <row r="179" spans="1:11" ht="12" customHeight="1" thickBot="1" x14ac:dyDescent="0.35">
      <c r="C179" s="33"/>
      <c r="D179" s="2"/>
      <c r="E179" s="27"/>
      <c r="F179" s="35"/>
      <c r="G179" s="35"/>
    </row>
    <row r="180" spans="1:11" ht="15" customHeight="1" thickBot="1" x14ac:dyDescent="0.4">
      <c r="C180" s="14" t="s">
        <v>354</v>
      </c>
      <c r="D180" s="15"/>
      <c r="E180" s="38"/>
      <c r="F180" s="39"/>
      <c r="G180" s="39"/>
    </row>
    <row r="181" spans="1:11" ht="8.15" customHeight="1" x14ac:dyDescent="0.3">
      <c r="C181" s="33"/>
      <c r="D181" s="33"/>
      <c r="E181" s="38"/>
      <c r="F181" s="39"/>
      <c r="G181" s="39"/>
    </row>
    <row r="182" spans="1:11" s="25" customFormat="1" ht="15" customHeight="1" x14ac:dyDescent="0.3">
      <c r="A182" s="67" t="s">
        <v>355</v>
      </c>
      <c r="B182" s="67" t="s">
        <v>356</v>
      </c>
      <c r="C182" s="68" t="s">
        <v>357</v>
      </c>
      <c r="D182" s="69" t="s">
        <v>24</v>
      </c>
      <c r="E182" s="70" t="s">
        <v>171</v>
      </c>
      <c r="F182" s="71">
        <v>16222333.659999998</v>
      </c>
      <c r="G182" s="71"/>
      <c r="H182" s="67" t="s">
        <v>18</v>
      </c>
    </row>
    <row r="183" spans="1:11" s="25" customFormat="1" ht="15" customHeight="1" x14ac:dyDescent="0.3">
      <c r="A183" s="19" t="s">
        <v>358</v>
      </c>
      <c r="B183" s="19" t="s">
        <v>359</v>
      </c>
      <c r="C183" s="31" t="s">
        <v>360</v>
      </c>
      <c r="D183" s="21" t="s">
        <v>361</v>
      </c>
      <c r="E183" s="37" t="s">
        <v>362</v>
      </c>
      <c r="F183" s="24">
        <v>12007483.470000001</v>
      </c>
      <c r="G183" s="23"/>
      <c r="H183" s="19" t="s">
        <v>18</v>
      </c>
    </row>
    <row r="184" spans="1:11" s="25" customFormat="1" ht="15" customHeight="1" x14ac:dyDescent="0.3">
      <c r="A184" s="19" t="s">
        <v>363</v>
      </c>
      <c r="B184" s="19" t="s">
        <v>359</v>
      </c>
      <c r="C184" s="31" t="s">
        <v>364</v>
      </c>
      <c r="D184" s="21" t="s">
        <v>24</v>
      </c>
      <c r="E184" s="37" t="s">
        <v>260</v>
      </c>
      <c r="F184" s="24">
        <v>9771008.2500000019</v>
      </c>
      <c r="G184" s="23"/>
      <c r="H184" s="19" t="s">
        <v>18</v>
      </c>
    </row>
    <row r="185" spans="1:11" s="25" customFormat="1" ht="15" customHeight="1" x14ac:dyDescent="0.3">
      <c r="A185" s="19" t="s">
        <v>365</v>
      </c>
      <c r="B185" s="19" t="s">
        <v>359</v>
      </c>
      <c r="C185" s="31" t="s">
        <v>366</v>
      </c>
      <c r="D185" s="21" t="s">
        <v>24</v>
      </c>
      <c r="E185" s="37" t="s">
        <v>367</v>
      </c>
      <c r="F185" s="24">
        <v>7000184.3200000003</v>
      </c>
      <c r="G185" s="23"/>
      <c r="H185" s="19" t="s">
        <v>113</v>
      </c>
    </row>
    <row r="186" spans="1:11" s="25" customFormat="1" ht="15" customHeight="1" x14ac:dyDescent="0.3">
      <c r="A186" s="19" t="s">
        <v>368</v>
      </c>
      <c r="B186" s="19" t="s">
        <v>356</v>
      </c>
      <c r="C186" s="31" t="s">
        <v>369</v>
      </c>
      <c r="D186" s="21" t="s">
        <v>24</v>
      </c>
      <c r="E186" s="37" t="s">
        <v>171</v>
      </c>
      <c r="F186" s="24">
        <v>4809130.38</v>
      </c>
      <c r="G186" s="23"/>
      <c r="H186" s="19" t="s">
        <v>18</v>
      </c>
    </row>
    <row r="187" spans="1:11" s="25" customFormat="1" ht="15" customHeight="1" x14ac:dyDescent="0.3">
      <c r="A187" s="19" t="s">
        <v>370</v>
      </c>
      <c r="B187" s="19" t="s">
        <v>356</v>
      </c>
      <c r="C187" s="31" t="s">
        <v>371</v>
      </c>
      <c r="D187" s="21" t="s">
        <v>33</v>
      </c>
      <c r="E187" s="37" t="s">
        <v>260</v>
      </c>
      <c r="F187" s="24">
        <v>4096453.76</v>
      </c>
      <c r="G187" s="23"/>
      <c r="H187" s="19" t="s">
        <v>18</v>
      </c>
      <c r="J187" s="66"/>
    </row>
    <row r="188" spans="1:11" s="25" customFormat="1" ht="15" customHeight="1" x14ac:dyDescent="0.3">
      <c r="A188" s="19" t="s">
        <v>372</v>
      </c>
      <c r="B188" s="19" t="s">
        <v>359</v>
      </c>
      <c r="C188" s="31" t="s">
        <v>373</v>
      </c>
      <c r="D188" s="21" t="s">
        <v>33</v>
      </c>
      <c r="E188" s="37" t="s">
        <v>362</v>
      </c>
      <c r="F188" s="24">
        <v>3157135.52</v>
      </c>
      <c r="G188" s="23"/>
      <c r="H188" s="19" t="s">
        <v>18</v>
      </c>
    </row>
    <row r="189" spans="1:11" s="25" customFormat="1" ht="15" customHeight="1" x14ac:dyDescent="0.3">
      <c r="A189" s="19" t="s">
        <v>374</v>
      </c>
      <c r="B189" s="19" t="s">
        <v>359</v>
      </c>
      <c r="C189" s="31" t="s">
        <v>375</v>
      </c>
      <c r="D189" s="21" t="s">
        <v>24</v>
      </c>
      <c r="E189" s="37" t="s">
        <v>251</v>
      </c>
      <c r="F189" s="24">
        <v>2972090.89</v>
      </c>
      <c r="G189" s="23"/>
      <c r="H189" s="19" t="s">
        <v>113</v>
      </c>
    </row>
    <row r="190" spans="1:11" s="25" customFormat="1" ht="15" customHeight="1" x14ac:dyDescent="0.3">
      <c r="A190" s="19" t="s">
        <v>376</v>
      </c>
      <c r="B190" s="19" t="s">
        <v>359</v>
      </c>
      <c r="C190" s="31" t="s">
        <v>377</v>
      </c>
      <c r="D190" s="21" t="s">
        <v>33</v>
      </c>
      <c r="E190" s="37" t="s">
        <v>378</v>
      </c>
      <c r="F190" s="24">
        <v>2690084.9000000004</v>
      </c>
      <c r="G190" s="23"/>
      <c r="H190" s="19" t="s">
        <v>18</v>
      </c>
    </row>
    <row r="191" spans="1:11" s="25" customFormat="1" ht="15" customHeight="1" x14ac:dyDescent="0.3">
      <c r="A191" s="19" t="s">
        <v>379</v>
      </c>
      <c r="B191" s="19" t="s">
        <v>359</v>
      </c>
      <c r="C191" s="31" t="s">
        <v>380</v>
      </c>
      <c r="D191" s="21" t="s">
        <v>24</v>
      </c>
      <c r="E191" s="37" t="s">
        <v>275</v>
      </c>
      <c r="F191" s="24">
        <v>1752588.94</v>
      </c>
      <c r="G191" s="23"/>
      <c r="H191" s="19" t="s">
        <v>18</v>
      </c>
    </row>
    <row r="192" spans="1:11" s="25" customFormat="1" ht="15" customHeight="1" x14ac:dyDescent="0.3">
      <c r="A192" s="19" t="s">
        <v>381</v>
      </c>
      <c r="B192" s="19" t="s">
        <v>356</v>
      </c>
      <c r="C192" s="31" t="s">
        <v>382</v>
      </c>
      <c r="D192" s="21" t="s">
        <v>268</v>
      </c>
      <c r="E192" s="37" t="s">
        <v>198</v>
      </c>
      <c r="F192" s="24">
        <v>1724410.0399999998</v>
      </c>
      <c r="G192" s="23"/>
      <c r="H192" s="19" t="s">
        <v>18</v>
      </c>
    </row>
    <row r="193" spans="1:8" s="25" customFormat="1" ht="15" customHeight="1" x14ac:dyDescent="0.3">
      <c r="A193" s="19" t="s">
        <v>383</v>
      </c>
      <c r="B193" s="19" t="s">
        <v>359</v>
      </c>
      <c r="C193" s="31" t="s">
        <v>384</v>
      </c>
      <c r="D193" s="21" t="s">
        <v>24</v>
      </c>
      <c r="E193" s="37" t="s">
        <v>234</v>
      </c>
      <c r="F193" s="24">
        <v>1138692.6200000001</v>
      </c>
      <c r="G193" s="23"/>
      <c r="H193" s="19" t="s">
        <v>113</v>
      </c>
    </row>
    <row r="194" spans="1:8" s="25" customFormat="1" ht="15" customHeight="1" x14ac:dyDescent="0.3">
      <c r="A194" s="19" t="s">
        <v>385</v>
      </c>
      <c r="B194" s="19" t="s">
        <v>359</v>
      </c>
      <c r="C194" s="31" t="s">
        <v>386</v>
      </c>
      <c r="D194" s="21" t="s">
        <v>361</v>
      </c>
      <c r="E194" s="37" t="s">
        <v>188</v>
      </c>
      <c r="F194" s="24">
        <v>1127516.05</v>
      </c>
      <c r="G194" s="23"/>
      <c r="H194" s="19" t="s">
        <v>18</v>
      </c>
    </row>
    <row r="195" spans="1:8" s="25" customFormat="1" ht="15" customHeight="1" x14ac:dyDescent="0.3">
      <c r="A195" s="19" t="s">
        <v>387</v>
      </c>
      <c r="B195" s="19" t="s">
        <v>359</v>
      </c>
      <c r="C195" s="31" t="s">
        <v>388</v>
      </c>
      <c r="D195" s="21" t="s">
        <v>268</v>
      </c>
      <c r="E195" s="37" t="s">
        <v>176</v>
      </c>
      <c r="F195" s="24">
        <v>1113059.7400000002</v>
      </c>
      <c r="G195" s="23"/>
      <c r="H195" s="19" t="s">
        <v>18</v>
      </c>
    </row>
    <row r="196" spans="1:8" s="25" customFormat="1" ht="15" customHeight="1" x14ac:dyDescent="0.3">
      <c r="A196" s="19" t="s">
        <v>389</v>
      </c>
      <c r="B196" s="19" t="s">
        <v>359</v>
      </c>
      <c r="C196" s="31" t="s">
        <v>390</v>
      </c>
      <c r="D196" s="21" t="s">
        <v>24</v>
      </c>
      <c r="E196" s="37" t="s">
        <v>16</v>
      </c>
      <c r="F196" s="24">
        <v>1101785.3499999999</v>
      </c>
      <c r="G196" s="23"/>
      <c r="H196" s="19" t="s">
        <v>18</v>
      </c>
    </row>
    <row r="197" spans="1:8" s="25" customFormat="1" ht="15" customHeight="1" x14ac:dyDescent="0.3">
      <c r="A197" s="19" t="s">
        <v>391</v>
      </c>
      <c r="B197" s="19" t="s">
        <v>359</v>
      </c>
      <c r="C197" s="31" t="s">
        <v>392</v>
      </c>
      <c r="D197" s="21" t="s">
        <v>268</v>
      </c>
      <c r="E197" s="37" t="s">
        <v>310</v>
      </c>
      <c r="F197" s="24">
        <v>1071315.53</v>
      </c>
      <c r="G197" s="23"/>
      <c r="H197" s="19" t="s">
        <v>18</v>
      </c>
    </row>
    <row r="198" spans="1:8" s="25" customFormat="1" ht="15" customHeight="1" x14ac:dyDescent="0.3">
      <c r="A198" s="19" t="s">
        <v>393</v>
      </c>
      <c r="B198" s="19" t="s">
        <v>356</v>
      </c>
      <c r="C198" s="31" t="s">
        <v>394</v>
      </c>
      <c r="D198" s="21" t="s">
        <v>268</v>
      </c>
      <c r="E198" s="37" t="s">
        <v>198</v>
      </c>
      <c r="F198" s="24">
        <v>1028538.18</v>
      </c>
      <c r="G198" s="23"/>
      <c r="H198" s="19" t="s">
        <v>18</v>
      </c>
    </row>
    <row r="199" spans="1:8" s="25" customFormat="1" ht="15" customHeight="1" x14ac:dyDescent="0.3">
      <c r="A199" s="19" t="s">
        <v>395</v>
      </c>
      <c r="B199" s="19" t="s">
        <v>356</v>
      </c>
      <c r="C199" s="31" t="s">
        <v>396</v>
      </c>
      <c r="D199" s="21" t="s">
        <v>33</v>
      </c>
      <c r="E199" s="37" t="s">
        <v>260</v>
      </c>
      <c r="F199" s="24">
        <v>1009603.9299999999</v>
      </c>
      <c r="G199" s="23"/>
      <c r="H199" s="19" t="s">
        <v>18</v>
      </c>
    </row>
    <row r="200" spans="1:8" s="25" customFormat="1" ht="15" customHeight="1" x14ac:dyDescent="0.3">
      <c r="A200" s="19" t="s">
        <v>397</v>
      </c>
      <c r="B200" s="19" t="s">
        <v>356</v>
      </c>
      <c r="C200" s="31" t="s">
        <v>398</v>
      </c>
      <c r="D200" s="21" t="s">
        <v>268</v>
      </c>
      <c r="E200" s="37" t="s">
        <v>198</v>
      </c>
      <c r="F200" s="24">
        <v>972419.93000000017</v>
      </c>
      <c r="G200" s="23"/>
      <c r="H200" s="19" t="s">
        <v>18</v>
      </c>
    </row>
    <row r="201" spans="1:8" s="25" customFormat="1" ht="15" customHeight="1" x14ac:dyDescent="0.3">
      <c r="A201" s="19" t="s">
        <v>399</v>
      </c>
      <c r="B201" s="19" t="s">
        <v>356</v>
      </c>
      <c r="C201" s="31" t="s">
        <v>400</v>
      </c>
      <c r="D201" s="21" t="s">
        <v>33</v>
      </c>
      <c r="E201" s="37" t="s">
        <v>260</v>
      </c>
      <c r="F201" s="24">
        <v>945827</v>
      </c>
      <c r="G201" s="23"/>
      <c r="H201" s="19" t="s">
        <v>18</v>
      </c>
    </row>
    <row r="202" spans="1:8" s="25" customFormat="1" ht="15" customHeight="1" x14ac:dyDescent="0.3">
      <c r="A202" s="19" t="s">
        <v>401</v>
      </c>
      <c r="B202" s="19" t="s">
        <v>359</v>
      </c>
      <c r="C202" s="31" t="s">
        <v>388</v>
      </c>
      <c r="D202" s="21" t="s">
        <v>268</v>
      </c>
      <c r="E202" s="37" t="s">
        <v>176</v>
      </c>
      <c r="F202" s="24">
        <v>871869.12</v>
      </c>
      <c r="G202" s="23"/>
      <c r="H202" s="19" t="s">
        <v>18</v>
      </c>
    </row>
    <row r="203" spans="1:8" s="25" customFormat="1" ht="15" customHeight="1" x14ac:dyDescent="0.3">
      <c r="A203" s="19" t="s">
        <v>402</v>
      </c>
      <c r="B203" s="19" t="s">
        <v>359</v>
      </c>
      <c r="C203" s="31" t="s">
        <v>403</v>
      </c>
      <c r="D203" s="21" t="s">
        <v>268</v>
      </c>
      <c r="E203" s="37" t="s">
        <v>275</v>
      </c>
      <c r="F203" s="24">
        <v>865622.79</v>
      </c>
      <c r="G203" s="23"/>
      <c r="H203" s="19" t="s">
        <v>18</v>
      </c>
    </row>
    <row r="204" spans="1:8" s="25" customFormat="1" ht="15" customHeight="1" x14ac:dyDescent="0.3">
      <c r="A204" s="19" t="s">
        <v>404</v>
      </c>
      <c r="B204" s="19" t="s">
        <v>359</v>
      </c>
      <c r="C204" s="31" t="s">
        <v>403</v>
      </c>
      <c r="D204" s="21" t="s">
        <v>268</v>
      </c>
      <c r="E204" s="37" t="s">
        <v>275</v>
      </c>
      <c r="F204" s="24">
        <v>850945.68</v>
      </c>
      <c r="G204" s="23"/>
      <c r="H204" s="19" t="s">
        <v>18</v>
      </c>
    </row>
    <row r="205" spans="1:8" s="25" customFormat="1" ht="15" customHeight="1" x14ac:dyDescent="0.3">
      <c r="A205" s="19" t="s">
        <v>405</v>
      </c>
      <c r="B205" s="19" t="s">
        <v>359</v>
      </c>
      <c r="C205" s="31" t="s">
        <v>377</v>
      </c>
      <c r="D205" s="21" t="s">
        <v>33</v>
      </c>
      <c r="E205" s="37" t="s">
        <v>378</v>
      </c>
      <c r="F205" s="24">
        <v>826760.25</v>
      </c>
      <c r="G205" s="23"/>
      <c r="H205" s="19" t="s">
        <v>18</v>
      </c>
    </row>
    <row r="206" spans="1:8" s="25" customFormat="1" ht="15" customHeight="1" x14ac:dyDescent="0.3">
      <c r="A206" s="19" t="s">
        <v>406</v>
      </c>
      <c r="B206" s="19" t="s">
        <v>356</v>
      </c>
      <c r="C206" s="31" t="s">
        <v>407</v>
      </c>
      <c r="D206" s="21" t="s">
        <v>268</v>
      </c>
      <c r="E206" s="37" t="s">
        <v>313</v>
      </c>
      <c r="F206" s="24">
        <v>812131.14</v>
      </c>
      <c r="G206" s="23"/>
      <c r="H206" s="19" t="s">
        <v>18</v>
      </c>
    </row>
    <row r="207" spans="1:8" s="25" customFormat="1" ht="15" customHeight="1" x14ac:dyDescent="0.3">
      <c r="A207" s="19" t="s">
        <v>408</v>
      </c>
      <c r="B207" s="19" t="s">
        <v>359</v>
      </c>
      <c r="C207" s="31" t="s">
        <v>409</v>
      </c>
      <c r="D207" s="21" t="s">
        <v>24</v>
      </c>
      <c r="E207" s="37" t="s">
        <v>275</v>
      </c>
      <c r="F207" s="24">
        <v>811703.97</v>
      </c>
      <c r="G207" s="23"/>
      <c r="H207" s="19" t="s">
        <v>18</v>
      </c>
    </row>
    <row r="208" spans="1:8" s="25" customFormat="1" ht="15" customHeight="1" x14ac:dyDescent="0.3">
      <c r="A208" s="19" t="s">
        <v>410</v>
      </c>
      <c r="B208" s="19" t="s">
        <v>356</v>
      </c>
      <c r="C208" s="31" t="s">
        <v>411</v>
      </c>
      <c r="D208" s="21" t="s">
        <v>268</v>
      </c>
      <c r="E208" s="37" t="s">
        <v>198</v>
      </c>
      <c r="F208" s="24">
        <v>768357.39999999991</v>
      </c>
      <c r="G208" s="23"/>
      <c r="H208" s="19" t="s">
        <v>18</v>
      </c>
    </row>
    <row r="209" spans="1:8" s="25" customFormat="1" ht="15" customHeight="1" x14ac:dyDescent="0.3">
      <c r="A209" s="19" t="s">
        <v>412</v>
      </c>
      <c r="B209" s="19" t="s">
        <v>356</v>
      </c>
      <c r="C209" s="31" t="s">
        <v>413</v>
      </c>
      <c r="D209" s="21" t="s">
        <v>24</v>
      </c>
      <c r="E209" s="37" t="s">
        <v>269</v>
      </c>
      <c r="F209" s="24">
        <v>720910.48</v>
      </c>
      <c r="G209" s="23"/>
      <c r="H209" s="19" t="s">
        <v>113</v>
      </c>
    </row>
    <row r="210" spans="1:8" s="25" customFormat="1" ht="15" customHeight="1" x14ac:dyDescent="0.3">
      <c r="A210" s="19" t="s">
        <v>414</v>
      </c>
      <c r="B210" s="19" t="s">
        <v>359</v>
      </c>
      <c r="C210" s="31" t="s">
        <v>415</v>
      </c>
      <c r="D210" s="21" t="s">
        <v>268</v>
      </c>
      <c r="E210" s="37" t="s">
        <v>16</v>
      </c>
      <c r="F210" s="24">
        <v>566647.88</v>
      </c>
      <c r="G210" s="23"/>
      <c r="H210" s="19" t="s">
        <v>18</v>
      </c>
    </row>
    <row r="211" spans="1:8" s="25" customFormat="1" ht="15" customHeight="1" x14ac:dyDescent="0.3">
      <c r="A211" s="19" t="s">
        <v>416</v>
      </c>
      <c r="B211" s="19" t="s">
        <v>356</v>
      </c>
      <c r="C211" s="31" t="s">
        <v>417</v>
      </c>
      <c r="D211" s="21" t="s">
        <v>33</v>
      </c>
      <c r="E211" s="37" t="s">
        <v>316</v>
      </c>
      <c r="F211" s="24">
        <v>560819.32000000007</v>
      </c>
      <c r="G211" s="23"/>
      <c r="H211" s="19" t="s">
        <v>18</v>
      </c>
    </row>
    <row r="212" spans="1:8" s="25" customFormat="1" ht="15" customHeight="1" x14ac:dyDescent="0.3">
      <c r="A212" s="19" t="s">
        <v>418</v>
      </c>
      <c r="B212" s="19" t="s">
        <v>359</v>
      </c>
      <c r="C212" s="31" t="s">
        <v>419</v>
      </c>
      <c r="D212" s="21" t="s">
        <v>33</v>
      </c>
      <c r="E212" s="37" t="s">
        <v>292</v>
      </c>
      <c r="F212" s="24">
        <v>556238.15</v>
      </c>
      <c r="G212" s="23"/>
      <c r="H212" s="19" t="s">
        <v>18</v>
      </c>
    </row>
    <row r="213" spans="1:8" s="25" customFormat="1" ht="15" customHeight="1" x14ac:dyDescent="0.3">
      <c r="A213" s="19" t="s">
        <v>420</v>
      </c>
      <c r="B213" s="19" t="s">
        <v>356</v>
      </c>
      <c r="C213" s="31" t="s">
        <v>421</v>
      </c>
      <c r="D213" s="21" t="s">
        <v>24</v>
      </c>
      <c r="E213" s="37" t="s">
        <v>21</v>
      </c>
      <c r="F213" s="24">
        <v>538266.25</v>
      </c>
      <c r="G213" s="23"/>
      <c r="H213" s="19" t="s">
        <v>18</v>
      </c>
    </row>
    <row r="214" spans="1:8" s="25" customFormat="1" ht="15" customHeight="1" x14ac:dyDescent="0.3">
      <c r="A214" s="19" t="s">
        <v>422</v>
      </c>
      <c r="B214" s="19" t="s">
        <v>359</v>
      </c>
      <c r="C214" s="31" t="s">
        <v>423</v>
      </c>
      <c r="D214" s="21" t="s">
        <v>33</v>
      </c>
      <c r="E214" s="37" t="s">
        <v>297</v>
      </c>
      <c r="F214" s="24">
        <v>510862.56</v>
      </c>
      <c r="G214" s="23"/>
      <c r="H214" s="19" t="s">
        <v>18</v>
      </c>
    </row>
    <row r="215" spans="1:8" s="25" customFormat="1" ht="15" customHeight="1" x14ac:dyDescent="0.3">
      <c r="A215" s="19" t="s">
        <v>424</v>
      </c>
      <c r="B215" s="19" t="s">
        <v>359</v>
      </c>
      <c r="C215" s="31" t="s">
        <v>425</v>
      </c>
      <c r="D215" s="21" t="s">
        <v>33</v>
      </c>
      <c r="E215" s="37" t="s">
        <v>176</v>
      </c>
      <c r="F215" s="24">
        <v>500291.57</v>
      </c>
      <c r="G215" s="23"/>
      <c r="H215" s="19" t="s">
        <v>18</v>
      </c>
    </row>
    <row r="216" spans="1:8" s="25" customFormat="1" ht="15" customHeight="1" x14ac:dyDescent="0.3">
      <c r="A216" s="19" t="s">
        <v>426</v>
      </c>
      <c r="B216" s="19" t="s">
        <v>359</v>
      </c>
      <c r="C216" s="31" t="s">
        <v>427</v>
      </c>
      <c r="D216" s="21" t="s">
        <v>291</v>
      </c>
      <c r="E216" s="37" t="s">
        <v>362</v>
      </c>
      <c r="F216" s="24">
        <v>449425.72</v>
      </c>
      <c r="G216" s="23"/>
      <c r="H216" s="19" t="s">
        <v>18</v>
      </c>
    </row>
    <row r="217" spans="1:8" s="25" customFormat="1" ht="15" customHeight="1" x14ac:dyDescent="0.3">
      <c r="A217" s="19" t="s">
        <v>428</v>
      </c>
      <c r="B217" s="19" t="s">
        <v>356</v>
      </c>
      <c r="C217" s="31" t="s">
        <v>429</v>
      </c>
      <c r="D217" s="21" t="s">
        <v>33</v>
      </c>
      <c r="E217" s="37" t="s">
        <v>430</v>
      </c>
      <c r="F217" s="24">
        <v>435065.9</v>
      </c>
      <c r="G217" s="23"/>
      <c r="H217" s="19" t="s">
        <v>18</v>
      </c>
    </row>
    <row r="218" spans="1:8" s="25" customFormat="1" ht="15" customHeight="1" x14ac:dyDescent="0.3">
      <c r="A218" s="19" t="s">
        <v>431</v>
      </c>
      <c r="B218" s="19" t="s">
        <v>359</v>
      </c>
      <c r="C218" s="31" t="s">
        <v>432</v>
      </c>
      <c r="D218" s="21" t="s">
        <v>33</v>
      </c>
      <c r="E218" s="37" t="s">
        <v>433</v>
      </c>
      <c r="F218" s="24">
        <v>393380.18</v>
      </c>
      <c r="G218" s="23"/>
      <c r="H218" s="19" t="s">
        <v>18</v>
      </c>
    </row>
    <row r="219" spans="1:8" s="25" customFormat="1" ht="15" customHeight="1" x14ac:dyDescent="0.3">
      <c r="A219" s="19" t="s">
        <v>434</v>
      </c>
      <c r="B219" s="19" t="s">
        <v>359</v>
      </c>
      <c r="C219" s="31" t="s">
        <v>435</v>
      </c>
      <c r="D219" s="21" t="s">
        <v>33</v>
      </c>
      <c r="E219" s="37" t="s">
        <v>313</v>
      </c>
      <c r="F219" s="24">
        <v>379940.62</v>
      </c>
      <c r="G219" s="23"/>
      <c r="H219" s="19" t="s">
        <v>113</v>
      </c>
    </row>
    <row r="220" spans="1:8" s="25" customFormat="1" ht="15" customHeight="1" x14ac:dyDescent="0.3">
      <c r="A220" s="19" t="s">
        <v>436</v>
      </c>
      <c r="B220" s="19" t="s">
        <v>356</v>
      </c>
      <c r="C220" s="31" t="s">
        <v>437</v>
      </c>
      <c r="D220" s="21" t="s">
        <v>24</v>
      </c>
      <c r="E220" s="37" t="s">
        <v>171</v>
      </c>
      <c r="F220" s="24">
        <v>372742.54</v>
      </c>
      <c r="G220" s="23"/>
      <c r="H220" s="19" t="s">
        <v>18</v>
      </c>
    </row>
    <row r="221" spans="1:8" s="25" customFormat="1" ht="15" customHeight="1" x14ac:dyDescent="0.3">
      <c r="A221" s="19" t="s">
        <v>438</v>
      </c>
      <c r="B221" s="19" t="s">
        <v>359</v>
      </c>
      <c r="C221" s="31" t="s">
        <v>439</v>
      </c>
      <c r="D221" s="21" t="s">
        <v>33</v>
      </c>
      <c r="E221" s="37" t="s">
        <v>292</v>
      </c>
      <c r="F221" s="24">
        <v>346745.27</v>
      </c>
      <c r="G221" s="23"/>
      <c r="H221" s="19" t="s">
        <v>18</v>
      </c>
    </row>
    <row r="222" spans="1:8" s="25" customFormat="1" ht="15" customHeight="1" x14ac:dyDescent="0.3">
      <c r="A222" s="19" t="s">
        <v>440</v>
      </c>
      <c r="B222" s="19" t="s">
        <v>356</v>
      </c>
      <c r="C222" s="31" t="s">
        <v>441</v>
      </c>
      <c r="D222" s="21" t="s">
        <v>33</v>
      </c>
      <c r="E222" s="37" t="s">
        <v>225</v>
      </c>
      <c r="F222" s="24">
        <v>344369.2</v>
      </c>
      <c r="G222" s="23"/>
      <c r="H222" s="19" t="s">
        <v>18</v>
      </c>
    </row>
    <row r="223" spans="1:8" s="25" customFormat="1" ht="15" customHeight="1" x14ac:dyDescent="0.3">
      <c r="A223" s="19" t="s">
        <v>442</v>
      </c>
      <c r="B223" s="19" t="s">
        <v>359</v>
      </c>
      <c r="C223" s="31" t="s">
        <v>384</v>
      </c>
      <c r="D223" s="21" t="s">
        <v>24</v>
      </c>
      <c r="E223" s="37" t="s">
        <v>73</v>
      </c>
      <c r="F223" s="24">
        <v>328331.99</v>
      </c>
      <c r="G223" s="23"/>
      <c r="H223" s="19" t="s">
        <v>18</v>
      </c>
    </row>
    <row r="224" spans="1:8" s="25" customFormat="1" ht="15" customHeight="1" x14ac:dyDescent="0.3">
      <c r="A224" s="19" t="s">
        <v>443</v>
      </c>
      <c r="B224" s="19" t="s">
        <v>359</v>
      </c>
      <c r="C224" s="31" t="s">
        <v>444</v>
      </c>
      <c r="D224" s="21" t="s">
        <v>33</v>
      </c>
      <c r="E224" s="37" t="s">
        <v>297</v>
      </c>
      <c r="F224" s="24">
        <v>288685.12</v>
      </c>
      <c r="G224" s="23"/>
      <c r="H224" s="19" t="s">
        <v>18</v>
      </c>
    </row>
    <row r="225" spans="1:8" s="25" customFormat="1" ht="15" customHeight="1" x14ac:dyDescent="0.3">
      <c r="A225" s="19" t="s">
        <v>445</v>
      </c>
      <c r="B225" s="19" t="s">
        <v>359</v>
      </c>
      <c r="C225" s="31" t="s">
        <v>446</v>
      </c>
      <c r="D225" s="21" t="s">
        <v>33</v>
      </c>
      <c r="E225" s="37" t="s">
        <v>234</v>
      </c>
      <c r="F225" s="24">
        <v>273245.17</v>
      </c>
      <c r="G225" s="23"/>
      <c r="H225" s="19" t="s">
        <v>18</v>
      </c>
    </row>
    <row r="226" spans="1:8" s="25" customFormat="1" ht="15" customHeight="1" x14ac:dyDescent="0.3">
      <c r="A226" s="19" t="s">
        <v>447</v>
      </c>
      <c r="B226" s="19" t="s">
        <v>359</v>
      </c>
      <c r="C226" s="31" t="s">
        <v>448</v>
      </c>
      <c r="D226" s="21" t="s">
        <v>33</v>
      </c>
      <c r="E226" s="37" t="s">
        <v>193</v>
      </c>
      <c r="F226" s="24">
        <v>272169.19</v>
      </c>
      <c r="G226" s="23"/>
      <c r="H226" s="19" t="s">
        <v>113</v>
      </c>
    </row>
    <row r="227" spans="1:8" s="25" customFormat="1" ht="15" customHeight="1" x14ac:dyDescent="0.3">
      <c r="A227" s="19" t="s">
        <v>449</v>
      </c>
      <c r="B227" s="19" t="s">
        <v>359</v>
      </c>
      <c r="C227" s="31" t="s">
        <v>450</v>
      </c>
      <c r="D227" s="21" t="s">
        <v>33</v>
      </c>
      <c r="E227" s="37" t="s">
        <v>198</v>
      </c>
      <c r="F227" s="24">
        <v>265185.94</v>
      </c>
      <c r="G227" s="23"/>
      <c r="H227" s="19" t="s">
        <v>18</v>
      </c>
    </row>
    <row r="228" spans="1:8" s="25" customFormat="1" ht="15" customHeight="1" x14ac:dyDescent="0.3">
      <c r="A228" s="19" t="s">
        <v>451</v>
      </c>
      <c r="B228" s="19" t="s">
        <v>359</v>
      </c>
      <c r="C228" s="31" t="s">
        <v>452</v>
      </c>
      <c r="D228" s="21" t="s">
        <v>268</v>
      </c>
      <c r="E228" s="37" t="s">
        <v>193</v>
      </c>
      <c r="F228" s="24">
        <v>258935.85999999996</v>
      </c>
      <c r="G228" s="23"/>
      <c r="H228" s="19" t="s">
        <v>113</v>
      </c>
    </row>
    <row r="229" spans="1:8" s="25" customFormat="1" ht="15" customHeight="1" x14ac:dyDescent="0.3">
      <c r="A229" s="19" t="s">
        <v>453</v>
      </c>
      <c r="B229" s="19" t="s">
        <v>359</v>
      </c>
      <c r="C229" s="31" t="s">
        <v>454</v>
      </c>
      <c r="D229" s="21" t="s">
        <v>24</v>
      </c>
      <c r="E229" s="37" t="s">
        <v>193</v>
      </c>
      <c r="F229" s="24">
        <v>255156.49</v>
      </c>
      <c r="G229" s="23"/>
      <c r="H229" s="19" t="s">
        <v>113</v>
      </c>
    </row>
    <row r="230" spans="1:8" s="25" customFormat="1" ht="15" customHeight="1" x14ac:dyDescent="0.3">
      <c r="A230" s="19" t="s">
        <v>455</v>
      </c>
      <c r="B230" s="19" t="s">
        <v>359</v>
      </c>
      <c r="C230" s="31" t="s">
        <v>456</v>
      </c>
      <c r="D230" s="21" t="s">
        <v>33</v>
      </c>
      <c r="E230" s="37" t="s">
        <v>362</v>
      </c>
      <c r="F230" s="24">
        <v>245885.81000000003</v>
      </c>
      <c r="G230" s="23"/>
      <c r="H230" s="19" t="s">
        <v>18</v>
      </c>
    </row>
    <row r="231" spans="1:8" s="25" customFormat="1" ht="15" customHeight="1" x14ac:dyDescent="0.3">
      <c r="A231" s="19" t="s">
        <v>457</v>
      </c>
      <c r="B231" s="19" t="s">
        <v>359</v>
      </c>
      <c r="C231" s="31" t="s">
        <v>458</v>
      </c>
      <c r="D231" s="21" t="s">
        <v>33</v>
      </c>
      <c r="E231" s="37" t="s">
        <v>313</v>
      </c>
      <c r="F231" s="24">
        <v>239115.66999999998</v>
      </c>
      <c r="G231" s="23"/>
      <c r="H231" s="19" t="s">
        <v>113</v>
      </c>
    </row>
    <row r="232" spans="1:8" s="25" customFormat="1" ht="15" customHeight="1" x14ac:dyDescent="0.3">
      <c r="A232" s="19" t="s">
        <v>459</v>
      </c>
      <c r="B232" s="19" t="s">
        <v>359</v>
      </c>
      <c r="C232" s="31" t="s">
        <v>460</v>
      </c>
      <c r="D232" s="21" t="s">
        <v>33</v>
      </c>
      <c r="E232" s="37" t="s">
        <v>21</v>
      </c>
      <c r="F232" s="24">
        <v>237492.62999999998</v>
      </c>
      <c r="G232" s="23"/>
      <c r="H232" s="19" t="s">
        <v>18</v>
      </c>
    </row>
    <row r="233" spans="1:8" s="25" customFormat="1" ht="15" customHeight="1" x14ac:dyDescent="0.3">
      <c r="A233" s="19" t="s">
        <v>461</v>
      </c>
      <c r="B233" s="19" t="s">
        <v>356</v>
      </c>
      <c r="C233" s="31" t="s">
        <v>462</v>
      </c>
      <c r="D233" s="21" t="s">
        <v>24</v>
      </c>
      <c r="E233" s="37" t="s">
        <v>171</v>
      </c>
      <c r="F233" s="24">
        <v>226300.67</v>
      </c>
      <c r="G233" s="23"/>
      <c r="H233" s="19" t="s">
        <v>18</v>
      </c>
    </row>
    <row r="234" spans="1:8" s="25" customFormat="1" ht="15" customHeight="1" x14ac:dyDescent="0.3">
      <c r="A234" s="19" t="s">
        <v>463</v>
      </c>
      <c r="B234" s="19" t="s">
        <v>359</v>
      </c>
      <c r="C234" s="31" t="s">
        <v>464</v>
      </c>
      <c r="D234" s="21" t="s">
        <v>33</v>
      </c>
      <c r="E234" s="37" t="s">
        <v>161</v>
      </c>
      <c r="F234" s="24">
        <v>224692.53999999998</v>
      </c>
      <c r="G234" s="23"/>
      <c r="H234" s="19" t="s">
        <v>18</v>
      </c>
    </row>
    <row r="235" spans="1:8" s="25" customFormat="1" ht="15" customHeight="1" x14ac:dyDescent="0.3">
      <c r="A235" s="19" t="s">
        <v>465</v>
      </c>
      <c r="B235" s="19" t="s">
        <v>359</v>
      </c>
      <c r="C235" s="31" t="s">
        <v>466</v>
      </c>
      <c r="D235" s="21" t="s">
        <v>24</v>
      </c>
      <c r="E235" s="37" t="s">
        <v>193</v>
      </c>
      <c r="F235" s="24">
        <v>224659.32</v>
      </c>
      <c r="G235" s="23"/>
      <c r="H235" s="19" t="s">
        <v>113</v>
      </c>
    </row>
    <row r="236" spans="1:8" s="25" customFormat="1" ht="15" customHeight="1" x14ac:dyDescent="0.3">
      <c r="A236" s="19" t="s">
        <v>467</v>
      </c>
      <c r="B236" s="19" t="s">
        <v>359</v>
      </c>
      <c r="C236" s="31" t="s">
        <v>468</v>
      </c>
      <c r="D236" s="21" t="s">
        <v>268</v>
      </c>
      <c r="E236" s="37" t="s">
        <v>327</v>
      </c>
      <c r="F236" s="24">
        <v>218885.02000000002</v>
      </c>
      <c r="G236" s="23"/>
      <c r="H236" s="19" t="s">
        <v>18</v>
      </c>
    </row>
    <row r="237" spans="1:8" s="25" customFormat="1" ht="15" customHeight="1" x14ac:dyDescent="0.3">
      <c r="A237" s="19" t="s">
        <v>469</v>
      </c>
      <c r="B237" s="19" t="s">
        <v>359</v>
      </c>
      <c r="C237" s="31" t="s">
        <v>470</v>
      </c>
      <c r="D237" s="21" t="s">
        <v>33</v>
      </c>
      <c r="E237" s="37" t="s">
        <v>313</v>
      </c>
      <c r="F237" s="24">
        <v>217912.05</v>
      </c>
      <c r="G237" s="23"/>
      <c r="H237" s="19" t="s">
        <v>18</v>
      </c>
    </row>
    <row r="238" spans="1:8" s="25" customFormat="1" ht="15" customHeight="1" x14ac:dyDescent="0.3">
      <c r="A238" s="19" t="s">
        <v>471</v>
      </c>
      <c r="B238" s="19" t="s">
        <v>356</v>
      </c>
      <c r="C238" s="31" t="s">
        <v>472</v>
      </c>
      <c r="D238" s="21" t="s">
        <v>33</v>
      </c>
      <c r="E238" s="37" t="s">
        <v>188</v>
      </c>
      <c r="F238" s="24">
        <v>212490.82</v>
      </c>
      <c r="G238" s="23"/>
      <c r="H238" s="19" t="s">
        <v>18</v>
      </c>
    </row>
    <row r="239" spans="1:8" s="25" customFormat="1" ht="15" customHeight="1" x14ac:dyDescent="0.3">
      <c r="A239" s="19" t="s">
        <v>473</v>
      </c>
      <c r="B239" s="19" t="s">
        <v>359</v>
      </c>
      <c r="C239" s="31" t="s">
        <v>474</v>
      </c>
      <c r="D239" s="21" t="s">
        <v>33</v>
      </c>
      <c r="E239" s="37" t="s">
        <v>171</v>
      </c>
      <c r="F239" s="24">
        <v>212060.97</v>
      </c>
      <c r="G239" s="23"/>
      <c r="H239" s="19" t="s">
        <v>18</v>
      </c>
    </row>
    <row r="240" spans="1:8" s="25" customFormat="1" ht="15" customHeight="1" x14ac:dyDescent="0.3">
      <c r="A240" s="19" t="s">
        <v>475</v>
      </c>
      <c r="B240" s="19" t="s">
        <v>359</v>
      </c>
      <c r="C240" s="31" t="s">
        <v>476</v>
      </c>
      <c r="D240" s="21" t="s">
        <v>33</v>
      </c>
      <c r="E240" s="37" t="s">
        <v>21</v>
      </c>
      <c r="F240" s="24">
        <v>208599.06</v>
      </c>
      <c r="G240" s="23"/>
      <c r="H240" s="19" t="s">
        <v>18</v>
      </c>
    </row>
    <row r="241" spans="1:8" s="25" customFormat="1" ht="15" customHeight="1" x14ac:dyDescent="0.3">
      <c r="A241" s="19" t="s">
        <v>477</v>
      </c>
      <c r="B241" s="19" t="s">
        <v>359</v>
      </c>
      <c r="C241" s="31" t="s">
        <v>478</v>
      </c>
      <c r="D241" s="21" t="s">
        <v>33</v>
      </c>
      <c r="E241" s="37" t="s">
        <v>292</v>
      </c>
      <c r="F241" s="24">
        <v>207641.53</v>
      </c>
      <c r="G241" s="23"/>
      <c r="H241" s="19" t="s">
        <v>18</v>
      </c>
    </row>
    <row r="242" spans="1:8" s="25" customFormat="1" ht="15" customHeight="1" x14ac:dyDescent="0.3">
      <c r="A242" s="19" t="s">
        <v>479</v>
      </c>
      <c r="B242" s="19" t="s">
        <v>359</v>
      </c>
      <c r="C242" s="31" t="s">
        <v>480</v>
      </c>
      <c r="D242" s="21" t="s">
        <v>268</v>
      </c>
      <c r="E242" s="37" t="s">
        <v>272</v>
      </c>
      <c r="F242" s="24">
        <v>203005.88999999996</v>
      </c>
      <c r="G242" s="23"/>
      <c r="H242" s="19" t="s">
        <v>18</v>
      </c>
    </row>
    <row r="243" spans="1:8" s="25" customFormat="1" ht="15" customHeight="1" x14ac:dyDescent="0.3">
      <c r="A243" s="19" t="s">
        <v>481</v>
      </c>
      <c r="B243" s="19" t="s">
        <v>359</v>
      </c>
      <c r="C243" s="31" t="s">
        <v>482</v>
      </c>
      <c r="D243" s="21" t="s">
        <v>291</v>
      </c>
      <c r="E243" s="37" t="s">
        <v>171</v>
      </c>
      <c r="F243" s="24">
        <v>198063.16</v>
      </c>
      <c r="G243" s="23"/>
      <c r="H243" s="19" t="s">
        <v>18</v>
      </c>
    </row>
    <row r="244" spans="1:8" s="25" customFormat="1" ht="15" customHeight="1" x14ac:dyDescent="0.3">
      <c r="A244" s="19" t="s">
        <v>483</v>
      </c>
      <c r="B244" s="19" t="s">
        <v>359</v>
      </c>
      <c r="C244" s="31" t="s">
        <v>484</v>
      </c>
      <c r="D244" s="21" t="s">
        <v>268</v>
      </c>
      <c r="E244" s="37" t="s">
        <v>193</v>
      </c>
      <c r="F244" s="24">
        <v>194182.62</v>
      </c>
      <c r="G244" s="23"/>
      <c r="H244" s="19" t="s">
        <v>113</v>
      </c>
    </row>
    <row r="245" spans="1:8" s="25" customFormat="1" ht="15" customHeight="1" x14ac:dyDescent="0.3">
      <c r="A245" s="19" t="s">
        <v>485</v>
      </c>
      <c r="B245" s="19" t="s">
        <v>359</v>
      </c>
      <c r="C245" s="31" t="s">
        <v>486</v>
      </c>
      <c r="D245" s="21" t="s">
        <v>33</v>
      </c>
      <c r="E245" s="37" t="s">
        <v>487</v>
      </c>
      <c r="F245" s="24">
        <v>189569.83</v>
      </c>
      <c r="G245" s="23"/>
      <c r="H245" s="19" t="s">
        <v>18</v>
      </c>
    </row>
    <row r="246" spans="1:8" s="25" customFormat="1" ht="15" customHeight="1" x14ac:dyDescent="0.3">
      <c r="A246" s="19" t="s">
        <v>488</v>
      </c>
      <c r="B246" s="19" t="s">
        <v>356</v>
      </c>
      <c r="C246" s="31" t="s">
        <v>489</v>
      </c>
      <c r="D246" s="21" t="s">
        <v>33</v>
      </c>
      <c r="E246" s="37" t="s">
        <v>286</v>
      </c>
      <c r="F246" s="24">
        <v>176716.16</v>
      </c>
      <c r="G246" s="23"/>
      <c r="H246" s="19" t="s">
        <v>18</v>
      </c>
    </row>
    <row r="247" spans="1:8" s="25" customFormat="1" ht="15" customHeight="1" x14ac:dyDescent="0.3">
      <c r="A247" s="19" t="s">
        <v>490</v>
      </c>
      <c r="B247" s="19" t="s">
        <v>359</v>
      </c>
      <c r="C247" s="31" t="s">
        <v>491</v>
      </c>
      <c r="D247" s="21" t="s">
        <v>33</v>
      </c>
      <c r="E247" s="37" t="s">
        <v>492</v>
      </c>
      <c r="F247" s="24">
        <v>167931.7</v>
      </c>
      <c r="G247" s="23"/>
      <c r="H247" s="19" t="s">
        <v>18</v>
      </c>
    </row>
    <row r="248" spans="1:8" s="25" customFormat="1" ht="15" customHeight="1" x14ac:dyDescent="0.3">
      <c r="A248" s="19" t="s">
        <v>493</v>
      </c>
      <c r="B248" s="19" t="s">
        <v>356</v>
      </c>
      <c r="C248" s="31" t="s">
        <v>494</v>
      </c>
      <c r="D248" s="21" t="s">
        <v>33</v>
      </c>
      <c r="E248" s="37" t="s">
        <v>188</v>
      </c>
      <c r="F248" s="24">
        <v>167485.22</v>
      </c>
      <c r="G248" s="23"/>
      <c r="H248" s="19" t="s">
        <v>18</v>
      </c>
    </row>
    <row r="249" spans="1:8" s="25" customFormat="1" ht="15" customHeight="1" x14ac:dyDescent="0.3">
      <c r="A249" s="19" t="s">
        <v>495</v>
      </c>
      <c r="B249" s="19" t="s">
        <v>356</v>
      </c>
      <c r="C249" s="31" t="s">
        <v>496</v>
      </c>
      <c r="D249" s="21" t="s">
        <v>33</v>
      </c>
      <c r="E249" s="37" t="s">
        <v>497</v>
      </c>
      <c r="F249" s="24">
        <v>164142.65</v>
      </c>
      <c r="G249" s="23"/>
      <c r="H249" s="19" t="s">
        <v>18</v>
      </c>
    </row>
    <row r="250" spans="1:8" s="25" customFormat="1" ht="15" customHeight="1" x14ac:dyDescent="0.3">
      <c r="A250" s="19" t="s">
        <v>498</v>
      </c>
      <c r="B250" s="19" t="s">
        <v>356</v>
      </c>
      <c r="C250" s="31" t="s">
        <v>472</v>
      </c>
      <c r="D250" s="21" t="s">
        <v>24</v>
      </c>
      <c r="E250" s="37" t="s">
        <v>215</v>
      </c>
      <c r="F250" s="24">
        <v>161997.47</v>
      </c>
      <c r="G250" s="23"/>
      <c r="H250" s="19" t="s">
        <v>113</v>
      </c>
    </row>
    <row r="251" spans="1:8" s="25" customFormat="1" ht="15" customHeight="1" x14ac:dyDescent="0.3">
      <c r="A251" s="19" t="s">
        <v>499</v>
      </c>
      <c r="B251" s="19" t="s">
        <v>359</v>
      </c>
      <c r="C251" s="31" t="s">
        <v>500</v>
      </c>
      <c r="D251" s="21" t="s">
        <v>33</v>
      </c>
      <c r="E251" s="37" t="s">
        <v>337</v>
      </c>
      <c r="F251" s="24">
        <v>159866.73000000001</v>
      </c>
      <c r="G251" s="23"/>
      <c r="H251" s="19" t="s">
        <v>18</v>
      </c>
    </row>
    <row r="252" spans="1:8" s="25" customFormat="1" ht="15" customHeight="1" x14ac:dyDescent="0.3">
      <c r="A252" s="19" t="s">
        <v>501</v>
      </c>
      <c r="B252" s="19" t="s">
        <v>356</v>
      </c>
      <c r="C252" s="31" t="s">
        <v>502</v>
      </c>
      <c r="D252" s="21" t="s">
        <v>24</v>
      </c>
      <c r="E252" s="37" t="s">
        <v>171</v>
      </c>
      <c r="F252" s="24">
        <v>156238.95000000001</v>
      </c>
      <c r="G252" s="23"/>
      <c r="H252" s="19" t="s">
        <v>18</v>
      </c>
    </row>
    <row r="253" spans="1:8" s="25" customFormat="1" ht="15" customHeight="1" x14ac:dyDescent="0.3">
      <c r="A253" s="19" t="s">
        <v>503</v>
      </c>
      <c r="B253" s="19" t="s">
        <v>359</v>
      </c>
      <c r="C253" s="31" t="s">
        <v>504</v>
      </c>
      <c r="D253" s="21" t="s">
        <v>33</v>
      </c>
      <c r="E253" s="37" t="s">
        <v>362</v>
      </c>
      <c r="F253" s="24">
        <v>152060.12000000002</v>
      </c>
      <c r="G253" s="23"/>
      <c r="H253" s="19" t="s">
        <v>18</v>
      </c>
    </row>
    <row r="254" spans="1:8" s="25" customFormat="1" ht="15" customHeight="1" x14ac:dyDescent="0.3">
      <c r="A254" s="19" t="s">
        <v>505</v>
      </c>
      <c r="B254" s="19" t="s">
        <v>359</v>
      </c>
      <c r="C254" s="31" t="s">
        <v>506</v>
      </c>
      <c r="D254" s="21" t="s">
        <v>33</v>
      </c>
      <c r="E254" s="37" t="s">
        <v>362</v>
      </c>
      <c r="F254" s="24">
        <v>147233.94</v>
      </c>
      <c r="G254" s="23"/>
      <c r="H254" s="19" t="s">
        <v>18</v>
      </c>
    </row>
    <row r="255" spans="1:8" s="25" customFormat="1" ht="15" customHeight="1" x14ac:dyDescent="0.3">
      <c r="A255" s="19" t="s">
        <v>507</v>
      </c>
      <c r="B255" s="19" t="s">
        <v>359</v>
      </c>
      <c r="C255" s="31" t="s">
        <v>508</v>
      </c>
      <c r="D255" s="21" t="s">
        <v>33</v>
      </c>
      <c r="E255" s="37" t="s">
        <v>313</v>
      </c>
      <c r="F255" s="24">
        <v>143543.26</v>
      </c>
      <c r="G255" s="23"/>
      <c r="H255" s="19" t="s">
        <v>18</v>
      </c>
    </row>
    <row r="256" spans="1:8" s="25" customFormat="1" ht="15" customHeight="1" x14ac:dyDescent="0.3">
      <c r="A256" s="19" t="s">
        <v>509</v>
      </c>
      <c r="B256" s="19" t="s">
        <v>356</v>
      </c>
      <c r="C256" s="31" t="s">
        <v>510</v>
      </c>
      <c r="D256" s="21" t="s">
        <v>33</v>
      </c>
      <c r="E256" s="37" t="s">
        <v>260</v>
      </c>
      <c r="F256" s="24">
        <v>143222.41</v>
      </c>
      <c r="G256" s="23"/>
      <c r="H256" s="19" t="s">
        <v>18</v>
      </c>
    </row>
    <row r="257" spans="1:8" s="25" customFormat="1" ht="15" customHeight="1" x14ac:dyDescent="0.3">
      <c r="A257" s="19" t="s">
        <v>511</v>
      </c>
      <c r="B257" s="19" t="s">
        <v>356</v>
      </c>
      <c r="C257" s="31" t="s">
        <v>512</v>
      </c>
      <c r="D257" s="21" t="s">
        <v>33</v>
      </c>
      <c r="E257" s="37" t="s">
        <v>497</v>
      </c>
      <c r="F257" s="24">
        <v>143015.56</v>
      </c>
      <c r="G257" s="23"/>
      <c r="H257" s="19" t="s">
        <v>18</v>
      </c>
    </row>
    <row r="258" spans="1:8" s="25" customFormat="1" ht="15" customHeight="1" x14ac:dyDescent="0.3">
      <c r="A258" s="19" t="s">
        <v>513</v>
      </c>
      <c r="B258" s="19" t="s">
        <v>359</v>
      </c>
      <c r="C258" s="31" t="s">
        <v>514</v>
      </c>
      <c r="D258" s="21" t="s">
        <v>33</v>
      </c>
      <c r="E258" s="37" t="s">
        <v>378</v>
      </c>
      <c r="F258" s="24">
        <v>142732.06999999998</v>
      </c>
      <c r="G258" s="23"/>
      <c r="H258" s="19" t="s">
        <v>18</v>
      </c>
    </row>
    <row r="259" spans="1:8" s="25" customFormat="1" ht="15" customHeight="1" x14ac:dyDescent="0.3">
      <c r="A259" s="19" t="s">
        <v>515</v>
      </c>
      <c r="B259" s="19" t="s">
        <v>359</v>
      </c>
      <c r="C259" s="31" t="s">
        <v>516</v>
      </c>
      <c r="D259" s="21" t="s">
        <v>33</v>
      </c>
      <c r="E259" s="37" t="s">
        <v>28</v>
      </c>
      <c r="F259" s="24">
        <v>141820.85</v>
      </c>
      <c r="G259" s="23"/>
      <c r="H259" s="19" t="s">
        <v>18</v>
      </c>
    </row>
    <row r="260" spans="1:8" s="25" customFormat="1" ht="15" customHeight="1" x14ac:dyDescent="0.3">
      <c r="A260" s="19" t="s">
        <v>517</v>
      </c>
      <c r="B260" s="19" t="s">
        <v>356</v>
      </c>
      <c r="C260" s="31" t="s">
        <v>518</v>
      </c>
      <c r="D260" s="21" t="s">
        <v>33</v>
      </c>
      <c r="E260" s="37" t="s">
        <v>433</v>
      </c>
      <c r="F260" s="24">
        <v>140062.76999999999</v>
      </c>
      <c r="G260" s="23"/>
      <c r="H260" s="19" t="s">
        <v>18</v>
      </c>
    </row>
    <row r="261" spans="1:8" s="25" customFormat="1" ht="15" customHeight="1" x14ac:dyDescent="0.3">
      <c r="A261" s="19" t="s">
        <v>519</v>
      </c>
      <c r="B261" s="19" t="s">
        <v>356</v>
      </c>
      <c r="C261" s="31" t="s">
        <v>520</v>
      </c>
      <c r="D261" s="21" t="s">
        <v>33</v>
      </c>
      <c r="E261" s="37" t="s">
        <v>362</v>
      </c>
      <c r="F261" s="24">
        <v>139162.69</v>
      </c>
      <c r="G261" s="23"/>
      <c r="H261" s="19" t="s">
        <v>18</v>
      </c>
    </row>
    <row r="262" spans="1:8" s="25" customFormat="1" ht="15" customHeight="1" x14ac:dyDescent="0.3">
      <c r="A262" s="19" t="s">
        <v>521</v>
      </c>
      <c r="B262" s="19" t="s">
        <v>359</v>
      </c>
      <c r="C262" s="31" t="s">
        <v>522</v>
      </c>
      <c r="D262" s="21" t="s">
        <v>33</v>
      </c>
      <c r="E262" s="37" t="s">
        <v>260</v>
      </c>
      <c r="F262" s="24">
        <v>135169.57999999999</v>
      </c>
      <c r="G262" s="23"/>
      <c r="H262" s="19" t="s">
        <v>18</v>
      </c>
    </row>
    <row r="263" spans="1:8" s="25" customFormat="1" ht="15" customHeight="1" x14ac:dyDescent="0.3">
      <c r="A263" s="19" t="s">
        <v>523</v>
      </c>
      <c r="B263" s="19" t="s">
        <v>359</v>
      </c>
      <c r="C263" s="31" t="s">
        <v>524</v>
      </c>
      <c r="D263" s="21" t="s">
        <v>268</v>
      </c>
      <c r="E263" s="37" t="s">
        <v>292</v>
      </c>
      <c r="F263" s="24">
        <v>134077.01999999999</v>
      </c>
      <c r="G263" s="23"/>
      <c r="H263" s="19" t="s">
        <v>113</v>
      </c>
    </row>
    <row r="264" spans="1:8" s="25" customFormat="1" ht="15" customHeight="1" x14ac:dyDescent="0.3">
      <c r="A264" s="19" t="s">
        <v>525</v>
      </c>
      <c r="B264" s="19" t="s">
        <v>359</v>
      </c>
      <c r="C264" s="31" t="s">
        <v>526</v>
      </c>
      <c r="D264" s="21" t="s">
        <v>33</v>
      </c>
      <c r="E264" s="37" t="s">
        <v>188</v>
      </c>
      <c r="F264" s="24">
        <v>133551.84999999998</v>
      </c>
      <c r="G264" s="23"/>
      <c r="H264" s="19" t="s">
        <v>18</v>
      </c>
    </row>
    <row r="265" spans="1:8" s="25" customFormat="1" ht="15" customHeight="1" x14ac:dyDescent="0.3">
      <c r="A265" s="19" t="s">
        <v>527</v>
      </c>
      <c r="B265" s="19" t="s">
        <v>359</v>
      </c>
      <c r="C265" s="31" t="s">
        <v>528</v>
      </c>
      <c r="D265" s="21" t="s">
        <v>33</v>
      </c>
      <c r="E265" s="37" t="s">
        <v>286</v>
      </c>
      <c r="F265" s="24">
        <v>133032.68</v>
      </c>
      <c r="G265" s="23"/>
      <c r="H265" s="19" t="s">
        <v>18</v>
      </c>
    </row>
    <row r="266" spans="1:8" s="25" customFormat="1" ht="15" customHeight="1" x14ac:dyDescent="0.3">
      <c r="A266" s="19" t="s">
        <v>529</v>
      </c>
      <c r="B266" s="19" t="s">
        <v>359</v>
      </c>
      <c r="C266" s="31" t="s">
        <v>530</v>
      </c>
      <c r="D266" s="21" t="s">
        <v>268</v>
      </c>
      <c r="E266" s="37" t="s">
        <v>198</v>
      </c>
      <c r="F266" s="24">
        <v>132725.07</v>
      </c>
      <c r="G266" s="23"/>
      <c r="H266" s="19" t="s">
        <v>113</v>
      </c>
    </row>
    <row r="267" spans="1:8" s="25" customFormat="1" ht="15" customHeight="1" x14ac:dyDescent="0.3">
      <c r="A267" s="19" t="s">
        <v>531</v>
      </c>
      <c r="B267" s="19" t="s">
        <v>359</v>
      </c>
      <c r="C267" s="31" t="s">
        <v>423</v>
      </c>
      <c r="D267" s="21" t="s">
        <v>33</v>
      </c>
      <c r="E267" s="37" t="s">
        <v>297</v>
      </c>
      <c r="F267" s="24">
        <v>129892.21</v>
      </c>
      <c r="G267" s="23"/>
      <c r="H267" s="19" t="s">
        <v>18</v>
      </c>
    </row>
    <row r="268" spans="1:8" s="25" customFormat="1" ht="15" customHeight="1" x14ac:dyDescent="0.3">
      <c r="A268" s="19" t="s">
        <v>532</v>
      </c>
      <c r="B268" s="19" t="s">
        <v>359</v>
      </c>
      <c r="C268" s="31" t="s">
        <v>533</v>
      </c>
      <c r="D268" s="21" t="s">
        <v>33</v>
      </c>
      <c r="E268" s="37" t="s">
        <v>215</v>
      </c>
      <c r="F268" s="24">
        <v>129817.76</v>
      </c>
      <c r="G268" s="23"/>
      <c r="H268" s="19" t="s">
        <v>18</v>
      </c>
    </row>
    <row r="269" spans="1:8" s="25" customFormat="1" ht="15" customHeight="1" x14ac:dyDescent="0.3">
      <c r="A269" s="19" t="s">
        <v>534</v>
      </c>
      <c r="B269" s="19" t="s">
        <v>359</v>
      </c>
      <c r="C269" s="31" t="s">
        <v>535</v>
      </c>
      <c r="D269" s="21" t="s">
        <v>33</v>
      </c>
      <c r="E269" s="37" t="s">
        <v>103</v>
      </c>
      <c r="F269" s="24">
        <v>127967.51</v>
      </c>
      <c r="G269" s="23"/>
      <c r="H269" s="19" t="s">
        <v>18</v>
      </c>
    </row>
    <row r="270" spans="1:8" s="25" customFormat="1" ht="15" customHeight="1" x14ac:dyDescent="0.3">
      <c r="A270" s="19" t="s">
        <v>536</v>
      </c>
      <c r="B270" s="19" t="s">
        <v>359</v>
      </c>
      <c r="C270" s="31" t="s">
        <v>537</v>
      </c>
      <c r="D270" s="21" t="s">
        <v>33</v>
      </c>
      <c r="E270" s="37" t="s">
        <v>538</v>
      </c>
      <c r="F270" s="24">
        <v>127739.15</v>
      </c>
      <c r="G270" s="23"/>
      <c r="H270" s="19" t="s">
        <v>18</v>
      </c>
    </row>
    <row r="271" spans="1:8" s="25" customFormat="1" ht="15" customHeight="1" x14ac:dyDescent="0.3">
      <c r="A271" s="19" t="s">
        <v>539</v>
      </c>
      <c r="B271" s="19" t="s">
        <v>359</v>
      </c>
      <c r="C271" s="31" t="s">
        <v>540</v>
      </c>
      <c r="D271" s="21" t="s">
        <v>33</v>
      </c>
      <c r="E271" s="22" t="s">
        <v>251</v>
      </c>
      <c r="F271" s="24">
        <v>126843.99999999999</v>
      </c>
      <c r="G271" s="23"/>
      <c r="H271" s="19" t="s">
        <v>18</v>
      </c>
    </row>
    <row r="272" spans="1:8" s="25" customFormat="1" ht="15" customHeight="1" x14ac:dyDescent="0.3">
      <c r="A272" s="19" t="s">
        <v>541</v>
      </c>
      <c r="B272" s="19" t="s">
        <v>359</v>
      </c>
      <c r="C272" s="31" t="s">
        <v>542</v>
      </c>
      <c r="D272" s="21" t="s">
        <v>33</v>
      </c>
      <c r="E272" s="37" t="s">
        <v>193</v>
      </c>
      <c r="F272" s="24">
        <v>126434.28</v>
      </c>
      <c r="G272" s="23"/>
      <c r="H272" s="19" t="s">
        <v>18</v>
      </c>
    </row>
    <row r="273" spans="1:8" s="25" customFormat="1" ht="15" customHeight="1" x14ac:dyDescent="0.3">
      <c r="A273" s="19" t="s">
        <v>543</v>
      </c>
      <c r="B273" s="19" t="s">
        <v>359</v>
      </c>
      <c r="C273" s="31" t="s">
        <v>544</v>
      </c>
      <c r="D273" s="21" t="s">
        <v>268</v>
      </c>
      <c r="E273" s="37" t="s">
        <v>292</v>
      </c>
      <c r="F273" s="24">
        <v>122581.57</v>
      </c>
      <c r="G273" s="23"/>
      <c r="H273" s="19" t="s">
        <v>113</v>
      </c>
    </row>
    <row r="274" spans="1:8" s="25" customFormat="1" ht="15" customHeight="1" x14ac:dyDescent="0.3">
      <c r="A274" s="19" t="s">
        <v>545</v>
      </c>
      <c r="B274" s="19" t="s">
        <v>359</v>
      </c>
      <c r="C274" s="31" t="s">
        <v>546</v>
      </c>
      <c r="D274" s="21" t="s">
        <v>33</v>
      </c>
      <c r="E274" s="37" t="s">
        <v>305</v>
      </c>
      <c r="F274" s="24">
        <v>121136.45000000001</v>
      </c>
      <c r="G274" s="23"/>
      <c r="H274" s="19" t="s">
        <v>18</v>
      </c>
    </row>
    <row r="275" spans="1:8" s="25" customFormat="1" ht="15" customHeight="1" x14ac:dyDescent="0.3">
      <c r="A275" s="19" t="s">
        <v>547</v>
      </c>
      <c r="B275" s="19" t="s">
        <v>359</v>
      </c>
      <c r="C275" s="31" t="s">
        <v>548</v>
      </c>
      <c r="D275" s="21" t="s">
        <v>33</v>
      </c>
      <c r="E275" s="37" t="s">
        <v>272</v>
      </c>
      <c r="F275" s="24">
        <v>121000.97</v>
      </c>
      <c r="G275" s="23"/>
      <c r="H275" s="19" t="s">
        <v>18</v>
      </c>
    </row>
    <row r="276" spans="1:8" s="25" customFormat="1" ht="15" customHeight="1" x14ac:dyDescent="0.3">
      <c r="A276" s="19" t="s">
        <v>549</v>
      </c>
      <c r="B276" s="19" t="s">
        <v>359</v>
      </c>
      <c r="C276" s="31" t="s">
        <v>550</v>
      </c>
      <c r="D276" s="21" t="s">
        <v>33</v>
      </c>
      <c r="E276" s="37" t="s">
        <v>362</v>
      </c>
      <c r="F276" s="24">
        <v>120285.96</v>
      </c>
      <c r="G276" s="23"/>
      <c r="H276" s="19" t="s">
        <v>18</v>
      </c>
    </row>
    <row r="277" spans="1:8" s="25" customFormat="1" ht="15" customHeight="1" x14ac:dyDescent="0.3">
      <c r="A277" s="19" t="s">
        <v>551</v>
      </c>
      <c r="B277" s="19" t="s">
        <v>359</v>
      </c>
      <c r="C277" s="31" t="s">
        <v>552</v>
      </c>
      <c r="D277" s="21" t="s">
        <v>33</v>
      </c>
      <c r="E277" s="37" t="s">
        <v>292</v>
      </c>
      <c r="F277" s="24">
        <v>118281.87</v>
      </c>
      <c r="G277" s="23"/>
      <c r="H277" s="19" t="s">
        <v>18</v>
      </c>
    </row>
    <row r="278" spans="1:8" s="25" customFormat="1" ht="15" customHeight="1" x14ac:dyDescent="0.3">
      <c r="A278" s="19" t="s">
        <v>553</v>
      </c>
      <c r="B278" s="19" t="s">
        <v>356</v>
      </c>
      <c r="C278" s="31" t="s">
        <v>394</v>
      </c>
      <c r="D278" s="21" t="s">
        <v>33</v>
      </c>
      <c r="E278" s="37" t="s">
        <v>497</v>
      </c>
      <c r="F278" s="24">
        <v>114824.44</v>
      </c>
      <c r="G278" s="23"/>
      <c r="H278" s="19" t="s">
        <v>18</v>
      </c>
    </row>
    <row r="279" spans="1:8" s="25" customFormat="1" ht="15" customHeight="1" x14ac:dyDescent="0.3">
      <c r="A279" s="19" t="s">
        <v>554</v>
      </c>
      <c r="B279" s="19" t="s">
        <v>359</v>
      </c>
      <c r="C279" s="31" t="s">
        <v>555</v>
      </c>
      <c r="D279" s="21" t="s">
        <v>33</v>
      </c>
      <c r="E279" s="37" t="s">
        <v>188</v>
      </c>
      <c r="F279" s="24">
        <v>114618.61</v>
      </c>
      <c r="G279" s="23"/>
      <c r="H279" s="19" t="s">
        <v>18</v>
      </c>
    </row>
    <row r="280" spans="1:8" s="25" customFormat="1" ht="15" customHeight="1" x14ac:dyDescent="0.3">
      <c r="A280" s="19" t="s">
        <v>556</v>
      </c>
      <c r="B280" s="19" t="s">
        <v>359</v>
      </c>
      <c r="C280" s="31" t="s">
        <v>373</v>
      </c>
      <c r="D280" s="21" t="s">
        <v>33</v>
      </c>
      <c r="E280" s="37" t="s">
        <v>362</v>
      </c>
      <c r="F280" s="24">
        <v>113267.92</v>
      </c>
      <c r="G280" s="23"/>
      <c r="H280" s="19" t="s">
        <v>18</v>
      </c>
    </row>
    <row r="281" spans="1:8" s="25" customFormat="1" ht="15" customHeight="1" x14ac:dyDescent="0.3">
      <c r="A281" s="19" t="s">
        <v>557</v>
      </c>
      <c r="B281" s="19" t="s">
        <v>356</v>
      </c>
      <c r="C281" s="31" t="s">
        <v>558</v>
      </c>
      <c r="D281" s="21" t="s">
        <v>33</v>
      </c>
      <c r="E281" s="37" t="s">
        <v>559</v>
      </c>
      <c r="F281" s="24">
        <v>108680.5</v>
      </c>
      <c r="G281" s="23"/>
      <c r="H281" s="19" t="s">
        <v>18</v>
      </c>
    </row>
    <row r="282" spans="1:8" s="25" customFormat="1" ht="15" customHeight="1" x14ac:dyDescent="0.3">
      <c r="A282" s="19" t="s">
        <v>560</v>
      </c>
      <c r="B282" s="19" t="s">
        <v>359</v>
      </c>
      <c r="C282" s="31" t="s">
        <v>561</v>
      </c>
      <c r="D282" s="21" t="s">
        <v>33</v>
      </c>
      <c r="E282" s="37" t="s">
        <v>559</v>
      </c>
      <c r="F282" s="24">
        <v>107594.6</v>
      </c>
      <c r="G282" s="23"/>
      <c r="H282" s="19" t="s">
        <v>18</v>
      </c>
    </row>
    <row r="283" spans="1:8" s="25" customFormat="1" ht="15" customHeight="1" x14ac:dyDescent="0.3">
      <c r="A283" s="19" t="s">
        <v>562</v>
      </c>
      <c r="B283" s="19" t="s">
        <v>356</v>
      </c>
      <c r="C283" s="31" t="s">
        <v>563</v>
      </c>
      <c r="D283" s="21" t="s">
        <v>33</v>
      </c>
      <c r="E283" s="37" t="s">
        <v>559</v>
      </c>
      <c r="F283" s="24">
        <v>106415.82</v>
      </c>
      <c r="G283" s="23"/>
      <c r="H283" s="19" t="s">
        <v>18</v>
      </c>
    </row>
    <row r="284" spans="1:8" s="25" customFormat="1" ht="15" customHeight="1" x14ac:dyDescent="0.3">
      <c r="A284" s="19" t="s">
        <v>564</v>
      </c>
      <c r="B284" s="19" t="s">
        <v>356</v>
      </c>
      <c r="C284" s="31" t="s">
        <v>565</v>
      </c>
      <c r="D284" s="21" t="s">
        <v>33</v>
      </c>
      <c r="E284" s="37" t="s">
        <v>559</v>
      </c>
      <c r="F284" s="24">
        <v>105707.2</v>
      </c>
      <c r="G284" s="23"/>
      <c r="H284" s="19" t="s">
        <v>18</v>
      </c>
    </row>
    <row r="285" spans="1:8" s="25" customFormat="1" ht="15" customHeight="1" x14ac:dyDescent="0.3">
      <c r="A285" s="19" t="s">
        <v>566</v>
      </c>
      <c r="B285" s="19" t="s">
        <v>359</v>
      </c>
      <c r="C285" s="31" t="s">
        <v>567</v>
      </c>
      <c r="D285" s="21" t="s">
        <v>33</v>
      </c>
      <c r="E285" s="37" t="s">
        <v>161</v>
      </c>
      <c r="F285" s="24">
        <v>103982.45</v>
      </c>
      <c r="G285" s="23"/>
      <c r="H285" s="19" t="s">
        <v>18</v>
      </c>
    </row>
    <row r="286" spans="1:8" s="25" customFormat="1" ht="15" customHeight="1" x14ac:dyDescent="0.3">
      <c r="A286" s="19" t="s">
        <v>568</v>
      </c>
      <c r="B286" s="19" t="s">
        <v>359</v>
      </c>
      <c r="C286" s="31" t="s">
        <v>569</v>
      </c>
      <c r="D286" s="21" t="s">
        <v>33</v>
      </c>
      <c r="E286" s="37" t="s">
        <v>559</v>
      </c>
      <c r="F286" s="24">
        <v>103285.08</v>
      </c>
      <c r="G286" s="23"/>
      <c r="H286" s="19" t="s">
        <v>18</v>
      </c>
    </row>
    <row r="287" spans="1:8" s="25" customFormat="1" ht="15" customHeight="1" x14ac:dyDescent="0.3">
      <c r="A287" s="19" t="s">
        <v>570</v>
      </c>
      <c r="B287" s="19" t="s">
        <v>359</v>
      </c>
      <c r="C287" s="31" t="s">
        <v>571</v>
      </c>
      <c r="D287" s="21" t="s">
        <v>33</v>
      </c>
      <c r="E287" s="37" t="s">
        <v>188</v>
      </c>
      <c r="F287" s="24">
        <v>102576.33</v>
      </c>
      <c r="G287" s="23"/>
      <c r="H287" s="19" t="s">
        <v>18</v>
      </c>
    </row>
    <row r="288" spans="1:8" s="25" customFormat="1" ht="15" customHeight="1" x14ac:dyDescent="0.3">
      <c r="A288" s="19" t="s">
        <v>572</v>
      </c>
      <c r="B288" s="19" t="s">
        <v>359</v>
      </c>
      <c r="C288" s="31" t="s">
        <v>573</v>
      </c>
      <c r="D288" s="21" t="s">
        <v>33</v>
      </c>
      <c r="E288" s="37" t="s">
        <v>337</v>
      </c>
      <c r="F288" s="24">
        <v>101106.19</v>
      </c>
      <c r="G288" s="23"/>
      <c r="H288" s="19" t="s">
        <v>18</v>
      </c>
    </row>
    <row r="289" spans="1:8" s="25" customFormat="1" ht="15" customHeight="1" x14ac:dyDescent="0.3">
      <c r="A289" s="19" t="s">
        <v>574</v>
      </c>
      <c r="B289" s="19" t="s">
        <v>359</v>
      </c>
      <c r="C289" s="31" t="s">
        <v>575</v>
      </c>
      <c r="D289" s="21" t="s">
        <v>33</v>
      </c>
      <c r="E289" s="37" t="s">
        <v>251</v>
      </c>
      <c r="F289" s="24">
        <v>-200563.05</v>
      </c>
      <c r="G289" s="23" t="s">
        <v>17</v>
      </c>
      <c r="H289" s="19" t="s">
        <v>18</v>
      </c>
    </row>
    <row r="290" spans="1:8" s="25" customFormat="1" ht="17.5" customHeight="1" x14ac:dyDescent="0.3">
      <c r="A290" s="19"/>
      <c r="B290" s="19"/>
      <c r="C290" s="31"/>
      <c r="D290" s="19"/>
      <c r="E290" s="40" t="s">
        <v>576</v>
      </c>
      <c r="F290" s="41">
        <f>ROUND(SUM(F182:F289),0)</f>
        <v>99066292</v>
      </c>
      <c r="G290" s="42"/>
      <c r="H290" s="21"/>
    </row>
    <row r="291" spans="1:8" s="25" customFormat="1" ht="11.25" customHeight="1" x14ac:dyDescent="0.3">
      <c r="A291" s="19"/>
      <c r="B291" s="19"/>
      <c r="C291" s="31"/>
      <c r="D291" s="19"/>
      <c r="E291" s="40"/>
      <c r="F291" s="43"/>
      <c r="G291" s="43"/>
      <c r="H291" s="21"/>
    </row>
    <row r="292" spans="1:8" ht="9.75" customHeight="1" thickBot="1" x14ac:dyDescent="0.35">
      <c r="D292" s="32"/>
      <c r="E292" s="27"/>
    </row>
    <row r="293" spans="1:8" ht="15" customHeight="1" thickBot="1" x14ac:dyDescent="0.4">
      <c r="C293" s="14" t="s">
        <v>577</v>
      </c>
      <c r="D293" s="46"/>
    </row>
    <row r="294" spans="1:8" ht="8.15" customHeight="1" x14ac:dyDescent="0.3">
      <c r="D294" s="32"/>
    </row>
    <row r="295" spans="1:8" s="25" customFormat="1" ht="15" customHeight="1" x14ac:dyDescent="0.3">
      <c r="A295" s="47" t="s">
        <v>578</v>
      </c>
      <c r="B295" s="19" t="s">
        <v>579</v>
      </c>
      <c r="C295" s="31" t="s">
        <v>580</v>
      </c>
      <c r="D295" s="21" t="s">
        <v>33</v>
      </c>
      <c r="E295" s="48" t="s">
        <v>16</v>
      </c>
      <c r="F295" s="49">
        <v>1174107.1199999999</v>
      </c>
      <c r="G295" s="49"/>
      <c r="H295" s="19" t="s">
        <v>18</v>
      </c>
    </row>
    <row r="296" spans="1:8" s="25" customFormat="1" ht="15" customHeight="1" x14ac:dyDescent="0.3">
      <c r="A296" s="47" t="s">
        <v>581</v>
      </c>
      <c r="B296" s="19" t="s">
        <v>579</v>
      </c>
      <c r="C296" s="31" t="s">
        <v>582</v>
      </c>
      <c r="D296" s="21" t="s">
        <v>268</v>
      </c>
      <c r="E296" s="48" t="s">
        <v>171</v>
      </c>
      <c r="F296" s="24">
        <v>515407.64</v>
      </c>
      <c r="G296" s="49"/>
      <c r="H296" s="19" t="s">
        <v>18</v>
      </c>
    </row>
    <row r="297" spans="1:8" s="25" customFormat="1" ht="15" customHeight="1" x14ac:dyDescent="0.3">
      <c r="A297" s="47" t="s">
        <v>583</v>
      </c>
      <c r="B297" s="19" t="s">
        <v>579</v>
      </c>
      <c r="C297" s="31" t="s">
        <v>584</v>
      </c>
      <c r="D297" s="21" t="s">
        <v>24</v>
      </c>
      <c r="E297" s="50" t="s">
        <v>234</v>
      </c>
      <c r="F297" s="24">
        <v>323067.72000000003</v>
      </c>
      <c r="G297" s="49"/>
      <c r="H297" s="19" t="s">
        <v>18</v>
      </c>
    </row>
    <row r="298" spans="1:8" s="25" customFormat="1" ht="15" customHeight="1" x14ac:dyDescent="0.3">
      <c r="A298" s="47" t="s">
        <v>585</v>
      </c>
      <c r="B298" s="19" t="s">
        <v>579</v>
      </c>
      <c r="C298" s="31" t="s">
        <v>586</v>
      </c>
      <c r="D298" s="21" t="s">
        <v>33</v>
      </c>
      <c r="E298" s="48" t="s">
        <v>171</v>
      </c>
      <c r="F298" s="24">
        <v>244808.56</v>
      </c>
      <c r="G298" s="49"/>
      <c r="H298" s="19" t="s">
        <v>18</v>
      </c>
    </row>
    <row r="299" spans="1:8" s="25" customFormat="1" ht="15" customHeight="1" x14ac:dyDescent="0.3">
      <c r="A299" s="47" t="s">
        <v>587</v>
      </c>
      <c r="B299" s="19" t="s">
        <v>579</v>
      </c>
      <c r="C299" s="31" t="s">
        <v>588</v>
      </c>
      <c r="D299" s="21" t="s">
        <v>33</v>
      </c>
      <c r="E299" s="50" t="s">
        <v>378</v>
      </c>
      <c r="F299" s="24">
        <v>101314.65</v>
      </c>
      <c r="G299" s="49"/>
      <c r="H299" s="19" t="s">
        <v>18</v>
      </c>
    </row>
    <row r="300" spans="1:8" ht="17.5" customHeight="1" x14ac:dyDescent="0.3">
      <c r="E300" s="27" t="s">
        <v>589</v>
      </c>
      <c r="F300" s="34">
        <f>ROUND(SUM(F295:F299),0)</f>
        <v>2358706</v>
      </c>
      <c r="G300" s="35"/>
    </row>
    <row r="301" spans="1:8" ht="21.75" customHeight="1" thickBot="1" x14ac:dyDescent="0.35">
      <c r="E301" s="27" t="s">
        <v>590</v>
      </c>
      <c r="F301" s="51">
        <f>ROUND(F300+F290+F178+F135+F84+F68+F51+F31,0)</f>
        <v>143904925</v>
      </c>
      <c r="G301" s="35"/>
    </row>
    <row r="302" spans="1:8" ht="17.5" customHeight="1" thickTop="1" x14ac:dyDescent="0.3">
      <c r="E302" s="27"/>
      <c r="F302" s="35"/>
      <c r="G302" s="35"/>
    </row>
    <row r="303" spans="1:8" ht="17.5" customHeight="1" x14ac:dyDescent="0.3">
      <c r="A303" s="52" t="s">
        <v>591</v>
      </c>
      <c r="E303" s="27"/>
      <c r="F303" s="35"/>
      <c r="G303" s="35"/>
    </row>
    <row r="304" spans="1:8" ht="17.5" customHeight="1" x14ac:dyDescent="0.3">
      <c r="A304" s="52"/>
      <c r="E304" s="27"/>
      <c r="F304" s="35"/>
      <c r="G304" s="35"/>
    </row>
    <row r="305" spans="1:8" ht="37.5" customHeight="1" thickBot="1" x14ac:dyDescent="0.35">
      <c r="E305" s="27"/>
      <c r="F305" s="35"/>
      <c r="G305" s="35"/>
    </row>
    <row r="306" spans="1:8" ht="53.5" customHeight="1" x14ac:dyDescent="0.3">
      <c r="A306" s="53"/>
      <c r="B306" s="54"/>
      <c r="C306" s="55"/>
    </row>
    <row r="307" spans="1:8" ht="15" customHeight="1" x14ac:dyDescent="0.3">
      <c r="A307" s="56" t="s">
        <v>592</v>
      </c>
      <c r="B307" s="57"/>
      <c r="C307" s="58"/>
    </row>
    <row r="308" spans="1:8" ht="5.15" customHeight="1" x14ac:dyDescent="0.3">
      <c r="A308" s="56"/>
      <c r="B308" s="57"/>
      <c r="C308" s="58"/>
    </row>
    <row r="309" spans="1:8" ht="15" customHeight="1" x14ac:dyDescent="0.3">
      <c r="A309" s="59" t="s">
        <v>593</v>
      </c>
      <c r="B309" s="57" t="s">
        <v>594</v>
      </c>
      <c r="C309" s="58"/>
    </row>
    <row r="310" spans="1:8" ht="15" customHeight="1" x14ac:dyDescent="0.3">
      <c r="A310" s="59" t="s">
        <v>595</v>
      </c>
      <c r="B310" s="57" t="s">
        <v>596</v>
      </c>
      <c r="C310" s="58"/>
    </row>
    <row r="311" spans="1:8" ht="15" customHeight="1" x14ac:dyDescent="0.3">
      <c r="A311" s="59" t="s">
        <v>597</v>
      </c>
      <c r="B311" s="57" t="s">
        <v>598</v>
      </c>
      <c r="C311" s="58"/>
    </row>
    <row r="312" spans="1:8" ht="15" customHeight="1" x14ac:dyDescent="0.3">
      <c r="A312" s="59" t="s">
        <v>268</v>
      </c>
      <c r="B312" s="57" t="s">
        <v>599</v>
      </c>
      <c r="C312" s="58"/>
    </row>
    <row r="313" spans="1:8" s="44" customFormat="1" ht="15" customHeight="1" x14ac:dyDescent="0.3">
      <c r="A313" s="59" t="s">
        <v>160</v>
      </c>
      <c r="B313" s="57" t="s">
        <v>600</v>
      </c>
      <c r="C313" s="58"/>
      <c r="E313" s="32"/>
      <c r="F313" s="45"/>
      <c r="G313" s="45"/>
      <c r="H313" s="4"/>
    </row>
    <row r="314" spans="1:8" s="44" customFormat="1" ht="15" customHeight="1" x14ac:dyDescent="0.3">
      <c r="A314" s="59" t="s">
        <v>33</v>
      </c>
      <c r="B314" s="57" t="s">
        <v>601</v>
      </c>
      <c r="C314" s="58"/>
      <c r="E314" s="32"/>
      <c r="F314" s="45"/>
      <c r="G314" s="45"/>
      <c r="H314" s="4"/>
    </row>
    <row r="315" spans="1:8" s="44" customFormat="1" ht="15" customHeight="1" x14ac:dyDescent="0.3">
      <c r="A315" s="59" t="s">
        <v>24</v>
      </c>
      <c r="B315" s="57" t="s">
        <v>602</v>
      </c>
      <c r="C315" s="58"/>
      <c r="E315" s="32"/>
      <c r="F315" s="45"/>
      <c r="G315" s="45"/>
      <c r="H315" s="4"/>
    </row>
    <row r="316" spans="1:8" s="44" customFormat="1" ht="15" customHeight="1" x14ac:dyDescent="0.3">
      <c r="A316" s="59" t="s">
        <v>603</v>
      </c>
      <c r="B316" s="57" t="s">
        <v>604</v>
      </c>
      <c r="C316" s="58"/>
      <c r="E316" s="32"/>
      <c r="F316" s="45"/>
      <c r="G316" s="45"/>
      <c r="H316" s="4"/>
    </row>
    <row r="317" spans="1:8" s="44" customFormat="1" ht="15" customHeight="1" x14ac:dyDescent="0.3">
      <c r="A317" s="59" t="s">
        <v>291</v>
      </c>
      <c r="B317" s="57" t="s">
        <v>605</v>
      </c>
      <c r="C317" s="58"/>
      <c r="E317" s="32"/>
      <c r="F317" s="45"/>
      <c r="G317" s="45"/>
      <c r="H317" s="4"/>
    </row>
    <row r="318" spans="1:8" s="44" customFormat="1" ht="15" customHeight="1" x14ac:dyDescent="0.3">
      <c r="A318" s="59" t="s">
        <v>15</v>
      </c>
      <c r="B318" s="57" t="s">
        <v>606</v>
      </c>
      <c r="C318" s="58"/>
      <c r="E318" s="32"/>
      <c r="F318" s="45"/>
      <c r="G318" s="45"/>
      <c r="H318" s="4"/>
    </row>
    <row r="319" spans="1:8" s="44" customFormat="1" ht="15" customHeight="1" x14ac:dyDescent="0.3">
      <c r="A319" s="59" t="s">
        <v>607</v>
      </c>
      <c r="B319" s="57" t="s">
        <v>608</v>
      </c>
      <c r="C319" s="58"/>
      <c r="E319" s="32"/>
      <c r="F319" s="45"/>
      <c r="G319" s="45"/>
      <c r="H319" s="4"/>
    </row>
    <row r="320" spans="1:8" s="44" customFormat="1" ht="15" customHeight="1" x14ac:dyDescent="0.3">
      <c r="A320" s="59" t="s">
        <v>609</v>
      </c>
      <c r="B320" s="57" t="s">
        <v>610</v>
      </c>
      <c r="C320" s="58"/>
      <c r="E320" s="32"/>
      <c r="F320" s="45"/>
      <c r="G320" s="45"/>
      <c r="H320" s="4"/>
    </row>
    <row r="321" spans="1:8" s="44" customFormat="1" ht="15" customHeight="1" x14ac:dyDescent="0.3">
      <c r="A321" s="59" t="s">
        <v>361</v>
      </c>
      <c r="B321" s="57" t="s">
        <v>611</v>
      </c>
      <c r="C321" s="58"/>
      <c r="E321" s="32"/>
      <c r="F321" s="45"/>
      <c r="G321" s="45"/>
      <c r="H321" s="4"/>
    </row>
    <row r="322" spans="1:8" s="44" customFormat="1" ht="15" customHeight="1" x14ac:dyDescent="0.3">
      <c r="A322" s="59" t="s">
        <v>612</v>
      </c>
      <c r="B322" s="57" t="s">
        <v>613</v>
      </c>
      <c r="C322" s="58"/>
      <c r="E322" s="32"/>
      <c r="F322" s="45"/>
      <c r="G322" s="45"/>
      <c r="H322" s="4"/>
    </row>
    <row r="323" spans="1:8" s="44" customFormat="1" ht="9.75" customHeight="1" thickBot="1" x14ac:dyDescent="0.35">
      <c r="A323" s="59"/>
      <c r="B323" s="57"/>
      <c r="C323" s="58"/>
      <c r="E323" s="32"/>
      <c r="F323" s="45"/>
      <c r="G323" s="45"/>
      <c r="H323" s="4"/>
    </row>
    <row r="324" spans="1:8" s="44" customFormat="1" ht="6" customHeight="1" x14ac:dyDescent="0.3">
      <c r="A324" s="60"/>
      <c r="B324" s="54"/>
      <c r="C324" s="55"/>
      <c r="E324" s="32"/>
      <c r="F324" s="45"/>
      <c r="G324" s="45"/>
      <c r="H324" s="4"/>
    </row>
    <row r="325" spans="1:8" s="44" customFormat="1" ht="15" customHeight="1" x14ac:dyDescent="0.3">
      <c r="A325" s="56" t="s">
        <v>614</v>
      </c>
      <c r="B325" s="57"/>
      <c r="C325" s="58"/>
      <c r="E325" s="32"/>
      <c r="F325" s="45"/>
      <c r="G325" s="45"/>
      <c r="H325" s="4"/>
    </row>
    <row r="326" spans="1:8" s="44" customFormat="1" ht="5.15" customHeight="1" x14ac:dyDescent="0.3">
      <c r="A326" s="56"/>
      <c r="B326" s="57"/>
      <c r="C326" s="58"/>
      <c r="E326" s="32"/>
      <c r="F326" s="45"/>
      <c r="G326" s="45"/>
      <c r="H326" s="4"/>
    </row>
    <row r="327" spans="1:8" s="44" customFormat="1" ht="15" customHeight="1" x14ac:dyDescent="0.3">
      <c r="A327" s="61"/>
      <c r="B327" s="62" t="s">
        <v>615</v>
      </c>
      <c r="C327" s="58"/>
      <c r="E327" s="32"/>
      <c r="F327" s="45"/>
      <c r="G327" s="45"/>
      <c r="H327" s="4"/>
    </row>
    <row r="328" spans="1:8" s="44" customFormat="1" ht="15" customHeight="1" thickBot="1" x14ac:dyDescent="0.35">
      <c r="A328" s="61"/>
      <c r="B328" s="62" t="s">
        <v>616</v>
      </c>
      <c r="C328" s="58"/>
      <c r="E328" s="32"/>
      <c r="F328" s="45"/>
      <c r="G328" s="45"/>
      <c r="H328" s="4"/>
    </row>
    <row r="329" spans="1:8" x14ac:dyDescent="0.3">
      <c r="A329" s="60"/>
      <c r="B329" s="54"/>
      <c r="C329" s="55"/>
    </row>
    <row r="330" spans="1:8" x14ac:dyDescent="0.3">
      <c r="A330" s="56" t="s">
        <v>617</v>
      </c>
      <c r="B330" s="57"/>
      <c r="C330" s="58"/>
    </row>
    <row r="331" spans="1:8" ht="14.5" thickBot="1" x14ac:dyDescent="0.35">
      <c r="A331" s="63"/>
      <c r="B331" s="64" t="s">
        <v>618</v>
      </c>
      <c r="C331" s="65"/>
    </row>
  </sheetData>
  <printOptions horizontalCentered="1"/>
  <pageMargins left="0.75" right="0.75" top="1.25" bottom="0.75" header="1.1499999999999999" footer="0.3"/>
  <pageSetup scale="49" orientation="landscape" r:id="rId1"/>
  <headerFooter>
    <oddHeader>&amp;RSCHEDULE H-5.2b
PAGE &amp;P OF &amp;N</oddHeader>
  </headerFooter>
  <rowBreaks count="3" manualBreakCount="3">
    <brk id="52" max="8" man="1"/>
    <brk id="251" max="8" man="1"/>
    <brk id="30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H-5.2b</vt:lpstr>
      <vt:lpstr>'H-5.2b'!Print_Area</vt:lpstr>
      <vt:lpstr>'H-5.2b'!Print_Titles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Parsons, Judith M</cp:lastModifiedBy>
  <cp:lastPrinted>2021-05-07T21:12:48Z</cp:lastPrinted>
  <dcterms:created xsi:type="dcterms:W3CDTF">2021-05-04T15:17:38Z</dcterms:created>
  <dcterms:modified xsi:type="dcterms:W3CDTF">2021-05-21T16:06:14Z</dcterms:modified>
</cp:coreProperties>
</file>