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753159\"/>
    </mc:Choice>
  </mc:AlternateContent>
  <xr:revisionPtr revIDLastSave="0" documentId="13_ncr:1_{0FF611CC-24CB-43AC-862C-ADF4040E21CF}" xr6:coauthVersionLast="45" xr6:coauthVersionMax="45" xr10:uidLastSave="{00000000-0000-0000-0000-000000000000}"/>
  <bookViews>
    <workbookView xWindow="-110" yWindow="-110" windowWidth="19420" windowHeight="10420" xr2:uid="{F0200CF5-2670-4424-8C17-806D9FA2DB99}"/>
  </bookViews>
  <sheets>
    <sheet name="H-5.2a" sheetId="1" r:id="rId1"/>
  </sheets>
  <definedNames>
    <definedName name="_xlnm._FilterDatabase" localSheetId="0" hidden="1">'H-5.2a'!$B$9:$C$236</definedName>
    <definedName name="_xlnm.Print_Area" localSheetId="0">'H-5.2a'!$A$1:$J$263</definedName>
    <definedName name="_xlnm.Print_Titles" localSheetId="0">'H-5.2a'!$1:$10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1" l="1"/>
  <c r="H234" i="1" l="1"/>
  <c r="H236" i="1" s="1"/>
</calcChain>
</file>

<file path=xl/sharedStrings.xml><?xml version="1.0" encoding="utf-8"?>
<sst xmlns="http://schemas.openxmlformats.org/spreadsheetml/2006/main" count="992" uniqueCount="501">
  <si>
    <t>EL PASO ELECTRIC COMPANY</t>
  </si>
  <si>
    <t>2021 TEXAS RATE CASE FILING</t>
  </si>
  <si>
    <t>SCHEDULE H-5.2a: NUCLEAR CAPITAL COSTS PROJECTS</t>
  </si>
  <si>
    <t>AS OF THE TEST YEAR ENDED DECEMBER 31, 2020</t>
  </si>
  <si>
    <t>Benefit</t>
  </si>
  <si>
    <t>Project</t>
  </si>
  <si>
    <t>Classification</t>
  </si>
  <si>
    <t>Date of</t>
  </si>
  <si>
    <t>Ratebase</t>
  </si>
  <si>
    <t>Analysis</t>
  </si>
  <si>
    <t>Number</t>
  </si>
  <si>
    <t>Title and Description</t>
  </si>
  <si>
    <t>Note 1</t>
  </si>
  <si>
    <t>Completion</t>
  </si>
  <si>
    <t>Additions</t>
  </si>
  <si>
    <t>Notes 2 &amp; 3</t>
  </si>
  <si>
    <t>090064</t>
  </si>
  <si>
    <t>NUCLEAR ADMIN &amp; TECH MANUAL</t>
  </si>
  <si>
    <t>A</t>
  </si>
  <si>
    <t>YES</t>
  </si>
  <si>
    <t>100158</t>
  </si>
  <si>
    <t>POLAR CRANE U2</t>
  </si>
  <si>
    <t>K</t>
  </si>
  <si>
    <t>100095</t>
  </si>
  <si>
    <t>NRC'S CYBER SECURITY REGULATION</t>
  </si>
  <si>
    <t>C</t>
  </si>
  <si>
    <t>110060</t>
  </si>
  <si>
    <t>MAIN GENERATOR STATOR REWIND U2</t>
  </si>
  <si>
    <t>190017</t>
  </si>
  <si>
    <t>MAIN GENERATOR STATOR REWIND - U3</t>
  </si>
  <si>
    <t>200015</t>
  </si>
  <si>
    <t>MAIN GENERATOR STATOR REWIND - U1</t>
  </si>
  <si>
    <t>110043</t>
  </si>
  <si>
    <t>DIG UPGRD GENEREX U1</t>
  </si>
  <si>
    <t>E</t>
  </si>
  <si>
    <t>100010</t>
  </si>
  <si>
    <t>DIG UPGRD GENEREX U3</t>
  </si>
  <si>
    <t>160006</t>
  </si>
  <si>
    <t>LP FEEDWATER HEATER REPL U1R21</t>
  </si>
  <si>
    <t>W</t>
  </si>
  <si>
    <t>170041</t>
  </si>
  <si>
    <t xml:space="preserve">WRF CLARIFIERS LIFE EXTENSTION </t>
  </si>
  <si>
    <t>160070</t>
  </si>
  <si>
    <t>160007</t>
  </si>
  <si>
    <t>LP FEEDWATER HEATER REPL U3 PHASE 1</t>
  </si>
  <si>
    <t>180006</t>
  </si>
  <si>
    <t>C&amp;MS FULL REPLACEMENT</t>
  </si>
  <si>
    <t>160278</t>
  </si>
  <si>
    <t>2B EMERGENCY DIESEL PISTON 9</t>
  </si>
  <si>
    <t>090120</t>
  </si>
  <si>
    <t>POLAR CRANE UNIT 1</t>
  </si>
  <si>
    <t>100187</t>
  </si>
  <si>
    <t>SP666 REPL OF SP FILTRATION SYSM U3</t>
  </si>
  <si>
    <t>120135</t>
  </si>
  <si>
    <t>MITIGATING STRATEGIES (FLEX) AND BD</t>
  </si>
  <si>
    <t>130168</t>
  </si>
  <si>
    <t>SECURITY ACCESS CONTROL FP - U3</t>
  </si>
  <si>
    <t>110079</t>
  </si>
  <si>
    <t>PRA MODEL - FIRE</t>
  </si>
  <si>
    <t>I</t>
  </si>
  <si>
    <t>120136</t>
  </si>
  <si>
    <t>SEISMIC HAZARDS VALIDATION UPDATE</t>
  </si>
  <si>
    <t>100159</t>
  </si>
  <si>
    <t>POLAR CRANE U3</t>
  </si>
  <si>
    <t>170108</t>
  </si>
  <si>
    <t>SPENT FUEL POOL BORATED INSERTS U2</t>
  </si>
  <si>
    <t>150218</t>
  </si>
  <si>
    <t>CEDM COIL STACK REPL 2R20</t>
  </si>
  <si>
    <t>170183</t>
  </si>
  <si>
    <t>FIX (FIX-IT-NOW) SERV BLDG REMODEL</t>
  </si>
  <si>
    <t>F</t>
  </si>
  <si>
    <t>180058</t>
  </si>
  <si>
    <t>CT LIFE EXTENSION 2R21</t>
  </si>
  <si>
    <t>200028</t>
  </si>
  <si>
    <t>LP FEEDWATER HEATER REPL U1R22</t>
  </si>
  <si>
    <t>190040</t>
  </si>
  <si>
    <t>COOLING TOWER LIFE EXTENSION 3R21</t>
  </si>
  <si>
    <t>100152</t>
  </si>
  <si>
    <t>ULTIMATE HEAT SINK-SPRAY POND FILTR</t>
  </si>
  <si>
    <t>200044</t>
  </si>
  <si>
    <t>COOLING TOWER LIFE EXTENSION 1R22</t>
  </si>
  <si>
    <t>130108</t>
  </si>
  <si>
    <t>INGRESS/EGRESS PARKING LOT MOD</t>
  </si>
  <si>
    <t>B</t>
  </si>
  <si>
    <t>160062</t>
  </si>
  <si>
    <t>CT LIFE EXTENSION U3 2016</t>
  </si>
  <si>
    <t>180201</t>
  </si>
  <si>
    <t>NORMAL CHILLER REPLACEMENT U2</t>
  </si>
  <si>
    <t>180059</t>
  </si>
  <si>
    <t>COOLING TOWER LIFE ENTENSION 1R21</t>
  </si>
  <si>
    <t>190066</t>
  </si>
  <si>
    <t>MICROSOFT LICENSE FEES 2019</t>
  </si>
  <si>
    <t>160031</t>
  </si>
  <si>
    <t>MAIN TRANSFORMER NEW PURCHASE 2R21</t>
  </si>
  <si>
    <t>150038</t>
  </si>
  <si>
    <t>MAIN TRANSFORMER NEW PURCHASE 3R19</t>
  </si>
  <si>
    <t>130074</t>
  </si>
  <si>
    <t>SUBSTATION REPL. (CONST LOOP) 12</t>
  </si>
  <si>
    <t>G</t>
  </si>
  <si>
    <t>160118</t>
  </si>
  <si>
    <t>CTLE 2R20</t>
  </si>
  <si>
    <t>170062</t>
  </si>
  <si>
    <t>COOLING TOWER LIFE EXTENSION 3R20</t>
  </si>
  <si>
    <t>170066</t>
  </si>
  <si>
    <t>REACTOR COOLANT PUMP (RCP) MOTOR RE</t>
  </si>
  <si>
    <t>6/5/2019</t>
  </si>
  <si>
    <t>MAIN TRANSFORMER NEW PURCH AND REPL</t>
  </si>
  <si>
    <t>7/5/2020</t>
  </si>
  <si>
    <t>170061</t>
  </si>
  <si>
    <t>CT LIFE EXTENSION U1 2017</t>
  </si>
  <si>
    <t>150191</t>
  </si>
  <si>
    <t>SFP BORATED INSERTS</t>
  </si>
  <si>
    <t>150138</t>
  </si>
  <si>
    <t>RCP MOTOR REPL 3R19</t>
  </si>
  <si>
    <t>200065</t>
  </si>
  <si>
    <t>CT LIFE EXTENSION 2020 U2</t>
  </si>
  <si>
    <t>6/8/2020</t>
  </si>
  <si>
    <t>160121</t>
  </si>
  <si>
    <t>RCP MOTOR REPLACEMENT 1R20</t>
  </si>
  <si>
    <t>140096</t>
  </si>
  <si>
    <t>LOSS OF PHASE ON STARTUP  TRANSFORM</t>
  </si>
  <si>
    <t>170065</t>
  </si>
  <si>
    <t>RCP MOTOR REPLACEMENT 2R21</t>
  </si>
  <si>
    <t>180030</t>
  </si>
  <si>
    <t>RCP MOTOR REPL., 3R20</t>
  </si>
  <si>
    <t>6/5/2018</t>
  </si>
  <si>
    <t>150107</t>
  </si>
  <si>
    <t>DRAINAGE RECONFIGURATION - PHASE 1</t>
  </si>
  <si>
    <t>190202</t>
  </si>
  <si>
    <t>RCP MOTOR REPLACEMENT 1A 1R22</t>
  </si>
  <si>
    <t>180115</t>
  </si>
  <si>
    <t>SPENT FUEL POOL BORATED INSERTS U3</t>
  </si>
  <si>
    <t>160059</t>
  </si>
  <si>
    <t>RCP MOTOR REPL., 2R20</t>
  </si>
  <si>
    <t>6/8/2017</t>
  </si>
  <si>
    <t>180087</t>
  </si>
  <si>
    <t>TURBINE VALVE REPLACEMENTS 2018</t>
  </si>
  <si>
    <t>130124</t>
  </si>
  <si>
    <t>SECURITY ACCESS CONTROL FIRE PROTEC</t>
  </si>
  <si>
    <t>000068</t>
  </si>
  <si>
    <t>REPLACE ACAD SECURITY SYSTEM</t>
  </si>
  <si>
    <t>200283</t>
  </si>
  <si>
    <t>EMERGENT RCP MOTOR REPLACEMENT U2</t>
  </si>
  <si>
    <t>6/3/2020</t>
  </si>
  <si>
    <t>120082</t>
  </si>
  <si>
    <t>EQPMNT QUAL REPL - LICENSE RENEWAL</t>
  </si>
  <si>
    <t>130173</t>
  </si>
  <si>
    <t>SP PUMP CAPITAL SPARE</t>
  </si>
  <si>
    <t>160015</t>
  </si>
  <si>
    <t>WRSS PIPELINE - 2016 &amp; BEYOND</t>
  </si>
  <si>
    <t>200043</t>
  </si>
  <si>
    <t>WRSS PIPELINE 2020</t>
  </si>
  <si>
    <t>180045</t>
  </si>
  <si>
    <t>PUMP REPLACEMENTS U2 2018</t>
  </si>
  <si>
    <t>180072</t>
  </si>
  <si>
    <t>WRSS PIPELINE 2018</t>
  </si>
  <si>
    <t>140128</t>
  </si>
  <si>
    <t>PM EQPMNT CONFIGUR DOC - CRITS</t>
  </si>
  <si>
    <t>150139</t>
  </si>
  <si>
    <t>WRF DOMESTIC WATER WELL A""</t>
  </si>
  <si>
    <t>150073</t>
  </si>
  <si>
    <t>PUMP REPLACEMENTS U2 2015</t>
  </si>
  <si>
    <t>160034</t>
  </si>
  <si>
    <t>PUMP REPLACEMENTS 2016</t>
  </si>
  <si>
    <t>170056</t>
  </si>
  <si>
    <t>CONCRETE AND PAVING - 2017</t>
  </si>
  <si>
    <t>180035</t>
  </si>
  <si>
    <t>CIRCULATING WATER (CW) PIPELINE REP</t>
  </si>
  <si>
    <t>150031</t>
  </si>
  <si>
    <t>MAIN FEED PUMP &amp; TURBINE VALVES U2</t>
  </si>
  <si>
    <t>170037</t>
  </si>
  <si>
    <t>PUMP REPLACEMENT 2017</t>
  </si>
  <si>
    <t>160232</t>
  </si>
  <si>
    <t>MT&amp;FW LUBE OIL CONDITIONING</t>
  </si>
  <si>
    <t>130167</t>
  </si>
  <si>
    <t>SECURITY ACCESS CONTROL FP - U2</t>
  </si>
  <si>
    <t>170043</t>
  </si>
  <si>
    <t>WRSS PIPLELINE -2017 ON</t>
  </si>
  <si>
    <t>130160</t>
  </si>
  <si>
    <t>DIGITAL ASSET PROTECTION SYSTEM - C</t>
  </si>
  <si>
    <t>160035</t>
  </si>
  <si>
    <t>130166</t>
  </si>
  <si>
    <t>SECURITY ACCESS CONTROL FP - U1</t>
  </si>
  <si>
    <t>200019</t>
  </si>
  <si>
    <t>CW PIPELINE REP -2020</t>
  </si>
  <si>
    <t>6/5/2020</t>
  </si>
  <si>
    <t>200150</t>
  </si>
  <si>
    <t>VALVE REPLACEMENTS U1 2020</t>
  </si>
  <si>
    <t>120143</t>
  </si>
  <si>
    <t>REPL. OF DUCT BANKS &amp; CABLING TO ED</t>
  </si>
  <si>
    <t>H</t>
  </si>
  <si>
    <t>000030</t>
  </si>
  <si>
    <t>RAD MONITORING SYS MONITOR REP</t>
  </si>
  <si>
    <t>170040</t>
  </si>
  <si>
    <t>CW PIPELINE REP -2017</t>
  </si>
  <si>
    <t>140022</t>
  </si>
  <si>
    <t>WRF CENTRIFUGE REPLACEMENTS (4)</t>
  </si>
  <si>
    <t>CW PIPELINE REP -2019</t>
  </si>
  <si>
    <t>6/6/2019</t>
  </si>
  <si>
    <t>100247</t>
  </si>
  <si>
    <t>PM EQUIPMENT CONFIGURATION DOCUMENT</t>
  </si>
  <si>
    <t>160132</t>
  </si>
  <si>
    <t>TURBINE VALVES U1 2016</t>
  </si>
  <si>
    <t>120083</t>
  </si>
  <si>
    <t>HVAC REPLACEMENT BLD A,B &amp; EIC</t>
  </si>
  <si>
    <t>4/7/2017</t>
  </si>
  <si>
    <t>190228</t>
  </si>
  <si>
    <t>45 ACRE RESERVOIR INLET STRUCTURE</t>
  </si>
  <si>
    <t>150075</t>
  </si>
  <si>
    <t>ESSENTIAL SP BACKWASH PIPE REPL.-U3</t>
  </si>
  <si>
    <t>190051</t>
  </si>
  <si>
    <t>VEHICLES REPLACEMENT 2019</t>
  </si>
  <si>
    <t>150150</t>
  </si>
  <si>
    <t>STEAM GENERATOR DISPERSANT APPLICAT</t>
  </si>
  <si>
    <t>200001</t>
  </si>
  <si>
    <t>FIXED IN-CORE DETECTORS 2R22</t>
  </si>
  <si>
    <t>190075</t>
  </si>
  <si>
    <t>VALVE REPLACEMENTS 2019</t>
  </si>
  <si>
    <t>170009</t>
  </si>
  <si>
    <t>FIXED IN-CORE DETECTORS 1R20</t>
  </si>
  <si>
    <t>150035</t>
  </si>
  <si>
    <t>INVERTER MODIFICATION U3</t>
  </si>
  <si>
    <t>180011</t>
  </si>
  <si>
    <t>FIXED IN-CORE DETECTORS 3R20</t>
  </si>
  <si>
    <t>180188</t>
  </si>
  <si>
    <t>SOCA CABLE REPLACEMENT</t>
  </si>
  <si>
    <t>200213</t>
  </si>
  <si>
    <t>CIRCUIT BREAKER REPL U1 2020</t>
  </si>
  <si>
    <t>150118</t>
  </si>
  <si>
    <t>TF BYPASS LINE</t>
  </si>
  <si>
    <t>170014</t>
  </si>
  <si>
    <t>INVERTER MODIFICATION 1R20</t>
  </si>
  <si>
    <t>090188</t>
  </si>
  <si>
    <t>SWING INVERTER MOD U3</t>
  </si>
  <si>
    <t>170079</t>
  </si>
  <si>
    <t>TURBINE VALVE REPLACEMENT U1 2017</t>
  </si>
  <si>
    <t>190057</t>
  </si>
  <si>
    <t>WRSS PIPELINE 2019</t>
  </si>
  <si>
    <t>VALVE REPLACEMENTS 2019 U3</t>
  </si>
  <si>
    <t>160116</t>
  </si>
  <si>
    <t>UNIT 1 HYPOCHLORITE TRENCH BLOWDOWN</t>
  </si>
  <si>
    <t>150034</t>
  </si>
  <si>
    <t>INVERTER MODIFICATION U2</t>
  </si>
  <si>
    <t>110172</t>
  </si>
  <si>
    <t>REPL DUCT BANKS &amp; CABLING TO EDG BL</t>
  </si>
  <si>
    <t>180048</t>
  </si>
  <si>
    <t>CONCRETE &amp; PAVING - 2018</t>
  </si>
  <si>
    <t xml:space="preserve">90187 </t>
  </si>
  <si>
    <t>160255</t>
  </si>
  <si>
    <t>WAREHOUSE FIRE PROTECTION, INSULATI</t>
  </si>
  <si>
    <t>3/4/2020</t>
  </si>
  <si>
    <t>170015</t>
  </si>
  <si>
    <t>160113</t>
  </si>
  <si>
    <t>CONCRETE AND PAVING 2016</t>
  </si>
  <si>
    <t>160117</t>
  </si>
  <si>
    <t>HYPOCHLORITE TRENCH CONCRETE REBUIL</t>
  </si>
  <si>
    <t>160115</t>
  </si>
  <si>
    <t>VEHICLE REPLACEMENT - 2016</t>
  </si>
  <si>
    <t>180102</t>
  </si>
  <si>
    <t>D</t>
  </si>
  <si>
    <t>180070</t>
  </si>
  <si>
    <t>CENTRIFUGE REPLACMENTS A &amp; C</t>
  </si>
  <si>
    <t>150120</t>
  </si>
  <si>
    <t>HYPOTRENCH(BLOWDOWN M/U) U3</t>
  </si>
  <si>
    <t>150105</t>
  </si>
  <si>
    <t>CAP 1-ISSUE TRACKING SYS - PHASE 2</t>
  </si>
  <si>
    <t>130114</t>
  </si>
  <si>
    <t>RCP CONTROL CABLE MSO - U3</t>
  </si>
  <si>
    <t>160254</t>
  </si>
  <si>
    <t>EIC BUILDING OFFICE RECONFIGURATION</t>
  </si>
  <si>
    <t>150170</t>
  </si>
  <si>
    <t>FLEX PLUS MODIFICATIONS</t>
  </si>
  <si>
    <t>150117</t>
  </si>
  <si>
    <t>PROCESS PIPING REPLACEMENT</t>
  </si>
  <si>
    <t>170070</t>
  </si>
  <si>
    <t>190033</t>
  </si>
  <si>
    <t>MOTOR REPLACEMENTS 2019 U3</t>
  </si>
  <si>
    <t>ESSENTIAL SP BACKWASH PIPE REPL.-U2</t>
  </si>
  <si>
    <t>150164</t>
  </si>
  <si>
    <t>PERMANENT POWER FOR TURBINE BUILDIN</t>
  </si>
  <si>
    <t>170077</t>
  </si>
  <si>
    <t>WIRELESS INFRASTRUCTURE IN PA - PHA</t>
  </si>
  <si>
    <t>170185</t>
  </si>
  <si>
    <t>BUILDING D BASEMENT RESTACK</t>
  </si>
  <si>
    <t>170002</t>
  </si>
  <si>
    <t>FAC MOD U1 2017</t>
  </si>
  <si>
    <t>170028</t>
  </si>
  <si>
    <t>MAIN FEED PUMP TURBINE OH LIFTIN U2</t>
  </si>
  <si>
    <t>190022</t>
  </si>
  <si>
    <t>MOTOR REPLACEMENTS 2019</t>
  </si>
  <si>
    <t>170090</t>
  </si>
  <si>
    <t>SECONDARY VESSEL RELINE U1 2017</t>
  </si>
  <si>
    <t>200164</t>
  </si>
  <si>
    <t>VALVE REPLACEMENTS U2 2020</t>
  </si>
  <si>
    <t>150086</t>
  </si>
  <si>
    <t>SPRAY POND MARGIN RECOVERY U2A</t>
  </si>
  <si>
    <t>110095</t>
  </si>
  <si>
    <t xml:space="preserve">SP-1338 SPRAY POND MARGIN RECOVERY </t>
  </si>
  <si>
    <t>160208</t>
  </si>
  <si>
    <t>VOLTAGE RELAY REPL 3R20-A</t>
  </si>
  <si>
    <t>150131</t>
  </si>
  <si>
    <t>TURBINE BLDG LIGHTING</t>
  </si>
  <si>
    <t>8/6/2018</t>
  </si>
  <si>
    <t>150085</t>
  </si>
  <si>
    <t>SPRAY POND MARGIN RECOVERY U3B</t>
  </si>
  <si>
    <t>140144</t>
  </si>
  <si>
    <t>ROOF PENETRATION SEALS</t>
  </si>
  <si>
    <t>160133</t>
  </si>
  <si>
    <t>TURBINE VALVES 3R19</t>
  </si>
  <si>
    <t>170095</t>
  </si>
  <si>
    <t>STEAM GENERATOR DISPERSANT APP U2</t>
  </si>
  <si>
    <t>160055</t>
  </si>
  <si>
    <t>ESSENTIAL SP BACKWASH PIPE REPL.-U1</t>
  </si>
  <si>
    <t>160149</t>
  </si>
  <si>
    <t>190117</t>
  </si>
  <si>
    <t xml:space="preserve">NORMAL SERVICE &amp; ESSENTIAL SAFETY </t>
  </si>
  <si>
    <t>160274</t>
  </si>
  <si>
    <t>CIRCUIT BREAKER REPL, U3</t>
  </si>
  <si>
    <t>180147</t>
  </si>
  <si>
    <t>NS TRANSFORMER REPL-NBX02</t>
  </si>
  <si>
    <t>1/3/2019</t>
  </si>
  <si>
    <t>190035</t>
  </si>
  <si>
    <t>PUMP REPLACEMENTS 2019 U3</t>
  </si>
  <si>
    <t>170091</t>
  </si>
  <si>
    <t>MAIN GENERATOR HVB U2</t>
  </si>
  <si>
    <t>CAUSTIC STORAGE TANK REPLACEMENT</t>
  </si>
  <si>
    <t>110033</t>
  </si>
  <si>
    <t>SEWAGE TREATMENT PLANT REPLACEMENT</t>
  </si>
  <si>
    <t>170060</t>
  </si>
  <si>
    <t>CATHODIC PROTECTION REMOTE MONITORING</t>
  </si>
  <si>
    <t>140063</t>
  </si>
  <si>
    <t>CONSUMABLE ASSET VENDING SYSTEM</t>
  </si>
  <si>
    <t>160150</t>
  </si>
  <si>
    <t>SITE TOOLS &amp; EQUIPMENT 2019</t>
  </si>
  <si>
    <t>160084</t>
  </si>
  <si>
    <t>MET TOWER CYBER SECURITY UPGRADE</t>
  </si>
  <si>
    <t>2/5/2018</t>
  </si>
  <si>
    <t>140079</t>
  </si>
  <si>
    <t>MAIN FEED PUMP TURBINE OH LIFT U1</t>
  </si>
  <si>
    <t>200155</t>
  </si>
  <si>
    <t>SERVICE VESSEL RELINE U2 2020</t>
  </si>
  <si>
    <t>120112</t>
  </si>
  <si>
    <t>SPRAY POND MARGIN RECOVERY U1A</t>
  </si>
  <si>
    <t>130085</t>
  </si>
  <si>
    <t>QE OFFSITE SIREN INSTALLATION</t>
  </si>
  <si>
    <t>200264</t>
  </si>
  <si>
    <t>RCP SEAL REPLACEMENT U3 1B</t>
  </si>
  <si>
    <t>170154</t>
  </si>
  <si>
    <t>ESF AND NS TRANSFORMER REPL</t>
  </si>
  <si>
    <t>190180</t>
  </si>
  <si>
    <t>PV INFORMATION TECHNOLOGY EQUIPMENT</t>
  </si>
  <si>
    <t>180057</t>
  </si>
  <si>
    <t>CATHODIC PROTECTION 2018</t>
  </si>
  <si>
    <t>150070</t>
  </si>
  <si>
    <t>MAIN FEED PUMP TURBINE OH LIFT U3</t>
  </si>
  <si>
    <t>170008</t>
  </si>
  <si>
    <t>CATHODIC PROTECTION 2017 - 2020</t>
  </si>
  <si>
    <t>160176</t>
  </si>
  <si>
    <t>NOTIFICATION ALERT NETWORK (NAN) RE</t>
  </si>
  <si>
    <t>190227</t>
  </si>
  <si>
    <t>RO BRINE SYSTEM PIPING REPLACEMENT</t>
  </si>
  <si>
    <t>170161</t>
  </si>
  <si>
    <t>PORTABLE BACKUP EMERGENCY 4160 DIES</t>
  </si>
  <si>
    <t>J</t>
  </si>
  <si>
    <t>170150</t>
  </si>
  <si>
    <t xml:space="preserve"> 2017 EMERGENCY MOTOR REWINDS</t>
  </si>
  <si>
    <t>170089</t>
  </si>
  <si>
    <t>SECONDARY VESSEL RELINE</t>
  </si>
  <si>
    <t>180068</t>
  </si>
  <si>
    <t>ACID TANK REPLACEMENT U3</t>
  </si>
  <si>
    <t>120153</t>
  </si>
  <si>
    <t>WASTE CENTRIFUGE PIERS REFURBISHMEN</t>
  </si>
  <si>
    <t>180092</t>
  </si>
  <si>
    <t>SITE TOOLS &amp; EQUIPMENT 2018</t>
  </si>
  <si>
    <t>200018</t>
  </si>
  <si>
    <t>PUMP REPLACEMENTS U2 2020</t>
  </si>
  <si>
    <t>140076</t>
  </si>
  <si>
    <t>WRF LAB REFURBISHMENT</t>
  </si>
  <si>
    <t>160051</t>
  </si>
  <si>
    <t>ACID TANK REPLACEMENT U1</t>
  </si>
  <si>
    <t>160053</t>
  </si>
  <si>
    <t>MAIN FEED PUMP TURBINE OH LIFTING S</t>
  </si>
  <si>
    <t>170093</t>
  </si>
  <si>
    <t>TURBINE BUILDING LIGHTING U3</t>
  </si>
  <si>
    <t>120046</t>
  </si>
  <si>
    <t>WRF 7TH CLARIFIER TRAIN</t>
  </si>
  <si>
    <t>170084</t>
  </si>
  <si>
    <t>SITE TOOLS &amp; EQUIPMENT 2017</t>
  </si>
  <si>
    <t>140148</t>
  </si>
  <si>
    <t>200287</t>
  </si>
  <si>
    <t>SCORE</t>
  </si>
  <si>
    <t>2/1/2020</t>
  </si>
  <si>
    <t>170032</t>
  </si>
  <si>
    <t>MOTOR REPLACEMENTS 2017 2R20</t>
  </si>
  <si>
    <t>170092</t>
  </si>
  <si>
    <t>TURBINE BUILDING LIGHTING U2</t>
  </si>
  <si>
    <t>190210</t>
  </si>
  <si>
    <t>U1 MAIN GENERATOR FLEX LINKS REPL</t>
  </si>
  <si>
    <t>180090</t>
  </si>
  <si>
    <t>VALVE REPLACEMENT 2018</t>
  </si>
  <si>
    <t>240010</t>
  </si>
  <si>
    <t>ACID TANK REPLACEMENT U2</t>
  </si>
  <si>
    <t>180100</t>
  </si>
  <si>
    <t>MAIN GENERATOR HVB U3</t>
  </si>
  <si>
    <t>160041</t>
  </si>
  <si>
    <t>SWMS MOBIL PILOT</t>
  </si>
  <si>
    <t>180108</t>
  </si>
  <si>
    <t>START-UP XFMR X02 HVB REPL</t>
  </si>
  <si>
    <t>160019</t>
  </si>
  <si>
    <t>CATHODIC PROTECTION 2016</t>
  </si>
  <si>
    <t>170045</t>
  </si>
  <si>
    <t>180159</t>
  </si>
  <si>
    <t>FACILITIES MINO PROJECTS COMMON &amp; W</t>
  </si>
  <si>
    <t>170063</t>
  </si>
  <si>
    <t>MAIN GENERATOR HVB U1</t>
  </si>
  <si>
    <t>160039</t>
  </si>
  <si>
    <t>HYPOCHLORITE TK REPL. - 2016 &amp; OUT</t>
  </si>
  <si>
    <t>170102</t>
  </si>
  <si>
    <t>START-UP XFMR X01 HVB REPL</t>
  </si>
  <si>
    <t>180155</t>
  </si>
  <si>
    <t>VEHICLES - COMMUTER VANS REPL 2018</t>
  </si>
  <si>
    <t>150121</t>
  </si>
  <si>
    <t>MAGNASTOR</t>
  </si>
  <si>
    <t xml:space="preserve"> WRF GF FILTER MEDIA - 2015</t>
  </si>
  <si>
    <t>180236</t>
  </si>
  <si>
    <t>LARGE ELECTRIC MOTOR REWIND</t>
  </si>
  <si>
    <t>190043</t>
  </si>
  <si>
    <t>CONCRETE &amp; PAVING - 2019</t>
  </si>
  <si>
    <t>150109</t>
  </si>
  <si>
    <t>SUPPLY CHAIN REPORTS/DASHBOARD S/W</t>
  </si>
  <si>
    <t>120065</t>
  </si>
  <si>
    <t>FATIGUE PROGRAM S/W UPGRADE - LIC R</t>
  </si>
  <si>
    <t>170057</t>
  </si>
  <si>
    <t>2017 VEHICLES - VAN POOL REPLACEMENT</t>
  </si>
  <si>
    <t>160245</t>
  </si>
  <si>
    <t>BATHROOM UPGRADES-AUXILIARY BUILDIN</t>
  </si>
  <si>
    <t>SWMS BRIDGING STRATEGY - FORMS UPGR</t>
  </si>
  <si>
    <t>140120</t>
  </si>
  <si>
    <t>MUOV BARRIERS</t>
  </si>
  <si>
    <t>190121</t>
  </si>
  <si>
    <t>SECONDARY VESSEL RELINE U3 2019</t>
  </si>
  <si>
    <t>140147</t>
  </si>
  <si>
    <t>170098</t>
  </si>
  <si>
    <t>BUSINESS NETWORK SWITCH/ROUTER UPGR</t>
  </si>
  <si>
    <t>190208</t>
  </si>
  <si>
    <t xml:space="preserve">I&amp;C AND ELECTRICAL 2019 OUTAGE </t>
  </si>
  <si>
    <t>180111</t>
  </si>
  <si>
    <t>ADVANCE DATA ANALYTICS - PHASE 2</t>
  </si>
  <si>
    <t>200244</t>
  </si>
  <si>
    <t>VALVE REPLACEMENTS U3 2020</t>
  </si>
  <si>
    <t>190138</t>
  </si>
  <si>
    <t>FACILITIES MINOR PROJECT - 2019 U4</t>
  </si>
  <si>
    <t>190120</t>
  </si>
  <si>
    <t>SECONDARY VESSEL RELINE U1 2019</t>
  </si>
  <si>
    <t>160198</t>
  </si>
  <si>
    <t>EMERGENT CW MOTOR REWIND</t>
  </si>
  <si>
    <t>200239</t>
  </si>
  <si>
    <t>I&amp;C ELECTRICAL ONLINE 2020</t>
  </si>
  <si>
    <t>140136</t>
  </si>
  <si>
    <t>NETWORK INFRASTRUCTURE -TURBINE BLD</t>
  </si>
  <si>
    <t>170017</t>
  </si>
  <si>
    <t>MOTOR REPLACEMENTS 2017 - 1R20</t>
  </si>
  <si>
    <t>190178</t>
  </si>
  <si>
    <t>LANDFILL EXPANSION</t>
  </si>
  <si>
    <t>190158</t>
  </si>
  <si>
    <t>SULFURIC ACID TANK REPL U1B</t>
  </si>
  <si>
    <t>190036</t>
  </si>
  <si>
    <t>PUMP REPLACEMENTS 2019 U1</t>
  </si>
  <si>
    <t>Total Projects &gt; $100K</t>
  </si>
  <si>
    <t>Total Projects &lt; $100K</t>
  </si>
  <si>
    <t>Total Projects</t>
  </si>
  <si>
    <t>Note 1.  Use the Following Classification Categories:</t>
  </si>
  <si>
    <t>Regulatory Safety of Operations Requirement</t>
  </si>
  <si>
    <t>Regulatory Commitment (Not classified in (2) above)</t>
  </si>
  <si>
    <t>Immediate Personnel Safety Requirement</t>
  </si>
  <si>
    <t>Productivity Improvement</t>
  </si>
  <si>
    <t xml:space="preserve">Economic </t>
  </si>
  <si>
    <t>New Building</t>
  </si>
  <si>
    <t>10a</t>
  </si>
  <si>
    <t xml:space="preserve">General Plant </t>
  </si>
  <si>
    <t>10b</t>
  </si>
  <si>
    <t>Other</t>
  </si>
  <si>
    <t>10c</t>
  </si>
  <si>
    <t>Information Systems</t>
  </si>
  <si>
    <t>10d</t>
  </si>
  <si>
    <t>Tools &amp; Equipment</t>
  </si>
  <si>
    <t>10e</t>
  </si>
  <si>
    <t>Replacements</t>
  </si>
  <si>
    <t>10f</t>
  </si>
  <si>
    <t>Water Reclamation Facility</t>
  </si>
  <si>
    <t>Other (Give a description)</t>
  </si>
  <si>
    <t>Note 2.  Use the Following Benefit Analysis Categories</t>
  </si>
  <si>
    <t>Yes</t>
  </si>
  <si>
    <t>No</t>
  </si>
  <si>
    <t>(A)</t>
  </si>
  <si>
    <t xml:space="preserve">This project closed to plant in service on the date of completion, however, trailing charges were incurred and closed to </t>
  </si>
  <si>
    <t xml:space="preserve">plant in various periods following the completion date. </t>
  </si>
  <si>
    <t>Note 3. Justifications are written for all projects. Economic</t>
  </si>
  <si>
    <t xml:space="preserve"> analyses are performed for availability and economic projects.</t>
  </si>
  <si>
    <t>SPONSOR: TODD HORTON/DAVID C. HAWKINS/LARRY J. HANCOCK</t>
  </si>
  <si>
    <t>PREPARER: LARRY J. HANCOCK/NADIA POWELL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</si>
</sst>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9" fontId="2" fillId="0" borderId="0" xfId="1" applyFont="1" applyFill="1" applyAlignment="1" applyProtection="1">
      <alignment horizontal="center"/>
      <protection locked="0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37" fontId="2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Continuous" wrapText="1"/>
      <protection locked="0"/>
    </xf>
    <xf numFmtId="0" fontId="2" fillId="0" borderId="1" xfId="0" applyFont="1" applyFill="1" applyBorder="1" applyAlignment="1">
      <alignment horizontal="centerContinuous" wrapText="1"/>
    </xf>
    <xf numFmtId="0" fontId="3" fillId="0" borderId="1" xfId="0" applyFont="1" applyFill="1" applyBorder="1" applyAlignment="1">
      <alignment horizontal="center" wrapText="1"/>
    </xf>
    <xf numFmtId="37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Fill="1" applyAlignment="1">
      <alignment wrapText="1"/>
    </xf>
    <xf numFmtId="0" fontId="2" fillId="0" borderId="0" xfId="0" quotePrefix="1" applyFont="1" applyFill="1" applyAlignment="1" applyProtection="1">
      <alignment horizontal="center"/>
      <protection locked="0"/>
    </xf>
    <xf numFmtId="43" fontId="2" fillId="0" borderId="0" xfId="0" applyNumberFormat="1" applyFont="1" applyFill="1" applyProtection="1">
      <protection locked="0"/>
    </xf>
    <xf numFmtId="14" fontId="2" fillId="0" borderId="0" xfId="0" applyNumberFormat="1" applyFont="1" applyFill="1" applyAlignment="1" applyProtection="1">
      <alignment horizontal="center"/>
      <protection locked="0"/>
    </xf>
    <xf numFmtId="42" fontId="2" fillId="0" borderId="0" xfId="0" applyNumberFormat="1" applyFont="1" applyFill="1" applyProtection="1">
      <protection locked="0"/>
    </xf>
    <xf numFmtId="43" fontId="2" fillId="0" borderId="0" xfId="0" applyNumberFormat="1" applyFont="1" applyFill="1" applyAlignment="1" applyProtection="1">
      <alignment horizontal="center"/>
      <protection locked="0"/>
    </xf>
    <xf numFmtId="41" fontId="2" fillId="0" borderId="0" xfId="0" applyNumberFormat="1" applyFont="1" applyFill="1" applyProtection="1">
      <protection locked="0"/>
    </xf>
    <xf numFmtId="14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/>
    <xf numFmtId="0" fontId="2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0" fontId="2" fillId="0" borderId="0" xfId="0" applyFont="1" applyFill="1" applyProtection="1">
      <protection locked="0"/>
    </xf>
    <xf numFmtId="0" fontId="4" fillId="0" borderId="0" xfId="0" applyFont="1" applyFill="1" applyProtection="1">
      <protection locked="0"/>
    </xf>
    <xf numFmtId="0" fontId="3" fillId="0" borderId="4" xfId="0" applyFont="1" applyFill="1" applyBorder="1"/>
    <xf numFmtId="0" fontId="3" fillId="0" borderId="5" xfId="0" applyFont="1" applyFill="1" applyBorder="1"/>
    <xf numFmtId="0" fontId="6" fillId="0" borderId="6" xfId="2" applyFont="1" applyFill="1" applyBorder="1" applyAlignment="1">
      <alignment horizontal="left" wrapText="1"/>
    </xf>
    <xf numFmtId="164" fontId="2" fillId="0" borderId="0" xfId="3" applyNumberFormat="1" applyFont="1" applyFill="1"/>
    <xf numFmtId="0" fontId="3" fillId="0" borderId="7" xfId="0" applyFont="1" applyFill="1" applyBorder="1" applyAlignment="1">
      <alignment horizontal="center" vertical="center" wrapText="1"/>
    </xf>
    <xf numFmtId="0" fontId="3" fillId="0" borderId="0" xfId="0" quotePrefix="1" applyFont="1" applyFill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 indent="2"/>
    </xf>
    <xf numFmtId="164" fontId="2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6" fillId="0" borderId="9" xfId="2" applyFont="1" applyFill="1" applyBorder="1" applyAlignment="1">
      <alignment horizontal="left" wrapText="1" indent="2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quotePrefix="1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left" wrapText="1" indent="2"/>
    </xf>
    <xf numFmtId="0" fontId="3" fillId="0" borderId="13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 indent="2"/>
    </xf>
    <xf numFmtId="0" fontId="3" fillId="0" borderId="10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 indent="2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2" fillId="0" borderId="0" xfId="0" applyFont="1" applyAlignment="1">
      <alignment horizontal="left"/>
    </xf>
    <xf numFmtId="165" fontId="2" fillId="0" borderId="2" xfId="4" applyNumberFormat="1" applyFont="1" applyFill="1" applyBorder="1"/>
    <xf numFmtId="165" fontId="2" fillId="0" borderId="3" xfId="4" applyNumberFormat="1" applyFont="1" applyFill="1" applyBorder="1" applyProtection="1">
      <protection locked="0"/>
    </xf>
    <xf numFmtId="0" fontId="3" fillId="0" borderId="5" xfId="0" applyFont="1" applyFill="1" applyBorder="1" applyAlignment="1">
      <alignment horizontal="left"/>
    </xf>
    <xf numFmtId="0" fontId="2" fillId="0" borderId="13" xfId="0" applyFont="1" applyFill="1" applyBorder="1"/>
    <xf numFmtId="0" fontId="2" fillId="0" borderId="11" xfId="0" applyFont="1" applyFill="1" applyBorder="1"/>
    <xf numFmtId="0" fontId="2" fillId="0" borderId="15" xfId="0" applyFont="1" applyFill="1" applyBorder="1"/>
    <xf numFmtId="0" fontId="2" fillId="0" borderId="11" xfId="0" applyFont="1" applyFill="1" applyBorder="1" applyAlignment="1">
      <alignment horizontal="center"/>
    </xf>
  </cellXfs>
  <cellStyles count="5">
    <cellStyle name="Comma" xfId="3" builtinId="3"/>
    <cellStyle name="Currency" xfId="4" builtinId="4"/>
    <cellStyle name="Normal" xfId="0" builtinId="0"/>
    <cellStyle name="Normal_Sheet1" xfId="2" xr:uid="{D2166372-9859-4A35-B768-A15FE836347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793750</xdr:colOff>
      <xdr:row>215</xdr:row>
      <xdr:rowOff>185214</xdr:rowOff>
    </xdr:from>
    <xdr:to>
      <xdr:col>9</xdr:col>
      <xdr:colOff>0</xdr:colOff>
      <xdr:row>224</xdr:row>
      <xdr:rowOff>10587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C83FBCF-2844-423C-9769-A7F2FE3E232C}"/>
            </a:ext>
          </a:extLst>
        </xdr:cNvPr>
        <xdr:cNvSpPr txBox="1"/>
      </xdr:nvSpPr>
      <xdr:spPr>
        <a:xfrm rot="5400000">
          <a:off x="7943322" y="41422642"/>
          <a:ext cx="1539873" cy="5037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itchFamily="34" charset="0"/>
              <a:cs typeface="Arial" pitchFamily="34" charset="0"/>
            </a:rPr>
            <a:t>SCHEDULE</a:t>
          </a:r>
          <a:r>
            <a:rPr lang="en-US" sz="1100" baseline="0">
              <a:latin typeface="Arial" pitchFamily="34" charset="0"/>
              <a:cs typeface="Arial" pitchFamily="34" charset="0"/>
            </a:rPr>
            <a:t> H-5.2a</a:t>
          </a:r>
        </a:p>
        <a:p>
          <a:pPr algn="r"/>
          <a:r>
            <a:rPr lang="en-US" sz="1100" baseline="0">
              <a:latin typeface="Arial" pitchFamily="34" charset="0"/>
              <a:cs typeface="Arial" pitchFamily="34" charset="0"/>
            </a:rPr>
            <a:t>PAGE 2 OF 3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60BA-7993-48D4-89DD-8DC7C78F5040}">
  <sheetPr>
    <tabColor rgb="FFFFFF00"/>
  </sheetPr>
  <dimension ref="A1:K266"/>
  <sheetViews>
    <sheetView showGridLines="0" tabSelected="1" view="pageBreakPreview" zoomScale="60" zoomScaleNormal="90" workbookViewId="0">
      <pane ySplit="10" topLeftCell="A242" activePane="bottomLeft" state="frozen"/>
      <selection pane="bottomLeft" activeCell="I237" sqref="I237"/>
    </sheetView>
  </sheetViews>
  <sheetFormatPr defaultColWidth="9.1796875" defaultRowHeight="14" x14ac:dyDescent="0.3"/>
  <cols>
    <col min="1" max="1" width="4" style="3" customWidth="1"/>
    <col min="2" max="2" width="12.453125" style="4" customWidth="1"/>
    <col min="3" max="3" width="4.81640625" style="4" customWidth="1"/>
    <col min="4" max="4" width="5.81640625" style="4" customWidth="1"/>
    <col min="5" max="5" width="43.7265625" style="3" customWidth="1"/>
    <col min="6" max="6" width="13.54296875" style="3" customWidth="1"/>
    <col min="7" max="7" width="11.54296875" style="4" bestFit="1" customWidth="1"/>
    <col min="8" max="8" width="15.1796875" style="5" bestFit="1" customWidth="1"/>
    <col min="9" max="9" width="12" style="3" bestFit="1" customWidth="1"/>
    <col min="10" max="10" width="3.81640625" style="3" bestFit="1" customWidth="1"/>
    <col min="11" max="11" width="32.54296875" style="3" customWidth="1"/>
    <col min="12" max="16384" width="9.1796875" style="3"/>
  </cols>
  <sheetData>
    <row r="1" spans="1:9" x14ac:dyDescent="0.3">
      <c r="A1" s="2" t="s">
        <v>0</v>
      </c>
      <c r="C1" s="2"/>
      <c r="D1" s="2"/>
    </row>
    <row r="2" spans="1:9" x14ac:dyDescent="0.3">
      <c r="A2" s="2" t="s">
        <v>1</v>
      </c>
      <c r="C2" s="2"/>
      <c r="D2" s="2"/>
    </row>
    <row r="3" spans="1:9" x14ac:dyDescent="0.3">
      <c r="A3" s="2" t="s">
        <v>2</v>
      </c>
      <c r="C3" s="2"/>
      <c r="D3" s="2"/>
    </row>
    <row r="4" spans="1:9" x14ac:dyDescent="0.3">
      <c r="A4" s="2" t="s">
        <v>499</v>
      </c>
      <c r="C4" s="2"/>
      <c r="D4" s="2"/>
    </row>
    <row r="5" spans="1:9" x14ac:dyDescent="0.3">
      <c r="A5" s="2" t="s">
        <v>500</v>
      </c>
      <c r="C5" s="2"/>
      <c r="D5" s="2"/>
    </row>
    <row r="6" spans="1:9" x14ac:dyDescent="0.3">
      <c r="A6" s="2" t="s">
        <v>3</v>
      </c>
      <c r="C6" s="2"/>
      <c r="D6" s="2"/>
    </row>
    <row r="7" spans="1:9" x14ac:dyDescent="0.3">
      <c r="B7" s="2"/>
      <c r="C7" s="2"/>
      <c r="D7" s="2"/>
      <c r="G7" s="6"/>
    </row>
    <row r="8" spans="1:9" x14ac:dyDescent="0.3">
      <c r="F8" s="7"/>
      <c r="I8" s="7" t="s">
        <v>4</v>
      </c>
    </row>
    <row r="9" spans="1:9" x14ac:dyDescent="0.3">
      <c r="B9" s="4" t="s">
        <v>5</v>
      </c>
      <c r="F9" s="7" t="s">
        <v>6</v>
      </c>
      <c r="G9" s="4" t="s">
        <v>7</v>
      </c>
      <c r="H9" s="8" t="s">
        <v>8</v>
      </c>
      <c r="I9" s="7" t="s">
        <v>9</v>
      </c>
    </row>
    <row r="10" spans="1:9" s="14" customFormat="1" x14ac:dyDescent="0.3">
      <c r="B10" s="9" t="s">
        <v>10</v>
      </c>
      <c r="C10" s="10" t="s">
        <v>11</v>
      </c>
      <c r="D10" s="10"/>
      <c r="E10" s="11"/>
      <c r="F10" s="12" t="s">
        <v>12</v>
      </c>
      <c r="G10" s="9" t="s">
        <v>13</v>
      </c>
      <c r="H10" s="13" t="s">
        <v>14</v>
      </c>
      <c r="I10" s="12" t="s">
        <v>15</v>
      </c>
    </row>
    <row r="11" spans="1:9" ht="15" customHeight="1" x14ac:dyDescent="0.3">
      <c r="B11" s="15" t="s">
        <v>16</v>
      </c>
      <c r="C11" s="16" t="s">
        <v>17</v>
      </c>
      <c r="D11" s="15"/>
      <c r="F11" s="7" t="s">
        <v>18</v>
      </c>
      <c r="G11" s="17">
        <v>42842</v>
      </c>
      <c r="H11" s="18">
        <v>11439862.800000001</v>
      </c>
      <c r="I11" s="19" t="s">
        <v>19</v>
      </c>
    </row>
    <row r="12" spans="1:9" ht="15" customHeight="1" x14ac:dyDescent="0.3">
      <c r="B12" s="15" t="s">
        <v>20</v>
      </c>
      <c r="C12" s="16" t="s">
        <v>21</v>
      </c>
      <c r="D12" s="15"/>
      <c r="F12" s="7" t="s">
        <v>22</v>
      </c>
      <c r="G12" s="17">
        <v>43437</v>
      </c>
      <c r="H12" s="20">
        <v>6260743.5600000015</v>
      </c>
      <c r="I12" s="19" t="s">
        <v>19</v>
      </c>
    </row>
    <row r="13" spans="1:9" ht="15" customHeight="1" x14ac:dyDescent="0.3">
      <c r="B13" s="15" t="s">
        <v>23</v>
      </c>
      <c r="C13" s="16" t="s">
        <v>24</v>
      </c>
      <c r="D13" s="15"/>
      <c r="F13" s="7" t="s">
        <v>25</v>
      </c>
      <c r="G13" s="17">
        <v>43131</v>
      </c>
      <c r="H13" s="20">
        <v>5175897.87</v>
      </c>
      <c r="I13" s="19" t="s">
        <v>19</v>
      </c>
    </row>
    <row r="14" spans="1:9" ht="15" customHeight="1" x14ac:dyDescent="0.3">
      <c r="B14" s="15" t="s">
        <v>26</v>
      </c>
      <c r="C14" s="16" t="s">
        <v>27</v>
      </c>
      <c r="D14" s="15"/>
      <c r="F14" s="7" t="s">
        <v>22</v>
      </c>
      <c r="G14" s="17">
        <v>43514</v>
      </c>
      <c r="H14" s="20">
        <v>4147631.44</v>
      </c>
      <c r="I14" s="19" t="s">
        <v>19</v>
      </c>
    </row>
    <row r="15" spans="1:9" ht="15" customHeight="1" x14ac:dyDescent="0.3">
      <c r="B15" s="15" t="s">
        <v>28</v>
      </c>
      <c r="C15" s="16" t="s">
        <v>29</v>
      </c>
      <c r="D15" s="15"/>
      <c r="F15" s="7" t="s">
        <v>22</v>
      </c>
      <c r="G15" s="17">
        <v>43820</v>
      </c>
      <c r="H15" s="20">
        <v>3939846.94</v>
      </c>
      <c r="I15" s="19" t="s">
        <v>19</v>
      </c>
    </row>
    <row r="16" spans="1:9" ht="15" customHeight="1" x14ac:dyDescent="0.3">
      <c r="B16" s="15" t="s">
        <v>30</v>
      </c>
      <c r="C16" s="16" t="s">
        <v>31</v>
      </c>
      <c r="D16" s="15"/>
      <c r="F16" s="7" t="s">
        <v>22</v>
      </c>
      <c r="G16" s="17">
        <v>44168</v>
      </c>
      <c r="H16" s="20">
        <v>3934832.54</v>
      </c>
      <c r="I16" s="19" t="s">
        <v>19</v>
      </c>
    </row>
    <row r="17" spans="2:9" ht="15" customHeight="1" x14ac:dyDescent="0.3">
      <c r="B17" s="15" t="s">
        <v>32</v>
      </c>
      <c r="C17" s="16" t="s">
        <v>33</v>
      </c>
      <c r="D17" s="15"/>
      <c r="F17" s="7" t="s">
        <v>34</v>
      </c>
      <c r="G17" s="17">
        <v>43075</v>
      </c>
      <c r="H17" s="20">
        <v>3911916.2800000003</v>
      </c>
      <c r="I17" s="19" t="s">
        <v>19</v>
      </c>
    </row>
    <row r="18" spans="2:9" ht="15" customHeight="1" x14ac:dyDescent="0.3">
      <c r="B18" s="15" t="s">
        <v>35</v>
      </c>
      <c r="C18" s="16" t="s">
        <v>36</v>
      </c>
      <c r="D18" s="15"/>
      <c r="F18" s="7" t="s">
        <v>22</v>
      </c>
      <c r="G18" s="17">
        <v>42709</v>
      </c>
      <c r="H18" s="20">
        <f>3298309.05+186508.6</f>
        <v>3484817.65</v>
      </c>
      <c r="I18" s="19" t="s">
        <v>19</v>
      </c>
    </row>
    <row r="19" spans="2:9" ht="15" customHeight="1" x14ac:dyDescent="0.3">
      <c r="B19" s="15" t="s">
        <v>37</v>
      </c>
      <c r="C19" s="16" t="s">
        <v>38</v>
      </c>
      <c r="D19" s="15"/>
      <c r="F19" s="7" t="s">
        <v>39</v>
      </c>
      <c r="G19" s="17">
        <v>43624</v>
      </c>
      <c r="H19" s="20">
        <v>3448131.6</v>
      </c>
      <c r="I19" s="19" t="s">
        <v>19</v>
      </c>
    </row>
    <row r="20" spans="2:9" ht="15" customHeight="1" x14ac:dyDescent="0.3">
      <c r="B20" s="15" t="s">
        <v>40</v>
      </c>
      <c r="C20" s="16" t="s">
        <v>41</v>
      </c>
      <c r="D20" s="15"/>
      <c r="F20" s="7" t="s">
        <v>39</v>
      </c>
      <c r="G20" s="17">
        <v>43676</v>
      </c>
      <c r="H20" s="20">
        <v>3389565.9700000007</v>
      </c>
      <c r="I20" s="19" t="s">
        <v>19</v>
      </c>
    </row>
    <row r="21" spans="2:9" ht="15" customHeight="1" x14ac:dyDescent="0.3">
      <c r="B21" s="15" t="s">
        <v>42</v>
      </c>
      <c r="C21" s="16" t="s">
        <v>41</v>
      </c>
      <c r="D21" s="15"/>
      <c r="F21" s="7" t="s">
        <v>22</v>
      </c>
      <c r="G21" s="17">
        <v>43220</v>
      </c>
      <c r="H21" s="20">
        <v>3371117.3000000003</v>
      </c>
      <c r="I21" s="19" t="s">
        <v>19</v>
      </c>
    </row>
    <row r="22" spans="2:9" ht="15" customHeight="1" x14ac:dyDescent="0.3">
      <c r="B22" s="15" t="s">
        <v>43</v>
      </c>
      <c r="C22" s="16" t="s">
        <v>44</v>
      </c>
      <c r="D22" s="15"/>
      <c r="F22" s="7" t="s">
        <v>34</v>
      </c>
      <c r="G22" s="17">
        <v>43820</v>
      </c>
      <c r="H22" s="20">
        <v>3364121.84</v>
      </c>
      <c r="I22" s="19" t="s">
        <v>19</v>
      </c>
    </row>
    <row r="23" spans="2:9" ht="15" customHeight="1" x14ac:dyDescent="0.3">
      <c r="B23" s="15" t="s">
        <v>45</v>
      </c>
      <c r="C23" s="16" t="s">
        <v>46</v>
      </c>
      <c r="D23" s="15"/>
      <c r="F23" s="7" t="s">
        <v>39</v>
      </c>
      <c r="G23" s="17">
        <v>44115</v>
      </c>
      <c r="H23" s="20">
        <v>3147560.69</v>
      </c>
      <c r="I23" s="19" t="s">
        <v>19</v>
      </c>
    </row>
    <row r="24" spans="2:9" ht="15" customHeight="1" x14ac:dyDescent="0.3">
      <c r="B24" s="15" t="s">
        <v>47</v>
      </c>
      <c r="C24" s="16" t="s">
        <v>48</v>
      </c>
      <c r="D24" s="15"/>
      <c r="F24" s="7" t="s">
        <v>18</v>
      </c>
      <c r="G24" s="17">
        <v>42803</v>
      </c>
      <c r="H24" s="20">
        <v>3037272.03</v>
      </c>
      <c r="I24" s="19" t="s">
        <v>19</v>
      </c>
    </row>
    <row r="25" spans="2:9" ht="15" customHeight="1" x14ac:dyDescent="0.3">
      <c r="B25" s="15" t="s">
        <v>49</v>
      </c>
      <c r="C25" s="16" t="s">
        <v>50</v>
      </c>
      <c r="D25" s="15"/>
      <c r="F25" s="7" t="s">
        <v>22</v>
      </c>
      <c r="G25" s="17">
        <v>44168</v>
      </c>
      <c r="H25" s="20">
        <v>2588256.9900000002</v>
      </c>
      <c r="I25" s="19" t="s">
        <v>19</v>
      </c>
    </row>
    <row r="26" spans="2:9" ht="15" customHeight="1" x14ac:dyDescent="0.3">
      <c r="B26" s="15" t="s">
        <v>51</v>
      </c>
      <c r="C26" s="16" t="s">
        <v>52</v>
      </c>
      <c r="D26" s="15"/>
      <c r="F26" s="7" t="s">
        <v>25</v>
      </c>
      <c r="G26" s="17">
        <v>43644</v>
      </c>
      <c r="H26" s="20">
        <v>2376964.9</v>
      </c>
      <c r="I26" s="19" t="s">
        <v>19</v>
      </c>
    </row>
    <row r="27" spans="2:9" ht="15" customHeight="1" x14ac:dyDescent="0.3">
      <c r="B27" s="15" t="s">
        <v>53</v>
      </c>
      <c r="C27" s="16" t="s">
        <v>54</v>
      </c>
      <c r="D27" s="15"/>
      <c r="F27" s="7" t="s">
        <v>18</v>
      </c>
      <c r="G27" s="17">
        <v>42725</v>
      </c>
      <c r="H27" s="20">
        <v>2343483.1700000004</v>
      </c>
      <c r="I27" s="19" t="s">
        <v>19</v>
      </c>
    </row>
    <row r="28" spans="2:9" ht="15" customHeight="1" x14ac:dyDescent="0.3">
      <c r="B28" s="15" t="s">
        <v>55</v>
      </c>
      <c r="C28" s="16" t="s">
        <v>56</v>
      </c>
      <c r="D28" s="15"/>
      <c r="F28" s="7" t="s">
        <v>18</v>
      </c>
      <c r="G28" s="17">
        <v>43271</v>
      </c>
      <c r="H28" s="20">
        <v>2267513.1600000006</v>
      </c>
      <c r="I28" s="19" t="s">
        <v>19</v>
      </c>
    </row>
    <row r="29" spans="2:9" ht="15" customHeight="1" x14ac:dyDescent="0.3">
      <c r="B29" s="15" t="s">
        <v>57</v>
      </c>
      <c r="C29" s="16" t="s">
        <v>58</v>
      </c>
      <c r="D29" s="15"/>
      <c r="F29" s="7" t="s">
        <v>59</v>
      </c>
      <c r="G29" s="17">
        <v>44053</v>
      </c>
      <c r="H29" s="20">
        <v>2113508.94</v>
      </c>
      <c r="I29" s="19" t="s">
        <v>19</v>
      </c>
    </row>
    <row r="30" spans="2:9" ht="15" customHeight="1" x14ac:dyDescent="0.3">
      <c r="B30" s="15" t="s">
        <v>60</v>
      </c>
      <c r="C30" s="16" t="s">
        <v>61</v>
      </c>
      <c r="D30" s="15"/>
      <c r="F30" s="7" t="s">
        <v>18</v>
      </c>
      <c r="G30" s="17">
        <v>42674</v>
      </c>
      <c r="H30" s="20">
        <v>2061048.19</v>
      </c>
      <c r="I30" s="19" t="s">
        <v>19</v>
      </c>
    </row>
    <row r="31" spans="2:9" ht="15" customHeight="1" x14ac:dyDescent="0.3">
      <c r="B31" s="15" t="s">
        <v>62</v>
      </c>
      <c r="C31" s="16" t="s">
        <v>63</v>
      </c>
      <c r="D31" s="15"/>
      <c r="F31" s="7" t="s">
        <v>22</v>
      </c>
      <c r="G31" s="17">
        <v>43820</v>
      </c>
      <c r="H31" s="20">
        <v>2046845.8</v>
      </c>
      <c r="I31" s="19" t="s">
        <v>19</v>
      </c>
    </row>
    <row r="32" spans="2:9" ht="15" customHeight="1" x14ac:dyDescent="0.3">
      <c r="B32" s="15" t="s">
        <v>64</v>
      </c>
      <c r="C32" s="16" t="s">
        <v>65</v>
      </c>
      <c r="D32" s="15"/>
      <c r="F32" s="7" t="s">
        <v>18</v>
      </c>
      <c r="G32" s="17">
        <v>43871</v>
      </c>
      <c r="H32" s="20">
        <v>2031161.6899999997</v>
      </c>
      <c r="I32" s="19" t="s">
        <v>19</v>
      </c>
    </row>
    <row r="33" spans="2:9" ht="15" customHeight="1" x14ac:dyDescent="0.3">
      <c r="B33" s="15" t="s">
        <v>66</v>
      </c>
      <c r="C33" s="16" t="s">
        <v>67</v>
      </c>
      <c r="D33" s="15"/>
      <c r="F33" s="7" t="s">
        <v>22</v>
      </c>
      <c r="G33" s="17">
        <v>42894</v>
      </c>
      <c r="H33" s="20">
        <v>1825293.67</v>
      </c>
      <c r="I33" s="19" t="s">
        <v>19</v>
      </c>
    </row>
    <row r="34" spans="2:9" x14ac:dyDescent="0.3">
      <c r="B34" s="15" t="s">
        <v>68</v>
      </c>
      <c r="C34" s="16" t="s">
        <v>69</v>
      </c>
      <c r="D34" s="15"/>
      <c r="F34" s="7" t="s">
        <v>70</v>
      </c>
      <c r="G34" s="17">
        <v>44011</v>
      </c>
      <c r="H34" s="20">
        <v>1679018.0200000003</v>
      </c>
      <c r="I34" s="19" t="s">
        <v>19</v>
      </c>
    </row>
    <row r="35" spans="2:9" ht="15" customHeight="1" x14ac:dyDescent="0.3">
      <c r="B35" s="15" t="s">
        <v>71</v>
      </c>
      <c r="C35" s="16" t="s">
        <v>72</v>
      </c>
      <c r="D35" s="15"/>
      <c r="F35" s="7" t="s">
        <v>22</v>
      </c>
      <c r="G35" s="17">
        <v>43437</v>
      </c>
      <c r="H35" s="20">
        <v>1663600.88</v>
      </c>
      <c r="I35" s="19" t="s">
        <v>19</v>
      </c>
    </row>
    <row r="36" spans="2:9" ht="15" customHeight="1" x14ac:dyDescent="0.3">
      <c r="B36" s="15" t="s">
        <v>73</v>
      </c>
      <c r="C36" s="16" t="s">
        <v>74</v>
      </c>
      <c r="D36" s="15"/>
      <c r="F36" s="7" t="s">
        <v>22</v>
      </c>
      <c r="G36" s="17">
        <v>44168</v>
      </c>
      <c r="H36" s="20">
        <v>1645656.62</v>
      </c>
      <c r="I36" s="19" t="s">
        <v>19</v>
      </c>
    </row>
    <row r="37" spans="2:9" ht="15" customHeight="1" x14ac:dyDescent="0.3">
      <c r="B37" s="15" t="s">
        <v>75</v>
      </c>
      <c r="C37" s="16" t="s">
        <v>76</v>
      </c>
      <c r="D37" s="15"/>
      <c r="F37" s="7" t="s">
        <v>22</v>
      </c>
      <c r="G37" s="17">
        <v>43820</v>
      </c>
      <c r="H37" s="20">
        <v>1627161.09</v>
      </c>
      <c r="I37" s="19" t="s">
        <v>19</v>
      </c>
    </row>
    <row r="38" spans="2:9" ht="15" customHeight="1" x14ac:dyDescent="0.3">
      <c r="B38" s="15" t="s">
        <v>77</v>
      </c>
      <c r="C38" s="16" t="s">
        <v>78</v>
      </c>
      <c r="D38" s="15"/>
      <c r="F38" s="7" t="s">
        <v>25</v>
      </c>
      <c r="G38" s="17">
        <v>44173</v>
      </c>
      <c r="H38" s="20">
        <v>1611782.02</v>
      </c>
      <c r="I38" s="19" t="s">
        <v>19</v>
      </c>
    </row>
    <row r="39" spans="2:9" ht="15" customHeight="1" x14ac:dyDescent="0.3">
      <c r="B39" s="15" t="s">
        <v>79</v>
      </c>
      <c r="C39" s="16" t="s">
        <v>80</v>
      </c>
      <c r="D39" s="15"/>
      <c r="F39" s="7" t="s">
        <v>22</v>
      </c>
      <c r="G39" s="17">
        <v>44168</v>
      </c>
      <c r="H39" s="20">
        <v>1467414.27</v>
      </c>
      <c r="I39" s="19" t="s">
        <v>19</v>
      </c>
    </row>
    <row r="40" spans="2:9" ht="15" customHeight="1" x14ac:dyDescent="0.3">
      <c r="B40" s="15" t="s">
        <v>81</v>
      </c>
      <c r="C40" s="16" t="s">
        <v>82</v>
      </c>
      <c r="D40" s="15"/>
      <c r="F40" s="7" t="s">
        <v>83</v>
      </c>
      <c r="G40" s="17">
        <v>42766</v>
      </c>
      <c r="H40" s="20">
        <v>1462795.16</v>
      </c>
      <c r="I40" s="19" t="s">
        <v>19</v>
      </c>
    </row>
    <row r="41" spans="2:9" ht="14.25" customHeight="1" x14ac:dyDescent="0.3">
      <c r="B41" s="15" t="s">
        <v>84</v>
      </c>
      <c r="C41" s="16" t="s">
        <v>85</v>
      </c>
      <c r="D41" s="15"/>
      <c r="F41" s="7" t="s">
        <v>22</v>
      </c>
      <c r="G41" s="17">
        <v>42709</v>
      </c>
      <c r="H41" s="20">
        <v>1444652.0699999998</v>
      </c>
      <c r="I41" s="19" t="s">
        <v>19</v>
      </c>
    </row>
    <row r="42" spans="2:9" ht="14.25" customHeight="1" x14ac:dyDescent="0.3">
      <c r="B42" s="15" t="s">
        <v>86</v>
      </c>
      <c r="C42" s="16" t="s">
        <v>87</v>
      </c>
      <c r="D42" s="15"/>
      <c r="F42" s="7" t="s">
        <v>34</v>
      </c>
      <c r="G42" s="17">
        <v>44162</v>
      </c>
      <c r="H42" s="20">
        <v>1417582.86</v>
      </c>
      <c r="I42" s="19" t="s">
        <v>19</v>
      </c>
    </row>
    <row r="43" spans="2:9" ht="14.25" customHeight="1" x14ac:dyDescent="0.3">
      <c r="B43" s="15" t="s">
        <v>88</v>
      </c>
      <c r="C43" s="16" t="s">
        <v>89</v>
      </c>
      <c r="D43" s="15"/>
      <c r="F43" s="7" t="s">
        <v>22</v>
      </c>
      <c r="G43" s="17">
        <v>43621</v>
      </c>
      <c r="H43" s="20">
        <v>1372632.57</v>
      </c>
      <c r="I43" s="19" t="s">
        <v>19</v>
      </c>
    </row>
    <row r="44" spans="2:9" ht="14.25" customHeight="1" x14ac:dyDescent="0.3">
      <c r="B44" s="15" t="s">
        <v>90</v>
      </c>
      <c r="C44" s="16" t="s">
        <v>91</v>
      </c>
      <c r="D44" s="15"/>
      <c r="F44" s="7" t="s">
        <v>59</v>
      </c>
      <c r="G44" s="17">
        <v>43678</v>
      </c>
      <c r="H44" s="20">
        <v>1318661.9700000002</v>
      </c>
      <c r="I44" s="19" t="s">
        <v>19</v>
      </c>
    </row>
    <row r="45" spans="2:9" ht="14.25" customHeight="1" x14ac:dyDescent="0.3">
      <c r="B45" s="15" t="s">
        <v>92</v>
      </c>
      <c r="C45" s="16" t="s">
        <v>93</v>
      </c>
      <c r="D45" s="15"/>
      <c r="F45" s="7" t="s">
        <v>22</v>
      </c>
      <c r="G45" s="17">
        <v>43437</v>
      </c>
      <c r="H45" s="20">
        <v>1301554.6199999999</v>
      </c>
      <c r="I45" s="19" t="s">
        <v>19</v>
      </c>
    </row>
    <row r="46" spans="2:9" ht="14.25" customHeight="1" x14ac:dyDescent="0.3">
      <c r="B46" s="15" t="s">
        <v>94</v>
      </c>
      <c r="C46" s="16" t="s">
        <v>95</v>
      </c>
      <c r="D46" s="15"/>
      <c r="F46" s="7" t="s">
        <v>22</v>
      </c>
      <c r="G46" s="17">
        <v>42709</v>
      </c>
      <c r="H46" s="20">
        <v>1296097.7000000002</v>
      </c>
      <c r="I46" s="19" t="s">
        <v>19</v>
      </c>
    </row>
    <row r="47" spans="2:9" ht="14.25" customHeight="1" x14ac:dyDescent="0.3">
      <c r="B47" s="15" t="s">
        <v>96</v>
      </c>
      <c r="C47" s="16" t="s">
        <v>97</v>
      </c>
      <c r="D47" s="15"/>
      <c r="F47" s="7" t="s">
        <v>98</v>
      </c>
      <c r="G47" s="17">
        <v>43449</v>
      </c>
      <c r="H47" s="20">
        <v>1219894</v>
      </c>
      <c r="I47" s="19" t="s">
        <v>19</v>
      </c>
    </row>
    <row r="48" spans="2:9" ht="14.25" customHeight="1" x14ac:dyDescent="0.3">
      <c r="B48" s="15" t="s">
        <v>99</v>
      </c>
      <c r="C48" s="16" t="s">
        <v>100</v>
      </c>
      <c r="D48" s="15"/>
      <c r="F48" s="7" t="s">
        <v>22</v>
      </c>
      <c r="G48" s="17">
        <v>42894</v>
      </c>
      <c r="H48" s="20">
        <v>1182099.4700000002</v>
      </c>
      <c r="I48" s="19" t="s">
        <v>19</v>
      </c>
    </row>
    <row r="49" spans="2:9" ht="14.25" customHeight="1" x14ac:dyDescent="0.3">
      <c r="B49" s="15" t="s">
        <v>101</v>
      </c>
      <c r="C49" s="16" t="s">
        <v>102</v>
      </c>
      <c r="D49" s="15"/>
      <c r="F49" s="7" t="s">
        <v>22</v>
      </c>
      <c r="G49" s="17">
        <v>43256</v>
      </c>
      <c r="H49" s="20">
        <v>1111122.4800000002</v>
      </c>
      <c r="I49" s="19" t="s">
        <v>19</v>
      </c>
    </row>
    <row r="50" spans="2:9" ht="14.25" customHeight="1" x14ac:dyDescent="0.3">
      <c r="B50" s="15" t="s">
        <v>103</v>
      </c>
      <c r="C50" s="16" t="s">
        <v>104</v>
      </c>
      <c r="D50" s="15"/>
      <c r="F50" s="7" t="s">
        <v>22</v>
      </c>
      <c r="G50" s="17" t="s">
        <v>105</v>
      </c>
      <c r="H50" s="20">
        <v>1081780.6200000001</v>
      </c>
      <c r="I50" s="19" t="s">
        <v>19</v>
      </c>
    </row>
    <row r="51" spans="2:9" ht="14.25" customHeight="1" x14ac:dyDescent="0.3">
      <c r="B51" s="15">
        <v>180036</v>
      </c>
      <c r="C51" s="16" t="s">
        <v>106</v>
      </c>
      <c r="D51" s="15"/>
      <c r="F51" s="7" t="s">
        <v>22</v>
      </c>
      <c r="G51" s="17" t="s">
        <v>107</v>
      </c>
      <c r="H51" s="20">
        <v>1079575.97</v>
      </c>
      <c r="I51" s="19" t="s">
        <v>19</v>
      </c>
    </row>
    <row r="52" spans="2:9" ht="14.25" customHeight="1" x14ac:dyDescent="0.3">
      <c r="B52" s="15" t="s">
        <v>108</v>
      </c>
      <c r="C52" s="16" t="s">
        <v>109</v>
      </c>
      <c r="D52" s="15"/>
      <c r="F52" s="7" t="s">
        <v>22</v>
      </c>
      <c r="G52" s="17">
        <v>43075</v>
      </c>
      <c r="H52" s="20">
        <v>1053104.4799999995</v>
      </c>
      <c r="I52" s="19" t="s">
        <v>19</v>
      </c>
    </row>
    <row r="53" spans="2:9" ht="14.25" customHeight="1" x14ac:dyDescent="0.3">
      <c r="B53" s="15" t="s">
        <v>110</v>
      </c>
      <c r="C53" s="16" t="s">
        <v>111</v>
      </c>
      <c r="D53" s="15"/>
      <c r="F53" s="7" t="s">
        <v>18</v>
      </c>
      <c r="G53" s="17">
        <v>43871</v>
      </c>
      <c r="H53" s="20">
        <v>1050678.1499999997</v>
      </c>
      <c r="I53" s="19" t="s">
        <v>19</v>
      </c>
    </row>
    <row r="54" spans="2:9" ht="15" customHeight="1" x14ac:dyDescent="0.3">
      <c r="B54" s="15" t="s">
        <v>112</v>
      </c>
      <c r="C54" s="16" t="s">
        <v>113</v>
      </c>
      <c r="D54" s="15"/>
      <c r="F54" s="7" t="s">
        <v>22</v>
      </c>
      <c r="G54" s="17">
        <v>42709</v>
      </c>
      <c r="H54" s="20">
        <v>1047834.4500000001</v>
      </c>
      <c r="I54" s="19" t="s">
        <v>19</v>
      </c>
    </row>
    <row r="55" spans="2:9" ht="15" customHeight="1" x14ac:dyDescent="0.3">
      <c r="B55" s="15" t="s">
        <v>114</v>
      </c>
      <c r="C55" s="16" t="s">
        <v>115</v>
      </c>
      <c r="D55" s="15"/>
      <c r="F55" s="7" t="s">
        <v>22</v>
      </c>
      <c r="G55" s="17" t="s">
        <v>116</v>
      </c>
      <c r="H55" s="20">
        <v>1046104.61</v>
      </c>
      <c r="I55" s="19" t="s">
        <v>19</v>
      </c>
    </row>
    <row r="56" spans="2:9" ht="15" customHeight="1" x14ac:dyDescent="0.3">
      <c r="B56" s="15" t="s">
        <v>117</v>
      </c>
      <c r="C56" s="16" t="s">
        <v>118</v>
      </c>
      <c r="D56" s="15"/>
      <c r="F56" s="7" t="s">
        <v>22</v>
      </c>
      <c r="G56" s="17">
        <v>43075</v>
      </c>
      <c r="H56" s="20">
        <v>1025254.94</v>
      </c>
      <c r="I56" s="19" t="s">
        <v>19</v>
      </c>
    </row>
    <row r="57" spans="2:9" ht="15" customHeight="1" x14ac:dyDescent="0.3">
      <c r="B57" s="15" t="s">
        <v>119</v>
      </c>
      <c r="C57" s="16" t="s">
        <v>120</v>
      </c>
      <c r="D57" s="15"/>
      <c r="F57" s="7" t="s">
        <v>18</v>
      </c>
      <c r="G57" s="17">
        <v>43830</v>
      </c>
      <c r="H57" s="20">
        <v>1008219.67</v>
      </c>
      <c r="I57" s="19" t="s">
        <v>19</v>
      </c>
    </row>
    <row r="58" spans="2:9" ht="15" customHeight="1" x14ac:dyDescent="0.3">
      <c r="B58" s="15" t="s">
        <v>121</v>
      </c>
      <c r="C58" s="16" t="s">
        <v>122</v>
      </c>
      <c r="D58" s="15"/>
      <c r="F58" s="7" t="s">
        <v>22</v>
      </c>
      <c r="G58" s="17">
        <v>43437</v>
      </c>
      <c r="H58" s="20">
        <v>1000933.84</v>
      </c>
      <c r="I58" s="19" t="s">
        <v>19</v>
      </c>
    </row>
    <row r="59" spans="2:9" ht="15" customHeight="1" x14ac:dyDescent="0.3">
      <c r="B59" s="15" t="s">
        <v>123</v>
      </c>
      <c r="C59" s="16" t="s">
        <v>124</v>
      </c>
      <c r="D59" s="15"/>
      <c r="F59" s="7" t="s">
        <v>22</v>
      </c>
      <c r="G59" s="17" t="s">
        <v>125</v>
      </c>
      <c r="H59" s="20">
        <v>990550.51</v>
      </c>
      <c r="I59" s="19" t="s">
        <v>19</v>
      </c>
    </row>
    <row r="60" spans="2:9" ht="15" customHeight="1" x14ac:dyDescent="0.3">
      <c r="B60" s="15" t="s">
        <v>126</v>
      </c>
      <c r="C60" s="16" t="s">
        <v>127</v>
      </c>
      <c r="D60" s="15"/>
      <c r="F60" s="7" t="s">
        <v>98</v>
      </c>
      <c r="G60" s="17">
        <v>42735</v>
      </c>
      <c r="H60" s="20">
        <v>974567.73</v>
      </c>
      <c r="I60" s="19" t="s">
        <v>19</v>
      </c>
    </row>
    <row r="61" spans="2:9" ht="15" customHeight="1" x14ac:dyDescent="0.3">
      <c r="B61" s="15" t="s">
        <v>128</v>
      </c>
      <c r="C61" s="16" t="s">
        <v>129</v>
      </c>
      <c r="D61" s="15"/>
      <c r="F61" s="7" t="s">
        <v>22</v>
      </c>
      <c r="G61" s="17">
        <v>44168</v>
      </c>
      <c r="H61" s="20">
        <v>909849.57000000007</v>
      </c>
      <c r="I61" s="19" t="s">
        <v>19</v>
      </c>
    </row>
    <row r="62" spans="2:9" ht="15" customHeight="1" x14ac:dyDescent="0.3">
      <c r="B62" s="15" t="s">
        <v>130</v>
      </c>
      <c r="C62" s="16" t="s">
        <v>131</v>
      </c>
      <c r="D62" s="15"/>
      <c r="F62" s="7" t="s">
        <v>18</v>
      </c>
      <c r="G62" s="17">
        <v>43805</v>
      </c>
      <c r="H62" s="20">
        <v>894132.64</v>
      </c>
      <c r="I62" s="19" t="s">
        <v>19</v>
      </c>
    </row>
    <row r="63" spans="2:9" ht="15" customHeight="1" x14ac:dyDescent="0.3">
      <c r="B63" s="15" t="s">
        <v>132</v>
      </c>
      <c r="C63" s="16" t="s">
        <v>133</v>
      </c>
      <c r="D63" s="15"/>
      <c r="F63" s="7" t="s">
        <v>22</v>
      </c>
      <c r="G63" s="17" t="s">
        <v>134</v>
      </c>
      <c r="H63" s="20">
        <v>891339.01</v>
      </c>
      <c r="I63" s="19" t="s">
        <v>19</v>
      </c>
    </row>
    <row r="64" spans="2:9" ht="15" customHeight="1" x14ac:dyDescent="0.3">
      <c r="B64" s="15" t="s">
        <v>135</v>
      </c>
      <c r="C64" s="16" t="s">
        <v>136</v>
      </c>
      <c r="D64" s="15"/>
      <c r="F64" s="7" t="s">
        <v>22</v>
      </c>
      <c r="G64" s="17" t="s">
        <v>125</v>
      </c>
      <c r="H64" s="20">
        <v>859183.26000000024</v>
      </c>
      <c r="I64" s="19" t="s">
        <v>19</v>
      </c>
    </row>
    <row r="65" spans="2:10" ht="15" customHeight="1" x14ac:dyDescent="0.3">
      <c r="B65" s="15" t="s">
        <v>137</v>
      </c>
      <c r="C65" s="16" t="s">
        <v>138</v>
      </c>
      <c r="D65" s="15"/>
      <c r="F65" s="7" t="s">
        <v>18</v>
      </c>
      <c r="G65" s="17">
        <v>44180</v>
      </c>
      <c r="H65" s="20">
        <v>843793.9</v>
      </c>
      <c r="I65" s="19" t="s">
        <v>19</v>
      </c>
    </row>
    <row r="66" spans="2:10" ht="15" customHeight="1" x14ac:dyDescent="0.3">
      <c r="B66" s="15" t="s">
        <v>139</v>
      </c>
      <c r="C66" s="16" t="s">
        <v>140</v>
      </c>
      <c r="D66" s="15"/>
      <c r="F66" s="7" t="s">
        <v>18</v>
      </c>
      <c r="G66" s="17">
        <v>41992</v>
      </c>
      <c r="H66" s="20">
        <v>829728.98</v>
      </c>
      <c r="I66" s="19" t="s">
        <v>19</v>
      </c>
      <c r="J66" s="47" t="s">
        <v>494</v>
      </c>
    </row>
    <row r="67" spans="2:10" ht="15" customHeight="1" x14ac:dyDescent="0.3">
      <c r="B67" s="15" t="s">
        <v>141</v>
      </c>
      <c r="C67" s="16" t="s">
        <v>142</v>
      </c>
      <c r="D67" s="15"/>
      <c r="F67" s="7" t="s">
        <v>22</v>
      </c>
      <c r="G67" s="17" t="s">
        <v>143</v>
      </c>
      <c r="H67" s="20">
        <v>829627.87</v>
      </c>
      <c r="I67" s="19" t="s">
        <v>19</v>
      </c>
    </row>
    <row r="68" spans="2:10" ht="15" customHeight="1" x14ac:dyDescent="0.3">
      <c r="B68" s="15" t="s">
        <v>144</v>
      </c>
      <c r="C68" s="16" t="s">
        <v>145</v>
      </c>
      <c r="D68" s="15"/>
      <c r="F68" s="7" t="s">
        <v>83</v>
      </c>
      <c r="G68" s="17">
        <v>43840</v>
      </c>
      <c r="H68" s="20">
        <v>803208.67999999993</v>
      </c>
      <c r="I68" s="19" t="s">
        <v>19</v>
      </c>
    </row>
    <row r="69" spans="2:10" ht="15" customHeight="1" x14ac:dyDescent="0.3">
      <c r="B69" s="15" t="s">
        <v>146</v>
      </c>
      <c r="C69" s="16" t="s">
        <v>147</v>
      </c>
      <c r="D69" s="15"/>
      <c r="F69" s="7" t="s">
        <v>22</v>
      </c>
      <c r="G69" s="17">
        <v>42872</v>
      </c>
      <c r="H69" s="20">
        <v>769916.70000000007</v>
      </c>
      <c r="I69" s="19" t="s">
        <v>19</v>
      </c>
    </row>
    <row r="70" spans="2:10" ht="15" customHeight="1" x14ac:dyDescent="0.3">
      <c r="B70" s="15" t="s">
        <v>148</v>
      </c>
      <c r="C70" s="16" t="s">
        <v>149</v>
      </c>
      <c r="D70" s="15"/>
      <c r="F70" s="7" t="s">
        <v>39</v>
      </c>
      <c r="G70" s="17">
        <v>42704</v>
      </c>
      <c r="H70" s="20">
        <v>766417.02999999991</v>
      </c>
      <c r="I70" s="19" t="s">
        <v>19</v>
      </c>
    </row>
    <row r="71" spans="2:10" ht="15" customHeight="1" x14ac:dyDescent="0.3">
      <c r="B71" s="15" t="s">
        <v>150</v>
      </c>
      <c r="C71" s="16" t="s">
        <v>151</v>
      </c>
      <c r="D71" s="15"/>
      <c r="F71" s="7" t="s">
        <v>39</v>
      </c>
      <c r="G71" s="17">
        <v>44163</v>
      </c>
      <c r="H71" s="20">
        <v>749402.46000000008</v>
      </c>
      <c r="I71" s="19" t="s">
        <v>19</v>
      </c>
    </row>
    <row r="72" spans="2:10" ht="15" customHeight="1" x14ac:dyDescent="0.3">
      <c r="B72" s="15" t="s">
        <v>152</v>
      </c>
      <c r="C72" s="16" t="s">
        <v>153</v>
      </c>
      <c r="D72" s="15"/>
      <c r="F72" s="7" t="s">
        <v>22</v>
      </c>
      <c r="G72" s="17" t="s">
        <v>125</v>
      </c>
      <c r="H72" s="20">
        <v>749134.51</v>
      </c>
      <c r="I72" s="19" t="s">
        <v>19</v>
      </c>
    </row>
    <row r="73" spans="2:10" ht="15" customHeight="1" x14ac:dyDescent="0.3">
      <c r="B73" s="15" t="s">
        <v>154</v>
      </c>
      <c r="C73" s="16" t="s">
        <v>155</v>
      </c>
      <c r="D73" s="15"/>
      <c r="F73" s="7" t="s">
        <v>39</v>
      </c>
      <c r="G73" s="17">
        <v>43426</v>
      </c>
      <c r="H73" s="20">
        <v>739200.16</v>
      </c>
      <c r="I73" s="19" t="s">
        <v>19</v>
      </c>
    </row>
    <row r="74" spans="2:10" ht="15" customHeight="1" x14ac:dyDescent="0.3">
      <c r="B74" s="15" t="s">
        <v>156</v>
      </c>
      <c r="C74" s="16" t="s">
        <v>157</v>
      </c>
      <c r="D74" s="15"/>
      <c r="F74" s="7" t="s">
        <v>59</v>
      </c>
      <c r="G74" s="17">
        <v>43671</v>
      </c>
      <c r="H74" s="20">
        <v>704890.55</v>
      </c>
      <c r="I74" s="19" t="s">
        <v>19</v>
      </c>
    </row>
    <row r="75" spans="2:10" ht="15" customHeight="1" x14ac:dyDescent="0.3">
      <c r="B75" s="15" t="s">
        <v>158</v>
      </c>
      <c r="C75" s="16" t="s">
        <v>159</v>
      </c>
      <c r="D75" s="15"/>
      <c r="F75" s="7" t="s">
        <v>39</v>
      </c>
      <c r="G75" s="17">
        <v>43084</v>
      </c>
      <c r="H75" s="20">
        <v>702102.10999999987</v>
      </c>
      <c r="I75" s="19" t="s">
        <v>19</v>
      </c>
    </row>
    <row r="76" spans="2:10" ht="15" customHeight="1" x14ac:dyDescent="0.3">
      <c r="B76" s="15" t="s">
        <v>160</v>
      </c>
      <c r="C76" s="16" t="s">
        <v>161</v>
      </c>
      <c r="D76" s="15"/>
      <c r="F76" s="7" t="s">
        <v>22</v>
      </c>
      <c r="G76" s="17">
        <v>42323</v>
      </c>
      <c r="H76" s="20">
        <v>688396.94</v>
      </c>
      <c r="I76" s="19" t="s">
        <v>19</v>
      </c>
      <c r="J76" s="47" t="s">
        <v>494</v>
      </c>
    </row>
    <row r="77" spans="2:10" ht="15" customHeight="1" x14ac:dyDescent="0.3">
      <c r="B77" s="15" t="s">
        <v>162</v>
      </c>
      <c r="C77" s="16" t="s">
        <v>163</v>
      </c>
      <c r="D77" s="15"/>
      <c r="F77" s="7" t="s">
        <v>22</v>
      </c>
      <c r="G77" s="17">
        <v>42709</v>
      </c>
      <c r="H77" s="20">
        <v>661741.09000000008</v>
      </c>
      <c r="I77" s="19" t="s">
        <v>19</v>
      </c>
    </row>
    <row r="78" spans="2:10" ht="15" customHeight="1" x14ac:dyDescent="0.3">
      <c r="B78" s="15" t="s">
        <v>164</v>
      </c>
      <c r="C78" s="16" t="s">
        <v>165</v>
      </c>
      <c r="D78" s="15"/>
      <c r="F78" s="7" t="s">
        <v>98</v>
      </c>
      <c r="G78" s="17">
        <v>43250</v>
      </c>
      <c r="H78" s="20">
        <v>651616.77</v>
      </c>
      <c r="I78" s="19" t="s">
        <v>19</v>
      </c>
    </row>
    <row r="79" spans="2:10" ht="15" customHeight="1" x14ac:dyDescent="0.3">
      <c r="B79" s="4" t="s">
        <v>166</v>
      </c>
      <c r="C79" s="16" t="s">
        <v>167</v>
      </c>
      <c r="F79" s="4" t="s">
        <v>22</v>
      </c>
      <c r="G79" s="21" t="s">
        <v>125</v>
      </c>
      <c r="H79" s="22">
        <v>649906.06000000006</v>
      </c>
      <c r="I79" s="19" t="s">
        <v>19</v>
      </c>
    </row>
    <row r="80" spans="2:10" ht="15" customHeight="1" x14ac:dyDescent="0.3">
      <c r="B80" s="4" t="s">
        <v>168</v>
      </c>
      <c r="C80" s="16" t="s">
        <v>169</v>
      </c>
      <c r="F80" s="4" t="s">
        <v>22</v>
      </c>
      <c r="G80" s="21">
        <v>42323</v>
      </c>
      <c r="H80" s="22">
        <v>626150.40000000002</v>
      </c>
      <c r="I80" s="19" t="s">
        <v>19</v>
      </c>
      <c r="J80" s="47" t="s">
        <v>494</v>
      </c>
    </row>
    <row r="81" spans="2:10" ht="15" customHeight="1" x14ac:dyDescent="0.3">
      <c r="B81" s="4" t="s">
        <v>170</v>
      </c>
      <c r="C81" s="16" t="s">
        <v>171</v>
      </c>
      <c r="F81" s="4" t="s">
        <v>22</v>
      </c>
      <c r="G81" s="21" t="s">
        <v>134</v>
      </c>
      <c r="H81" s="22">
        <v>623254.71000000008</v>
      </c>
      <c r="I81" s="19" t="s">
        <v>19</v>
      </c>
    </row>
    <row r="82" spans="2:10" ht="15" customHeight="1" x14ac:dyDescent="0.3">
      <c r="B82" s="4" t="s">
        <v>172</v>
      </c>
      <c r="C82" s="16" t="s">
        <v>173</v>
      </c>
      <c r="D82" s="3"/>
      <c r="F82" s="4" t="s">
        <v>25</v>
      </c>
      <c r="G82" s="21">
        <v>44030</v>
      </c>
      <c r="H82" s="22">
        <v>591373.57000000007</v>
      </c>
      <c r="I82" s="19" t="s">
        <v>19</v>
      </c>
    </row>
    <row r="83" spans="2:10" ht="15" customHeight="1" x14ac:dyDescent="0.3">
      <c r="B83" s="23" t="s">
        <v>174</v>
      </c>
      <c r="C83" s="16" t="s">
        <v>175</v>
      </c>
      <c r="D83" s="23"/>
      <c r="F83" s="4" t="s">
        <v>18</v>
      </c>
      <c r="G83" s="21">
        <v>43814</v>
      </c>
      <c r="H83" s="22">
        <v>579014.22000000009</v>
      </c>
      <c r="I83" s="19" t="s">
        <v>19</v>
      </c>
    </row>
    <row r="84" spans="2:10" ht="15" customHeight="1" x14ac:dyDescent="0.3">
      <c r="B84" s="23" t="s">
        <v>176</v>
      </c>
      <c r="C84" s="16" t="s">
        <v>177</v>
      </c>
      <c r="D84" s="23"/>
      <c r="F84" s="4" t="s">
        <v>39</v>
      </c>
      <c r="G84" s="21">
        <v>43069</v>
      </c>
      <c r="H84" s="22">
        <v>575970.37</v>
      </c>
      <c r="I84" s="19" t="s">
        <v>19</v>
      </c>
    </row>
    <row r="85" spans="2:10" ht="15" customHeight="1" x14ac:dyDescent="0.3">
      <c r="B85" s="23" t="s">
        <v>178</v>
      </c>
      <c r="C85" s="16" t="s">
        <v>179</v>
      </c>
      <c r="D85" s="23"/>
      <c r="F85" s="4" t="s">
        <v>18</v>
      </c>
      <c r="G85" s="21">
        <v>42673</v>
      </c>
      <c r="H85" s="22">
        <v>565323.37000000011</v>
      </c>
      <c r="I85" s="19" t="s">
        <v>19</v>
      </c>
    </row>
    <row r="86" spans="2:10" ht="15" customHeight="1" x14ac:dyDescent="0.3">
      <c r="B86" s="23" t="s">
        <v>180</v>
      </c>
      <c r="C86" s="16" t="s">
        <v>163</v>
      </c>
      <c r="D86" s="23"/>
      <c r="F86" s="4" t="s">
        <v>22</v>
      </c>
      <c r="G86" s="21">
        <v>42535</v>
      </c>
      <c r="H86" s="22">
        <v>559896.14</v>
      </c>
      <c r="I86" s="19" t="s">
        <v>19</v>
      </c>
      <c r="J86" s="47" t="s">
        <v>494</v>
      </c>
    </row>
    <row r="87" spans="2:10" ht="15" customHeight="1" x14ac:dyDescent="0.3">
      <c r="B87" s="23" t="s">
        <v>181</v>
      </c>
      <c r="C87" s="16" t="s">
        <v>182</v>
      </c>
      <c r="D87" s="23"/>
      <c r="F87" s="4" t="s">
        <v>18</v>
      </c>
      <c r="G87" s="21">
        <v>43814</v>
      </c>
      <c r="H87" s="22">
        <v>557857.55000000005</v>
      </c>
      <c r="I87" s="19" t="s">
        <v>19</v>
      </c>
    </row>
    <row r="88" spans="2:10" ht="15" customHeight="1" x14ac:dyDescent="0.3">
      <c r="B88" s="23" t="s">
        <v>183</v>
      </c>
      <c r="C88" s="16" t="s">
        <v>184</v>
      </c>
      <c r="D88" s="23"/>
      <c r="F88" s="4" t="s">
        <v>22</v>
      </c>
      <c r="G88" s="21" t="s">
        <v>185</v>
      </c>
      <c r="H88" s="22">
        <v>553074.47000000009</v>
      </c>
      <c r="I88" s="19" t="s">
        <v>19</v>
      </c>
    </row>
    <row r="89" spans="2:10" ht="15" customHeight="1" x14ac:dyDescent="0.3">
      <c r="B89" s="23" t="s">
        <v>186</v>
      </c>
      <c r="C89" s="16" t="s">
        <v>187</v>
      </c>
      <c r="D89" s="23"/>
      <c r="F89" s="4" t="s">
        <v>22</v>
      </c>
      <c r="G89" s="21">
        <v>44196</v>
      </c>
      <c r="H89" s="22">
        <v>550496.28</v>
      </c>
      <c r="I89" s="19" t="s">
        <v>19</v>
      </c>
    </row>
    <row r="90" spans="2:10" ht="15" customHeight="1" x14ac:dyDescent="0.3">
      <c r="B90" s="23" t="s">
        <v>188</v>
      </c>
      <c r="C90" s="16" t="s">
        <v>189</v>
      </c>
      <c r="D90" s="23"/>
      <c r="F90" s="4" t="s">
        <v>190</v>
      </c>
      <c r="G90" s="21">
        <v>42931</v>
      </c>
      <c r="H90" s="22">
        <v>541284.90999999992</v>
      </c>
      <c r="I90" s="19" t="s">
        <v>19</v>
      </c>
    </row>
    <row r="91" spans="2:10" ht="15" customHeight="1" x14ac:dyDescent="0.3">
      <c r="B91" s="23" t="s">
        <v>191</v>
      </c>
      <c r="C91" s="16" t="s">
        <v>192</v>
      </c>
      <c r="D91" s="23"/>
      <c r="F91" s="4" t="s">
        <v>25</v>
      </c>
      <c r="G91" s="21">
        <v>43449</v>
      </c>
      <c r="H91" s="22">
        <v>505130.65</v>
      </c>
      <c r="I91" s="19" t="s">
        <v>19</v>
      </c>
    </row>
    <row r="92" spans="2:10" ht="15" customHeight="1" x14ac:dyDescent="0.3">
      <c r="B92" s="23" t="s">
        <v>193</v>
      </c>
      <c r="C92" s="16" t="s">
        <v>194</v>
      </c>
      <c r="D92" s="23"/>
      <c r="F92" s="4" t="s">
        <v>22</v>
      </c>
      <c r="G92" s="21" t="s">
        <v>134</v>
      </c>
      <c r="H92" s="22">
        <v>502197.99</v>
      </c>
      <c r="I92" s="19" t="s">
        <v>19</v>
      </c>
    </row>
    <row r="93" spans="2:10" ht="15" customHeight="1" x14ac:dyDescent="0.3">
      <c r="B93" s="23" t="s">
        <v>195</v>
      </c>
      <c r="C93" s="16" t="s">
        <v>196</v>
      </c>
      <c r="D93" s="23"/>
      <c r="F93" s="4" t="s">
        <v>39</v>
      </c>
      <c r="G93" s="21">
        <v>42855</v>
      </c>
      <c r="H93" s="22">
        <v>501936.68</v>
      </c>
      <c r="I93" s="19" t="s">
        <v>19</v>
      </c>
    </row>
    <row r="94" spans="2:10" ht="15" customHeight="1" x14ac:dyDescent="0.3">
      <c r="B94" s="23">
        <v>190024</v>
      </c>
      <c r="C94" s="16" t="s">
        <v>197</v>
      </c>
      <c r="D94" s="23"/>
      <c r="F94" s="4" t="s">
        <v>22</v>
      </c>
      <c r="G94" s="21" t="s">
        <v>198</v>
      </c>
      <c r="H94" s="22">
        <v>487299.33</v>
      </c>
      <c r="I94" s="19" t="s">
        <v>19</v>
      </c>
    </row>
    <row r="95" spans="2:10" ht="15" customHeight="1" x14ac:dyDescent="0.3">
      <c r="B95" s="23" t="s">
        <v>199</v>
      </c>
      <c r="C95" s="16" t="s">
        <v>200</v>
      </c>
      <c r="D95" s="23"/>
      <c r="F95" s="4" t="s">
        <v>59</v>
      </c>
      <c r="G95" s="21">
        <v>42725</v>
      </c>
      <c r="H95" s="22">
        <v>478038.69</v>
      </c>
      <c r="I95" s="19" t="s">
        <v>19</v>
      </c>
    </row>
    <row r="96" spans="2:10" ht="15" customHeight="1" x14ac:dyDescent="0.3">
      <c r="B96" s="23" t="s">
        <v>201</v>
      </c>
      <c r="C96" s="16" t="s">
        <v>202</v>
      </c>
      <c r="D96" s="23"/>
      <c r="F96" s="4" t="s">
        <v>22</v>
      </c>
      <c r="G96" s="21">
        <v>42535</v>
      </c>
      <c r="H96" s="22">
        <v>477896.42000000004</v>
      </c>
      <c r="I96" s="19" t="s">
        <v>19</v>
      </c>
      <c r="J96" s="47" t="s">
        <v>494</v>
      </c>
    </row>
    <row r="97" spans="2:9" ht="15" customHeight="1" x14ac:dyDescent="0.3">
      <c r="B97" s="23" t="s">
        <v>203</v>
      </c>
      <c r="C97" s="16" t="s">
        <v>204</v>
      </c>
      <c r="D97" s="23"/>
      <c r="F97" s="4" t="s">
        <v>70</v>
      </c>
      <c r="G97" s="21" t="s">
        <v>205</v>
      </c>
      <c r="H97" s="22">
        <v>475954.52000000008</v>
      </c>
      <c r="I97" s="19" t="s">
        <v>19</v>
      </c>
    </row>
    <row r="98" spans="2:9" ht="15" customHeight="1" x14ac:dyDescent="0.3">
      <c r="B98" s="23" t="s">
        <v>206</v>
      </c>
      <c r="C98" s="16" t="s">
        <v>207</v>
      </c>
      <c r="D98" s="23"/>
      <c r="F98" s="4" t="s">
        <v>39</v>
      </c>
      <c r="G98" s="21">
        <v>43921</v>
      </c>
      <c r="H98" s="22">
        <v>464736.4</v>
      </c>
      <c r="I98" s="19" t="s">
        <v>19</v>
      </c>
    </row>
    <row r="99" spans="2:9" ht="15" customHeight="1" x14ac:dyDescent="0.3">
      <c r="B99" s="23" t="s">
        <v>208</v>
      </c>
      <c r="C99" s="16" t="s">
        <v>209</v>
      </c>
      <c r="D99" s="23"/>
      <c r="F99" s="4" t="s">
        <v>22</v>
      </c>
      <c r="G99" s="21">
        <v>43089</v>
      </c>
      <c r="H99" s="22">
        <v>462627.31</v>
      </c>
      <c r="I99" s="19" t="s">
        <v>19</v>
      </c>
    </row>
    <row r="100" spans="2:9" ht="15" customHeight="1" x14ac:dyDescent="0.3">
      <c r="B100" s="23" t="s">
        <v>210</v>
      </c>
      <c r="C100" s="16" t="s">
        <v>211</v>
      </c>
      <c r="D100" s="23"/>
      <c r="F100" s="4" t="s">
        <v>98</v>
      </c>
      <c r="G100" s="21">
        <v>43830</v>
      </c>
      <c r="H100" s="22">
        <v>459424.30999999994</v>
      </c>
      <c r="I100" s="19" t="s">
        <v>19</v>
      </c>
    </row>
    <row r="101" spans="2:9" ht="15" customHeight="1" x14ac:dyDescent="0.3">
      <c r="B101" s="23" t="s">
        <v>212</v>
      </c>
      <c r="C101" s="16" t="s">
        <v>213</v>
      </c>
      <c r="D101" s="23"/>
      <c r="F101" s="4" t="s">
        <v>34</v>
      </c>
      <c r="G101" s="21">
        <v>43536</v>
      </c>
      <c r="H101" s="22">
        <v>454800.79</v>
      </c>
      <c r="I101" s="19" t="s">
        <v>19</v>
      </c>
    </row>
    <row r="102" spans="2:9" ht="15" customHeight="1" x14ac:dyDescent="0.3">
      <c r="B102" s="23" t="s">
        <v>214</v>
      </c>
      <c r="C102" s="16" t="s">
        <v>215</v>
      </c>
      <c r="D102" s="23"/>
      <c r="F102" s="4" t="s">
        <v>22</v>
      </c>
      <c r="G102" s="21" t="s">
        <v>143</v>
      </c>
      <c r="H102" s="22">
        <v>454757.58</v>
      </c>
      <c r="I102" s="19" t="s">
        <v>19</v>
      </c>
    </row>
    <row r="103" spans="2:9" ht="15" customHeight="1" x14ac:dyDescent="0.3">
      <c r="B103" s="23" t="s">
        <v>216</v>
      </c>
      <c r="C103" s="16" t="s">
        <v>217</v>
      </c>
      <c r="D103" s="23"/>
      <c r="F103" s="4" t="s">
        <v>22</v>
      </c>
      <c r="G103" s="21" t="s">
        <v>105</v>
      </c>
      <c r="H103" s="22">
        <v>448721.65</v>
      </c>
      <c r="I103" s="19" t="s">
        <v>19</v>
      </c>
    </row>
    <row r="104" spans="2:9" ht="15" customHeight="1" x14ac:dyDescent="0.3">
      <c r="B104" s="23" t="s">
        <v>218</v>
      </c>
      <c r="C104" s="16" t="s">
        <v>219</v>
      </c>
      <c r="D104" s="23"/>
      <c r="F104" s="4" t="s">
        <v>22</v>
      </c>
      <c r="G104" s="21">
        <v>43075</v>
      </c>
      <c r="H104" s="22">
        <v>421698.67000000004</v>
      </c>
      <c r="I104" s="19" t="s">
        <v>19</v>
      </c>
    </row>
    <row r="105" spans="2:9" ht="15" customHeight="1" x14ac:dyDescent="0.3">
      <c r="B105" s="23" t="s">
        <v>220</v>
      </c>
      <c r="C105" s="16" t="s">
        <v>221</v>
      </c>
      <c r="D105" s="23"/>
      <c r="F105" s="4" t="s">
        <v>25</v>
      </c>
      <c r="G105" s="21" t="s">
        <v>125</v>
      </c>
      <c r="H105" s="22">
        <v>414671.3</v>
      </c>
      <c r="I105" s="19" t="s">
        <v>19</v>
      </c>
    </row>
    <row r="106" spans="2:9" ht="15" customHeight="1" x14ac:dyDescent="0.3">
      <c r="B106" s="23" t="s">
        <v>222</v>
      </c>
      <c r="C106" s="16" t="s">
        <v>223</v>
      </c>
      <c r="D106" s="23"/>
      <c r="F106" s="4" t="s">
        <v>22</v>
      </c>
      <c r="G106" s="21" t="s">
        <v>125</v>
      </c>
      <c r="H106" s="22">
        <v>408854.13</v>
      </c>
      <c r="I106" s="19" t="s">
        <v>19</v>
      </c>
    </row>
    <row r="107" spans="2:9" ht="15" customHeight="1" x14ac:dyDescent="0.3">
      <c r="B107" s="23" t="s">
        <v>224</v>
      </c>
      <c r="C107" s="16" t="s">
        <v>225</v>
      </c>
      <c r="D107" s="23"/>
      <c r="F107" s="4" t="s">
        <v>18</v>
      </c>
      <c r="G107" s="21">
        <v>43455</v>
      </c>
      <c r="H107" s="22">
        <v>402271.80999999994</v>
      </c>
      <c r="I107" s="19" t="s">
        <v>19</v>
      </c>
    </row>
    <row r="108" spans="2:9" ht="15" customHeight="1" x14ac:dyDescent="0.3">
      <c r="B108" s="23" t="s">
        <v>226</v>
      </c>
      <c r="C108" s="16" t="s">
        <v>227</v>
      </c>
      <c r="D108" s="23"/>
      <c r="F108" s="4" t="s">
        <v>22</v>
      </c>
      <c r="G108" s="21">
        <v>44196</v>
      </c>
      <c r="H108" s="22">
        <v>398573.45</v>
      </c>
      <c r="I108" s="19" t="s">
        <v>19</v>
      </c>
    </row>
    <row r="109" spans="2:9" ht="15" customHeight="1" x14ac:dyDescent="0.3">
      <c r="B109" s="23" t="s">
        <v>228</v>
      </c>
      <c r="C109" s="16" t="s">
        <v>229</v>
      </c>
      <c r="D109" s="23"/>
      <c r="F109" s="4" t="s">
        <v>39</v>
      </c>
      <c r="G109" s="21">
        <v>43311</v>
      </c>
      <c r="H109" s="22">
        <v>390541.00999999995</v>
      </c>
      <c r="I109" s="19" t="s">
        <v>19</v>
      </c>
    </row>
    <row r="110" spans="2:9" ht="15" customHeight="1" x14ac:dyDescent="0.3">
      <c r="B110" s="23" t="s">
        <v>230</v>
      </c>
      <c r="C110" s="16" t="s">
        <v>231</v>
      </c>
      <c r="D110" s="23"/>
      <c r="F110" s="4" t="s">
        <v>25</v>
      </c>
      <c r="G110" s="21">
        <v>43075</v>
      </c>
      <c r="H110" s="22">
        <v>374419.44000000012</v>
      </c>
      <c r="I110" s="19" t="s">
        <v>19</v>
      </c>
    </row>
    <row r="111" spans="2:9" ht="15" customHeight="1" x14ac:dyDescent="0.3">
      <c r="B111" s="23" t="s">
        <v>232</v>
      </c>
      <c r="C111" s="16" t="s">
        <v>233</v>
      </c>
      <c r="D111" s="23"/>
      <c r="F111" s="4" t="s">
        <v>25</v>
      </c>
      <c r="G111" s="21">
        <v>42709</v>
      </c>
      <c r="H111" s="22">
        <v>372453.9</v>
      </c>
      <c r="I111" s="19" t="s">
        <v>19</v>
      </c>
    </row>
    <row r="112" spans="2:9" ht="15" customHeight="1" x14ac:dyDescent="0.3">
      <c r="B112" s="23" t="s">
        <v>234</v>
      </c>
      <c r="C112" s="16" t="s">
        <v>235</v>
      </c>
      <c r="D112" s="23"/>
      <c r="F112" s="4" t="s">
        <v>22</v>
      </c>
      <c r="G112" s="21">
        <v>43075</v>
      </c>
      <c r="H112" s="22">
        <v>368560.32</v>
      </c>
      <c r="I112" s="19" t="s">
        <v>19</v>
      </c>
    </row>
    <row r="113" spans="2:10" ht="15" customHeight="1" x14ac:dyDescent="0.3">
      <c r="B113" s="23" t="s">
        <v>236</v>
      </c>
      <c r="C113" s="16" t="s">
        <v>237</v>
      </c>
      <c r="D113" s="23"/>
      <c r="F113" s="4" t="s">
        <v>39</v>
      </c>
      <c r="G113" s="21">
        <v>43826</v>
      </c>
      <c r="H113" s="22">
        <v>368065.62</v>
      </c>
      <c r="I113" s="19" t="s">
        <v>19</v>
      </c>
    </row>
    <row r="114" spans="2:10" ht="15" customHeight="1" x14ac:dyDescent="0.3">
      <c r="B114" s="23">
        <v>190076</v>
      </c>
      <c r="C114" s="16" t="s">
        <v>238</v>
      </c>
      <c r="D114" s="23"/>
      <c r="F114" s="4" t="s">
        <v>22</v>
      </c>
      <c r="G114" s="21">
        <v>43830</v>
      </c>
      <c r="H114" s="22">
        <v>364217.56000000006</v>
      </c>
      <c r="I114" s="19" t="s">
        <v>19</v>
      </c>
    </row>
    <row r="115" spans="2:10" ht="15" customHeight="1" x14ac:dyDescent="0.3">
      <c r="B115" s="23" t="s">
        <v>239</v>
      </c>
      <c r="C115" s="16" t="s">
        <v>240</v>
      </c>
      <c r="D115" s="23"/>
      <c r="F115" s="4" t="s">
        <v>22</v>
      </c>
      <c r="G115" s="21">
        <v>43403</v>
      </c>
      <c r="H115" s="22">
        <v>355188.33</v>
      </c>
      <c r="I115" s="19" t="s">
        <v>19</v>
      </c>
    </row>
    <row r="116" spans="2:10" ht="15" customHeight="1" x14ac:dyDescent="0.3">
      <c r="B116" s="23" t="s">
        <v>241</v>
      </c>
      <c r="C116" s="16" t="s">
        <v>242</v>
      </c>
      <c r="D116" s="23"/>
      <c r="F116" s="4" t="s">
        <v>25</v>
      </c>
      <c r="G116" s="21" t="s">
        <v>134</v>
      </c>
      <c r="H116" s="22">
        <v>344397.12999999995</v>
      </c>
      <c r="I116" s="19" t="s">
        <v>19</v>
      </c>
    </row>
    <row r="117" spans="2:10" ht="15" customHeight="1" x14ac:dyDescent="0.3">
      <c r="B117" s="23" t="s">
        <v>243</v>
      </c>
      <c r="C117" s="16" t="s">
        <v>244</v>
      </c>
      <c r="D117" s="23"/>
      <c r="F117" s="4" t="s">
        <v>18</v>
      </c>
      <c r="G117" s="21">
        <v>43311</v>
      </c>
      <c r="H117" s="22">
        <v>344139.26</v>
      </c>
      <c r="I117" s="19" t="s">
        <v>19</v>
      </c>
    </row>
    <row r="118" spans="2:10" ht="14.25" customHeight="1" x14ac:dyDescent="0.3">
      <c r="B118" s="23" t="s">
        <v>245</v>
      </c>
      <c r="C118" s="16" t="s">
        <v>246</v>
      </c>
      <c r="D118" s="23"/>
      <c r="F118" s="4" t="s">
        <v>98</v>
      </c>
      <c r="G118" s="21">
        <v>43585</v>
      </c>
      <c r="H118" s="22">
        <v>342311.16</v>
      </c>
      <c r="I118" s="19" t="s">
        <v>19</v>
      </c>
    </row>
    <row r="119" spans="2:10" ht="15" customHeight="1" x14ac:dyDescent="0.3">
      <c r="B119" s="23" t="s">
        <v>247</v>
      </c>
      <c r="C119" s="16" t="s">
        <v>242</v>
      </c>
      <c r="D119" s="23"/>
      <c r="F119" s="4" t="s">
        <v>25</v>
      </c>
      <c r="G119" s="21">
        <v>43437</v>
      </c>
      <c r="H119" s="22">
        <v>337911.82</v>
      </c>
      <c r="I119" s="19" t="s">
        <v>19</v>
      </c>
    </row>
    <row r="120" spans="2:10" ht="15" customHeight="1" x14ac:dyDescent="0.3">
      <c r="B120" s="23" t="s">
        <v>248</v>
      </c>
      <c r="C120" s="16" t="s">
        <v>249</v>
      </c>
      <c r="D120" s="23"/>
      <c r="F120" s="24" t="s">
        <v>70</v>
      </c>
      <c r="G120" s="21" t="s">
        <v>250</v>
      </c>
      <c r="H120" s="22">
        <v>334881.31</v>
      </c>
      <c r="I120" s="19" t="s">
        <v>19</v>
      </c>
    </row>
    <row r="121" spans="2:10" ht="15" customHeight="1" x14ac:dyDescent="0.3">
      <c r="B121" s="23" t="s">
        <v>251</v>
      </c>
      <c r="C121" s="16" t="s">
        <v>171</v>
      </c>
      <c r="D121" s="23"/>
      <c r="F121" s="4" t="s">
        <v>22</v>
      </c>
      <c r="G121" s="21">
        <v>43075</v>
      </c>
      <c r="H121" s="22">
        <v>333627.95</v>
      </c>
      <c r="I121" s="19" t="s">
        <v>19</v>
      </c>
    </row>
    <row r="122" spans="2:10" ht="15" customHeight="1" x14ac:dyDescent="0.3">
      <c r="B122" s="23" t="s">
        <v>252</v>
      </c>
      <c r="C122" s="16" t="s">
        <v>253</v>
      </c>
      <c r="D122" s="23"/>
      <c r="F122" s="4" t="s">
        <v>98</v>
      </c>
      <c r="G122" s="21">
        <v>42766</v>
      </c>
      <c r="H122" s="22">
        <v>332081.93999999994</v>
      </c>
      <c r="I122" s="19" t="s">
        <v>19</v>
      </c>
    </row>
    <row r="123" spans="2:10" ht="15" customHeight="1" x14ac:dyDescent="0.3">
      <c r="B123" s="23" t="s">
        <v>254</v>
      </c>
      <c r="C123" s="16" t="s">
        <v>255</v>
      </c>
      <c r="D123" s="23"/>
      <c r="F123" s="4" t="s">
        <v>22</v>
      </c>
      <c r="G123" s="21">
        <v>43403</v>
      </c>
      <c r="H123" s="22">
        <v>330762.02</v>
      </c>
      <c r="I123" s="19" t="s">
        <v>19</v>
      </c>
    </row>
    <row r="124" spans="2:10" ht="15" customHeight="1" x14ac:dyDescent="0.3">
      <c r="B124" s="23" t="s">
        <v>256</v>
      </c>
      <c r="C124" s="16" t="s">
        <v>257</v>
      </c>
      <c r="D124" s="23"/>
      <c r="F124" s="4" t="s">
        <v>98</v>
      </c>
      <c r="G124" s="21">
        <v>42766</v>
      </c>
      <c r="H124" s="22">
        <v>325216.62000000005</v>
      </c>
      <c r="I124" s="19" t="s">
        <v>19</v>
      </c>
    </row>
    <row r="125" spans="2:10" ht="15" customHeight="1" x14ac:dyDescent="0.3">
      <c r="B125" s="23" t="s">
        <v>258</v>
      </c>
      <c r="C125" s="16" t="s">
        <v>213</v>
      </c>
      <c r="D125" s="23"/>
      <c r="F125" s="4" t="s">
        <v>259</v>
      </c>
      <c r="G125" s="21">
        <v>43536</v>
      </c>
      <c r="H125" s="22">
        <v>318608.95</v>
      </c>
      <c r="I125" s="19" t="s">
        <v>19</v>
      </c>
    </row>
    <row r="126" spans="2:10" ht="15" customHeight="1" x14ac:dyDescent="0.3">
      <c r="B126" s="23" t="s">
        <v>260</v>
      </c>
      <c r="C126" s="16" t="s">
        <v>261</v>
      </c>
      <c r="D126" s="23"/>
      <c r="F126" s="4" t="s">
        <v>39</v>
      </c>
      <c r="G126" s="21">
        <v>43187</v>
      </c>
      <c r="H126" s="22">
        <v>305758.70999999996</v>
      </c>
      <c r="I126" s="19" t="s">
        <v>19</v>
      </c>
    </row>
    <row r="127" spans="2:10" ht="15" customHeight="1" x14ac:dyDescent="0.3">
      <c r="B127" s="23" t="s">
        <v>262</v>
      </c>
      <c r="C127" s="16" t="s">
        <v>263</v>
      </c>
      <c r="D127" s="23"/>
      <c r="F127" s="4" t="s">
        <v>22</v>
      </c>
      <c r="G127" s="21">
        <v>42630</v>
      </c>
      <c r="H127" s="22">
        <v>304917.84000000003</v>
      </c>
      <c r="I127" s="19" t="s">
        <v>19</v>
      </c>
      <c r="J127" s="47" t="s">
        <v>494</v>
      </c>
    </row>
    <row r="128" spans="2:10" ht="15" customHeight="1" x14ac:dyDescent="0.3">
      <c r="B128" s="23" t="s">
        <v>264</v>
      </c>
      <c r="C128" s="16" t="s">
        <v>265</v>
      </c>
      <c r="D128" s="23"/>
      <c r="F128" s="4" t="s">
        <v>59</v>
      </c>
      <c r="G128" s="21">
        <v>43036</v>
      </c>
      <c r="H128" s="22">
        <v>300409.72000000003</v>
      </c>
      <c r="I128" s="19" t="s">
        <v>19</v>
      </c>
    </row>
    <row r="129" spans="2:11" ht="15" customHeight="1" x14ac:dyDescent="0.3">
      <c r="B129" s="23" t="s">
        <v>266</v>
      </c>
      <c r="C129" s="16" t="s">
        <v>267</v>
      </c>
      <c r="D129" s="23"/>
      <c r="F129" s="4" t="s">
        <v>18</v>
      </c>
      <c r="G129" s="21">
        <v>42709</v>
      </c>
      <c r="H129" s="22">
        <v>300019.34000000003</v>
      </c>
      <c r="I129" s="19" t="s">
        <v>19</v>
      </c>
    </row>
    <row r="130" spans="2:11" ht="15" customHeight="1" x14ac:dyDescent="0.3">
      <c r="B130" s="23" t="s">
        <v>268</v>
      </c>
      <c r="C130" s="16" t="s">
        <v>269</v>
      </c>
      <c r="D130" s="23"/>
      <c r="F130" s="4" t="s">
        <v>70</v>
      </c>
      <c r="G130" s="21">
        <v>43040</v>
      </c>
      <c r="H130" s="22">
        <v>290849.14</v>
      </c>
      <c r="I130" s="19" t="s">
        <v>19</v>
      </c>
    </row>
    <row r="131" spans="2:11" ht="15" customHeight="1" x14ac:dyDescent="0.3">
      <c r="B131" s="23" t="s">
        <v>270</v>
      </c>
      <c r="C131" s="16" t="s">
        <v>271</v>
      </c>
      <c r="D131" s="23"/>
      <c r="F131" s="4" t="s">
        <v>25</v>
      </c>
      <c r="G131" s="21">
        <v>42825</v>
      </c>
      <c r="H131" s="22">
        <v>290767.90000000002</v>
      </c>
      <c r="I131" s="19" t="s">
        <v>19</v>
      </c>
    </row>
    <row r="132" spans="2:11" ht="15" customHeight="1" x14ac:dyDescent="0.3">
      <c r="B132" s="23" t="s">
        <v>272</v>
      </c>
      <c r="C132" s="16" t="s">
        <v>273</v>
      </c>
      <c r="D132" s="23"/>
      <c r="F132" s="4" t="s">
        <v>39</v>
      </c>
      <c r="G132" s="21">
        <v>43187</v>
      </c>
      <c r="H132" s="22">
        <v>278475.55</v>
      </c>
      <c r="I132" s="19" t="s">
        <v>19</v>
      </c>
    </row>
    <row r="133" spans="2:11" ht="15" customHeight="1" x14ac:dyDescent="0.3">
      <c r="B133" s="23" t="s">
        <v>274</v>
      </c>
      <c r="C133" s="16" t="s">
        <v>261</v>
      </c>
      <c r="D133" s="23"/>
      <c r="F133" s="4" t="s">
        <v>39</v>
      </c>
      <c r="G133" s="21">
        <v>43038</v>
      </c>
      <c r="H133" s="22">
        <v>278321.61000000004</v>
      </c>
      <c r="I133" s="19" t="s">
        <v>19</v>
      </c>
    </row>
    <row r="134" spans="2:11" ht="15" customHeight="1" x14ac:dyDescent="0.3">
      <c r="B134" s="23" t="s">
        <v>275</v>
      </c>
      <c r="C134" s="16" t="s">
        <v>276</v>
      </c>
      <c r="D134" s="23"/>
      <c r="F134" s="4" t="s">
        <v>22</v>
      </c>
      <c r="G134" s="21">
        <v>43819</v>
      </c>
      <c r="H134" s="22">
        <v>272584.01999999996</v>
      </c>
      <c r="I134" s="19" t="s">
        <v>19</v>
      </c>
    </row>
    <row r="135" spans="2:11" ht="15" customHeight="1" x14ac:dyDescent="0.3">
      <c r="B135" s="23">
        <v>170029</v>
      </c>
      <c r="C135" s="16" t="s">
        <v>277</v>
      </c>
      <c r="D135" s="23"/>
      <c r="F135" s="4" t="s">
        <v>22</v>
      </c>
      <c r="G135" s="21">
        <v>43570</v>
      </c>
      <c r="H135" s="22">
        <v>260686.96</v>
      </c>
      <c r="I135" s="19" t="s">
        <v>19</v>
      </c>
    </row>
    <row r="136" spans="2:11" ht="15" customHeight="1" x14ac:dyDescent="0.3">
      <c r="B136" s="23" t="s">
        <v>278</v>
      </c>
      <c r="C136" s="16" t="s">
        <v>279</v>
      </c>
      <c r="D136" s="23"/>
      <c r="F136" s="4" t="s">
        <v>70</v>
      </c>
      <c r="G136" s="21">
        <v>42876</v>
      </c>
      <c r="H136" s="22">
        <v>258996.53</v>
      </c>
      <c r="I136" s="19" t="s">
        <v>19</v>
      </c>
    </row>
    <row r="137" spans="2:11" ht="15" customHeight="1" x14ac:dyDescent="0.3">
      <c r="B137" s="23" t="s">
        <v>280</v>
      </c>
      <c r="C137" s="16" t="s">
        <v>281</v>
      </c>
      <c r="D137" s="1"/>
      <c r="F137" s="4" t="s">
        <v>98</v>
      </c>
      <c r="G137" s="21">
        <v>44118</v>
      </c>
      <c r="H137" s="22">
        <v>258044.07</v>
      </c>
      <c r="I137" s="19" t="s">
        <v>19</v>
      </c>
    </row>
    <row r="138" spans="2:11" ht="15" customHeight="1" x14ac:dyDescent="0.3">
      <c r="B138" s="23" t="s">
        <v>282</v>
      </c>
      <c r="C138" s="16" t="s">
        <v>283</v>
      </c>
      <c r="D138" s="23"/>
      <c r="F138" s="4" t="s">
        <v>70</v>
      </c>
      <c r="G138" s="21">
        <v>43511</v>
      </c>
      <c r="H138" s="22">
        <v>252807.29</v>
      </c>
      <c r="I138" s="19" t="s">
        <v>19</v>
      </c>
    </row>
    <row r="139" spans="2:11" ht="15" customHeight="1" x14ac:dyDescent="0.3">
      <c r="B139" s="23" t="s">
        <v>284</v>
      </c>
      <c r="C139" s="16" t="s">
        <v>285</v>
      </c>
      <c r="D139" s="1"/>
      <c r="F139" s="4" t="s">
        <v>22</v>
      </c>
      <c r="G139" s="21">
        <v>43075</v>
      </c>
      <c r="H139" s="22">
        <v>252619.24000000002</v>
      </c>
      <c r="I139" s="19" t="s">
        <v>19</v>
      </c>
    </row>
    <row r="140" spans="2:11" ht="15" customHeight="1" x14ac:dyDescent="0.3">
      <c r="B140" s="23" t="s">
        <v>286</v>
      </c>
      <c r="C140" s="16" t="s">
        <v>287</v>
      </c>
      <c r="D140" s="23"/>
      <c r="F140" s="4" t="s">
        <v>25</v>
      </c>
      <c r="G140" s="21">
        <v>43083</v>
      </c>
      <c r="H140" s="22">
        <v>248655.38</v>
      </c>
      <c r="I140" s="19" t="s">
        <v>19</v>
      </c>
    </row>
    <row r="141" spans="2:11" ht="15" customHeight="1" x14ac:dyDescent="0.3">
      <c r="B141" s="23" t="s">
        <v>288</v>
      </c>
      <c r="C141" s="16" t="s">
        <v>289</v>
      </c>
      <c r="D141" s="23"/>
      <c r="F141" s="4" t="s">
        <v>22</v>
      </c>
      <c r="G141" s="21" t="s">
        <v>105</v>
      </c>
      <c r="H141" s="22">
        <v>247452.12000000005</v>
      </c>
      <c r="I141" s="19" t="s">
        <v>19</v>
      </c>
    </row>
    <row r="142" spans="2:11" ht="15" customHeight="1" x14ac:dyDescent="0.3">
      <c r="B142" s="23" t="s">
        <v>290</v>
      </c>
      <c r="C142" s="16" t="s">
        <v>291</v>
      </c>
      <c r="D142" s="23"/>
      <c r="F142" s="4" t="s">
        <v>22</v>
      </c>
      <c r="G142" s="21">
        <v>43075</v>
      </c>
      <c r="H142" s="22">
        <v>247150.76</v>
      </c>
      <c r="I142" s="19" t="s">
        <v>19</v>
      </c>
    </row>
    <row r="143" spans="2:11" ht="15" customHeight="1" x14ac:dyDescent="0.3">
      <c r="B143" s="23" t="s">
        <v>292</v>
      </c>
      <c r="C143" s="16" t="s">
        <v>293</v>
      </c>
      <c r="D143" s="23"/>
      <c r="F143" s="4" t="s">
        <v>22</v>
      </c>
      <c r="G143" s="21">
        <v>44196</v>
      </c>
      <c r="H143" s="22">
        <v>246229.88</v>
      </c>
      <c r="I143" s="19" t="s">
        <v>19</v>
      </c>
      <c r="K143" s="25"/>
    </row>
    <row r="144" spans="2:11" ht="15" customHeight="1" x14ac:dyDescent="0.3">
      <c r="B144" s="23" t="s">
        <v>294</v>
      </c>
      <c r="C144" s="16" t="s">
        <v>295</v>
      </c>
      <c r="D144" s="23"/>
      <c r="F144" s="4" t="s">
        <v>259</v>
      </c>
      <c r="G144" s="21" t="s">
        <v>134</v>
      </c>
      <c r="H144" s="22">
        <v>244726.31</v>
      </c>
      <c r="I144" s="19" t="s">
        <v>19</v>
      </c>
    </row>
    <row r="145" spans="2:10" ht="15" customHeight="1" x14ac:dyDescent="0.3">
      <c r="B145" s="23" t="s">
        <v>296</v>
      </c>
      <c r="C145" s="16" t="s">
        <v>297</v>
      </c>
      <c r="D145" s="23"/>
      <c r="F145" s="4" t="s">
        <v>259</v>
      </c>
      <c r="G145" s="21">
        <v>43802</v>
      </c>
      <c r="H145" s="22">
        <v>237706.89</v>
      </c>
      <c r="I145" s="19" t="s">
        <v>19</v>
      </c>
    </row>
    <row r="146" spans="2:10" ht="15" customHeight="1" x14ac:dyDescent="0.3">
      <c r="B146" s="23" t="s">
        <v>298</v>
      </c>
      <c r="C146" s="16" t="s">
        <v>299</v>
      </c>
      <c r="D146" s="23"/>
      <c r="F146" s="4" t="s">
        <v>18</v>
      </c>
      <c r="G146" s="21" t="s">
        <v>125</v>
      </c>
      <c r="H146" s="22">
        <v>236085.51</v>
      </c>
      <c r="I146" s="19" t="s">
        <v>19</v>
      </c>
    </row>
    <row r="147" spans="2:10" ht="15" customHeight="1" x14ac:dyDescent="0.3">
      <c r="B147" s="23" t="s">
        <v>300</v>
      </c>
      <c r="C147" s="16" t="s">
        <v>301</v>
      </c>
      <c r="D147" s="23"/>
      <c r="F147" s="4" t="s">
        <v>70</v>
      </c>
      <c r="G147" s="21" t="s">
        <v>302</v>
      </c>
      <c r="H147" s="22">
        <v>233462.02000000002</v>
      </c>
      <c r="I147" s="19" t="s">
        <v>19</v>
      </c>
    </row>
    <row r="148" spans="2:10" ht="15" customHeight="1" x14ac:dyDescent="0.3">
      <c r="B148" s="23" t="s">
        <v>303</v>
      </c>
      <c r="C148" s="16" t="s">
        <v>304</v>
      </c>
      <c r="D148" s="23"/>
      <c r="F148" s="4" t="s">
        <v>259</v>
      </c>
      <c r="G148" s="21">
        <v>42710</v>
      </c>
      <c r="H148" s="22">
        <v>227300.24000000002</v>
      </c>
      <c r="I148" s="19" t="s">
        <v>19</v>
      </c>
    </row>
    <row r="149" spans="2:10" ht="15" customHeight="1" x14ac:dyDescent="0.3">
      <c r="B149" s="23" t="s">
        <v>305</v>
      </c>
      <c r="C149" s="16" t="s">
        <v>306</v>
      </c>
      <c r="D149" s="23"/>
      <c r="F149" s="4" t="s">
        <v>70</v>
      </c>
      <c r="G149" s="21">
        <v>43115</v>
      </c>
      <c r="H149" s="22">
        <v>226251.32000000004</v>
      </c>
      <c r="I149" s="19" t="s">
        <v>19</v>
      </c>
    </row>
    <row r="150" spans="2:10" ht="15" customHeight="1" x14ac:dyDescent="0.3">
      <c r="B150" s="23" t="s">
        <v>307</v>
      </c>
      <c r="C150" s="16" t="s">
        <v>308</v>
      </c>
      <c r="D150" s="23"/>
      <c r="F150" s="4" t="s">
        <v>22</v>
      </c>
      <c r="G150" s="21">
        <v>42709</v>
      </c>
      <c r="H150" s="22">
        <v>223863.02</v>
      </c>
      <c r="I150" s="19" t="s">
        <v>19</v>
      </c>
    </row>
    <row r="151" spans="2:10" ht="15" customHeight="1" x14ac:dyDescent="0.3">
      <c r="B151" s="23" t="s">
        <v>309</v>
      </c>
      <c r="C151" s="16" t="s">
        <v>310</v>
      </c>
      <c r="D151" s="23"/>
      <c r="F151" s="4" t="s">
        <v>259</v>
      </c>
      <c r="G151" s="21">
        <v>43536</v>
      </c>
      <c r="H151" s="22">
        <v>223769.92</v>
      </c>
      <c r="I151" s="19" t="s">
        <v>19</v>
      </c>
    </row>
    <row r="152" spans="2:10" ht="15" customHeight="1" x14ac:dyDescent="0.3">
      <c r="B152" s="23" t="s">
        <v>311</v>
      </c>
      <c r="C152" s="16" t="s">
        <v>312</v>
      </c>
      <c r="D152" s="23"/>
      <c r="F152" s="4" t="s">
        <v>22</v>
      </c>
      <c r="G152" s="21">
        <v>43146</v>
      </c>
      <c r="H152" s="22">
        <v>222482.55000000005</v>
      </c>
      <c r="I152" s="19" t="s">
        <v>19</v>
      </c>
    </row>
    <row r="153" spans="2:10" ht="15" customHeight="1" x14ac:dyDescent="0.3">
      <c r="B153" s="23" t="s">
        <v>313</v>
      </c>
      <c r="C153" s="16" t="s">
        <v>279</v>
      </c>
      <c r="D153" s="23"/>
      <c r="F153" s="4" t="s">
        <v>34</v>
      </c>
      <c r="G153" s="21">
        <v>43066</v>
      </c>
      <c r="H153" s="22">
        <v>221357.11000000002</v>
      </c>
      <c r="I153" s="19" t="s">
        <v>19</v>
      </c>
    </row>
    <row r="154" spans="2:10" ht="15" customHeight="1" x14ac:dyDescent="0.3">
      <c r="B154" s="23" t="s">
        <v>314</v>
      </c>
      <c r="C154" s="16" t="s">
        <v>315</v>
      </c>
      <c r="D154" s="23"/>
      <c r="F154" s="4" t="s">
        <v>22</v>
      </c>
      <c r="G154" s="21">
        <v>43615</v>
      </c>
      <c r="H154" s="22">
        <v>219902.16</v>
      </c>
      <c r="I154" s="19" t="s">
        <v>19</v>
      </c>
    </row>
    <row r="155" spans="2:10" ht="15" customHeight="1" x14ac:dyDescent="0.3">
      <c r="B155" s="23" t="s">
        <v>316</v>
      </c>
      <c r="C155" s="16" t="s">
        <v>317</v>
      </c>
      <c r="D155" s="23"/>
      <c r="F155" s="4" t="s">
        <v>22</v>
      </c>
      <c r="G155" s="21">
        <v>42709</v>
      </c>
      <c r="H155" s="22">
        <v>217012.92</v>
      </c>
      <c r="I155" s="19" t="s">
        <v>19</v>
      </c>
    </row>
    <row r="156" spans="2:10" ht="15" customHeight="1" x14ac:dyDescent="0.3">
      <c r="B156" s="23" t="s">
        <v>318</v>
      </c>
      <c r="C156" s="16" t="s">
        <v>319</v>
      </c>
      <c r="D156" s="23"/>
      <c r="F156" s="4" t="s">
        <v>22</v>
      </c>
      <c r="G156" s="21" t="s">
        <v>320</v>
      </c>
      <c r="H156" s="22">
        <v>215743.09</v>
      </c>
      <c r="I156" s="19" t="s">
        <v>19</v>
      </c>
    </row>
    <row r="157" spans="2:10" ht="15" customHeight="1" x14ac:dyDescent="0.3">
      <c r="B157" s="23" t="s">
        <v>321</v>
      </c>
      <c r="C157" s="16" t="s">
        <v>322</v>
      </c>
      <c r="D157" s="23"/>
      <c r="F157" s="4" t="s">
        <v>22</v>
      </c>
      <c r="G157" s="21">
        <v>43819</v>
      </c>
      <c r="H157" s="22">
        <v>215594.46999999997</v>
      </c>
      <c r="I157" s="19" t="s">
        <v>19</v>
      </c>
    </row>
    <row r="158" spans="2:10" ht="15" customHeight="1" x14ac:dyDescent="0.3">
      <c r="B158" s="23" t="s">
        <v>323</v>
      </c>
      <c r="C158" s="16" t="s">
        <v>324</v>
      </c>
      <c r="D158" s="23"/>
      <c r="F158" s="4" t="s">
        <v>22</v>
      </c>
      <c r="G158" s="21" t="s">
        <v>134</v>
      </c>
      <c r="H158" s="22">
        <v>211077.33000000002</v>
      </c>
      <c r="I158" s="19" t="s">
        <v>19</v>
      </c>
    </row>
    <row r="159" spans="2:10" ht="15" customHeight="1" x14ac:dyDescent="0.3">
      <c r="B159" s="23">
        <v>220085</v>
      </c>
      <c r="C159" s="16" t="s">
        <v>325</v>
      </c>
      <c r="D159" s="23"/>
      <c r="F159" s="4" t="s">
        <v>39</v>
      </c>
      <c r="G159" s="21">
        <v>43921</v>
      </c>
      <c r="H159" s="22">
        <v>209949.71</v>
      </c>
      <c r="I159" s="19" t="s">
        <v>19</v>
      </c>
    </row>
    <row r="160" spans="2:10" ht="15" customHeight="1" x14ac:dyDescent="0.3">
      <c r="B160" s="23" t="s">
        <v>326</v>
      </c>
      <c r="C160" s="16" t="s">
        <v>327</v>
      </c>
      <c r="D160" s="23"/>
      <c r="F160" s="4" t="s">
        <v>39</v>
      </c>
      <c r="G160" s="21">
        <v>42485</v>
      </c>
      <c r="H160" s="22">
        <v>209336.91999999998</v>
      </c>
      <c r="I160" s="19" t="s">
        <v>19</v>
      </c>
      <c r="J160" s="47" t="s">
        <v>494</v>
      </c>
    </row>
    <row r="161" spans="2:9" ht="15" customHeight="1" x14ac:dyDescent="0.3">
      <c r="B161" s="23" t="s">
        <v>328</v>
      </c>
      <c r="C161" s="16" t="s">
        <v>329</v>
      </c>
      <c r="D161" s="23"/>
      <c r="F161" s="4" t="s">
        <v>18</v>
      </c>
      <c r="G161" s="21">
        <v>43905</v>
      </c>
      <c r="H161" s="22">
        <v>203275.42</v>
      </c>
      <c r="I161" s="19" t="s">
        <v>19</v>
      </c>
    </row>
    <row r="162" spans="2:9" ht="15" customHeight="1" x14ac:dyDescent="0.3">
      <c r="B162" s="23" t="s">
        <v>330</v>
      </c>
      <c r="C162" s="16" t="s">
        <v>331</v>
      </c>
      <c r="D162" s="23"/>
      <c r="F162" s="4" t="s">
        <v>59</v>
      </c>
      <c r="G162" s="21">
        <v>42766</v>
      </c>
      <c r="H162" s="22">
        <v>196747.83</v>
      </c>
      <c r="I162" s="19" t="s">
        <v>19</v>
      </c>
    </row>
    <row r="163" spans="2:9" ht="15" customHeight="1" x14ac:dyDescent="0.3">
      <c r="B163" s="23" t="s">
        <v>332</v>
      </c>
      <c r="C163" s="16" t="s">
        <v>279</v>
      </c>
      <c r="D163" s="23"/>
      <c r="F163" s="4" t="s">
        <v>34</v>
      </c>
      <c r="G163" s="21">
        <v>43250</v>
      </c>
      <c r="H163" s="22">
        <v>194268.81000000006</v>
      </c>
      <c r="I163" s="19" t="s">
        <v>19</v>
      </c>
    </row>
    <row r="164" spans="2:9" ht="15" customHeight="1" x14ac:dyDescent="0.3">
      <c r="B164" s="23">
        <v>190077</v>
      </c>
      <c r="C164" s="16" t="s">
        <v>333</v>
      </c>
      <c r="D164" s="23"/>
      <c r="F164" s="4" t="s">
        <v>22</v>
      </c>
      <c r="G164" s="21">
        <v>43830</v>
      </c>
      <c r="H164" s="22">
        <v>192699.25</v>
      </c>
      <c r="I164" s="19" t="s">
        <v>19</v>
      </c>
    </row>
    <row r="165" spans="2:9" ht="15" customHeight="1" x14ac:dyDescent="0.3">
      <c r="B165" s="23" t="s">
        <v>334</v>
      </c>
      <c r="C165" s="16" t="s">
        <v>335</v>
      </c>
      <c r="D165" s="23"/>
      <c r="F165" s="4" t="s">
        <v>18</v>
      </c>
      <c r="G165" s="21" t="s">
        <v>336</v>
      </c>
      <c r="H165" s="22">
        <v>191911.62999999995</v>
      </c>
      <c r="I165" s="19" t="s">
        <v>19</v>
      </c>
    </row>
    <row r="166" spans="2:9" ht="15" customHeight="1" x14ac:dyDescent="0.3">
      <c r="B166" s="23" t="s">
        <v>337</v>
      </c>
      <c r="C166" s="16" t="s">
        <v>338</v>
      </c>
      <c r="D166" s="23"/>
      <c r="F166" s="4" t="s">
        <v>25</v>
      </c>
      <c r="G166" s="21">
        <v>43040</v>
      </c>
      <c r="H166" s="22">
        <v>190939.66</v>
      </c>
      <c r="I166" s="19" t="s">
        <v>19</v>
      </c>
    </row>
    <row r="167" spans="2:9" ht="15" customHeight="1" x14ac:dyDescent="0.3">
      <c r="B167" s="23" t="s">
        <v>339</v>
      </c>
      <c r="C167" s="16" t="s">
        <v>340</v>
      </c>
      <c r="D167" s="23"/>
      <c r="F167" s="4" t="s">
        <v>22</v>
      </c>
      <c r="G167" s="21">
        <v>43980</v>
      </c>
      <c r="H167" s="22">
        <v>190315.86000000002</v>
      </c>
      <c r="I167" s="19" t="s">
        <v>19</v>
      </c>
    </row>
    <row r="168" spans="2:9" ht="15" customHeight="1" x14ac:dyDescent="0.3">
      <c r="B168" s="23" t="s">
        <v>341</v>
      </c>
      <c r="C168" s="16" t="s">
        <v>342</v>
      </c>
      <c r="D168" s="23"/>
      <c r="F168" s="4" t="s">
        <v>259</v>
      </c>
      <c r="G168" s="21">
        <v>43075</v>
      </c>
      <c r="H168" s="22">
        <v>186865.53</v>
      </c>
      <c r="I168" s="19" t="s">
        <v>19</v>
      </c>
    </row>
    <row r="169" spans="2:9" ht="15" customHeight="1" x14ac:dyDescent="0.3">
      <c r="B169" s="23" t="s">
        <v>343</v>
      </c>
      <c r="C169" s="16" t="s">
        <v>344</v>
      </c>
      <c r="D169" s="23"/>
      <c r="F169" s="4" t="s">
        <v>18</v>
      </c>
      <c r="G169" s="21">
        <v>43758</v>
      </c>
      <c r="H169" s="22">
        <v>183438.25</v>
      </c>
      <c r="I169" s="19" t="s">
        <v>19</v>
      </c>
    </row>
    <row r="170" spans="2:9" ht="15" customHeight="1" x14ac:dyDescent="0.3">
      <c r="B170" s="23" t="s">
        <v>345</v>
      </c>
      <c r="C170" s="16" t="s">
        <v>346</v>
      </c>
      <c r="D170" s="23"/>
      <c r="F170" s="4" t="s">
        <v>22</v>
      </c>
      <c r="G170" s="21">
        <v>43907</v>
      </c>
      <c r="H170" s="22">
        <v>181470.3</v>
      </c>
      <c r="I170" s="19" t="s">
        <v>19</v>
      </c>
    </row>
    <row r="171" spans="2:9" ht="15" customHeight="1" x14ac:dyDescent="0.3">
      <c r="B171" s="23" t="s">
        <v>347</v>
      </c>
      <c r="C171" s="16" t="s">
        <v>348</v>
      </c>
      <c r="D171" s="23"/>
      <c r="F171" s="4" t="s">
        <v>22</v>
      </c>
      <c r="G171" s="21" t="s">
        <v>125</v>
      </c>
      <c r="H171" s="22">
        <v>179642.37</v>
      </c>
      <c r="I171" s="19" t="s">
        <v>19</v>
      </c>
    </row>
    <row r="172" spans="2:9" ht="15" customHeight="1" x14ac:dyDescent="0.3">
      <c r="B172" s="23" t="s">
        <v>349</v>
      </c>
      <c r="C172" s="16" t="s">
        <v>350</v>
      </c>
      <c r="D172" s="23"/>
      <c r="F172" s="4" t="s">
        <v>59</v>
      </c>
      <c r="G172" s="21">
        <v>43830</v>
      </c>
      <c r="H172" s="22">
        <v>178194.78</v>
      </c>
      <c r="I172" s="19" t="s">
        <v>19</v>
      </c>
    </row>
    <row r="173" spans="2:9" ht="15" customHeight="1" x14ac:dyDescent="0.3">
      <c r="B173" s="23" t="s">
        <v>351</v>
      </c>
      <c r="C173" s="16" t="s">
        <v>352</v>
      </c>
      <c r="D173" s="23"/>
      <c r="F173" s="4" t="s">
        <v>22</v>
      </c>
      <c r="G173" s="21">
        <v>43784</v>
      </c>
      <c r="H173" s="22">
        <v>176499.61000000002</v>
      </c>
      <c r="I173" s="19" t="s">
        <v>19</v>
      </c>
    </row>
    <row r="174" spans="2:9" ht="15" customHeight="1" x14ac:dyDescent="0.3">
      <c r="B174" s="23" t="s">
        <v>353</v>
      </c>
      <c r="C174" s="16" t="s">
        <v>354</v>
      </c>
      <c r="D174" s="23"/>
      <c r="F174" s="4" t="s">
        <v>25</v>
      </c>
      <c r="G174" s="21">
        <v>43220</v>
      </c>
      <c r="H174" s="22">
        <v>175509.64000000004</v>
      </c>
      <c r="I174" s="19" t="s">
        <v>19</v>
      </c>
    </row>
    <row r="175" spans="2:9" ht="15" customHeight="1" x14ac:dyDescent="0.3">
      <c r="B175" s="23" t="s">
        <v>355</v>
      </c>
      <c r="C175" s="16" t="s">
        <v>356</v>
      </c>
      <c r="D175" s="23"/>
      <c r="F175" s="4" t="s">
        <v>22</v>
      </c>
      <c r="G175" s="21">
        <v>43115</v>
      </c>
      <c r="H175" s="22">
        <v>173796.91</v>
      </c>
      <c r="I175" s="19" t="s">
        <v>19</v>
      </c>
    </row>
    <row r="176" spans="2:9" ht="15" customHeight="1" x14ac:dyDescent="0.3">
      <c r="B176" s="23" t="s">
        <v>357</v>
      </c>
      <c r="C176" s="16" t="s">
        <v>358</v>
      </c>
      <c r="D176" s="23"/>
      <c r="F176" s="4" t="s">
        <v>59</v>
      </c>
      <c r="G176" s="21">
        <v>43824</v>
      </c>
      <c r="H176" s="22">
        <v>172166.39</v>
      </c>
      <c r="I176" s="19" t="s">
        <v>19</v>
      </c>
    </row>
    <row r="177" spans="2:10" ht="15" customHeight="1" x14ac:dyDescent="0.3">
      <c r="B177" s="23" t="s">
        <v>359</v>
      </c>
      <c r="C177" s="16" t="s">
        <v>360</v>
      </c>
      <c r="D177" s="23"/>
      <c r="F177" s="4" t="s">
        <v>39</v>
      </c>
      <c r="G177" s="21">
        <v>44129</v>
      </c>
      <c r="H177" s="22">
        <v>172028.16</v>
      </c>
      <c r="I177" s="19" t="s">
        <v>19</v>
      </c>
    </row>
    <row r="178" spans="2:10" ht="15" customHeight="1" x14ac:dyDescent="0.3">
      <c r="B178" s="23" t="s">
        <v>361</v>
      </c>
      <c r="C178" s="16" t="s">
        <v>362</v>
      </c>
      <c r="D178" s="23"/>
      <c r="F178" s="4" t="s">
        <v>363</v>
      </c>
      <c r="G178" s="21">
        <v>43099</v>
      </c>
      <c r="H178" s="22">
        <v>171843.84</v>
      </c>
      <c r="I178" s="19" t="s">
        <v>19</v>
      </c>
    </row>
    <row r="179" spans="2:10" ht="15" customHeight="1" x14ac:dyDescent="0.3">
      <c r="B179" s="23" t="s">
        <v>364</v>
      </c>
      <c r="C179" s="3" t="s">
        <v>365</v>
      </c>
      <c r="D179" s="23"/>
      <c r="F179" s="4" t="s">
        <v>22</v>
      </c>
      <c r="G179" s="21" t="s">
        <v>134</v>
      </c>
      <c r="H179" s="22">
        <v>169177.61000000002</v>
      </c>
      <c r="I179" s="19" t="s">
        <v>19</v>
      </c>
    </row>
    <row r="180" spans="2:10" ht="15" customHeight="1" x14ac:dyDescent="0.3">
      <c r="B180" s="23">
        <v>180034</v>
      </c>
      <c r="C180" s="25" t="s">
        <v>153</v>
      </c>
      <c r="D180" s="23"/>
      <c r="F180" s="4" t="s">
        <v>22</v>
      </c>
      <c r="G180" s="21">
        <v>43437</v>
      </c>
      <c r="H180" s="22">
        <v>168451.55</v>
      </c>
      <c r="I180" s="19" t="s">
        <v>19</v>
      </c>
    </row>
    <row r="181" spans="2:10" ht="15" customHeight="1" x14ac:dyDescent="0.3">
      <c r="B181" s="23" t="s">
        <v>366</v>
      </c>
      <c r="C181" s="16" t="s">
        <v>367</v>
      </c>
      <c r="D181" s="23"/>
      <c r="F181" s="4" t="s">
        <v>22</v>
      </c>
      <c r="G181" s="21" t="s">
        <v>134</v>
      </c>
      <c r="H181" s="22">
        <v>166602.1</v>
      </c>
      <c r="I181" s="19" t="s">
        <v>19</v>
      </c>
    </row>
    <row r="182" spans="2:10" ht="15" customHeight="1" x14ac:dyDescent="0.3">
      <c r="B182" s="23" t="s">
        <v>368</v>
      </c>
      <c r="C182" s="16" t="s">
        <v>369</v>
      </c>
      <c r="D182" s="23"/>
      <c r="F182" s="4" t="s">
        <v>22</v>
      </c>
      <c r="G182" s="21">
        <v>43555</v>
      </c>
      <c r="H182" s="22">
        <v>163888.48000000001</v>
      </c>
      <c r="I182" s="19" t="s">
        <v>19</v>
      </c>
    </row>
    <row r="183" spans="2:10" ht="15" customHeight="1" x14ac:dyDescent="0.3">
      <c r="B183" s="23" t="s">
        <v>370</v>
      </c>
      <c r="C183" s="16" t="s">
        <v>371</v>
      </c>
      <c r="D183" s="23"/>
      <c r="F183" s="4" t="s">
        <v>39</v>
      </c>
      <c r="G183" s="21">
        <v>42035</v>
      </c>
      <c r="H183" s="22">
        <v>161876.67000000001</v>
      </c>
      <c r="I183" s="19" t="s">
        <v>19</v>
      </c>
      <c r="J183" s="47" t="s">
        <v>494</v>
      </c>
    </row>
    <row r="184" spans="2:10" ht="15" customHeight="1" x14ac:dyDescent="0.3">
      <c r="B184" s="23" t="s">
        <v>372</v>
      </c>
      <c r="C184" s="16" t="s">
        <v>373</v>
      </c>
      <c r="D184" s="23"/>
      <c r="F184" s="4" t="s">
        <v>363</v>
      </c>
      <c r="G184" s="21">
        <v>43449</v>
      </c>
      <c r="H184" s="22">
        <v>160629.05000000002</v>
      </c>
      <c r="I184" s="19" t="s">
        <v>19</v>
      </c>
    </row>
    <row r="185" spans="2:10" ht="15" customHeight="1" x14ac:dyDescent="0.3">
      <c r="B185" s="23" t="s">
        <v>374</v>
      </c>
      <c r="C185" s="16" t="s">
        <v>375</v>
      </c>
      <c r="D185" s="23"/>
      <c r="F185" s="4" t="s">
        <v>22</v>
      </c>
      <c r="G185" s="21" t="s">
        <v>185</v>
      </c>
      <c r="H185" s="22">
        <v>158434.25</v>
      </c>
      <c r="I185" s="19" t="s">
        <v>19</v>
      </c>
    </row>
    <row r="186" spans="2:10" ht="15" customHeight="1" x14ac:dyDescent="0.3">
      <c r="B186" s="23" t="s">
        <v>376</v>
      </c>
      <c r="C186" s="16" t="s">
        <v>377</v>
      </c>
      <c r="D186" s="23"/>
      <c r="F186" s="4" t="s">
        <v>39</v>
      </c>
      <c r="G186" s="21">
        <v>42822</v>
      </c>
      <c r="H186" s="22">
        <v>157422.96</v>
      </c>
      <c r="I186" s="19" t="s">
        <v>19</v>
      </c>
    </row>
    <row r="187" spans="2:10" ht="15" customHeight="1" x14ac:dyDescent="0.3">
      <c r="B187" s="23" t="s">
        <v>378</v>
      </c>
      <c r="C187" s="16" t="s">
        <v>379</v>
      </c>
      <c r="D187" s="23"/>
      <c r="F187" s="4" t="s">
        <v>22</v>
      </c>
      <c r="G187" s="21">
        <v>43676</v>
      </c>
      <c r="H187" s="22">
        <v>153101.34</v>
      </c>
      <c r="I187" s="19" t="s">
        <v>19</v>
      </c>
    </row>
    <row r="188" spans="2:10" ht="15" customHeight="1" x14ac:dyDescent="0.3">
      <c r="B188" s="23" t="s">
        <v>380</v>
      </c>
      <c r="C188" s="16" t="s">
        <v>381</v>
      </c>
      <c r="D188" s="23"/>
      <c r="F188" s="4" t="s">
        <v>190</v>
      </c>
      <c r="G188" s="21">
        <v>42673</v>
      </c>
      <c r="H188" s="22">
        <v>153059.84</v>
      </c>
      <c r="I188" s="19" t="s">
        <v>19</v>
      </c>
    </row>
    <row r="189" spans="2:10" ht="15" customHeight="1" x14ac:dyDescent="0.3">
      <c r="B189" s="23" t="s">
        <v>382</v>
      </c>
      <c r="C189" s="16" t="s">
        <v>383</v>
      </c>
      <c r="D189" s="23"/>
      <c r="F189" s="4" t="s">
        <v>70</v>
      </c>
      <c r="G189" s="21">
        <v>43435</v>
      </c>
      <c r="H189" s="22">
        <v>152522.83000000002</v>
      </c>
      <c r="I189" s="19" t="s">
        <v>19</v>
      </c>
    </row>
    <row r="190" spans="2:10" ht="15" customHeight="1" x14ac:dyDescent="0.3">
      <c r="B190" s="23" t="s">
        <v>384</v>
      </c>
      <c r="C190" s="16" t="s">
        <v>385</v>
      </c>
      <c r="D190" s="23"/>
      <c r="F190" s="4" t="s">
        <v>39</v>
      </c>
      <c r="G190" s="21">
        <v>42490</v>
      </c>
      <c r="H190" s="22">
        <v>151542.90999999997</v>
      </c>
      <c r="I190" s="19" t="s">
        <v>19</v>
      </c>
      <c r="J190" s="47" t="s">
        <v>494</v>
      </c>
    </row>
    <row r="191" spans="2:10" ht="15" customHeight="1" x14ac:dyDescent="0.3">
      <c r="B191" s="23" t="s">
        <v>386</v>
      </c>
      <c r="C191" s="16" t="s">
        <v>387</v>
      </c>
      <c r="D191" s="23"/>
      <c r="F191" s="4" t="s">
        <v>363</v>
      </c>
      <c r="G191" s="21">
        <v>43403</v>
      </c>
      <c r="H191" s="22">
        <v>149876.41</v>
      </c>
      <c r="I191" s="19" t="s">
        <v>19</v>
      </c>
    </row>
    <row r="192" spans="2:10" ht="15" customHeight="1" x14ac:dyDescent="0.3">
      <c r="B192" s="23" t="s">
        <v>388</v>
      </c>
      <c r="C192" s="16" t="s">
        <v>306</v>
      </c>
      <c r="D192" s="23"/>
      <c r="F192" s="4" t="s">
        <v>70</v>
      </c>
      <c r="G192" s="21">
        <v>43115</v>
      </c>
      <c r="H192" s="22">
        <v>147177.83000000002</v>
      </c>
      <c r="I192" s="19" t="s">
        <v>19</v>
      </c>
    </row>
    <row r="193" spans="2:9" ht="15" customHeight="1" x14ac:dyDescent="0.3">
      <c r="B193" s="23" t="s">
        <v>389</v>
      </c>
      <c r="C193" s="16" t="s">
        <v>390</v>
      </c>
      <c r="D193" s="23"/>
      <c r="F193" s="4" t="s">
        <v>59</v>
      </c>
      <c r="G193" s="21" t="s">
        <v>391</v>
      </c>
      <c r="H193" s="22">
        <v>145459.91</v>
      </c>
      <c r="I193" s="19" t="s">
        <v>19</v>
      </c>
    </row>
    <row r="194" spans="2:9" ht="15" customHeight="1" x14ac:dyDescent="0.3">
      <c r="B194" s="23" t="s">
        <v>392</v>
      </c>
      <c r="C194" s="16" t="s">
        <v>393</v>
      </c>
      <c r="D194" s="23"/>
      <c r="F194" s="4" t="s">
        <v>22</v>
      </c>
      <c r="G194" s="21" t="s">
        <v>134</v>
      </c>
      <c r="H194" s="22">
        <v>145203.47</v>
      </c>
      <c r="I194" s="19" t="s">
        <v>19</v>
      </c>
    </row>
    <row r="195" spans="2:9" ht="15" customHeight="1" x14ac:dyDescent="0.3">
      <c r="B195" s="23" t="s">
        <v>394</v>
      </c>
      <c r="C195" s="16" t="s">
        <v>395</v>
      </c>
      <c r="D195" s="23"/>
      <c r="F195" s="4" t="s">
        <v>70</v>
      </c>
      <c r="G195" s="21">
        <v>43131</v>
      </c>
      <c r="H195" s="22">
        <v>143969.33000000002</v>
      </c>
      <c r="I195" s="19" t="s">
        <v>19</v>
      </c>
    </row>
    <row r="196" spans="2:9" ht="15" customHeight="1" x14ac:dyDescent="0.3">
      <c r="B196" s="23" t="s">
        <v>396</v>
      </c>
      <c r="C196" s="16" t="s">
        <v>397</v>
      </c>
      <c r="D196" s="23"/>
      <c r="F196" s="4" t="s">
        <v>22</v>
      </c>
      <c r="G196" s="21" t="s">
        <v>105</v>
      </c>
      <c r="H196" s="22">
        <v>143780.80000000005</v>
      </c>
      <c r="I196" s="19" t="s">
        <v>19</v>
      </c>
    </row>
    <row r="197" spans="2:9" ht="15" customHeight="1" x14ac:dyDescent="0.3">
      <c r="B197" s="23" t="s">
        <v>398</v>
      </c>
      <c r="C197" s="16" t="s">
        <v>399</v>
      </c>
      <c r="D197" s="23"/>
      <c r="F197" s="4" t="s">
        <v>22</v>
      </c>
      <c r="G197" s="21" t="s">
        <v>125</v>
      </c>
      <c r="H197" s="22">
        <v>141297.36000000002</v>
      </c>
      <c r="I197" s="19" t="s">
        <v>19</v>
      </c>
    </row>
    <row r="198" spans="2:9" ht="15" customHeight="1" x14ac:dyDescent="0.3">
      <c r="B198" s="23" t="s">
        <v>400</v>
      </c>
      <c r="C198" s="16" t="s">
        <v>401</v>
      </c>
      <c r="D198" s="23"/>
      <c r="F198" s="4" t="s">
        <v>22</v>
      </c>
      <c r="G198" s="21">
        <v>44088</v>
      </c>
      <c r="H198" s="22">
        <v>139078.63</v>
      </c>
      <c r="I198" s="19" t="s">
        <v>19</v>
      </c>
    </row>
    <row r="199" spans="2:9" ht="15" customHeight="1" x14ac:dyDescent="0.3">
      <c r="B199" s="23" t="s">
        <v>402</v>
      </c>
      <c r="C199" s="16" t="s">
        <v>403</v>
      </c>
      <c r="D199" s="23"/>
      <c r="F199" s="4" t="s">
        <v>22</v>
      </c>
      <c r="G199" s="21" t="s">
        <v>125</v>
      </c>
      <c r="H199" s="22">
        <v>137195.69999999998</v>
      </c>
      <c r="I199" s="19" t="s">
        <v>19</v>
      </c>
    </row>
    <row r="200" spans="2:9" ht="15" customHeight="1" x14ac:dyDescent="0.3">
      <c r="B200" s="23" t="s">
        <v>404</v>
      </c>
      <c r="C200" s="16" t="s">
        <v>405</v>
      </c>
      <c r="D200" s="23"/>
      <c r="F200" s="4" t="s">
        <v>59</v>
      </c>
      <c r="G200" s="21">
        <v>43174</v>
      </c>
      <c r="H200" s="22">
        <v>136253.13</v>
      </c>
      <c r="I200" s="19" t="s">
        <v>19</v>
      </c>
    </row>
    <row r="201" spans="2:9" ht="15" customHeight="1" x14ac:dyDescent="0.3">
      <c r="B201" s="23" t="s">
        <v>406</v>
      </c>
      <c r="C201" s="16" t="s">
        <v>407</v>
      </c>
      <c r="D201" s="3"/>
      <c r="F201" s="4" t="s">
        <v>22</v>
      </c>
      <c r="G201" s="21">
        <v>43181</v>
      </c>
      <c r="H201" s="22">
        <v>135777.47999999998</v>
      </c>
      <c r="I201" s="19" t="s">
        <v>19</v>
      </c>
    </row>
    <row r="202" spans="2:9" ht="15" customHeight="1" x14ac:dyDescent="0.3">
      <c r="B202" s="23" t="s">
        <v>408</v>
      </c>
      <c r="C202" s="16" t="s">
        <v>409</v>
      </c>
      <c r="D202" s="3"/>
      <c r="F202" s="4" t="s">
        <v>22</v>
      </c>
      <c r="G202" s="21">
        <v>42766</v>
      </c>
      <c r="H202" s="22">
        <v>135618.82</v>
      </c>
      <c r="I202" s="19" t="s">
        <v>19</v>
      </c>
    </row>
    <row r="203" spans="2:9" ht="15" customHeight="1" x14ac:dyDescent="0.3">
      <c r="B203" s="23" t="s">
        <v>410</v>
      </c>
      <c r="C203" s="16" t="s">
        <v>401</v>
      </c>
      <c r="D203" s="3"/>
      <c r="F203" s="4" t="s">
        <v>22</v>
      </c>
      <c r="G203" s="21">
        <v>43555</v>
      </c>
      <c r="H203" s="22">
        <v>134922.55000000002</v>
      </c>
      <c r="I203" s="19" t="s">
        <v>19</v>
      </c>
    </row>
    <row r="204" spans="2:9" ht="15" customHeight="1" x14ac:dyDescent="0.3">
      <c r="B204" s="23" t="s">
        <v>411</v>
      </c>
      <c r="C204" s="16" t="s">
        <v>412</v>
      </c>
      <c r="D204" s="3"/>
      <c r="F204" s="4" t="s">
        <v>70</v>
      </c>
      <c r="G204" s="21">
        <v>43584</v>
      </c>
      <c r="H204" s="22">
        <v>134592.18</v>
      </c>
      <c r="I204" s="19" t="s">
        <v>19</v>
      </c>
    </row>
    <row r="205" spans="2:9" ht="15" customHeight="1" x14ac:dyDescent="0.3">
      <c r="B205" s="23" t="s">
        <v>413</v>
      </c>
      <c r="C205" s="16" t="s">
        <v>414</v>
      </c>
      <c r="D205" s="3"/>
      <c r="F205" s="4" t="s">
        <v>22</v>
      </c>
      <c r="G205" s="21">
        <v>43075</v>
      </c>
      <c r="H205" s="22">
        <v>133044.00999999998</v>
      </c>
      <c r="I205" s="19" t="s">
        <v>19</v>
      </c>
    </row>
    <row r="206" spans="2:9" ht="15" customHeight="1" x14ac:dyDescent="0.3">
      <c r="B206" s="23" t="s">
        <v>415</v>
      </c>
      <c r="C206" s="16" t="s">
        <v>416</v>
      </c>
      <c r="D206" s="3"/>
      <c r="F206" s="4" t="s">
        <v>39</v>
      </c>
      <c r="G206" s="21">
        <v>43631</v>
      </c>
      <c r="H206" s="22">
        <v>131351.82</v>
      </c>
      <c r="I206" s="19" t="s">
        <v>19</v>
      </c>
    </row>
    <row r="207" spans="2:9" ht="15" customHeight="1" x14ac:dyDescent="0.3">
      <c r="B207" s="23" t="s">
        <v>417</v>
      </c>
      <c r="C207" s="16" t="s">
        <v>418</v>
      </c>
      <c r="D207" s="3"/>
      <c r="F207" s="4" t="s">
        <v>22</v>
      </c>
      <c r="G207" s="21">
        <v>42931</v>
      </c>
      <c r="H207" s="22">
        <v>130283.31000000001</v>
      </c>
      <c r="I207" s="19" t="s">
        <v>19</v>
      </c>
    </row>
    <row r="208" spans="2:9" ht="15" customHeight="1" x14ac:dyDescent="0.3">
      <c r="B208" s="23" t="s">
        <v>419</v>
      </c>
      <c r="C208" s="16" t="s">
        <v>420</v>
      </c>
      <c r="D208" s="3"/>
      <c r="F208" s="4" t="s">
        <v>22</v>
      </c>
      <c r="G208" s="21">
        <v>43583</v>
      </c>
      <c r="H208" s="22">
        <v>129230.62000000001</v>
      </c>
      <c r="I208" s="19" t="s">
        <v>19</v>
      </c>
    </row>
    <row r="209" spans="2:9" ht="15" customHeight="1" x14ac:dyDescent="0.3">
      <c r="B209" s="23" t="s">
        <v>421</v>
      </c>
      <c r="C209" s="16" t="s">
        <v>422</v>
      </c>
      <c r="D209" s="3"/>
      <c r="F209" s="4" t="s">
        <v>363</v>
      </c>
      <c r="G209" s="21">
        <v>43939</v>
      </c>
      <c r="H209" s="22">
        <v>128683.54000000001</v>
      </c>
      <c r="I209" s="19" t="s">
        <v>19</v>
      </c>
    </row>
    <row r="210" spans="2:9" ht="15" customHeight="1" x14ac:dyDescent="0.3">
      <c r="B210" s="23">
        <v>150018</v>
      </c>
      <c r="C210" s="3" t="s">
        <v>423</v>
      </c>
      <c r="D210" s="3"/>
      <c r="F210" s="4" t="s">
        <v>39</v>
      </c>
      <c r="G210" s="21">
        <v>43784</v>
      </c>
      <c r="H210" s="22">
        <v>128024.95</v>
      </c>
      <c r="I210" s="19" t="s">
        <v>19</v>
      </c>
    </row>
    <row r="211" spans="2:9" ht="15" customHeight="1" x14ac:dyDescent="0.3">
      <c r="B211" s="23" t="s">
        <v>424</v>
      </c>
      <c r="C211" s="16" t="s">
        <v>425</v>
      </c>
      <c r="D211" s="3"/>
      <c r="F211" s="4" t="s">
        <v>22</v>
      </c>
      <c r="G211" s="21">
        <v>43434</v>
      </c>
      <c r="H211" s="22">
        <v>123170.49</v>
      </c>
      <c r="I211" s="19" t="s">
        <v>19</v>
      </c>
    </row>
    <row r="212" spans="2:9" ht="15" customHeight="1" x14ac:dyDescent="0.3">
      <c r="B212" s="23" t="s">
        <v>426</v>
      </c>
      <c r="C212" s="16" t="s">
        <v>427</v>
      </c>
      <c r="D212" s="3"/>
      <c r="F212" s="4" t="s">
        <v>98</v>
      </c>
      <c r="G212" s="21">
        <v>43830</v>
      </c>
      <c r="H212" s="22">
        <v>122393.84</v>
      </c>
      <c r="I212" s="19" t="s">
        <v>19</v>
      </c>
    </row>
    <row r="213" spans="2:9" ht="15" customHeight="1" x14ac:dyDescent="0.3">
      <c r="B213" s="23" t="s">
        <v>428</v>
      </c>
      <c r="C213" s="16" t="s">
        <v>429</v>
      </c>
      <c r="D213" s="3"/>
      <c r="F213" s="4" t="s">
        <v>59</v>
      </c>
      <c r="G213" s="21">
        <v>42866</v>
      </c>
      <c r="H213" s="22">
        <v>122252.95</v>
      </c>
      <c r="I213" s="19" t="s">
        <v>19</v>
      </c>
    </row>
    <row r="214" spans="2:9" ht="15" customHeight="1" x14ac:dyDescent="0.3">
      <c r="B214" s="23" t="s">
        <v>430</v>
      </c>
      <c r="C214" s="16" t="s">
        <v>431</v>
      </c>
      <c r="D214" s="3"/>
      <c r="F214" s="4" t="s">
        <v>59</v>
      </c>
      <c r="G214" s="21">
        <v>43552</v>
      </c>
      <c r="H214" s="22">
        <v>120894.63</v>
      </c>
      <c r="I214" s="19" t="s">
        <v>19</v>
      </c>
    </row>
    <row r="215" spans="2:9" ht="15" customHeight="1" x14ac:dyDescent="0.3">
      <c r="B215" s="23" t="s">
        <v>432</v>
      </c>
      <c r="C215" s="16" t="s">
        <v>433</v>
      </c>
      <c r="D215" s="3"/>
      <c r="F215" s="4" t="s">
        <v>98</v>
      </c>
      <c r="G215" s="21">
        <v>43131</v>
      </c>
      <c r="H215" s="22">
        <v>119512.59</v>
      </c>
      <c r="I215" s="19" t="s">
        <v>19</v>
      </c>
    </row>
    <row r="216" spans="2:9" ht="15" customHeight="1" x14ac:dyDescent="0.3">
      <c r="B216" s="23" t="s">
        <v>434</v>
      </c>
      <c r="C216" s="16" t="s">
        <v>435</v>
      </c>
      <c r="D216" s="3"/>
      <c r="F216" s="4" t="s">
        <v>70</v>
      </c>
      <c r="G216" s="21">
        <v>42822</v>
      </c>
      <c r="H216" s="22">
        <v>118237.21</v>
      </c>
      <c r="I216" s="19" t="s">
        <v>19</v>
      </c>
    </row>
    <row r="217" spans="2:9" ht="15" customHeight="1" x14ac:dyDescent="0.3">
      <c r="B217" s="23">
        <v>180052</v>
      </c>
      <c r="C217" s="16" t="s">
        <v>436</v>
      </c>
      <c r="D217" s="3"/>
      <c r="F217" s="4" t="s">
        <v>59</v>
      </c>
      <c r="G217" s="21">
        <v>43702</v>
      </c>
      <c r="H217" s="22">
        <v>116430.57</v>
      </c>
      <c r="I217" s="19" t="s">
        <v>19</v>
      </c>
    </row>
    <row r="218" spans="2:9" ht="15" customHeight="1" x14ac:dyDescent="0.3">
      <c r="B218" s="23" t="s">
        <v>437</v>
      </c>
      <c r="C218" s="16" t="s">
        <v>438</v>
      </c>
      <c r="D218" s="3"/>
      <c r="F218" s="4" t="s">
        <v>98</v>
      </c>
      <c r="G218" s="21">
        <v>43296</v>
      </c>
      <c r="H218" s="22">
        <v>115709.40000000001</v>
      </c>
      <c r="I218" s="19" t="s">
        <v>19</v>
      </c>
    </row>
    <row r="219" spans="2:9" ht="15" customHeight="1" x14ac:dyDescent="0.3">
      <c r="B219" s="23" t="s">
        <v>439</v>
      </c>
      <c r="C219" s="16" t="s">
        <v>440</v>
      </c>
      <c r="D219" s="3"/>
      <c r="F219" s="4" t="s">
        <v>22</v>
      </c>
      <c r="G219" s="21">
        <v>43820</v>
      </c>
      <c r="H219" s="22">
        <v>113372.23</v>
      </c>
      <c r="I219" s="19" t="s">
        <v>19</v>
      </c>
    </row>
    <row r="220" spans="2:9" ht="15" customHeight="1" x14ac:dyDescent="0.3">
      <c r="B220" s="23" t="s">
        <v>441</v>
      </c>
      <c r="C220" s="16" t="s">
        <v>306</v>
      </c>
      <c r="D220" s="3"/>
      <c r="F220" s="4" t="s">
        <v>70</v>
      </c>
      <c r="G220" s="21">
        <v>43115</v>
      </c>
      <c r="H220" s="22">
        <v>111483.52</v>
      </c>
      <c r="I220" s="19" t="s">
        <v>19</v>
      </c>
    </row>
    <row r="221" spans="2:9" ht="15" customHeight="1" x14ac:dyDescent="0.3">
      <c r="B221" s="23" t="s">
        <v>442</v>
      </c>
      <c r="C221" s="16" t="s">
        <v>443</v>
      </c>
      <c r="D221" s="3"/>
      <c r="F221" s="4" t="s">
        <v>59</v>
      </c>
      <c r="G221" s="21">
        <v>42946</v>
      </c>
      <c r="H221" s="22">
        <v>111009.5</v>
      </c>
      <c r="I221" s="19" t="s">
        <v>19</v>
      </c>
    </row>
    <row r="222" spans="2:9" ht="15" customHeight="1" x14ac:dyDescent="0.3">
      <c r="B222" s="23" t="s">
        <v>444</v>
      </c>
      <c r="C222" s="16" t="s">
        <v>445</v>
      </c>
      <c r="D222" s="3"/>
      <c r="F222" s="4" t="s">
        <v>363</v>
      </c>
      <c r="G222" s="21">
        <v>43830</v>
      </c>
      <c r="H222" s="22">
        <v>108238.95</v>
      </c>
      <c r="I222" s="19" t="s">
        <v>19</v>
      </c>
    </row>
    <row r="223" spans="2:9" ht="15" customHeight="1" x14ac:dyDescent="0.3">
      <c r="B223" s="23" t="s">
        <v>446</v>
      </c>
      <c r="C223" s="16" t="s">
        <v>447</v>
      </c>
      <c r="D223" s="3"/>
      <c r="F223" s="4" t="s">
        <v>59</v>
      </c>
      <c r="G223" s="21">
        <v>43514</v>
      </c>
      <c r="H223" s="22">
        <v>105387.79000000001</v>
      </c>
      <c r="I223" s="19" t="s">
        <v>19</v>
      </c>
    </row>
    <row r="224" spans="2:9" ht="15" customHeight="1" x14ac:dyDescent="0.3">
      <c r="B224" s="23" t="s">
        <v>448</v>
      </c>
      <c r="C224" s="16" t="s">
        <v>449</v>
      </c>
      <c r="D224" s="3"/>
      <c r="F224" s="4" t="s">
        <v>22</v>
      </c>
      <c r="G224" s="21">
        <v>44196</v>
      </c>
      <c r="H224" s="22">
        <v>105329.93000000001</v>
      </c>
      <c r="I224" s="19" t="s">
        <v>19</v>
      </c>
    </row>
    <row r="225" spans="1:10" ht="15" customHeight="1" x14ac:dyDescent="0.3">
      <c r="B225" s="23" t="s">
        <v>450</v>
      </c>
      <c r="C225" s="16" t="s">
        <v>451</v>
      </c>
      <c r="D225" s="3"/>
      <c r="F225" s="4" t="s">
        <v>70</v>
      </c>
      <c r="G225" s="21">
        <v>43830</v>
      </c>
      <c r="H225" s="22">
        <v>104986.06</v>
      </c>
      <c r="I225" s="19" t="s">
        <v>19</v>
      </c>
    </row>
    <row r="226" spans="1:10" ht="15" customHeight="1" x14ac:dyDescent="0.3">
      <c r="B226" s="23" t="s">
        <v>452</v>
      </c>
      <c r="C226" s="16" t="s">
        <v>453</v>
      </c>
      <c r="D226" s="3"/>
      <c r="F226" s="4" t="s">
        <v>22</v>
      </c>
      <c r="G226" s="21" t="s">
        <v>105</v>
      </c>
      <c r="H226" s="22">
        <v>104901.62</v>
      </c>
      <c r="I226" s="19" t="s">
        <v>19</v>
      </c>
    </row>
    <row r="227" spans="1:10" ht="15" customHeight="1" x14ac:dyDescent="0.3">
      <c r="B227" s="23" t="s">
        <v>454</v>
      </c>
      <c r="C227" s="16" t="s">
        <v>455</v>
      </c>
      <c r="D227" s="3"/>
      <c r="F227" s="4" t="s">
        <v>22</v>
      </c>
      <c r="G227" s="21">
        <v>42580</v>
      </c>
      <c r="H227" s="22">
        <v>104424.97000000002</v>
      </c>
      <c r="I227" s="19" t="s">
        <v>19</v>
      </c>
      <c r="J227" s="47" t="s">
        <v>494</v>
      </c>
    </row>
    <row r="228" spans="1:10" ht="15" customHeight="1" x14ac:dyDescent="0.3">
      <c r="B228" s="23" t="s">
        <v>456</v>
      </c>
      <c r="C228" s="16" t="s">
        <v>457</v>
      </c>
      <c r="D228" s="3"/>
      <c r="F228" s="4" t="s">
        <v>363</v>
      </c>
      <c r="G228" s="21">
        <v>44196</v>
      </c>
      <c r="H228" s="22">
        <v>103545.65000000001</v>
      </c>
      <c r="I228" s="19" t="s">
        <v>19</v>
      </c>
    </row>
    <row r="229" spans="1:10" ht="15" customHeight="1" x14ac:dyDescent="0.3">
      <c r="B229" s="23" t="s">
        <v>458</v>
      </c>
      <c r="C229" s="16" t="s">
        <v>459</v>
      </c>
      <c r="D229" s="3"/>
      <c r="F229" s="4" t="s">
        <v>59</v>
      </c>
      <c r="G229" s="21">
        <v>42679</v>
      </c>
      <c r="H229" s="22">
        <v>103377.59999999999</v>
      </c>
      <c r="I229" s="19" t="s">
        <v>19</v>
      </c>
    </row>
    <row r="230" spans="1:10" ht="15" customHeight="1" x14ac:dyDescent="0.3">
      <c r="B230" s="23" t="s">
        <v>460</v>
      </c>
      <c r="C230" s="16" t="s">
        <v>461</v>
      </c>
      <c r="D230" s="3"/>
      <c r="F230" s="4" t="s">
        <v>22</v>
      </c>
      <c r="G230" s="21">
        <v>43075</v>
      </c>
      <c r="H230" s="22">
        <v>103081.41000000003</v>
      </c>
      <c r="I230" s="19" t="s">
        <v>19</v>
      </c>
    </row>
    <row r="231" spans="1:10" ht="15" customHeight="1" x14ac:dyDescent="0.3">
      <c r="B231" s="23" t="s">
        <v>462</v>
      </c>
      <c r="C231" s="16" t="s">
        <v>463</v>
      </c>
      <c r="D231" s="3"/>
      <c r="F231" s="4" t="s">
        <v>39</v>
      </c>
      <c r="G231" s="21">
        <v>43981</v>
      </c>
      <c r="H231" s="22">
        <v>103059.05</v>
      </c>
      <c r="I231" s="19" t="s">
        <v>19</v>
      </c>
    </row>
    <row r="232" spans="1:10" ht="15" customHeight="1" x14ac:dyDescent="0.3">
      <c r="B232" s="23" t="s">
        <v>464</v>
      </c>
      <c r="C232" s="16" t="s">
        <v>465</v>
      </c>
      <c r="D232" s="3"/>
      <c r="F232" s="4" t="s">
        <v>22</v>
      </c>
      <c r="G232" s="21">
        <v>43768</v>
      </c>
      <c r="H232" s="22">
        <v>102891.32</v>
      </c>
      <c r="I232" s="19" t="s">
        <v>19</v>
      </c>
    </row>
    <row r="233" spans="1:10" ht="15" customHeight="1" x14ac:dyDescent="0.3">
      <c r="B233" s="23" t="s">
        <v>466</v>
      </c>
      <c r="C233" s="16" t="s">
        <v>467</v>
      </c>
      <c r="D233" s="3"/>
      <c r="F233" s="4" t="s">
        <v>22</v>
      </c>
      <c r="G233" s="21" t="s">
        <v>105</v>
      </c>
      <c r="H233" s="22">
        <v>101961.91</v>
      </c>
      <c r="I233" s="19" t="s">
        <v>19</v>
      </c>
    </row>
    <row r="234" spans="1:10" ht="17.25" customHeight="1" x14ac:dyDescent="0.3">
      <c r="B234" s="2" t="s">
        <v>468</v>
      </c>
      <c r="E234" s="26"/>
      <c r="H234" s="51">
        <f>SUM(H11:H233)</f>
        <v>170277152.51000011</v>
      </c>
      <c r="J234" s="5"/>
    </row>
    <row r="235" spans="1:10" x14ac:dyDescent="0.3">
      <c r="B235" s="2" t="s">
        <v>469</v>
      </c>
      <c r="E235" s="26"/>
      <c r="G235" s="23"/>
      <c r="H235" s="5">
        <v>11951647.420000017</v>
      </c>
      <c r="J235" s="5"/>
    </row>
    <row r="236" spans="1:10" ht="14.5" thickBot="1" x14ac:dyDescent="0.35">
      <c r="B236" s="2" t="s">
        <v>470</v>
      </c>
      <c r="C236" s="3"/>
      <c r="E236" s="27"/>
      <c r="G236" s="23"/>
      <c r="H236" s="52">
        <f>SUM(H234:H235)</f>
        <v>182228799.93000013</v>
      </c>
    </row>
    <row r="237" spans="1:10" ht="14.5" thickTop="1" x14ac:dyDescent="0.3">
      <c r="C237" s="3"/>
      <c r="D237" s="3"/>
      <c r="E237" s="27"/>
      <c r="G237" s="2"/>
    </row>
    <row r="238" spans="1:10" ht="14.5" x14ac:dyDescent="0.35">
      <c r="A238" s="47" t="s">
        <v>494</v>
      </c>
      <c r="B238" s="48" t="s">
        <v>495</v>
      </c>
      <c r="C238" s="3"/>
      <c r="D238" s="49"/>
      <c r="E238"/>
      <c r="G238" s="2"/>
    </row>
    <row r="239" spans="1:10" ht="14.5" x14ac:dyDescent="0.35">
      <c r="B239" s="50" t="s">
        <v>496</v>
      </c>
      <c r="C239" s="3"/>
      <c r="D239"/>
      <c r="E239"/>
      <c r="G239" s="2"/>
    </row>
    <row r="240" spans="1:10" x14ac:dyDescent="0.3">
      <c r="C240" s="3"/>
      <c r="D240" s="3"/>
      <c r="E240" s="27"/>
      <c r="G240" s="2"/>
    </row>
    <row r="241" spans="3:8" ht="14.5" thickBot="1" x14ac:dyDescent="0.35">
      <c r="H241" s="3"/>
    </row>
    <row r="242" spans="3:8" ht="16.5" customHeight="1" x14ac:dyDescent="0.3">
      <c r="C242" s="28" t="s">
        <v>471</v>
      </c>
      <c r="D242" s="29"/>
      <c r="E242" s="30"/>
      <c r="G242" s="3"/>
      <c r="H242" s="31"/>
    </row>
    <row r="243" spans="3:8" ht="28" x14ac:dyDescent="0.3">
      <c r="C243" s="32" t="s">
        <v>18</v>
      </c>
      <c r="D243" s="33">
        <v>2</v>
      </c>
      <c r="E243" s="34" t="s">
        <v>472</v>
      </c>
      <c r="G243" s="3"/>
      <c r="H243" s="35"/>
    </row>
    <row r="244" spans="3:8" ht="29.5" customHeight="1" x14ac:dyDescent="0.3">
      <c r="C244" s="32" t="s">
        <v>83</v>
      </c>
      <c r="D244" s="33">
        <v>3</v>
      </c>
      <c r="E244" s="34" t="s">
        <v>473</v>
      </c>
      <c r="G244" s="3"/>
      <c r="H244" s="3"/>
    </row>
    <row r="245" spans="3:8" x14ac:dyDescent="0.3">
      <c r="C245" s="32" t="s">
        <v>25</v>
      </c>
      <c r="D245" s="33">
        <v>1</v>
      </c>
      <c r="E245" s="34" t="s">
        <v>474</v>
      </c>
      <c r="G245" s="3"/>
      <c r="H245" s="3"/>
    </row>
    <row r="246" spans="3:8" x14ac:dyDescent="0.3">
      <c r="C246" s="32" t="s">
        <v>259</v>
      </c>
      <c r="D246" s="33">
        <v>6</v>
      </c>
      <c r="E246" s="34" t="s">
        <v>475</v>
      </c>
      <c r="G246" s="3"/>
      <c r="H246" s="3"/>
    </row>
    <row r="247" spans="3:8" x14ac:dyDescent="0.3">
      <c r="C247" s="32" t="s">
        <v>34</v>
      </c>
      <c r="D247" s="33">
        <v>8</v>
      </c>
      <c r="E247" s="34" t="s">
        <v>476</v>
      </c>
      <c r="G247" s="3"/>
      <c r="H247" s="3"/>
    </row>
    <row r="248" spans="3:8" x14ac:dyDescent="0.3">
      <c r="C248" s="32" t="s">
        <v>70</v>
      </c>
      <c r="D248" s="33">
        <v>5</v>
      </c>
      <c r="E248" s="34" t="s">
        <v>477</v>
      </c>
      <c r="G248" s="3"/>
      <c r="H248" s="3"/>
    </row>
    <row r="249" spans="3:8" x14ac:dyDescent="0.3">
      <c r="C249" s="32" t="s">
        <v>98</v>
      </c>
      <c r="D249" s="36" t="s">
        <v>478</v>
      </c>
      <c r="E249" s="37" t="s">
        <v>479</v>
      </c>
      <c r="G249" s="3"/>
      <c r="H249" s="3"/>
    </row>
    <row r="250" spans="3:8" x14ac:dyDescent="0.3">
      <c r="C250" s="32" t="s">
        <v>190</v>
      </c>
      <c r="D250" s="36" t="s">
        <v>480</v>
      </c>
      <c r="E250" s="37" t="s">
        <v>481</v>
      </c>
      <c r="G250" s="3"/>
      <c r="H250" s="3"/>
    </row>
    <row r="251" spans="3:8" x14ac:dyDescent="0.3">
      <c r="C251" s="32" t="s">
        <v>59</v>
      </c>
      <c r="D251" s="36" t="s">
        <v>482</v>
      </c>
      <c r="E251" s="37" t="s">
        <v>483</v>
      </c>
      <c r="G251" s="3"/>
      <c r="H251" s="3"/>
    </row>
    <row r="252" spans="3:8" x14ac:dyDescent="0.3">
      <c r="C252" s="32" t="s">
        <v>363</v>
      </c>
      <c r="D252" s="36" t="s">
        <v>484</v>
      </c>
      <c r="E252" s="37" t="s">
        <v>485</v>
      </c>
      <c r="G252" s="3"/>
      <c r="H252" s="3"/>
    </row>
    <row r="253" spans="3:8" x14ac:dyDescent="0.3">
      <c r="C253" s="32" t="s">
        <v>22</v>
      </c>
      <c r="D253" s="36" t="s">
        <v>486</v>
      </c>
      <c r="E253" s="37" t="s">
        <v>487</v>
      </c>
      <c r="G253" s="3"/>
      <c r="H253" s="3"/>
    </row>
    <row r="254" spans="3:8" x14ac:dyDescent="0.3">
      <c r="C254" s="32" t="s">
        <v>39</v>
      </c>
      <c r="D254" s="36" t="s">
        <v>488</v>
      </c>
      <c r="E254" s="37" t="s">
        <v>489</v>
      </c>
      <c r="G254" s="3"/>
      <c r="H254" s="3"/>
    </row>
    <row r="255" spans="3:8" ht="14.5" thickBot="1" x14ac:dyDescent="0.35">
      <c r="C255" s="38"/>
      <c r="D255" s="39"/>
      <c r="E255" s="40" t="s">
        <v>490</v>
      </c>
      <c r="G255" s="3"/>
      <c r="H255" s="3"/>
    </row>
    <row r="256" spans="3:8" ht="14.5" thickBot="1" x14ac:dyDescent="0.35">
      <c r="G256" s="3"/>
    </row>
    <row r="257" spans="2:7" x14ac:dyDescent="0.3">
      <c r="C257" s="28" t="s">
        <v>491</v>
      </c>
      <c r="D257" s="29"/>
      <c r="E257" s="41"/>
      <c r="G257" s="3"/>
    </row>
    <row r="258" spans="2:7" x14ac:dyDescent="0.3">
      <c r="C258" s="42"/>
      <c r="D258" s="6"/>
      <c r="E258" s="43" t="s">
        <v>492</v>
      </c>
      <c r="G258" s="3"/>
    </row>
    <row r="259" spans="2:7" ht="14.5" thickBot="1" x14ac:dyDescent="0.35">
      <c r="C259" s="44"/>
      <c r="D259" s="45"/>
      <c r="E259" s="46" t="s">
        <v>493</v>
      </c>
      <c r="G259" s="3"/>
    </row>
    <row r="260" spans="2:7" ht="14.5" thickBot="1" x14ac:dyDescent="0.35">
      <c r="C260" s="6"/>
      <c r="D260" s="6"/>
      <c r="E260" s="6"/>
      <c r="G260" s="3"/>
    </row>
    <row r="261" spans="2:7" x14ac:dyDescent="0.3">
      <c r="C261" s="28" t="s">
        <v>497</v>
      </c>
      <c r="D261" s="29"/>
      <c r="E261" s="53"/>
      <c r="F261" s="54"/>
      <c r="G261" s="3"/>
    </row>
    <row r="262" spans="2:7" ht="17.25" customHeight="1" thickBot="1" x14ac:dyDescent="0.35">
      <c r="C262" s="44" t="s">
        <v>498</v>
      </c>
      <c r="D262" s="57"/>
      <c r="E262" s="55"/>
      <c r="F262" s="56"/>
      <c r="G262" s="3"/>
    </row>
    <row r="265" spans="2:7" x14ac:dyDescent="0.3">
      <c r="B265" s="3"/>
      <c r="C265" s="3"/>
      <c r="D265" s="3"/>
    </row>
    <row r="266" spans="2:7" x14ac:dyDescent="0.3">
      <c r="B266" s="3"/>
      <c r="C266" s="3"/>
      <c r="D266" s="3"/>
    </row>
  </sheetData>
  <pageMargins left="0.75" right="0.75" top="1.25" bottom="0.75" header="0.8" footer="0.3"/>
  <pageSetup scale="54" orientation="portrait" r:id="rId1"/>
  <headerFooter>
    <oddHeader>&amp;RSCHEDULE H-5.2a
PAGE &amp;P OF &amp;N</oddHeader>
    <oddFooter xml:space="preserve">&amp;R
</oddFooter>
  </headerFooter>
  <rowBreaks count="1" manualBreakCount="1">
    <brk id="21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H-5.2a</vt:lpstr>
      <vt:lpstr>'H-5.2a'!Print_Area</vt:lpstr>
      <vt:lpstr>'H-5.2a'!Print_Titles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Candia, Marcela</dc:creator>
  <cp:lastModifiedBy>Parsons, Judith M</cp:lastModifiedBy>
  <cp:lastPrinted>2021-05-05T21:06:20Z</cp:lastPrinted>
  <dcterms:created xsi:type="dcterms:W3CDTF">2021-04-28T22:04:31Z</dcterms:created>
  <dcterms:modified xsi:type="dcterms:W3CDTF">2021-05-21T16:05:07Z</dcterms:modified>
</cp:coreProperties>
</file>