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C00101C7-1ED1-4A67-8688-5F2C135B7D04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-4" sheetId="1" r:id="rId1"/>
  </sheets>
  <definedNames>
    <definedName name="_xlnm.Print_Area" localSheetId="0">'H-4'!$A$1:$J$36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0" i="1" l="1"/>
  <c r="J31" i="1"/>
  <c r="J32" i="1" l="1"/>
  <c r="J19" i="1" l="1"/>
  <c r="J28" i="1" l="1"/>
  <c r="J25" i="1" l="1"/>
  <c r="J33" i="1"/>
  <c r="J22" i="1" l="1"/>
</calcChain>
</file>

<file path=xl/sharedStrings.xml><?xml version="1.0" encoding="utf-8"?>
<sst xmlns="http://schemas.openxmlformats.org/spreadsheetml/2006/main" count="43" uniqueCount="35">
  <si>
    <t>EL PASO ELECTRIC COMPANY</t>
  </si>
  <si>
    <t>DESCRIPTION</t>
  </si>
  <si>
    <t>Total Newman</t>
  </si>
  <si>
    <t>PAGE 1 OF 1</t>
  </si>
  <si>
    <t>Total Rio Grande</t>
  </si>
  <si>
    <t xml:space="preserve">Total Palo Verde </t>
  </si>
  <si>
    <t>Total Copper</t>
  </si>
  <si>
    <t>Copper</t>
  </si>
  <si>
    <t>PLANT/UNIT</t>
  </si>
  <si>
    <t>Palo Verde 2</t>
  </si>
  <si>
    <t>Refueling Outage Activities</t>
  </si>
  <si>
    <t>Palo Verde</t>
  </si>
  <si>
    <t>Non-Outage and Water Reclamation Facility Activities</t>
  </si>
  <si>
    <t>Montana</t>
  </si>
  <si>
    <t>Total Montana</t>
  </si>
  <si>
    <t>NEWMAN U1</t>
  </si>
  <si>
    <t>NEWMAN U3</t>
  </si>
  <si>
    <t>NEWMAN U4/GT1</t>
  </si>
  <si>
    <t>NEWMAN U4/GT2</t>
  </si>
  <si>
    <t>SCHEDULE H-4</t>
  </si>
  <si>
    <t>SCHEDULE H-4:  MAJOR O&amp;M PROJECTS</t>
  </si>
  <si>
    <t>2021 TEXAS RATE CASE FILING</t>
  </si>
  <si>
    <t>FOR THE TEST YEAR ENDED DECEMBER 31, 2020</t>
  </si>
  <si>
    <t>All these projects are scheduled for calendar year 2021.</t>
  </si>
  <si>
    <t>PREPARER:  PEDRO VEGA</t>
  </si>
  <si>
    <t xml:space="preserve">RIO GRANDE 8 </t>
  </si>
  <si>
    <t>TURBINE &amp; VALVE INSPECTION</t>
  </si>
  <si>
    <t>VALVE INSPECTION</t>
  </si>
  <si>
    <t>COMBUSTION INSPECTION</t>
  </si>
  <si>
    <t>PARTS REFURBISHMENT</t>
  </si>
  <si>
    <t>NEWMAN U5/GT3</t>
  </si>
  <si>
    <t>HOT GAS PATH INSPECTION</t>
  </si>
  <si>
    <t>Palo Verde 3</t>
  </si>
  <si>
    <t>SPONSOR:  J KYLE OLSON / DAVID C. HAWKINS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</si>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</sst>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$&quot;#,##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3" fontId="1" fillId="0" borderId="0" xfId="0" applyNumberFormat="1" applyFont="1"/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3" fontId="1" fillId="0" borderId="2" xfId="0" applyNumberFormat="1" applyFont="1" applyBorder="1"/>
    <xf numFmtId="0" fontId="1" fillId="0" borderId="4" xfId="0" applyFont="1" applyBorder="1"/>
    <xf numFmtId="0" fontId="1" fillId="0" borderId="0" xfId="0" applyFont="1" applyBorder="1"/>
    <xf numFmtId="3" fontId="1" fillId="0" borderId="0" xfId="0" applyNumberFormat="1" applyFont="1" applyBorder="1"/>
    <xf numFmtId="0" fontId="1" fillId="0" borderId="6" xfId="0" applyFont="1" applyBorder="1"/>
    <xf numFmtId="0" fontId="1" fillId="0" borderId="7" xfId="0" applyFont="1" applyBorder="1"/>
    <xf numFmtId="3" fontId="1" fillId="0" borderId="7" xfId="0" applyNumberFormat="1" applyFont="1" applyBorder="1"/>
    <xf numFmtId="164" fontId="1" fillId="0" borderId="8" xfId="0" applyNumberFormat="1" applyFont="1" applyBorder="1"/>
    <xf numFmtId="164" fontId="1" fillId="0" borderId="0" xfId="0" applyNumberFormat="1" applyFont="1" applyBorder="1"/>
    <xf numFmtId="164" fontId="1" fillId="0" borderId="10" xfId="0" applyNumberFormat="1" applyFont="1" applyBorder="1"/>
    <xf numFmtId="164" fontId="1" fillId="0" borderId="0" xfId="0" applyNumberFormat="1" applyFont="1"/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/>
    <xf numFmtId="164" fontId="1" fillId="0" borderId="5" xfId="0" applyNumberFormat="1" applyFont="1" applyFill="1" applyBorder="1"/>
    <xf numFmtId="164" fontId="3" fillId="0" borderId="3" xfId="0" applyNumberFormat="1" applyFont="1" applyFill="1" applyBorder="1"/>
    <xf numFmtId="164" fontId="3" fillId="0" borderId="5" xfId="0" applyNumberFormat="1" applyFont="1" applyFill="1" applyBorder="1"/>
    <xf numFmtId="164" fontId="3" fillId="0" borderId="9" xfId="0" applyNumberFormat="1" applyFont="1" applyFill="1" applyBorder="1"/>
    <xf numFmtId="43" fontId="1" fillId="0" borderId="0" xfId="1" applyFont="1"/>
    <xf numFmtId="0" fontId="1" fillId="0" borderId="1" xfId="0" applyFont="1" applyFill="1" applyBorder="1"/>
    <xf numFmtId="0" fontId="1" fillId="0" borderId="2" xfId="0" applyFont="1" applyFill="1" applyBorder="1"/>
    <xf numFmtId="164" fontId="1" fillId="0" borderId="3" xfId="0" applyNumberFormat="1" applyFont="1" applyFill="1" applyBorder="1"/>
    <xf numFmtId="0" fontId="1" fillId="0" borderId="4" xfId="0" applyFont="1" applyFill="1" applyBorder="1"/>
    <xf numFmtId="0" fontId="1" fillId="0" borderId="0" xfId="0" applyFont="1" applyFill="1" applyBorder="1"/>
    <xf numFmtId="164" fontId="1" fillId="0" borderId="9" xfId="0" applyNumberFormat="1" applyFont="1" applyFill="1" applyBorder="1"/>
    <xf numFmtId="0" fontId="1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6"/>
  <sheetViews>
    <sheetView tabSelected="1" view="pageBreakPreview" zoomScaleNormal="85" zoomScaleSheetLayoutView="100" workbookViewId="0">
      <selection activeCell="A3" sqref="A3"/>
    </sheetView>
  </sheetViews>
  <sheetFormatPr defaultColWidth="9.1796875" defaultRowHeight="14" x14ac:dyDescent="0.3"/>
  <cols>
    <col min="1" max="1" width="13.54296875" style="1" customWidth="1"/>
    <col min="2" max="8" width="9.1796875" style="1"/>
    <col min="9" max="9" width="7.54296875" style="1" customWidth="1"/>
    <col min="10" max="10" width="11.453125" style="3" bestFit="1" customWidth="1"/>
    <col min="11" max="17" width="9.1796875" style="1"/>
    <col min="18" max="18" width="12.7265625" style="1" bestFit="1" customWidth="1"/>
    <col min="19" max="19" width="9.1796875" style="1"/>
    <col min="20" max="20" width="10.1796875" style="1" bestFit="1" customWidth="1"/>
    <col min="21" max="21" width="10.453125" style="1" bestFit="1" customWidth="1"/>
    <col min="22" max="16384" width="9.1796875" style="1"/>
  </cols>
  <sheetData>
    <row r="1" spans="1:11" x14ac:dyDescent="0.3">
      <c r="A1" s="1" t="s">
        <v>0</v>
      </c>
      <c r="J1" s="2" t="s">
        <v>19</v>
      </c>
    </row>
    <row r="2" spans="1:11" x14ac:dyDescent="0.3">
      <c r="A2" s="1" t="s">
        <v>21</v>
      </c>
      <c r="J2" s="2" t="s">
        <v>3</v>
      </c>
    </row>
    <row r="3" spans="1:11" x14ac:dyDescent="0.3">
      <c r="A3" s="1" t="s">
        <v>20</v>
      </c>
    </row>
    <row r="4" spans="1:11" x14ac:dyDescent="0.3">
      <c r="A4" s="1" t="s">
        <v>33</v>
      </c>
    </row>
    <row r="5" spans="1:11" x14ac:dyDescent="0.3">
      <c r="A5" s="1" t="s">
        <v>24</v>
      </c>
    </row>
    <row r="6" spans="1:11" x14ac:dyDescent="0.3">
      <c r="A6" s="1" t="s">
        <v>22</v>
      </c>
    </row>
    <row r="8" spans="1:11" x14ac:dyDescent="0.3">
      <c r="H8" s="4"/>
      <c r="I8" s="20"/>
      <c r="J8" s="5"/>
    </row>
    <row r="9" spans="1:11" x14ac:dyDescent="0.3">
      <c r="A9" s="1" t="s">
        <v>8</v>
      </c>
      <c r="C9" s="33" t="s">
        <v>1</v>
      </c>
      <c r="D9" s="33"/>
      <c r="E9" s="33"/>
      <c r="F9" s="33"/>
      <c r="G9" s="33"/>
      <c r="H9" s="33"/>
      <c r="I9" s="4"/>
      <c r="J9" s="5" t="s">
        <v>34</v>
      </c>
    </row>
    <row r="11" spans="1:11" x14ac:dyDescent="0.3">
      <c r="A11" s="6" t="s">
        <v>15</v>
      </c>
      <c r="B11" s="19"/>
      <c r="C11" s="7" t="s">
        <v>27</v>
      </c>
      <c r="D11" s="7"/>
      <c r="E11" s="7"/>
      <c r="F11" s="7"/>
      <c r="G11" s="7"/>
      <c r="H11" s="7"/>
      <c r="I11" s="8"/>
      <c r="J11" s="23">
        <v>611500</v>
      </c>
      <c r="K11" s="21"/>
    </row>
    <row r="12" spans="1:11" x14ac:dyDescent="0.3">
      <c r="A12" s="9" t="s">
        <v>16</v>
      </c>
      <c r="B12" s="20"/>
      <c r="C12" s="10" t="s">
        <v>27</v>
      </c>
      <c r="D12" s="10"/>
      <c r="E12" s="10"/>
      <c r="F12" s="10"/>
      <c r="G12" s="10"/>
      <c r="H12" s="10"/>
      <c r="I12" s="11"/>
      <c r="J12" s="24">
        <v>1668800</v>
      </c>
      <c r="K12" s="21"/>
    </row>
    <row r="13" spans="1:11" x14ac:dyDescent="0.3">
      <c r="A13" s="9" t="s">
        <v>17</v>
      </c>
      <c r="B13" s="20"/>
      <c r="C13" s="10" t="s">
        <v>28</v>
      </c>
      <c r="D13" s="10"/>
      <c r="E13" s="10"/>
      <c r="F13" s="10"/>
      <c r="G13" s="10"/>
      <c r="H13" s="10"/>
      <c r="I13" s="11"/>
      <c r="J13" s="24">
        <v>512000</v>
      </c>
      <c r="K13" s="21"/>
    </row>
    <row r="14" spans="1:11" x14ac:dyDescent="0.3">
      <c r="A14" s="9" t="s">
        <v>17</v>
      </c>
      <c r="B14" s="20"/>
      <c r="C14" s="10" t="s">
        <v>29</v>
      </c>
      <c r="D14" s="10"/>
      <c r="E14" s="10"/>
      <c r="F14" s="10"/>
      <c r="G14" s="10"/>
      <c r="H14" s="10"/>
      <c r="I14" s="11"/>
      <c r="J14" s="24">
        <v>427000</v>
      </c>
      <c r="K14" s="21"/>
    </row>
    <row r="15" spans="1:11" x14ac:dyDescent="0.3">
      <c r="A15" s="9" t="s">
        <v>18</v>
      </c>
      <c r="B15" s="20"/>
      <c r="C15" s="10" t="s">
        <v>28</v>
      </c>
      <c r="D15" s="10"/>
      <c r="E15" s="10"/>
      <c r="F15" s="10"/>
      <c r="G15" s="10"/>
      <c r="H15" s="10"/>
      <c r="I15" s="11"/>
      <c r="J15" s="24">
        <v>512000</v>
      </c>
      <c r="K15" s="21"/>
    </row>
    <row r="16" spans="1:11" x14ac:dyDescent="0.3">
      <c r="A16" s="9" t="s">
        <v>18</v>
      </c>
      <c r="B16" s="20"/>
      <c r="C16" s="10" t="s">
        <v>29</v>
      </c>
      <c r="D16" s="10"/>
      <c r="E16" s="10"/>
      <c r="F16" s="10"/>
      <c r="G16" s="10"/>
      <c r="H16" s="10"/>
      <c r="I16" s="11"/>
      <c r="J16" s="24">
        <v>427000</v>
      </c>
      <c r="K16" s="21"/>
    </row>
    <row r="17" spans="1:11" x14ac:dyDescent="0.3">
      <c r="A17" s="9" t="s">
        <v>30</v>
      </c>
      <c r="B17" s="20"/>
      <c r="C17" s="10" t="s">
        <v>31</v>
      </c>
      <c r="D17" s="10"/>
      <c r="E17" s="10"/>
      <c r="F17" s="10"/>
      <c r="G17" s="10"/>
      <c r="H17" s="10"/>
      <c r="I17" s="11"/>
      <c r="J17" s="22">
        <v>370246</v>
      </c>
      <c r="K17" s="21"/>
    </row>
    <row r="18" spans="1:11" ht="14.5" thickBot="1" x14ac:dyDescent="0.35">
      <c r="A18" s="9" t="s">
        <v>30</v>
      </c>
      <c r="B18" s="20"/>
      <c r="C18" s="10" t="s">
        <v>29</v>
      </c>
      <c r="D18" s="10"/>
      <c r="E18" s="10"/>
      <c r="F18" s="10"/>
      <c r="G18" s="10"/>
      <c r="H18" s="10"/>
      <c r="I18" s="11"/>
      <c r="J18" s="25">
        <v>200000</v>
      </c>
      <c r="K18" s="21"/>
    </row>
    <row r="19" spans="1:11" ht="14.5" thickTop="1" x14ac:dyDescent="0.3">
      <c r="A19" s="12" t="s">
        <v>2</v>
      </c>
      <c r="B19" s="13"/>
      <c r="C19" s="13"/>
      <c r="D19" s="13"/>
      <c r="E19" s="13"/>
      <c r="F19" s="13"/>
      <c r="G19" s="13"/>
      <c r="H19" s="13"/>
      <c r="I19" s="14"/>
      <c r="J19" s="15">
        <f>SUM(J11:J18)</f>
        <v>4728546</v>
      </c>
    </row>
    <row r="20" spans="1:11" x14ac:dyDescent="0.3">
      <c r="A20" s="10"/>
      <c r="B20" s="10"/>
      <c r="C20" s="10"/>
      <c r="D20" s="10"/>
      <c r="E20" s="10"/>
      <c r="F20" s="10"/>
      <c r="G20" s="10"/>
      <c r="H20" s="10"/>
      <c r="I20" s="11"/>
      <c r="J20" s="16"/>
    </row>
    <row r="21" spans="1:11" ht="14.5" thickBot="1" x14ac:dyDescent="0.35">
      <c r="A21" s="6" t="s">
        <v>7</v>
      </c>
      <c r="B21" s="19"/>
      <c r="C21" s="7"/>
      <c r="D21" s="7"/>
      <c r="E21" s="7"/>
      <c r="F21" s="7"/>
      <c r="G21" s="7"/>
      <c r="H21" s="7"/>
      <c r="I21" s="8"/>
      <c r="J21" s="17">
        <v>0</v>
      </c>
    </row>
    <row r="22" spans="1:11" ht="14.5" thickTop="1" x14ac:dyDescent="0.3">
      <c r="A22" s="12" t="s">
        <v>6</v>
      </c>
      <c r="B22" s="13"/>
      <c r="C22" s="13"/>
      <c r="D22" s="13"/>
      <c r="E22" s="13"/>
      <c r="F22" s="13"/>
      <c r="G22" s="13"/>
      <c r="H22" s="13"/>
      <c r="I22" s="14"/>
      <c r="J22" s="15">
        <f>SUM(J21)</f>
        <v>0</v>
      </c>
    </row>
    <row r="23" spans="1:11" x14ac:dyDescent="0.3">
      <c r="J23" s="18"/>
    </row>
    <row r="24" spans="1:11" ht="14.5" thickBot="1" x14ac:dyDescent="0.35">
      <c r="A24" s="6" t="s">
        <v>25</v>
      </c>
      <c r="B24" s="19"/>
      <c r="C24" s="7" t="s">
        <v>26</v>
      </c>
      <c r="D24" s="7"/>
      <c r="E24" s="7"/>
      <c r="F24" s="7"/>
      <c r="G24" s="7"/>
      <c r="H24" s="7"/>
      <c r="I24" s="7"/>
      <c r="J24" s="17">
        <v>4792056</v>
      </c>
      <c r="K24" s="21"/>
    </row>
    <row r="25" spans="1:11" ht="14.5" thickTop="1" x14ac:dyDescent="0.3">
      <c r="A25" s="12" t="s">
        <v>4</v>
      </c>
      <c r="B25" s="13"/>
      <c r="C25" s="13"/>
      <c r="D25" s="13"/>
      <c r="E25" s="13"/>
      <c r="F25" s="13"/>
      <c r="G25" s="13"/>
      <c r="H25" s="13"/>
      <c r="I25" s="13"/>
      <c r="J25" s="15">
        <f>SUM(J24)</f>
        <v>4792056</v>
      </c>
    </row>
    <row r="26" spans="1:11" x14ac:dyDescent="0.3">
      <c r="J26" s="18"/>
    </row>
    <row r="27" spans="1:11" ht="14.5" thickBot="1" x14ac:dyDescent="0.35">
      <c r="A27" s="6" t="s">
        <v>13</v>
      </c>
      <c r="B27" s="19"/>
      <c r="C27" s="7"/>
      <c r="D27" s="7"/>
      <c r="E27" s="7"/>
      <c r="F27" s="7"/>
      <c r="G27" s="7"/>
      <c r="H27" s="7"/>
      <c r="I27" s="7"/>
      <c r="J27" s="17">
        <v>0</v>
      </c>
    </row>
    <row r="28" spans="1:11" ht="14.5" thickTop="1" x14ac:dyDescent="0.3">
      <c r="A28" s="12" t="s">
        <v>14</v>
      </c>
      <c r="B28" s="13"/>
      <c r="C28" s="13"/>
      <c r="D28" s="13"/>
      <c r="E28" s="13"/>
      <c r="F28" s="13"/>
      <c r="G28" s="13"/>
      <c r="H28" s="13"/>
      <c r="I28" s="13"/>
      <c r="J28" s="15">
        <f>SUM(J27)</f>
        <v>0</v>
      </c>
    </row>
    <row r="29" spans="1:11" x14ac:dyDescent="0.3">
      <c r="J29" s="18"/>
    </row>
    <row r="30" spans="1:11" x14ac:dyDescent="0.3">
      <c r="A30" s="27" t="s">
        <v>9</v>
      </c>
      <c r="B30" s="28"/>
      <c r="C30" s="28" t="s">
        <v>10</v>
      </c>
      <c r="D30" s="28"/>
      <c r="E30" s="28"/>
      <c r="F30" s="28"/>
      <c r="G30" s="28"/>
      <c r="H30" s="28"/>
      <c r="I30" s="28"/>
      <c r="J30" s="29">
        <f>((1900+1450+1434+1376+690)*0.158)*1000</f>
        <v>1082300</v>
      </c>
    </row>
    <row r="31" spans="1:11" x14ac:dyDescent="0.3">
      <c r="A31" s="30" t="s">
        <v>32</v>
      </c>
      <c r="B31" s="31"/>
      <c r="C31" s="31" t="s">
        <v>10</v>
      </c>
      <c r="D31" s="31"/>
      <c r="E31" s="31"/>
      <c r="F31" s="31"/>
      <c r="G31" s="31"/>
      <c r="H31" s="31"/>
      <c r="I31" s="31"/>
      <c r="J31" s="22">
        <f>((4951+1434+1376+1350+720)*0.158)*1000</f>
        <v>1553298</v>
      </c>
      <c r="K31" s="9"/>
    </row>
    <row r="32" spans="1:11" ht="14.5" thickBot="1" x14ac:dyDescent="0.35">
      <c r="A32" s="30" t="s">
        <v>11</v>
      </c>
      <c r="B32" s="31"/>
      <c r="C32" s="31" t="s">
        <v>12</v>
      </c>
      <c r="D32" s="31"/>
      <c r="E32" s="31"/>
      <c r="F32" s="31"/>
      <c r="G32" s="31"/>
      <c r="H32" s="31"/>
      <c r="I32" s="31"/>
      <c r="J32" s="32">
        <f>((3340+2063+1110+1044+863+750+740)*0.158)*1000</f>
        <v>1565780</v>
      </c>
    </row>
    <row r="33" spans="1:18" ht="14.5" thickTop="1" x14ac:dyDescent="0.3">
      <c r="A33" s="12" t="s">
        <v>5</v>
      </c>
      <c r="B33" s="13"/>
      <c r="C33" s="13"/>
      <c r="D33" s="13"/>
      <c r="E33" s="13"/>
      <c r="F33" s="13"/>
      <c r="G33" s="13"/>
      <c r="H33" s="13"/>
      <c r="I33" s="13"/>
      <c r="J33" s="15">
        <f>SUM(J30:J32)</f>
        <v>4201378</v>
      </c>
    </row>
    <row r="35" spans="1:18" x14ac:dyDescent="0.3">
      <c r="R35" s="26"/>
    </row>
    <row r="36" spans="1:18" x14ac:dyDescent="0.3">
      <c r="A36" s="1" t="s">
        <v>23</v>
      </c>
    </row>
  </sheetData>
  <mergeCells count="1">
    <mergeCell ref="C9:H9"/>
  </mergeCells>
  <pageMargins left="1.25" right="0.75" top="0.75" bottom="0.75" header="0.3" footer="0.3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H-4</vt:lpstr>
      <vt:lpstr>'H-4'!Print_Area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2017-02-03T19:08:42Z</dcterms:created>
  <dcterms:modified xsi:type="dcterms:W3CDTF">2021-05-21T15:44:24Z</dcterms:modified>
</cp:coreProperties>
</file>