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3159\"/>
    </mc:Choice>
  </mc:AlternateContent>
  <xr:revisionPtr revIDLastSave="0" documentId="13_ncr:1_{3CEA0800-4850-4C6E-9824-2064C11819ED}" xr6:coauthVersionLast="45" xr6:coauthVersionMax="45" xr10:uidLastSave="{00000000-0000-0000-0000-000000000000}"/>
  <bookViews>
    <workbookView xWindow="-120" yWindow="480" windowWidth="29040" windowHeight="15840" xr2:uid="{0157409C-8C80-414A-9E41-560AD63FA6DD}"/>
  </bookViews>
  <sheets>
    <sheet name="Schedule H-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1" i="1" l="1"/>
  <c r="I91" i="1"/>
  <c r="G91" i="1"/>
  <c r="E91" i="1"/>
  <c r="M90" i="1"/>
  <c r="I90" i="1"/>
  <c r="E90" i="1"/>
  <c r="M89" i="1"/>
  <c r="I89" i="1"/>
  <c r="E89" i="1"/>
  <c r="M88" i="1"/>
  <c r="E88" i="1"/>
  <c r="M87" i="1"/>
  <c r="K87" i="1"/>
  <c r="I87" i="1"/>
  <c r="E87" i="1"/>
  <c r="M83" i="1"/>
  <c r="K83" i="1"/>
  <c r="I83" i="1"/>
  <c r="E83" i="1"/>
  <c r="M82" i="1"/>
  <c r="K82" i="1"/>
  <c r="I82" i="1"/>
  <c r="E82" i="1"/>
  <c r="M81" i="1"/>
  <c r="E81" i="1"/>
  <c r="M80" i="1"/>
  <c r="K80" i="1"/>
  <c r="I80" i="1"/>
  <c r="G80" i="1"/>
  <c r="E80" i="1"/>
  <c r="M79" i="1"/>
  <c r="K79" i="1"/>
  <c r="I79" i="1"/>
  <c r="E79" i="1"/>
  <c r="M78" i="1"/>
  <c r="K78" i="1"/>
  <c r="I78" i="1"/>
  <c r="E78" i="1"/>
  <c r="M74" i="1"/>
  <c r="E74" i="1"/>
  <c r="M73" i="1"/>
  <c r="K73" i="1"/>
  <c r="I73" i="1"/>
  <c r="G73" i="1"/>
  <c r="E73" i="1"/>
  <c r="M72" i="1"/>
  <c r="K72" i="1"/>
  <c r="I72" i="1"/>
  <c r="E72" i="1"/>
  <c r="M71" i="1"/>
  <c r="I71" i="1"/>
  <c r="E71" i="1"/>
  <c r="M70" i="1"/>
  <c r="E70" i="1"/>
  <c r="M65" i="1"/>
  <c r="L65" i="1"/>
  <c r="K65" i="1"/>
  <c r="J65" i="1"/>
  <c r="I65" i="1"/>
  <c r="H65" i="1"/>
  <c r="G65" i="1"/>
  <c r="F65" i="1"/>
  <c r="E65" i="1"/>
  <c r="D65" i="1"/>
  <c r="A57" i="1"/>
  <c r="A55" i="1"/>
  <c r="M53" i="1"/>
  <c r="K53" i="1"/>
  <c r="I53" i="1"/>
  <c r="E53" i="1"/>
  <c r="M52" i="1"/>
  <c r="K52" i="1"/>
  <c r="I52" i="1"/>
  <c r="G52" i="1"/>
  <c r="E52" i="1"/>
  <c r="M51" i="1"/>
  <c r="E51" i="1"/>
  <c r="M50" i="1"/>
  <c r="I50" i="1"/>
  <c r="E50" i="1"/>
  <c r="M49" i="1"/>
  <c r="K49" i="1"/>
  <c r="E49" i="1"/>
  <c r="M48" i="1"/>
  <c r="K48" i="1"/>
  <c r="I48" i="1"/>
  <c r="E48" i="1"/>
  <c r="M47" i="1"/>
  <c r="K47" i="1"/>
  <c r="E47" i="1"/>
  <c r="M43" i="1"/>
  <c r="K43" i="1"/>
  <c r="G43" i="1"/>
  <c r="E43" i="1"/>
  <c r="M42" i="1"/>
  <c r="K42" i="1"/>
  <c r="I42" i="1"/>
  <c r="E42" i="1"/>
  <c r="M41" i="1"/>
  <c r="K41" i="1"/>
  <c r="I41" i="1"/>
  <c r="E41" i="1"/>
  <c r="M40" i="1"/>
  <c r="E40" i="1"/>
  <c r="M39" i="1"/>
  <c r="I39" i="1"/>
  <c r="E39" i="1"/>
  <c r="M38" i="1"/>
  <c r="K38" i="1"/>
  <c r="I38" i="1"/>
  <c r="E38" i="1"/>
  <c r="M37" i="1"/>
  <c r="K37" i="1"/>
  <c r="I37" i="1"/>
  <c r="G37" i="1"/>
  <c r="E37" i="1"/>
  <c r="M31" i="1"/>
  <c r="K31" i="1"/>
  <c r="E31" i="1"/>
  <c r="M30" i="1"/>
  <c r="K30" i="1"/>
  <c r="I30" i="1"/>
  <c r="E30" i="1"/>
  <c r="M29" i="1"/>
  <c r="K29" i="1"/>
  <c r="E29" i="1"/>
  <c r="M28" i="1"/>
  <c r="K28" i="1"/>
  <c r="I28" i="1"/>
  <c r="E28" i="1"/>
  <c r="M27" i="1"/>
  <c r="I27" i="1"/>
  <c r="E27" i="1"/>
  <c r="M26" i="1"/>
  <c r="I26" i="1"/>
  <c r="G26" i="1"/>
  <c r="E26" i="1"/>
  <c r="M25" i="1"/>
  <c r="K25" i="1"/>
  <c r="I25" i="1"/>
  <c r="G25" i="1"/>
  <c r="E25" i="1"/>
  <c r="M21" i="1"/>
  <c r="K21" i="1"/>
  <c r="I21" i="1"/>
  <c r="E21" i="1"/>
  <c r="M20" i="1"/>
  <c r="K20" i="1"/>
  <c r="I20" i="1"/>
  <c r="E20" i="1"/>
  <c r="M19" i="1"/>
  <c r="K19" i="1"/>
  <c r="I19" i="1"/>
  <c r="G19" i="1"/>
  <c r="E19" i="1"/>
  <c r="M18" i="1"/>
  <c r="K18" i="1"/>
  <c r="E18" i="1"/>
  <c r="M17" i="1"/>
  <c r="K17" i="1"/>
  <c r="I17" i="1"/>
  <c r="E17" i="1"/>
  <c r="M16" i="1"/>
  <c r="E16" i="1"/>
  <c r="A16" i="1"/>
  <c r="A17" i="1" s="1"/>
  <c r="A18" i="1" s="1"/>
  <c r="A19" i="1" s="1"/>
  <c r="A20" i="1" s="1"/>
  <c r="A21" i="1" s="1"/>
  <c r="A25" i="1" s="1"/>
  <c r="A26" i="1" s="1"/>
  <c r="A27" i="1" s="1"/>
  <c r="A28" i="1" s="1"/>
  <c r="A29" i="1" s="1"/>
  <c r="A30" i="1" s="1"/>
  <c r="A31" i="1" s="1"/>
  <c r="A37" i="1" s="1"/>
  <c r="A38" i="1" s="1"/>
  <c r="A39" i="1" s="1"/>
  <c r="A40" i="1" s="1"/>
  <c r="A41" i="1" s="1"/>
  <c r="A42" i="1" s="1"/>
  <c r="A43" i="1" s="1"/>
  <c r="A47" i="1" s="1"/>
  <c r="A48" i="1" s="1"/>
  <c r="A49" i="1" s="1"/>
  <c r="A50" i="1" s="1"/>
  <c r="A51" i="1" s="1"/>
  <c r="A52" i="1" s="1"/>
  <c r="A53" i="1" s="1"/>
  <c r="A70" i="1" s="1"/>
  <c r="A71" i="1" s="1"/>
  <c r="A72" i="1" s="1"/>
  <c r="A73" i="1" s="1"/>
  <c r="A74" i="1" s="1"/>
  <c r="A78" i="1" s="1"/>
  <c r="A79" i="1" s="1"/>
  <c r="A80" i="1" s="1"/>
  <c r="A81" i="1" s="1"/>
  <c r="A82" i="1" s="1"/>
  <c r="A83" i="1" s="1"/>
  <c r="A87" i="1" s="1"/>
  <c r="A88" i="1" s="1"/>
  <c r="A89" i="1" s="1"/>
  <c r="A90" i="1" s="1"/>
  <c r="A91" i="1" s="1"/>
  <c r="A60" i="1"/>
  <c r="A59" i="1"/>
  <c r="A58" i="1"/>
  <c r="A56" i="1"/>
  <c r="G42" i="1" l="1"/>
  <c r="G50" i="1"/>
  <c r="K90" i="1"/>
  <c r="G87" i="1"/>
  <c r="K89" i="1"/>
  <c r="G29" i="1"/>
  <c r="G47" i="1"/>
  <c r="G72" i="1"/>
  <c r="G79" i="1"/>
  <c r="G83" i="1"/>
  <c r="G90" i="1"/>
  <c r="G17" i="1"/>
  <c r="G18" i="1"/>
  <c r="G28" i="1"/>
  <c r="I29" i="1"/>
  <c r="G31" i="1"/>
  <c r="I47" i="1"/>
  <c r="G49" i="1"/>
  <c r="I51" i="1"/>
  <c r="I74" i="1"/>
  <c r="G78" i="1"/>
  <c r="I81" i="1"/>
  <c r="G82" i="1"/>
  <c r="I88" i="1"/>
  <c r="G89" i="1"/>
  <c r="K70" i="1"/>
  <c r="G21" i="1"/>
  <c r="G41" i="1"/>
  <c r="I16" i="1"/>
  <c r="I18" i="1"/>
  <c r="G20" i="1"/>
  <c r="G30" i="1"/>
  <c r="I31" i="1"/>
  <c r="G38" i="1"/>
  <c r="G39" i="1"/>
  <c r="I40" i="1"/>
  <c r="I43" i="1"/>
  <c r="G48" i="1"/>
  <c r="I49" i="1"/>
  <c r="G53" i="1"/>
  <c r="I70" i="1"/>
  <c r="G71" i="1"/>
  <c r="K16" i="1"/>
  <c r="K26" i="1"/>
  <c r="K27" i="1"/>
  <c r="K39" i="1"/>
  <c r="K40" i="1"/>
  <c r="K50" i="1"/>
  <c r="K51" i="1"/>
  <c r="K74" i="1"/>
  <c r="K81" i="1"/>
  <c r="K88" i="1"/>
  <c r="K91" i="1"/>
  <c r="G16" i="1"/>
  <c r="G27" i="1"/>
  <c r="G40" i="1"/>
  <c r="G51" i="1"/>
  <c r="G70" i="1"/>
  <c r="K71" i="1"/>
  <c r="G74" i="1"/>
  <c r="G81" i="1"/>
  <c r="G88" i="1"/>
</calcChain>
</file>

<file path=xl/sharedStrings.xml><?xml version="1.0" encoding="utf-8"?>
<sst xmlns="http://schemas.openxmlformats.org/spreadsheetml/2006/main" count="104" uniqueCount="63">
  <si>
    <t>EL PASO ELECTRIC COMPANY</t>
  </si>
  <si>
    <t>SCHEDULE H-3</t>
  </si>
  <si>
    <t>PAGE 1 OF 2</t>
  </si>
  <si>
    <t>SCHEDULE H-3:  SUMMARY OF ACTUAL PRODUCTION OPERATIONS AND MAINTENANCE EXPENSES INCURRED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</si>
  <si>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</si>
  <si>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</si>
  <si>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</si>
  <si>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</si>
  <si>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</si>
  <si>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</si>
  <si>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</si>
  <si>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</si>
  <si>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</si>
  <si>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</si>
  <si>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</si>
  <si>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Line</t>
  </si>
  <si>
    <t>FERC</t>
  </si>
  <si>
    <t>No.</t>
  </si>
  <si>
    <t>Acct.</t>
  </si>
  <si>
    <t>Description</t>
  </si>
  <si>
    <t>Percentage</t>
  </si>
  <si>
    <t>Steam Power Generation Expense</t>
  </si>
  <si>
    <t>Operations Expense</t>
  </si>
  <si>
    <t>Operation Supervision &amp; Engineering</t>
  </si>
  <si>
    <t>Steam Expenses</t>
  </si>
  <si>
    <t>Electric Expenses</t>
  </si>
  <si>
    <t>Miscellaneous Steam Power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</si>
  <si>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</si>
  <si>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</si>
  <si>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</si>
  <si>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</si>
  <si>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</si>
  <si>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</si>
  <si>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</si>
  <si>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</si>
  <si>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</si>
  <si>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</si>
  <si>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</si>
  <si>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</si>
  <si>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</si>
  <si>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</si>
  <si>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</si>
  <si>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</si>
  <si>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Amounts may not add or tie to other schedules due to rounding.</t>
  </si>
  <si>
    <t>PAGE 2 OF 2</t>
  </si>
  <si>
    <t>Other Power Generation Expenses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</si>
  <si>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</si>
  <si>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</si>
  <si>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</si>
  <si>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</si>
  <si>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</si>
  <si>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</si>
  <si>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System Control &amp; Load Dispatching</t>
  </si>
  <si>
    <t>PV-System Control &amp; Load Dispatching</t>
  </si>
  <si>
    <t>Other Expenses</t>
  </si>
  <si>
    <t>Total Other Power Supply  Expense</t>
  </si>
  <si>
    <t>Total Power Production  Expense</t>
  </si>
  <si>
    <t xml:space="preserve">SCHEDULE H-3 
   PAGE 1 OF 2   </t>
  </si>
  <si>
    <t xml:space="preserve">SCHEDULE H-3 
   PAGE 2 OF 2   </t>
  </si>
  <si>
    <t>2021 TEXAS RATE CASE FILING</t>
  </si>
  <si>
    <t>PREPARER: MYRNA A. ORTIZ</t>
  </si>
  <si>
    <t xml:space="preserve">FOR THE PREVIOUS FIVE YEARS TO THE TEST YEAR ENDED DECEMBER 31, 2020 </t>
  </si>
  <si>
    <t>SPONSOR: J KYLE OLSON / DAVID C. HAWKINS/TODD HORTON/CYNTHIA S. 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</si>
</sst>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Times New Roman"/>
      <family val="2"/>
    </font>
    <font>
      <sz val="11"/>
      <name val="Arial"/>
      <family val="2"/>
    </font>
    <font>
      <sz val="11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3" fillId="0" borderId="0"/>
  </cellStyleXfs>
  <cellXfs count="29">
    <xf numFmtId="0" fontId="0" fillId="0" borderId="0" xfId="0"/>
    <xf numFmtId="0" fontId="2" fillId="0" borderId="0" xfId="4" applyFont="1"/>
    <xf numFmtId="0" fontId="4" fillId="0" borderId="0" xfId="5" applyFont="1" applyAlignment="1">
      <alignment horizontal="right"/>
    </xf>
    <xf numFmtId="38" fontId="4" fillId="0" borderId="0" xfId="5" applyNumberFormat="1" applyFont="1" applyAlignment="1">
      <alignment horizontal="center"/>
    </xf>
    <xf numFmtId="38" fontId="4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5" applyFont="1"/>
    <xf numFmtId="38" fontId="4" fillId="0" borderId="1" xfId="5" applyNumberFormat="1" applyFont="1" applyBorder="1" applyAlignment="1">
      <alignment horizontal="center"/>
    </xf>
    <xf numFmtId="0" fontId="4" fillId="0" borderId="1" xfId="5" applyFont="1" applyBorder="1" applyAlignment="1">
      <alignment horizontal="center"/>
    </xf>
    <xf numFmtId="38" fontId="4" fillId="0" borderId="1" xfId="5" applyNumberFormat="1" applyFont="1" applyBorder="1"/>
    <xf numFmtId="38" fontId="4" fillId="0" borderId="0" xfId="5" applyNumberFormat="1" applyFont="1"/>
    <xf numFmtId="164" fontId="2" fillId="0" borderId="0" xfId="2" applyNumberFormat="1" applyFont="1"/>
    <xf numFmtId="10" fontId="2" fillId="0" borderId="0" xfId="3" applyNumberFormat="1" applyFont="1"/>
    <xf numFmtId="0" fontId="4" fillId="0" borderId="0" xfId="5" applyFont="1" applyAlignment="1">
      <alignment horizontal="center" wrapText="1"/>
    </xf>
    <xf numFmtId="165" fontId="2" fillId="0" borderId="0" xfId="1" applyNumberFormat="1" applyFont="1"/>
    <xf numFmtId="10" fontId="2" fillId="0" borderId="0" xfId="3" applyNumberFormat="1" applyFont="1" applyBorder="1"/>
    <xf numFmtId="10" fontId="2" fillId="0" borderId="1" xfId="3" applyNumberFormat="1" applyFont="1" applyBorder="1"/>
    <xf numFmtId="165" fontId="2" fillId="0" borderId="2" xfId="1" applyNumberFormat="1" applyFont="1" applyBorder="1"/>
    <xf numFmtId="10" fontId="2" fillId="0" borderId="2" xfId="3" applyNumberFormat="1" applyFont="1" applyBorder="1"/>
    <xf numFmtId="164" fontId="2" fillId="0" borderId="2" xfId="2" applyNumberFormat="1" applyFont="1" applyBorder="1"/>
    <xf numFmtId="0" fontId="4" fillId="0" borderId="0" xfId="5" applyFont="1" applyAlignment="1">
      <alignment vertical="center"/>
    </xf>
    <xf numFmtId="38" fontId="6" fillId="0" borderId="0" xfId="5" applyNumberFormat="1" applyFont="1"/>
    <xf numFmtId="38" fontId="6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164" fontId="2" fillId="0" borderId="3" xfId="2" applyNumberFormat="1" applyFont="1" applyBorder="1"/>
    <xf numFmtId="10" fontId="2" fillId="0" borderId="3" xfId="3" applyNumberFormat="1" applyFont="1" applyBorder="1"/>
    <xf numFmtId="0" fontId="4" fillId="0" borderId="0" xfId="5" applyFont="1" applyAlignment="1">
      <alignment horizontal="right" vertical="center" textRotation="180" wrapText="1"/>
    </xf>
    <xf numFmtId="164" fontId="2" fillId="0" borderId="0" xfId="2" applyNumberFormat="1" applyFont="1" applyBorder="1"/>
    <xf numFmtId="0" fontId="4" fillId="0" borderId="0" xfId="5" applyFont="1" applyAlignment="1">
      <alignment horizontal="center" vertical="center" textRotation="180" wrapText="1"/>
    </xf>
  </cellXfs>
  <cellStyles count="6">
    <cellStyle name="Comma" xfId="1" builtinId="3"/>
    <cellStyle name="Currency" xfId="2" builtinId="4"/>
    <cellStyle name="Normal" xfId="0" builtinId="0"/>
    <cellStyle name="Normal 10 14" xfId="5" xr:uid="{2C777A4C-ADD8-4EC1-B9E2-B867292B0293}"/>
    <cellStyle name="Normal 6" xfId="4" xr:uid="{EFCB0D9E-249D-4999-88F7-A54F190ED64D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272A6-2E15-4412-A299-B740395AA3F6}">
  <dimension ref="A1:N98"/>
  <sheetViews>
    <sheetView tabSelected="1" view="pageBreakPreview" zoomScale="60" zoomScaleNormal="110" workbookViewId="0">
      <selection activeCell="A4" sqref="A4"/>
    </sheetView>
  </sheetViews>
  <sheetFormatPr defaultColWidth="9.140625" defaultRowHeight="14.25" x14ac:dyDescent="0.2"/>
  <cols>
    <col min="1" max="1" width="5.28515625" style="1" customWidth="1"/>
    <col min="2" max="2" width="9.140625" style="1"/>
    <col min="3" max="3" width="44.28515625" style="1" customWidth="1"/>
    <col min="4" max="4" width="16.42578125" style="1" bestFit="1" customWidth="1"/>
    <col min="5" max="5" width="11.7109375" style="1" bestFit="1" customWidth="1"/>
    <col min="6" max="6" width="15.85546875" style="1" customWidth="1"/>
    <col min="7" max="7" width="11.7109375" style="1" bestFit="1" customWidth="1"/>
    <col min="8" max="8" width="15.85546875" style="1" customWidth="1"/>
    <col min="9" max="9" width="11.7109375" style="1" bestFit="1" customWidth="1"/>
    <col min="10" max="10" width="16.42578125" style="1" bestFit="1" customWidth="1"/>
    <col min="11" max="11" width="11.7109375" style="1" bestFit="1" customWidth="1"/>
    <col min="12" max="12" width="16.42578125" style="1" bestFit="1" customWidth="1"/>
    <col min="13" max="13" width="11.7109375" style="1" bestFit="1" customWidth="1"/>
    <col min="14" max="14" width="7.140625" style="1" customWidth="1"/>
    <col min="15" max="16384" width="9.140625" style="1"/>
  </cols>
  <sheetData>
    <row r="1" spans="1:14" x14ac:dyDescent="0.2">
      <c r="A1" s="1" t="s">
        <v>0</v>
      </c>
      <c r="N1" s="2" t="s">
        <v>1</v>
      </c>
    </row>
    <row r="2" spans="1:14" x14ac:dyDescent="0.2">
      <c r="A2" s="1" t="s">
        <v>59</v>
      </c>
      <c r="N2" s="2" t="s">
        <v>2</v>
      </c>
    </row>
    <row r="3" spans="1:14" x14ac:dyDescent="0.2">
      <c r="A3" s="1" t="s">
        <v>3</v>
      </c>
    </row>
    <row r="4" spans="1:14" x14ac:dyDescent="0.2">
      <c r="A4" s="1" t="s">
        <v>62</v>
      </c>
    </row>
    <row r="5" spans="1:14" x14ac:dyDescent="0.2">
      <c r="A5" s="1" t="s">
        <v>60</v>
      </c>
    </row>
    <row r="6" spans="1:14" x14ac:dyDescent="0.2">
      <c r="A6" s="1" t="s">
        <v>61</v>
      </c>
    </row>
    <row r="9" spans="1:14" x14ac:dyDescent="0.2">
      <c r="A9" s="3"/>
      <c r="B9" s="3"/>
      <c r="C9" s="4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</row>
    <row r="10" spans="1:14" x14ac:dyDescent="0.2">
      <c r="A10" s="3" t="s">
        <v>15</v>
      </c>
      <c r="B10" s="3" t="s">
        <v>16</v>
      </c>
      <c r="C10" s="3"/>
      <c r="D10" s="3"/>
      <c r="E10" s="3"/>
      <c r="F10" s="5"/>
      <c r="G10" s="5"/>
      <c r="H10" s="6"/>
      <c r="I10" s="5"/>
      <c r="J10" s="6"/>
      <c r="K10" s="5"/>
      <c r="L10" s="6"/>
      <c r="M10" s="5"/>
    </row>
    <row r="11" spans="1:14" x14ac:dyDescent="0.2">
      <c r="A11" s="7" t="s">
        <v>17</v>
      </c>
      <c r="B11" s="7" t="s">
        <v>18</v>
      </c>
      <c r="C11" s="7" t="s">
        <v>19</v>
      </c>
      <c r="D11" s="8">
        <v>2015</v>
      </c>
      <c r="E11" s="7" t="s">
        <v>20</v>
      </c>
      <c r="F11" s="8">
        <v>2016</v>
      </c>
      <c r="G11" s="7" t="s">
        <v>20</v>
      </c>
      <c r="H11" s="8">
        <v>2017</v>
      </c>
      <c r="I11" s="7" t="s">
        <v>20</v>
      </c>
      <c r="J11" s="8">
        <v>2018</v>
      </c>
      <c r="K11" s="7" t="s">
        <v>20</v>
      </c>
      <c r="L11" s="8">
        <v>2019</v>
      </c>
      <c r="M11" s="7" t="s">
        <v>20</v>
      </c>
    </row>
    <row r="12" spans="1:14" x14ac:dyDescent="0.2">
      <c r="A12" s="3"/>
      <c r="B12" s="3"/>
      <c r="C12" s="9" t="s">
        <v>21</v>
      </c>
    </row>
    <row r="13" spans="1:14" ht="5.25" customHeight="1" x14ac:dyDescent="0.2">
      <c r="A13" s="3"/>
      <c r="B13" s="3"/>
      <c r="C13" s="10"/>
    </row>
    <row r="14" spans="1:14" x14ac:dyDescent="0.2">
      <c r="A14" s="3"/>
      <c r="B14" s="3"/>
      <c r="C14" s="9" t="s">
        <v>22</v>
      </c>
    </row>
    <row r="15" spans="1:14" ht="6" customHeight="1" x14ac:dyDescent="0.2">
      <c r="A15" s="5"/>
      <c r="B15" s="5"/>
      <c r="C15" s="10"/>
    </row>
    <row r="16" spans="1:14" x14ac:dyDescent="0.2">
      <c r="A16" s="5">
        <f t="shared" ref="A16:A21" si="0">+A15+1</f>
        <v>1</v>
      </c>
      <c r="B16" s="5">
        <v>500000</v>
      </c>
      <c r="C16" s="10" t="s">
        <v>23</v>
      </c>
      <c r="D16" s="11">
        <v>2874988</v>
      </c>
      <c r="E16" s="12">
        <f t="shared" ref="E16:E21" si="1">+D16/$D$91</f>
        <v>2.3394824737203414E-2</v>
      </c>
      <c r="F16" s="11">
        <v>2773817</v>
      </c>
      <c r="G16" s="12">
        <f t="shared" ref="G16:G21" si="2">+F16/$F$91</f>
        <v>2.2562657395899084E-2</v>
      </c>
      <c r="H16" s="11">
        <v>2607055</v>
      </c>
      <c r="I16" s="12">
        <f t="shared" ref="I16:I21" si="3">+H16/$H$91</f>
        <v>2.0958951068031785E-2</v>
      </c>
      <c r="J16" s="11">
        <v>2043799</v>
      </c>
      <c r="K16" s="12">
        <f t="shared" ref="K16:K21" si="4">+J16/$J$91</f>
        <v>1.6179737320830678E-2</v>
      </c>
      <c r="L16" s="11">
        <v>1910572</v>
      </c>
      <c r="M16" s="12">
        <f t="shared" ref="M16:M21" si="5">+L16/$L$91</f>
        <v>1.5862634117751503E-2</v>
      </c>
    </row>
    <row r="17" spans="1:13" x14ac:dyDescent="0.2">
      <c r="A17" s="5">
        <f t="shared" si="0"/>
        <v>2</v>
      </c>
      <c r="B17" s="13">
        <v>502000</v>
      </c>
      <c r="C17" s="10" t="s">
        <v>24</v>
      </c>
      <c r="D17" s="14">
        <v>4467289</v>
      </c>
      <c r="E17" s="12">
        <f t="shared" si="1"/>
        <v>3.6351958062237719E-2</v>
      </c>
      <c r="F17" s="14">
        <v>3493470</v>
      </c>
      <c r="G17" s="12">
        <f t="shared" si="2"/>
        <v>2.841642643795592E-2</v>
      </c>
      <c r="H17" s="14">
        <v>3044277</v>
      </c>
      <c r="I17" s="12">
        <f t="shared" si="3"/>
        <v>2.4473918916376756E-2</v>
      </c>
      <c r="J17" s="14">
        <v>2796239</v>
      </c>
      <c r="K17" s="12">
        <f t="shared" si="4"/>
        <v>2.2136429514968081E-2</v>
      </c>
      <c r="L17" s="14">
        <v>3138512</v>
      </c>
      <c r="M17" s="12">
        <f t="shared" si="5"/>
        <v>2.6057676722035343E-2</v>
      </c>
    </row>
    <row r="18" spans="1:13" x14ac:dyDescent="0.2">
      <c r="A18" s="5">
        <f t="shared" si="0"/>
        <v>3</v>
      </c>
      <c r="B18" s="13">
        <v>505000</v>
      </c>
      <c r="C18" s="10" t="s">
        <v>25</v>
      </c>
      <c r="D18" s="14">
        <v>3194614</v>
      </c>
      <c r="E18" s="12">
        <f t="shared" si="1"/>
        <v>2.5995737941520571E-2</v>
      </c>
      <c r="F18" s="14">
        <v>3047225</v>
      </c>
      <c r="G18" s="12">
        <f t="shared" si="2"/>
        <v>2.4786600443799496E-2</v>
      </c>
      <c r="H18" s="14">
        <v>2987974</v>
      </c>
      <c r="I18" s="12">
        <f t="shared" si="3"/>
        <v>2.4021281046449426E-2</v>
      </c>
      <c r="J18" s="14">
        <v>3887089</v>
      </c>
      <c r="K18" s="12">
        <f t="shared" si="4"/>
        <v>3.0772144894233921E-2</v>
      </c>
      <c r="L18" s="14">
        <v>4013145</v>
      </c>
      <c r="M18" s="12">
        <f t="shared" si="5"/>
        <v>3.3319367601160207E-2</v>
      </c>
    </row>
    <row r="19" spans="1:13" x14ac:dyDescent="0.2">
      <c r="A19" s="5">
        <f t="shared" si="0"/>
        <v>4</v>
      </c>
      <c r="B19" s="13">
        <v>506000</v>
      </c>
      <c r="C19" s="10" t="s">
        <v>26</v>
      </c>
      <c r="D19" s="14">
        <v>4051323</v>
      </c>
      <c r="E19" s="12">
        <f t="shared" si="1"/>
        <v>3.2967091180485325E-2</v>
      </c>
      <c r="F19" s="14">
        <v>4111121</v>
      </c>
      <c r="G19" s="15">
        <f t="shared" si="2"/>
        <v>3.3440495402575598E-2</v>
      </c>
      <c r="H19" s="14">
        <v>3394705</v>
      </c>
      <c r="I19" s="12">
        <f t="shared" si="3"/>
        <v>2.7291121969196218E-2</v>
      </c>
      <c r="J19" s="14">
        <v>2853852</v>
      </c>
      <c r="K19" s="12">
        <f t="shared" si="4"/>
        <v>2.2592522900993329E-2</v>
      </c>
      <c r="L19" s="14">
        <v>3536308</v>
      </c>
      <c r="M19" s="12">
        <f t="shared" si="5"/>
        <v>2.9360400933164305E-2</v>
      </c>
    </row>
    <row r="20" spans="1:13" x14ac:dyDescent="0.2">
      <c r="A20" s="5">
        <f t="shared" si="0"/>
        <v>5</v>
      </c>
      <c r="B20" s="13">
        <v>507000</v>
      </c>
      <c r="C20" s="10" t="s">
        <v>27</v>
      </c>
      <c r="D20" s="14">
        <v>1547639</v>
      </c>
      <c r="E20" s="12">
        <f t="shared" si="1"/>
        <v>1.2593702360309244E-2</v>
      </c>
      <c r="F20" s="14">
        <v>965023</v>
      </c>
      <c r="G20" s="16">
        <f t="shared" si="2"/>
        <v>7.8496466523071719E-3</v>
      </c>
      <c r="H20" s="14">
        <v>466271</v>
      </c>
      <c r="I20" s="12">
        <f t="shared" si="3"/>
        <v>3.7485020735819725E-3</v>
      </c>
      <c r="J20" s="14">
        <v>464612</v>
      </c>
      <c r="K20" s="12">
        <f t="shared" si="4"/>
        <v>3.6781014748053903E-3</v>
      </c>
      <c r="L20" s="14">
        <v>526589</v>
      </c>
      <c r="M20" s="12">
        <f t="shared" si="5"/>
        <v>4.3720355147215846E-3</v>
      </c>
    </row>
    <row r="21" spans="1:13" ht="18.75" customHeight="1" x14ac:dyDescent="0.2">
      <c r="A21" s="13">
        <f t="shared" si="0"/>
        <v>6</v>
      </c>
      <c r="B21" s="5"/>
      <c r="C21" s="10" t="s">
        <v>28</v>
      </c>
      <c r="D21" s="17">
        <v>16135853</v>
      </c>
      <c r="E21" s="18">
        <f t="shared" si="1"/>
        <v>0.13130331428175626</v>
      </c>
      <c r="F21" s="17">
        <v>14390656</v>
      </c>
      <c r="G21" s="18">
        <f t="shared" si="2"/>
        <v>0.11705582633253728</v>
      </c>
      <c r="H21" s="17">
        <v>12500282</v>
      </c>
      <c r="I21" s="18">
        <f t="shared" si="3"/>
        <v>0.10049377507363616</v>
      </c>
      <c r="J21" s="17">
        <v>12045591</v>
      </c>
      <c r="K21" s="18">
        <f t="shared" si="4"/>
        <v>9.5358936105831404E-2</v>
      </c>
      <c r="L21" s="17">
        <v>13125126</v>
      </c>
      <c r="M21" s="18">
        <f t="shared" si="5"/>
        <v>0.10897211488883295</v>
      </c>
    </row>
    <row r="22" spans="1:13" ht="10.5" customHeight="1" x14ac:dyDescent="0.2">
      <c r="A22" s="13"/>
      <c r="B22" s="5"/>
      <c r="C22" s="10"/>
      <c r="E22" s="12"/>
      <c r="G22" s="14"/>
      <c r="I22" s="12"/>
      <c r="K22" s="12"/>
      <c r="M22" s="12"/>
    </row>
    <row r="23" spans="1:13" x14ac:dyDescent="0.2">
      <c r="A23" s="5"/>
      <c r="B23" s="5"/>
      <c r="C23" s="9" t="s">
        <v>29</v>
      </c>
      <c r="D23" s="14"/>
      <c r="E23" s="12"/>
      <c r="F23" s="14"/>
      <c r="G23" s="14"/>
      <c r="H23" s="14"/>
      <c r="I23" s="12"/>
      <c r="J23" s="14"/>
      <c r="K23" s="12"/>
      <c r="L23" s="14"/>
      <c r="M23" s="12"/>
    </row>
    <row r="24" spans="1:13" ht="4.5" customHeight="1" x14ac:dyDescent="0.2">
      <c r="A24" s="5"/>
      <c r="B24" s="5"/>
      <c r="C24" s="10"/>
      <c r="D24" s="14"/>
      <c r="E24" s="12"/>
      <c r="F24" s="14"/>
      <c r="G24" s="14"/>
      <c r="H24" s="14"/>
      <c r="I24" s="12"/>
      <c r="J24" s="14"/>
      <c r="K24" s="12"/>
      <c r="L24" s="14"/>
      <c r="M24" s="12"/>
    </row>
    <row r="25" spans="1:13" x14ac:dyDescent="0.2">
      <c r="A25" s="5">
        <f>+A21+1</f>
        <v>7</v>
      </c>
      <c r="B25" s="13">
        <v>510000</v>
      </c>
      <c r="C25" s="10" t="s">
        <v>30</v>
      </c>
      <c r="D25" s="14">
        <v>2267383</v>
      </c>
      <c r="E25" s="12">
        <f t="shared" ref="E25:E31" si="6">+D25/$D$91</f>
        <v>1.84505214968252E-2</v>
      </c>
      <c r="F25" s="14">
        <v>2198898</v>
      </c>
      <c r="G25" s="12">
        <f t="shared" ref="G25:G31" si="7">+F25/$F$91</f>
        <v>1.7886177142373741E-2</v>
      </c>
      <c r="H25" s="14">
        <v>2284258</v>
      </c>
      <c r="I25" s="12">
        <f t="shared" ref="I25:I31" si="8">+H25/$H$91</f>
        <v>1.8363882483783484E-2</v>
      </c>
      <c r="J25" s="14">
        <v>2198094</v>
      </c>
      <c r="K25" s="12">
        <f t="shared" ref="K25:K31" si="9">+J25/$J$91</f>
        <v>1.7401213879884463E-2</v>
      </c>
      <c r="L25" s="14">
        <v>2477281</v>
      </c>
      <c r="M25" s="12">
        <f t="shared" ref="M25:M31" si="10">+L25/$L$91</f>
        <v>2.0567768244199938E-2</v>
      </c>
    </row>
    <row r="26" spans="1:13" x14ac:dyDescent="0.2">
      <c r="A26" s="5">
        <f t="shared" ref="A26:A31" si="11">+A25+1</f>
        <v>8</v>
      </c>
      <c r="B26" s="13">
        <v>511000</v>
      </c>
      <c r="C26" s="10" t="s">
        <v>31</v>
      </c>
      <c r="D26" s="14">
        <v>1509679</v>
      </c>
      <c r="E26" s="12">
        <f t="shared" si="6"/>
        <v>1.2284808011176573E-2</v>
      </c>
      <c r="F26" s="14">
        <v>1228545</v>
      </c>
      <c r="G26" s="12">
        <f t="shared" si="7"/>
        <v>9.9931754439621795E-3</v>
      </c>
      <c r="H26" s="14">
        <v>1435566</v>
      </c>
      <c r="I26" s="12">
        <f t="shared" si="8"/>
        <v>1.1540975372184369E-2</v>
      </c>
      <c r="J26" s="14">
        <v>1242602</v>
      </c>
      <c r="K26" s="12">
        <f t="shared" si="9"/>
        <v>9.8370602756625482E-3</v>
      </c>
      <c r="L26" s="14">
        <v>1343575</v>
      </c>
      <c r="M26" s="12">
        <f t="shared" si="10"/>
        <v>1.1155108854708421E-2</v>
      </c>
    </row>
    <row r="27" spans="1:13" x14ac:dyDescent="0.2">
      <c r="A27" s="5">
        <f t="shared" si="11"/>
        <v>9</v>
      </c>
      <c r="B27" s="13">
        <v>512000</v>
      </c>
      <c r="C27" s="10" t="s">
        <v>32</v>
      </c>
      <c r="D27" s="14">
        <v>8330705</v>
      </c>
      <c r="E27" s="12">
        <f t="shared" si="6"/>
        <v>6.7789981527694776E-2</v>
      </c>
      <c r="F27" s="14">
        <v>8514761</v>
      </c>
      <c r="G27" s="12">
        <f t="shared" si="7"/>
        <v>6.9260385689093068E-2</v>
      </c>
      <c r="H27" s="14">
        <v>7691556</v>
      </c>
      <c r="I27" s="12">
        <f t="shared" si="8"/>
        <v>6.1834884895418891E-2</v>
      </c>
      <c r="J27" s="14">
        <v>8018566</v>
      </c>
      <c r="K27" s="12">
        <f t="shared" si="9"/>
        <v>6.3478987693870073E-2</v>
      </c>
      <c r="L27" s="14">
        <v>6009014</v>
      </c>
      <c r="M27" s="12">
        <f t="shared" si="10"/>
        <v>4.989018497625132E-2</v>
      </c>
    </row>
    <row r="28" spans="1:13" x14ac:dyDescent="0.2">
      <c r="A28" s="5">
        <f t="shared" si="11"/>
        <v>10</v>
      </c>
      <c r="B28" s="13">
        <v>513000</v>
      </c>
      <c r="C28" s="10" t="s">
        <v>33</v>
      </c>
      <c r="D28" s="14">
        <v>9025649</v>
      </c>
      <c r="E28" s="12">
        <f t="shared" si="6"/>
        <v>7.3444994029371685E-2</v>
      </c>
      <c r="F28" s="14">
        <v>10059147</v>
      </c>
      <c r="G28" s="12">
        <f t="shared" si="7"/>
        <v>8.1822660779707568E-2</v>
      </c>
      <c r="H28" s="14">
        <v>13571110</v>
      </c>
      <c r="I28" s="12">
        <f t="shared" si="8"/>
        <v>0.10910250471465958</v>
      </c>
      <c r="J28" s="14">
        <v>15348290</v>
      </c>
      <c r="K28" s="12">
        <f t="shared" si="9"/>
        <v>0.12150475683955822</v>
      </c>
      <c r="L28" s="14">
        <v>11561590</v>
      </c>
      <c r="M28" s="12">
        <f t="shared" si="10"/>
        <v>9.5990767157403456E-2</v>
      </c>
    </row>
    <row r="29" spans="1:13" x14ac:dyDescent="0.2">
      <c r="A29" s="5">
        <f t="shared" si="11"/>
        <v>11</v>
      </c>
      <c r="B29" s="13">
        <v>514000</v>
      </c>
      <c r="C29" s="10" t="s">
        <v>34</v>
      </c>
      <c r="D29" s="14">
        <v>3206654</v>
      </c>
      <c r="E29" s="12">
        <f t="shared" si="6"/>
        <v>2.6093711807789206E-2</v>
      </c>
      <c r="F29" s="14">
        <v>2768382</v>
      </c>
      <c r="G29" s="12">
        <f t="shared" si="7"/>
        <v>2.2518448263520591E-2</v>
      </c>
      <c r="H29" s="14">
        <v>2918596</v>
      </c>
      <c r="I29" s="12">
        <f t="shared" si="8"/>
        <v>2.3463529059169562E-2</v>
      </c>
      <c r="J29" s="14">
        <v>2974089</v>
      </c>
      <c r="K29" s="12">
        <f t="shared" si="9"/>
        <v>2.3544379260764872E-2</v>
      </c>
      <c r="L29" s="14">
        <v>2781855</v>
      </c>
      <c r="M29" s="12">
        <f t="shared" si="10"/>
        <v>2.3096511428848332E-2</v>
      </c>
    </row>
    <row r="30" spans="1:13" ht="18.75" customHeight="1" x14ac:dyDescent="0.2">
      <c r="A30" s="5">
        <f t="shared" si="11"/>
        <v>12</v>
      </c>
      <c r="B30" s="5"/>
      <c r="C30" s="10" t="s">
        <v>35</v>
      </c>
      <c r="D30" s="17">
        <v>24340070</v>
      </c>
      <c r="E30" s="18">
        <f t="shared" si="6"/>
        <v>0.19806401687285743</v>
      </c>
      <c r="F30" s="17">
        <v>24769733</v>
      </c>
      <c r="G30" s="18">
        <f t="shared" si="7"/>
        <v>0.20148084731865715</v>
      </c>
      <c r="H30" s="17">
        <v>27901086</v>
      </c>
      <c r="I30" s="18">
        <f t="shared" si="8"/>
        <v>0.22430577652521588</v>
      </c>
      <c r="J30" s="17">
        <v>29781641</v>
      </c>
      <c r="K30" s="18">
        <f t="shared" si="9"/>
        <v>0.23576639794974016</v>
      </c>
      <c r="L30" s="17">
        <v>24173315</v>
      </c>
      <c r="M30" s="18">
        <f t="shared" si="10"/>
        <v>0.20070034066141146</v>
      </c>
    </row>
    <row r="31" spans="1:13" ht="18.75" customHeight="1" x14ac:dyDescent="0.2">
      <c r="A31" s="5">
        <f t="shared" si="11"/>
        <v>13</v>
      </c>
      <c r="B31" s="5"/>
      <c r="C31" s="10" t="s">
        <v>36</v>
      </c>
      <c r="D31" s="17">
        <v>40475923</v>
      </c>
      <c r="E31" s="18">
        <f t="shared" si="6"/>
        <v>0.3293673311546137</v>
      </c>
      <c r="F31" s="17">
        <v>39160389</v>
      </c>
      <c r="G31" s="18">
        <f t="shared" si="7"/>
        <v>0.31853667365119442</v>
      </c>
      <c r="H31" s="17">
        <v>40401368</v>
      </c>
      <c r="I31" s="18">
        <f t="shared" si="8"/>
        <v>0.32479955159885204</v>
      </c>
      <c r="J31" s="17">
        <v>41827232</v>
      </c>
      <c r="K31" s="18">
        <f t="shared" si="9"/>
        <v>0.3311253340555716</v>
      </c>
      <c r="L31" s="17">
        <v>37298441</v>
      </c>
      <c r="M31" s="18">
        <f t="shared" si="10"/>
        <v>0.30967245555024442</v>
      </c>
    </row>
    <row r="32" spans="1:13" x14ac:dyDescent="0.2">
      <c r="A32" s="5"/>
      <c r="B32" s="5"/>
      <c r="C32" s="10"/>
      <c r="E32" s="12"/>
      <c r="G32" s="14"/>
      <c r="I32" s="12"/>
      <c r="K32" s="12"/>
      <c r="M32" s="12"/>
    </row>
    <row r="33" spans="1:14" x14ac:dyDescent="0.2">
      <c r="A33" s="5"/>
      <c r="B33" s="5"/>
      <c r="C33" s="9" t="s">
        <v>37</v>
      </c>
      <c r="D33" s="14"/>
      <c r="E33" s="12"/>
      <c r="F33" s="14"/>
      <c r="G33" s="14"/>
      <c r="H33" s="14"/>
      <c r="I33" s="12"/>
      <c r="J33" s="14"/>
      <c r="K33" s="12"/>
      <c r="L33" s="14"/>
      <c r="M33" s="12"/>
    </row>
    <row r="34" spans="1:14" ht="8.25" customHeight="1" x14ac:dyDescent="0.2">
      <c r="A34" s="5"/>
      <c r="B34" s="5"/>
      <c r="C34" s="10"/>
      <c r="E34" s="12"/>
      <c r="G34" s="14"/>
      <c r="I34" s="12"/>
      <c r="K34" s="12"/>
      <c r="M34" s="12"/>
    </row>
    <row r="35" spans="1:14" x14ac:dyDescent="0.2">
      <c r="A35" s="5"/>
      <c r="B35" s="5"/>
      <c r="C35" s="9" t="s">
        <v>22</v>
      </c>
      <c r="D35" s="14"/>
      <c r="E35" s="12"/>
      <c r="F35" s="14"/>
      <c r="G35" s="14"/>
      <c r="H35" s="14"/>
      <c r="I35" s="12"/>
      <c r="J35" s="14"/>
      <c r="K35" s="12"/>
      <c r="L35" s="14"/>
      <c r="M35" s="12"/>
    </row>
    <row r="36" spans="1:14" ht="8.25" customHeight="1" x14ac:dyDescent="0.2">
      <c r="A36" s="5"/>
      <c r="B36" s="5"/>
      <c r="C36" s="10"/>
      <c r="D36" s="14"/>
      <c r="E36" s="12"/>
      <c r="F36" s="14"/>
      <c r="G36" s="14"/>
      <c r="H36" s="14"/>
      <c r="I36" s="12"/>
      <c r="J36" s="14"/>
      <c r="K36" s="12"/>
      <c r="L36" s="14"/>
      <c r="M36" s="12"/>
    </row>
    <row r="37" spans="1:14" x14ac:dyDescent="0.2">
      <c r="A37" s="5">
        <f>+A31+1</f>
        <v>14</v>
      </c>
      <c r="B37" s="13">
        <v>517000</v>
      </c>
      <c r="C37" s="10" t="s">
        <v>23</v>
      </c>
      <c r="D37" s="14">
        <v>14022475</v>
      </c>
      <c r="E37" s="12">
        <f t="shared" ref="E37:E43" si="12">+D37/$D$91</f>
        <v>0.11410598757518864</v>
      </c>
      <c r="F37" s="14">
        <v>14243113</v>
      </c>
      <c r="G37" s="12">
        <f t="shared" ref="G37:G43" si="13">+F37/$F$91</f>
        <v>0.11585568870263481</v>
      </c>
      <c r="H37" s="14">
        <v>13376785</v>
      </c>
      <c r="I37" s="12">
        <f t="shared" ref="I37:I43" si="14">+H37/$H$91</f>
        <v>0.10754026373152142</v>
      </c>
      <c r="J37" s="14">
        <v>12412371</v>
      </c>
      <c r="K37" s="12">
        <f t="shared" ref="K37:K43" si="15">+J37/$J$91</f>
        <v>9.8262550431180554E-2</v>
      </c>
      <c r="L37" s="14">
        <v>11575929</v>
      </c>
      <c r="M37" s="12">
        <f t="shared" ref="M37:M43" si="16">+L37/$L$91</f>
        <v>9.6109817531121078E-2</v>
      </c>
    </row>
    <row r="38" spans="1:14" x14ac:dyDescent="0.2">
      <c r="A38" s="5">
        <f t="shared" ref="A38:A43" si="17">+A37+1</f>
        <v>15</v>
      </c>
      <c r="B38" s="13">
        <v>519000</v>
      </c>
      <c r="C38" s="10" t="s">
        <v>38</v>
      </c>
      <c r="D38" s="14">
        <v>7092872</v>
      </c>
      <c r="E38" s="12">
        <f t="shared" si="12"/>
        <v>5.7717283454197875E-2</v>
      </c>
      <c r="F38" s="14">
        <v>7029684</v>
      </c>
      <c r="G38" s="12">
        <f t="shared" si="13"/>
        <v>5.7180539196866075E-2</v>
      </c>
      <c r="H38" s="14">
        <v>7373187</v>
      </c>
      <c r="I38" s="12">
        <f t="shared" si="14"/>
        <v>5.927541442295927E-2</v>
      </c>
      <c r="J38" s="14">
        <v>7276918</v>
      </c>
      <c r="K38" s="12">
        <f t="shared" si="15"/>
        <v>5.7607730381130692E-2</v>
      </c>
      <c r="L38" s="14">
        <v>7525415</v>
      </c>
      <c r="M38" s="12">
        <f t="shared" si="16"/>
        <v>6.2480191654247494E-2</v>
      </c>
    </row>
    <row r="39" spans="1:14" x14ac:dyDescent="0.2">
      <c r="A39" s="5">
        <f t="shared" si="17"/>
        <v>16</v>
      </c>
      <c r="B39" s="13">
        <v>520000</v>
      </c>
      <c r="C39" s="10" t="s">
        <v>24</v>
      </c>
      <c r="D39" s="14">
        <v>6535820</v>
      </c>
      <c r="E39" s="12">
        <f t="shared" si="12"/>
        <v>5.318434839168331E-2</v>
      </c>
      <c r="F39" s="14">
        <v>6386999</v>
      </c>
      <c r="G39" s="12">
        <f t="shared" si="13"/>
        <v>5.1952839796190614E-2</v>
      </c>
      <c r="H39" s="14">
        <v>6095977</v>
      </c>
      <c r="I39" s="12">
        <f t="shared" si="14"/>
        <v>4.9007513709855455E-2</v>
      </c>
      <c r="J39" s="14">
        <v>5136717</v>
      </c>
      <c r="K39" s="12">
        <f t="shared" si="15"/>
        <v>4.0664826507619087E-2</v>
      </c>
      <c r="L39" s="14">
        <v>5207635</v>
      </c>
      <c r="M39" s="12">
        <f t="shared" si="16"/>
        <v>4.3236689653044669E-2</v>
      </c>
    </row>
    <row r="40" spans="1:14" x14ac:dyDescent="0.2">
      <c r="A40" s="5">
        <f t="shared" si="17"/>
        <v>17</v>
      </c>
      <c r="B40" s="13">
        <v>523000</v>
      </c>
      <c r="C40" s="10" t="s">
        <v>25</v>
      </c>
      <c r="D40" s="14">
        <v>4571889</v>
      </c>
      <c r="E40" s="12">
        <f t="shared" si="12"/>
        <v>3.7203126368857253E-2</v>
      </c>
      <c r="F40" s="14">
        <v>4533306</v>
      </c>
      <c r="G40" s="12">
        <f t="shared" si="13"/>
        <v>3.6874613627637907E-2</v>
      </c>
      <c r="H40" s="14">
        <v>4932080</v>
      </c>
      <c r="I40" s="12">
        <f t="shared" si="14"/>
        <v>3.9650572536297932E-2</v>
      </c>
      <c r="J40" s="14">
        <v>5554018</v>
      </c>
      <c r="K40" s="12">
        <f t="shared" si="15"/>
        <v>4.3968390392188937E-2</v>
      </c>
      <c r="L40" s="14">
        <v>6305449</v>
      </c>
      <c r="M40" s="12">
        <f t="shared" si="16"/>
        <v>5.2351353644428007E-2</v>
      </c>
    </row>
    <row r="41" spans="1:14" x14ac:dyDescent="0.2">
      <c r="A41" s="5">
        <f t="shared" si="17"/>
        <v>18</v>
      </c>
      <c r="B41" s="13">
        <v>524000</v>
      </c>
      <c r="C41" s="10" t="s">
        <v>39</v>
      </c>
      <c r="D41" s="14">
        <v>21824231</v>
      </c>
      <c r="E41" s="12">
        <f t="shared" si="12"/>
        <v>0.17759171838951732</v>
      </c>
      <c r="F41" s="14">
        <v>22224589</v>
      </c>
      <c r="G41" s="12">
        <f t="shared" si="13"/>
        <v>0.18077825154711627</v>
      </c>
      <c r="H41" s="14">
        <v>23628866</v>
      </c>
      <c r="I41" s="12">
        <f t="shared" si="14"/>
        <v>0.18996003010564794</v>
      </c>
      <c r="J41" s="14">
        <v>23275898</v>
      </c>
      <c r="K41" s="12">
        <f t="shared" si="15"/>
        <v>0.18426367541350597</v>
      </c>
      <c r="L41" s="14">
        <v>23458605</v>
      </c>
      <c r="M41" s="12">
        <f t="shared" si="16"/>
        <v>0.19476641970459949</v>
      </c>
    </row>
    <row r="42" spans="1:14" x14ac:dyDescent="0.2">
      <c r="A42" s="5">
        <f t="shared" si="17"/>
        <v>19</v>
      </c>
      <c r="B42" s="5">
        <v>525000</v>
      </c>
      <c r="C42" s="10" t="s">
        <v>27</v>
      </c>
      <c r="D42" s="14">
        <v>0</v>
      </c>
      <c r="E42" s="12">
        <f t="shared" si="12"/>
        <v>0</v>
      </c>
      <c r="F42" s="14">
        <v>0</v>
      </c>
      <c r="G42" s="12">
        <f t="shared" si="13"/>
        <v>0</v>
      </c>
      <c r="H42" s="14">
        <v>0</v>
      </c>
      <c r="I42" s="12">
        <f t="shared" si="14"/>
        <v>0</v>
      </c>
      <c r="J42" s="14">
        <v>0</v>
      </c>
      <c r="K42" s="12">
        <f t="shared" si="15"/>
        <v>0</v>
      </c>
      <c r="L42" s="14">
        <v>0</v>
      </c>
      <c r="M42" s="12">
        <f t="shared" si="16"/>
        <v>0</v>
      </c>
    </row>
    <row r="43" spans="1:14" ht="18.75" customHeight="1" x14ac:dyDescent="0.2">
      <c r="A43" s="5">
        <f t="shared" si="17"/>
        <v>20</v>
      </c>
      <c r="B43" s="5"/>
      <c r="C43" s="10" t="s">
        <v>28</v>
      </c>
      <c r="D43" s="17">
        <v>54047287</v>
      </c>
      <c r="E43" s="18">
        <f t="shared" si="12"/>
        <v>0.43980246417944435</v>
      </c>
      <c r="F43" s="17">
        <v>54417691</v>
      </c>
      <c r="G43" s="18">
        <f t="shared" si="13"/>
        <v>0.44264193287044568</v>
      </c>
      <c r="H43" s="17">
        <v>55406895</v>
      </c>
      <c r="I43" s="18">
        <f t="shared" si="14"/>
        <v>0.44543379450628201</v>
      </c>
      <c r="J43" s="17">
        <v>53655922</v>
      </c>
      <c r="K43" s="18">
        <f t="shared" si="15"/>
        <v>0.42476717312562523</v>
      </c>
      <c r="L43" s="17">
        <v>54073033</v>
      </c>
      <c r="M43" s="18">
        <f t="shared" si="16"/>
        <v>0.44894447218744071</v>
      </c>
    </row>
    <row r="44" spans="1:14" ht="9.75" customHeight="1" x14ac:dyDescent="0.2">
      <c r="A44" s="5"/>
      <c r="B44" s="5"/>
      <c r="C44" s="10"/>
      <c r="E44" s="12"/>
      <c r="G44" s="14"/>
      <c r="I44" s="12"/>
      <c r="K44" s="12"/>
      <c r="M44" s="12"/>
    </row>
    <row r="45" spans="1:14" x14ac:dyDescent="0.2">
      <c r="A45" s="5"/>
      <c r="B45" s="5"/>
      <c r="C45" s="9" t="s">
        <v>29</v>
      </c>
      <c r="E45" s="12"/>
      <c r="G45" s="14"/>
      <c r="I45" s="12"/>
      <c r="K45" s="12"/>
      <c r="M45" s="12"/>
    </row>
    <row r="46" spans="1:14" ht="6" customHeight="1" x14ac:dyDescent="0.2">
      <c r="A46" s="5"/>
      <c r="B46" s="5"/>
      <c r="C46" s="10"/>
      <c r="D46" s="14"/>
      <c r="E46" s="12"/>
      <c r="F46" s="14"/>
      <c r="G46" s="14"/>
      <c r="H46" s="14"/>
      <c r="I46" s="12"/>
      <c r="J46" s="14"/>
      <c r="K46" s="12"/>
      <c r="L46" s="14"/>
      <c r="M46" s="12"/>
    </row>
    <row r="47" spans="1:14" ht="14.45" customHeight="1" x14ac:dyDescent="0.2">
      <c r="A47" s="5">
        <f>+A43+1</f>
        <v>21</v>
      </c>
      <c r="B47" s="13">
        <v>528000</v>
      </c>
      <c r="C47" s="10" t="s">
        <v>30</v>
      </c>
      <c r="D47" s="14">
        <v>3262585</v>
      </c>
      <c r="E47" s="12">
        <f t="shared" ref="E47:E53" si="18">+D47/$D$91</f>
        <v>2.6548842730901415E-2</v>
      </c>
      <c r="F47" s="14">
        <v>3383142</v>
      </c>
      <c r="G47" s="12">
        <f t="shared" ref="G47:G53" si="19">+F47/$F$91</f>
        <v>2.7519001386060012E-2</v>
      </c>
      <c r="H47" s="14">
        <v>2671280</v>
      </c>
      <c r="I47" s="12">
        <f t="shared" ref="I47:I53" si="20">+H47/$H$91</f>
        <v>2.1475276436059825E-2</v>
      </c>
      <c r="J47" s="14">
        <v>2885471</v>
      </c>
      <c r="K47" s="12">
        <f t="shared" ref="K47:K53" si="21">+J47/$J$91</f>
        <v>2.2842834753747609E-2</v>
      </c>
      <c r="L47" s="14">
        <v>2722532</v>
      </c>
      <c r="M47" s="12">
        <f t="shared" ref="M47:M53" si="22">+L47/$L$91</f>
        <v>2.2603978803138663E-2</v>
      </c>
      <c r="N47" s="28" t="s">
        <v>57</v>
      </c>
    </row>
    <row r="48" spans="1:14" x14ac:dyDescent="0.2">
      <c r="A48" s="5">
        <f t="shared" ref="A48:A53" si="23">+A47+1</f>
        <v>22</v>
      </c>
      <c r="B48" s="13">
        <v>529000</v>
      </c>
      <c r="C48" s="10" t="s">
        <v>31</v>
      </c>
      <c r="D48" s="14">
        <v>1178941</v>
      </c>
      <c r="E48" s="12">
        <f t="shared" si="18"/>
        <v>9.593472414668628E-3</v>
      </c>
      <c r="F48" s="14">
        <v>1362010</v>
      </c>
      <c r="G48" s="12">
        <f t="shared" si="19"/>
        <v>1.1078800439895103E-2</v>
      </c>
      <c r="H48" s="14">
        <v>1130947</v>
      </c>
      <c r="I48" s="12">
        <f t="shared" si="20"/>
        <v>9.0920455585084877E-3</v>
      </c>
      <c r="J48" s="14">
        <v>1198840</v>
      </c>
      <c r="K48" s="12">
        <f t="shared" si="21"/>
        <v>9.4906183483330058E-3</v>
      </c>
      <c r="L48" s="14">
        <v>1208913</v>
      </c>
      <c r="M48" s="12">
        <f t="shared" si="22"/>
        <v>1.0037069840442194E-2</v>
      </c>
      <c r="N48" s="28"/>
    </row>
    <row r="49" spans="1:14" x14ac:dyDescent="0.2">
      <c r="A49" s="5">
        <f t="shared" si="23"/>
        <v>23</v>
      </c>
      <c r="B49" s="13">
        <v>530000</v>
      </c>
      <c r="C49" s="10" t="s">
        <v>40</v>
      </c>
      <c r="D49" s="14">
        <v>7743125</v>
      </c>
      <c r="E49" s="12">
        <f t="shared" si="18"/>
        <v>6.300862900758479E-2</v>
      </c>
      <c r="F49" s="14">
        <v>7766157</v>
      </c>
      <c r="G49" s="12">
        <f t="shared" si="19"/>
        <v>6.3171124725878977E-2</v>
      </c>
      <c r="H49" s="14">
        <v>8433670</v>
      </c>
      <c r="I49" s="12">
        <f t="shared" si="20"/>
        <v>6.7800977291974138E-2</v>
      </c>
      <c r="J49" s="14">
        <v>8937099</v>
      </c>
      <c r="K49" s="12">
        <f t="shared" si="21"/>
        <v>7.0750555328708206E-2</v>
      </c>
      <c r="L49" s="14">
        <v>6899627</v>
      </c>
      <c r="M49" s="12">
        <f t="shared" si="22"/>
        <v>5.7284550726148749E-2</v>
      </c>
      <c r="N49" s="28"/>
    </row>
    <row r="50" spans="1:14" x14ac:dyDescent="0.2">
      <c r="A50" s="5">
        <f t="shared" si="23"/>
        <v>24</v>
      </c>
      <c r="B50" s="13">
        <v>531000</v>
      </c>
      <c r="C50" s="10" t="s">
        <v>33</v>
      </c>
      <c r="D50" s="14">
        <v>8873180</v>
      </c>
      <c r="E50" s="12">
        <f t="shared" si="18"/>
        <v>7.2204298230691258E-2</v>
      </c>
      <c r="F50" s="14">
        <v>7940162</v>
      </c>
      <c r="G50" s="12">
        <f t="shared" si="19"/>
        <v>6.4586508365164996E-2</v>
      </c>
      <c r="H50" s="14">
        <v>6609392</v>
      </c>
      <c r="I50" s="12">
        <f t="shared" si="20"/>
        <v>5.3135021515633825E-2</v>
      </c>
      <c r="J50" s="14">
        <v>7063947</v>
      </c>
      <c r="K50" s="12">
        <f t="shared" si="21"/>
        <v>5.5921745195231964E-2</v>
      </c>
      <c r="L50" s="14">
        <v>6106305</v>
      </c>
      <c r="M50" s="12">
        <f t="shared" si="22"/>
        <v>5.0697949109688931E-2</v>
      </c>
      <c r="N50" s="28"/>
    </row>
    <row r="51" spans="1:14" x14ac:dyDescent="0.2">
      <c r="A51" s="5">
        <f t="shared" si="23"/>
        <v>25</v>
      </c>
      <c r="B51" s="13">
        <v>532000</v>
      </c>
      <c r="C51" s="10" t="s">
        <v>41</v>
      </c>
      <c r="D51" s="14">
        <v>1784461</v>
      </c>
      <c r="E51" s="12">
        <f t="shared" si="18"/>
        <v>1.4520809250464606E-2</v>
      </c>
      <c r="F51" s="14">
        <v>2108837</v>
      </c>
      <c r="G51" s="12">
        <f t="shared" si="19"/>
        <v>1.7153607009689407E-2</v>
      </c>
      <c r="H51" s="14">
        <v>2021558</v>
      </c>
      <c r="I51" s="12">
        <f t="shared" si="20"/>
        <v>1.6251952951966183E-2</v>
      </c>
      <c r="J51" s="14">
        <v>2073945</v>
      </c>
      <c r="K51" s="12">
        <f t="shared" si="21"/>
        <v>1.641838816725626E-2</v>
      </c>
      <c r="L51" s="14">
        <v>2001185</v>
      </c>
      <c r="M51" s="12">
        <f t="shared" si="22"/>
        <v>1.6614953771400681E-2</v>
      </c>
      <c r="N51" s="28"/>
    </row>
    <row r="52" spans="1:14" ht="18.75" customHeight="1" x14ac:dyDescent="0.2">
      <c r="A52" s="5">
        <f t="shared" si="23"/>
        <v>26</v>
      </c>
      <c r="B52" s="5"/>
      <c r="C52" s="10" t="s">
        <v>35</v>
      </c>
      <c r="D52" s="17">
        <v>22842292</v>
      </c>
      <c r="E52" s="18">
        <f t="shared" si="18"/>
        <v>0.1858760516343107</v>
      </c>
      <c r="F52" s="17">
        <v>22560308</v>
      </c>
      <c r="G52" s="18">
        <f t="shared" si="19"/>
        <v>0.18350904192668849</v>
      </c>
      <c r="H52" s="17">
        <v>20866847</v>
      </c>
      <c r="I52" s="18">
        <f t="shared" si="20"/>
        <v>0.16775527375414245</v>
      </c>
      <c r="J52" s="17">
        <v>22159302</v>
      </c>
      <c r="K52" s="18">
        <f t="shared" si="21"/>
        <v>0.17542414179327706</v>
      </c>
      <c r="L52" s="17">
        <v>18938562</v>
      </c>
      <c r="M52" s="18">
        <f t="shared" si="22"/>
        <v>0.15723850225081923</v>
      </c>
      <c r="N52" s="28"/>
    </row>
    <row r="53" spans="1:14" ht="15" customHeight="1" x14ac:dyDescent="0.2">
      <c r="A53" s="5">
        <f t="shared" si="23"/>
        <v>27</v>
      </c>
      <c r="B53" s="5"/>
      <c r="C53" s="10" t="s">
        <v>42</v>
      </c>
      <c r="D53" s="19">
        <v>76889579</v>
      </c>
      <c r="E53" s="18">
        <f t="shared" si="18"/>
        <v>0.62567851581375511</v>
      </c>
      <c r="F53" s="19">
        <v>76977999</v>
      </c>
      <c r="G53" s="18">
        <f t="shared" si="19"/>
        <v>0.62615097479713422</v>
      </c>
      <c r="H53" s="19">
        <v>76273742</v>
      </c>
      <c r="I53" s="18">
        <f t="shared" si="20"/>
        <v>0.61318906826042452</v>
      </c>
      <c r="J53" s="19">
        <v>75815224</v>
      </c>
      <c r="K53" s="18">
        <f t="shared" si="21"/>
        <v>0.60019131491890232</v>
      </c>
      <c r="L53" s="19">
        <v>73011595</v>
      </c>
      <c r="M53" s="18">
        <f t="shared" si="22"/>
        <v>0.60618297443825997</v>
      </c>
      <c r="N53" s="28"/>
    </row>
    <row r="54" spans="1:14" ht="15" customHeight="1" x14ac:dyDescent="0.2">
      <c r="A54" s="20" t="s">
        <v>43</v>
      </c>
      <c r="B54" s="5"/>
      <c r="C54" s="10"/>
      <c r="D54" s="27"/>
      <c r="E54" s="15"/>
      <c r="F54" s="27"/>
      <c r="G54" s="15"/>
      <c r="H54" s="27"/>
      <c r="I54" s="15"/>
      <c r="J54" s="27"/>
      <c r="K54" s="15"/>
      <c r="L54" s="27"/>
      <c r="M54" s="15"/>
      <c r="N54" s="28"/>
    </row>
    <row r="55" spans="1:14" x14ac:dyDescent="0.2">
      <c r="A55" s="21" t="str">
        <f t="shared" ref="A55:A60" si="24">A1</f>
        <v>EL PASO ELECTRIC COMPANY</v>
      </c>
      <c r="N55" s="2" t="s">
        <v>1</v>
      </c>
    </row>
    <row r="56" spans="1:14" x14ac:dyDescent="0.2">
      <c r="A56" s="21" t="str">
        <f t="shared" si="24"/>
        <v>2021 TEXAS RATE CASE FILING</v>
      </c>
      <c r="N56" s="2" t="s">
        <v>44</v>
      </c>
    </row>
    <row r="57" spans="1:14" x14ac:dyDescent="0.2">
      <c r="A57" s="21" t="str">
        <f t="shared" si="24"/>
        <v>SCHEDULE H-3:  SUMMARY OF ACTUAL PRODUCTION OPERATIONS AND MAINTENANCE EXPENSES INCURRED</v>
      </c>
    </row>
    <row r="58" spans="1:14" x14ac:dyDescent="0.2">
      <c r="A58" s="21" t="str">
        <f t="shared" si="24"/>
        <v>SPONSOR: J KYLE OLSON / DAVID C. HAWKINS/TODD HORTON/CYNTHIA S. PRIETO</v>
      </c>
    </row>
    <row r="59" spans="1:14" x14ac:dyDescent="0.2">
      <c r="A59" s="21" t="str">
        <f t="shared" si="24"/>
        <v>PREPARER: MYRNA A. ORTIZ</v>
      </c>
    </row>
    <row r="60" spans="1:14" x14ac:dyDescent="0.2">
      <c r="A60" s="21" t="str">
        <f t="shared" si="24"/>
        <v xml:space="preserve">FOR THE PREVIOUS FIVE YEARS TO THE TEST YEAR ENDED DECEMBER 31, 2020 </v>
      </c>
    </row>
    <row r="63" spans="1:14" x14ac:dyDescent="0.2">
      <c r="A63" s="3"/>
      <c r="B63" s="3"/>
      <c r="C63" s="4" t="s">
        <v>4</v>
      </c>
      <c r="D63" s="5" t="s">
        <v>5</v>
      </c>
      <c r="E63" s="5" t="s">
        <v>6</v>
      </c>
      <c r="F63" s="5" t="s">
        <v>5</v>
      </c>
      <c r="G63" s="5" t="s">
        <v>8</v>
      </c>
      <c r="H63" s="5" t="s">
        <v>5</v>
      </c>
      <c r="I63" s="5" t="s">
        <v>10</v>
      </c>
      <c r="J63" s="5" t="s">
        <v>5</v>
      </c>
      <c r="K63" s="5" t="s">
        <v>12</v>
      </c>
      <c r="L63" s="5" t="s">
        <v>5</v>
      </c>
      <c r="M63" s="5" t="s">
        <v>14</v>
      </c>
    </row>
    <row r="64" spans="1:14" x14ac:dyDescent="0.2">
      <c r="A64" s="3" t="s">
        <v>15</v>
      </c>
      <c r="B64" s="3" t="s">
        <v>16</v>
      </c>
      <c r="C64" s="3"/>
      <c r="D64" s="3"/>
      <c r="E64" s="3"/>
      <c r="F64" s="3"/>
      <c r="G64" s="5"/>
      <c r="H64" s="3"/>
      <c r="I64" s="5"/>
      <c r="J64" s="3"/>
      <c r="K64" s="22"/>
      <c r="L64" s="3"/>
      <c r="M64" s="23"/>
    </row>
    <row r="65" spans="1:13" x14ac:dyDescent="0.2">
      <c r="A65" s="7" t="s">
        <v>17</v>
      </c>
      <c r="B65" s="7" t="s">
        <v>18</v>
      </c>
      <c r="C65" s="7" t="s">
        <v>19</v>
      </c>
      <c r="D65" s="8">
        <f t="shared" ref="D65:M65" si="25">D11</f>
        <v>2015</v>
      </c>
      <c r="E65" s="8" t="str">
        <f t="shared" si="25"/>
        <v>Percentage</v>
      </c>
      <c r="F65" s="8">
        <f t="shared" si="25"/>
        <v>2016</v>
      </c>
      <c r="G65" s="8" t="str">
        <f t="shared" si="25"/>
        <v>Percentage</v>
      </c>
      <c r="H65" s="8">
        <f t="shared" si="25"/>
        <v>2017</v>
      </c>
      <c r="I65" s="8" t="str">
        <f t="shared" si="25"/>
        <v>Percentage</v>
      </c>
      <c r="J65" s="8">
        <f t="shared" si="25"/>
        <v>2018</v>
      </c>
      <c r="K65" s="8" t="str">
        <f t="shared" si="25"/>
        <v>Percentage</v>
      </c>
      <c r="L65" s="8">
        <f t="shared" si="25"/>
        <v>2019</v>
      </c>
      <c r="M65" s="8" t="str">
        <f t="shared" si="25"/>
        <v>Percentage</v>
      </c>
    </row>
    <row r="66" spans="1:13" x14ac:dyDescent="0.2">
      <c r="A66" s="6"/>
      <c r="B66" s="5"/>
      <c r="C66" s="6" t="s">
        <v>45</v>
      </c>
    </row>
    <row r="67" spans="1:13" ht="8.25" customHeight="1" x14ac:dyDescent="0.2">
      <c r="A67" s="6"/>
      <c r="B67" s="5"/>
      <c r="C67" s="6"/>
    </row>
    <row r="68" spans="1:13" x14ac:dyDescent="0.2">
      <c r="A68" s="6"/>
      <c r="B68" s="5"/>
      <c r="C68" s="9" t="s">
        <v>22</v>
      </c>
    </row>
    <row r="69" spans="1:13" ht="9" customHeight="1" x14ac:dyDescent="0.2">
      <c r="A69" s="6"/>
      <c r="B69" s="5"/>
      <c r="C69" s="6"/>
    </row>
    <row r="70" spans="1:13" x14ac:dyDescent="0.2">
      <c r="A70" s="5">
        <f>+A53+1</f>
        <v>28</v>
      </c>
      <c r="B70" s="5">
        <v>546000</v>
      </c>
      <c r="C70" s="10" t="s">
        <v>23</v>
      </c>
      <c r="D70" s="11">
        <v>293824</v>
      </c>
      <c r="E70" s="12">
        <f>+D70/$D$91</f>
        <v>2.3909529304414682E-3</v>
      </c>
      <c r="F70" s="11">
        <v>380254</v>
      </c>
      <c r="G70" s="12">
        <f t="shared" ref="G70:G91" si="26">+F70/$F$91</f>
        <v>3.0930449721161169E-3</v>
      </c>
      <c r="H70" s="11">
        <v>571034</v>
      </c>
      <c r="I70" s="12">
        <f t="shared" ref="I70:I91" si="27">+H70/$H$91</f>
        <v>4.5907254216663871E-3</v>
      </c>
      <c r="J70" s="11">
        <v>901301</v>
      </c>
      <c r="K70" s="12">
        <f t="shared" ref="K70:K91" si="28">+J70/$J$91</f>
        <v>7.1351504854450017E-3</v>
      </c>
      <c r="L70" s="11">
        <v>1022179</v>
      </c>
      <c r="M70" s="12">
        <f t="shared" ref="M70:M91" si="29">+L70/$L$91</f>
        <v>8.4867000457711696E-3</v>
      </c>
    </row>
    <row r="71" spans="1:13" x14ac:dyDescent="0.2">
      <c r="A71" s="5">
        <f>+A70+1</f>
        <v>29</v>
      </c>
      <c r="B71" s="13">
        <v>548000</v>
      </c>
      <c r="C71" s="10" t="s">
        <v>46</v>
      </c>
      <c r="D71" s="14">
        <v>323492</v>
      </c>
      <c r="E71" s="12">
        <f t="shared" ref="E71:E91" si="30">+D71/$D$91</f>
        <v>2.6323722547319873E-3</v>
      </c>
      <c r="F71" s="14">
        <v>695028</v>
      </c>
      <c r="G71" s="12">
        <f t="shared" si="26"/>
        <v>5.6534654753925542E-3</v>
      </c>
      <c r="H71" s="14">
        <v>918562</v>
      </c>
      <c r="I71" s="12">
        <f t="shared" si="27"/>
        <v>7.3846144446332793E-3</v>
      </c>
      <c r="J71" s="14">
        <v>1174805</v>
      </c>
      <c r="K71" s="12">
        <f t="shared" si="28"/>
        <v>9.3003452409940908E-3</v>
      </c>
      <c r="L71" s="14">
        <v>912897</v>
      </c>
      <c r="M71" s="12">
        <f t="shared" si="29"/>
        <v>7.5793799439084191E-3</v>
      </c>
    </row>
    <row r="72" spans="1:13" x14ac:dyDescent="0.2">
      <c r="A72" s="5">
        <f>+A71+1</f>
        <v>30</v>
      </c>
      <c r="B72" s="5">
        <v>549000</v>
      </c>
      <c r="C72" s="10" t="s">
        <v>47</v>
      </c>
      <c r="D72" s="14">
        <v>1305026</v>
      </c>
      <c r="E72" s="12">
        <f t="shared" si="30"/>
        <v>1.0619471993446102E-2</v>
      </c>
      <c r="F72" s="14">
        <v>1399769</v>
      </c>
      <c r="G72" s="12">
        <f t="shared" si="26"/>
        <v>1.1385937998216994E-2</v>
      </c>
      <c r="H72" s="14">
        <v>1376815</v>
      </c>
      <c r="I72" s="12">
        <f t="shared" si="27"/>
        <v>1.1068657245333215E-2</v>
      </c>
      <c r="J72" s="14">
        <v>1203618</v>
      </c>
      <c r="K72" s="12">
        <f t="shared" si="28"/>
        <v>9.5284433912647855E-3</v>
      </c>
      <c r="L72" s="14">
        <v>1139818</v>
      </c>
      <c r="M72" s="12">
        <f t="shared" si="29"/>
        <v>9.4634046216668533E-3</v>
      </c>
    </row>
    <row r="73" spans="1:13" x14ac:dyDescent="0.2">
      <c r="A73" s="5">
        <f>+A72+1</f>
        <v>31</v>
      </c>
      <c r="B73" s="5">
        <v>550000</v>
      </c>
      <c r="C73" s="10" t="s">
        <v>27</v>
      </c>
      <c r="D73" s="14">
        <v>25187</v>
      </c>
      <c r="E73" s="12">
        <f t="shared" si="30"/>
        <v>2.0495579482625401E-4</v>
      </c>
      <c r="F73" s="14">
        <v>43058</v>
      </c>
      <c r="G73" s="12">
        <f t="shared" si="26"/>
        <v>3.5024044562154708E-4</v>
      </c>
      <c r="H73" s="14">
        <v>57725</v>
      </c>
      <c r="I73" s="12">
        <f t="shared" si="27"/>
        <v>4.6406978387572752E-4</v>
      </c>
      <c r="J73" s="14">
        <v>52316</v>
      </c>
      <c r="K73" s="12">
        <f t="shared" si="28"/>
        <v>4.1415967894914207E-4</v>
      </c>
      <c r="L73" s="14">
        <v>99464</v>
      </c>
      <c r="M73" s="12">
        <f t="shared" si="29"/>
        <v>8.2580559114654446E-4</v>
      </c>
    </row>
    <row r="74" spans="1:13" ht="18.75" customHeight="1" x14ac:dyDescent="0.2">
      <c r="A74" s="5">
        <f>+A73+1</f>
        <v>32</v>
      </c>
      <c r="B74" s="5"/>
      <c r="C74" s="10" t="s">
        <v>28</v>
      </c>
      <c r="D74" s="17">
        <v>1947529</v>
      </c>
      <c r="E74" s="18">
        <f t="shared" si="30"/>
        <v>1.584775297344581E-2</v>
      </c>
      <c r="F74" s="17">
        <v>2518109</v>
      </c>
      <c r="G74" s="18">
        <f t="shared" si="26"/>
        <v>2.048268889134721E-2</v>
      </c>
      <c r="H74" s="17">
        <v>2924136</v>
      </c>
      <c r="I74" s="18">
        <f t="shared" si="27"/>
        <v>2.3508066895508609E-2</v>
      </c>
      <c r="J74" s="17">
        <v>3332040</v>
      </c>
      <c r="K74" s="18">
        <f t="shared" si="28"/>
        <v>2.637809879665302E-2</v>
      </c>
      <c r="L74" s="17">
        <v>3174358</v>
      </c>
      <c r="M74" s="18">
        <f t="shared" si="29"/>
        <v>2.6355290202492988E-2</v>
      </c>
    </row>
    <row r="75" spans="1:13" ht="12.75" customHeight="1" x14ac:dyDescent="0.2">
      <c r="A75" s="5"/>
      <c r="B75" s="5"/>
      <c r="C75" s="10"/>
      <c r="E75" s="12"/>
      <c r="G75" s="12"/>
      <c r="I75" s="12"/>
      <c r="K75" s="12"/>
      <c r="M75" s="12"/>
    </row>
    <row r="76" spans="1:13" x14ac:dyDescent="0.2">
      <c r="A76" s="5"/>
      <c r="B76" s="5"/>
      <c r="C76" s="9" t="s">
        <v>29</v>
      </c>
      <c r="D76" s="14"/>
      <c r="E76" s="12"/>
      <c r="F76" s="14"/>
      <c r="G76" s="12"/>
      <c r="H76" s="14"/>
      <c r="I76" s="12"/>
      <c r="J76" s="14"/>
      <c r="K76" s="12"/>
      <c r="L76" s="14"/>
      <c r="M76" s="12"/>
    </row>
    <row r="77" spans="1:13" ht="9.75" customHeight="1" x14ac:dyDescent="0.2">
      <c r="A77" s="5"/>
      <c r="B77" s="5"/>
      <c r="C77" s="10"/>
      <c r="D77" s="14"/>
      <c r="E77" s="12"/>
      <c r="F77" s="14"/>
      <c r="G77" s="12"/>
      <c r="H77" s="14"/>
      <c r="I77" s="12"/>
      <c r="J77" s="14"/>
      <c r="K77" s="12"/>
      <c r="L77" s="14"/>
      <c r="M77" s="12"/>
    </row>
    <row r="78" spans="1:13" x14ac:dyDescent="0.2">
      <c r="A78" s="5">
        <f>+A74+1</f>
        <v>33</v>
      </c>
      <c r="B78" s="13">
        <v>551000</v>
      </c>
      <c r="C78" s="10" t="s">
        <v>30</v>
      </c>
      <c r="D78" s="14">
        <v>5819</v>
      </c>
      <c r="E78" s="12">
        <f t="shared" si="30"/>
        <v>4.7351322908404023E-5</v>
      </c>
      <c r="F78" s="14">
        <v>521</v>
      </c>
      <c r="G78" s="12">
        <f t="shared" si="26"/>
        <v>4.2378947505417347E-6</v>
      </c>
      <c r="H78" s="14">
        <v>3703</v>
      </c>
      <c r="I78" s="12">
        <f t="shared" si="27"/>
        <v>2.9769604325540391E-5</v>
      </c>
      <c r="J78" s="14">
        <v>8241</v>
      </c>
      <c r="K78" s="12">
        <f t="shared" si="28"/>
        <v>6.5239886731016891E-5</v>
      </c>
      <c r="L78" s="14">
        <v>102068</v>
      </c>
      <c r="M78" s="12">
        <f t="shared" si="29"/>
        <v>8.4742545118983252E-4</v>
      </c>
    </row>
    <row r="79" spans="1:13" x14ac:dyDescent="0.2">
      <c r="A79" s="5">
        <f>+A78+1</f>
        <v>34</v>
      </c>
      <c r="B79" s="13">
        <v>552000</v>
      </c>
      <c r="C79" s="10" t="s">
        <v>31</v>
      </c>
      <c r="D79" s="14">
        <v>83874</v>
      </c>
      <c r="E79" s="12">
        <f t="shared" si="30"/>
        <v>6.825132939713832E-4</v>
      </c>
      <c r="F79" s="14">
        <v>38123</v>
      </c>
      <c r="G79" s="12">
        <f t="shared" si="26"/>
        <v>3.1009839073877648E-4</v>
      </c>
      <c r="H79" s="14">
        <v>91667</v>
      </c>
      <c r="I79" s="12">
        <f t="shared" si="27"/>
        <v>7.3694040499846364E-4</v>
      </c>
      <c r="J79" s="14">
        <v>79275</v>
      </c>
      <c r="K79" s="12">
        <f t="shared" si="28"/>
        <v>6.275806359181367E-4</v>
      </c>
      <c r="L79" s="14">
        <v>129498</v>
      </c>
      <c r="M79" s="12">
        <f t="shared" si="29"/>
        <v>1.0751646067149441E-3</v>
      </c>
    </row>
    <row r="80" spans="1:13" x14ac:dyDescent="0.2">
      <c r="A80" s="5">
        <f>+A79+1</f>
        <v>35</v>
      </c>
      <c r="B80" s="13">
        <v>553000</v>
      </c>
      <c r="C80" s="10" t="s">
        <v>48</v>
      </c>
      <c r="D80" s="14">
        <v>1703890</v>
      </c>
      <c r="E80" s="12">
        <f t="shared" si="30"/>
        <v>1.3865173670802634E-2</v>
      </c>
      <c r="F80" s="14">
        <v>2706044</v>
      </c>
      <c r="G80" s="12">
        <f t="shared" si="26"/>
        <v>2.2011381309664027E-2</v>
      </c>
      <c r="H80" s="14">
        <v>3006092</v>
      </c>
      <c r="I80" s="12">
        <f t="shared" si="27"/>
        <v>2.4166937457783519E-2</v>
      </c>
      <c r="J80" s="14">
        <v>3727630</v>
      </c>
      <c r="K80" s="12">
        <f t="shared" si="28"/>
        <v>2.9509787522769143E-2</v>
      </c>
      <c r="L80" s="14">
        <v>4655267</v>
      </c>
      <c r="M80" s="12">
        <f t="shared" si="29"/>
        <v>3.8650622505429104E-2</v>
      </c>
    </row>
    <row r="81" spans="1:13" x14ac:dyDescent="0.2">
      <c r="A81" s="5">
        <f>+A80+1</f>
        <v>36</v>
      </c>
      <c r="B81" s="13">
        <v>554000</v>
      </c>
      <c r="C81" s="10" t="s">
        <v>49</v>
      </c>
      <c r="D81" s="14">
        <v>350917</v>
      </c>
      <c r="E81" s="12">
        <f t="shared" si="30"/>
        <v>2.8555394708796038E-3</v>
      </c>
      <c r="F81" s="14">
        <v>353336</v>
      </c>
      <c r="G81" s="12">
        <f t="shared" si="26"/>
        <v>2.8740897880564576E-3</v>
      </c>
      <c r="H81" s="14">
        <v>389092</v>
      </c>
      <c r="I81" s="12">
        <f t="shared" si="27"/>
        <v>3.1280353459986936E-3</v>
      </c>
      <c r="J81" s="14">
        <v>396586</v>
      </c>
      <c r="K81" s="12">
        <f t="shared" si="28"/>
        <v>3.1395735613526351E-3</v>
      </c>
      <c r="L81" s="14">
        <v>761858</v>
      </c>
      <c r="M81" s="12">
        <f t="shared" si="29"/>
        <v>6.3253699434943703E-3</v>
      </c>
    </row>
    <row r="82" spans="1:13" ht="18.75" customHeight="1" x14ac:dyDescent="0.2">
      <c r="A82" s="5">
        <f>+A81+1</f>
        <v>37</v>
      </c>
      <c r="B82" s="5"/>
      <c r="C82" s="10" t="s">
        <v>35</v>
      </c>
      <c r="D82" s="17">
        <v>2144500</v>
      </c>
      <c r="E82" s="18">
        <f t="shared" si="30"/>
        <v>1.7450577758562024E-2</v>
      </c>
      <c r="F82" s="17">
        <v>3098024</v>
      </c>
      <c r="G82" s="18">
        <f t="shared" si="26"/>
        <v>2.5199807383209802E-2</v>
      </c>
      <c r="H82" s="17">
        <v>3490554</v>
      </c>
      <c r="I82" s="18">
        <f t="shared" si="27"/>
        <v>2.8061682813106215E-2</v>
      </c>
      <c r="J82" s="17">
        <v>4211732</v>
      </c>
      <c r="K82" s="18">
        <f t="shared" si="28"/>
        <v>3.3342181606770931E-2</v>
      </c>
      <c r="L82" s="17">
        <v>5648691</v>
      </c>
      <c r="M82" s="18">
        <f t="shared" si="29"/>
        <v>4.6898582506828254E-2</v>
      </c>
    </row>
    <row r="83" spans="1:13" ht="18.75" customHeight="1" x14ac:dyDescent="0.2">
      <c r="A83" s="5">
        <f>+A82+1</f>
        <v>38</v>
      </c>
      <c r="B83" s="5"/>
      <c r="C83" s="10" t="s">
        <v>50</v>
      </c>
      <c r="D83" s="17">
        <v>4092029</v>
      </c>
      <c r="E83" s="18">
        <f t="shared" si="30"/>
        <v>3.3298330732007837E-2</v>
      </c>
      <c r="F83" s="17">
        <v>5616133</v>
      </c>
      <c r="G83" s="18">
        <f t="shared" si="26"/>
        <v>4.5682496274557012E-2</v>
      </c>
      <c r="H83" s="17">
        <v>6414690</v>
      </c>
      <c r="I83" s="18">
        <f t="shared" si="27"/>
        <v>5.1569749708614825E-2</v>
      </c>
      <c r="J83" s="17">
        <v>7543772</v>
      </c>
      <c r="K83" s="18">
        <f t="shared" si="28"/>
        <v>5.9720280403423955E-2</v>
      </c>
      <c r="L83" s="17">
        <v>8823049</v>
      </c>
      <c r="M83" s="18">
        <f t="shared" si="29"/>
        <v>7.3253872709321238E-2</v>
      </c>
    </row>
    <row r="84" spans="1:13" ht="12" customHeight="1" x14ac:dyDescent="0.2">
      <c r="A84" s="5"/>
      <c r="B84" s="5"/>
      <c r="C84" s="10"/>
      <c r="D84" s="14"/>
      <c r="E84" s="12"/>
      <c r="F84" s="14"/>
      <c r="G84" s="12"/>
      <c r="H84" s="14"/>
      <c r="I84" s="12"/>
      <c r="J84" s="14"/>
      <c r="K84" s="12"/>
      <c r="L84" s="14"/>
      <c r="M84" s="12"/>
    </row>
    <row r="85" spans="1:13" x14ac:dyDescent="0.2">
      <c r="A85" s="5"/>
      <c r="B85" s="5"/>
      <c r="C85" s="9" t="s">
        <v>51</v>
      </c>
      <c r="E85" s="12"/>
      <c r="G85" s="12"/>
      <c r="I85" s="12"/>
      <c r="K85" s="12"/>
      <c r="M85" s="12"/>
    </row>
    <row r="86" spans="1:13" ht="8.25" customHeight="1" x14ac:dyDescent="0.2">
      <c r="A86" s="5"/>
      <c r="B86" s="5"/>
      <c r="C86" s="10"/>
      <c r="D86" s="14"/>
      <c r="E86" s="12"/>
      <c r="F86" s="14"/>
      <c r="G86" s="12"/>
      <c r="H86" s="14"/>
      <c r="I86" s="12"/>
      <c r="J86" s="14"/>
      <c r="K86" s="12"/>
      <c r="L86" s="14"/>
      <c r="M86" s="12"/>
    </row>
    <row r="87" spans="1:13" x14ac:dyDescent="0.2">
      <c r="A87" s="5">
        <f>A83+1</f>
        <v>39</v>
      </c>
      <c r="B87" s="13">
        <v>556000</v>
      </c>
      <c r="C87" s="10" t="s">
        <v>52</v>
      </c>
      <c r="D87" s="14">
        <v>111626</v>
      </c>
      <c r="E87" s="12">
        <f t="shared" si="30"/>
        <v>9.0834142824772418E-4</v>
      </c>
      <c r="F87" s="14">
        <v>46709</v>
      </c>
      <c r="G87" s="12">
        <f t="shared" si="26"/>
        <v>3.7993824549530499E-4</v>
      </c>
      <c r="H87" s="14">
        <v>0</v>
      </c>
      <c r="I87" s="12">
        <f t="shared" si="27"/>
        <v>0</v>
      </c>
      <c r="J87" s="14">
        <v>0</v>
      </c>
      <c r="K87" s="12">
        <f t="shared" si="28"/>
        <v>0</v>
      </c>
      <c r="L87" s="14">
        <v>0</v>
      </c>
      <c r="M87" s="12">
        <f t="shared" si="29"/>
        <v>0</v>
      </c>
    </row>
    <row r="88" spans="1:13" x14ac:dyDescent="0.2">
      <c r="A88" s="5">
        <f>+A87+1</f>
        <v>40</v>
      </c>
      <c r="B88" s="5">
        <v>556000</v>
      </c>
      <c r="C88" s="10" t="s">
        <v>53</v>
      </c>
      <c r="D88" s="14">
        <v>1202797</v>
      </c>
      <c r="E88" s="12">
        <f t="shared" si="30"/>
        <v>9.7875973776008988E-3</v>
      </c>
      <c r="F88" s="14">
        <v>1051670</v>
      </c>
      <c r="G88" s="12">
        <f t="shared" si="26"/>
        <v>8.5544467798507225E-3</v>
      </c>
      <c r="H88" s="14">
        <v>1183820</v>
      </c>
      <c r="I88" s="12">
        <f t="shared" si="27"/>
        <v>9.5171085586446737E-3</v>
      </c>
      <c r="J88" s="14">
        <v>1132201</v>
      </c>
      <c r="K88" s="12">
        <f t="shared" si="28"/>
        <v>8.9630706221021789E-3</v>
      </c>
      <c r="L88" s="14">
        <v>986728</v>
      </c>
      <c r="M88" s="12">
        <f t="shared" si="29"/>
        <v>8.1923660755735487E-3</v>
      </c>
    </row>
    <row r="89" spans="1:13" x14ac:dyDescent="0.2">
      <c r="A89" s="5">
        <f>+A88+1</f>
        <v>41</v>
      </c>
      <c r="B89" s="5">
        <v>557000</v>
      </c>
      <c r="C89" s="10" t="s">
        <v>54</v>
      </c>
      <c r="D89" s="14">
        <v>117960</v>
      </c>
      <c r="E89" s="12">
        <f t="shared" si="30"/>
        <v>9.5988349377476166E-4</v>
      </c>
      <c r="F89" s="14">
        <v>85500</v>
      </c>
      <c r="G89" s="12">
        <f t="shared" si="26"/>
        <v>6.9547025176836528E-4</v>
      </c>
      <c r="H89" s="14">
        <v>115000</v>
      </c>
      <c r="I89" s="12">
        <f t="shared" si="27"/>
        <v>9.2452187346398732E-4</v>
      </c>
      <c r="J89" s="14">
        <v>0</v>
      </c>
      <c r="K89" s="12">
        <f t="shared" si="28"/>
        <v>0</v>
      </c>
      <c r="L89" s="14">
        <v>325000</v>
      </c>
      <c r="M89" s="12">
        <f t="shared" si="29"/>
        <v>2.6983312266008501E-3</v>
      </c>
    </row>
    <row r="90" spans="1:13" ht="18.75" customHeight="1" x14ac:dyDescent="0.2">
      <c r="A90" s="5">
        <f>+A89+1</f>
        <v>42</v>
      </c>
      <c r="B90" s="13"/>
      <c r="C90" s="10" t="s">
        <v>55</v>
      </c>
      <c r="D90" s="17">
        <v>1432383</v>
      </c>
      <c r="E90" s="18">
        <f t="shared" si="30"/>
        <v>1.1655822299623385E-2</v>
      </c>
      <c r="F90" s="17">
        <v>1183879</v>
      </c>
      <c r="G90" s="18">
        <f t="shared" si="26"/>
        <v>9.6298552771143919E-3</v>
      </c>
      <c r="H90" s="17">
        <v>1298820</v>
      </c>
      <c r="I90" s="18">
        <f t="shared" si="27"/>
        <v>1.044163043210866E-2</v>
      </c>
      <c r="J90" s="17">
        <v>1132201</v>
      </c>
      <c r="K90" s="18">
        <f t="shared" si="28"/>
        <v>8.9630706221021789E-3</v>
      </c>
      <c r="L90" s="17">
        <v>1311728</v>
      </c>
      <c r="M90" s="18">
        <f t="shared" si="29"/>
        <v>1.08906973021744E-2</v>
      </c>
    </row>
    <row r="91" spans="1:13" ht="18.75" customHeight="1" thickBot="1" x14ac:dyDescent="0.25">
      <c r="A91" s="5">
        <f>+A90+1</f>
        <v>43</v>
      </c>
      <c r="B91" s="5"/>
      <c r="C91" s="10" t="s">
        <v>56</v>
      </c>
      <c r="D91" s="24">
        <v>122889914</v>
      </c>
      <c r="E91" s="25">
        <f t="shared" si="30"/>
        <v>1</v>
      </c>
      <c r="F91" s="24">
        <v>122938400</v>
      </c>
      <c r="G91" s="25">
        <f t="shared" si="26"/>
        <v>1</v>
      </c>
      <c r="H91" s="24">
        <v>124388620</v>
      </c>
      <c r="I91" s="25">
        <f t="shared" si="27"/>
        <v>1</v>
      </c>
      <c r="J91" s="24">
        <v>126318429</v>
      </c>
      <c r="K91" s="25">
        <f t="shared" si="28"/>
        <v>1</v>
      </c>
      <c r="L91" s="24">
        <v>120444813</v>
      </c>
      <c r="M91" s="25">
        <f t="shared" si="29"/>
        <v>1</v>
      </c>
    </row>
    <row r="92" spans="1:13" ht="15" thickTop="1" x14ac:dyDescent="0.2">
      <c r="A92" s="6"/>
      <c r="B92" s="5"/>
      <c r="C92" s="6"/>
      <c r="D92" s="14"/>
      <c r="F92" s="14"/>
      <c r="H92" s="14"/>
      <c r="I92" s="14"/>
      <c r="J92" s="14"/>
      <c r="K92" s="14"/>
      <c r="L92" s="14"/>
    </row>
    <row r="93" spans="1:13" x14ac:dyDescent="0.2">
      <c r="B93" s="5"/>
      <c r="C93" s="6"/>
    </row>
    <row r="94" spans="1:13" x14ac:dyDescent="0.2">
      <c r="A94" s="20" t="s">
        <v>43</v>
      </c>
      <c r="B94" s="5"/>
      <c r="C94" s="6"/>
    </row>
    <row r="95" spans="1:13" x14ac:dyDescent="0.2">
      <c r="B95" s="5"/>
      <c r="C95" s="6"/>
    </row>
    <row r="98" spans="14:14" ht="100.5" customHeight="1" x14ac:dyDescent="0.2">
      <c r="N98" s="26" t="s">
        <v>58</v>
      </c>
    </row>
  </sheetData>
  <mergeCells count="1">
    <mergeCell ref="N47:N54"/>
  </mergeCells>
  <pageMargins left="0.7" right="0.7" top="1.25" bottom="0.75" header="0.3" footer="0.3"/>
  <pageSetup scale="55" orientation="landscape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H-3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Valdespino Gloria</cp:lastModifiedBy>
  <cp:lastPrinted>2021-05-21T21:06:26Z</cp:lastPrinted>
  <dcterms:created xsi:type="dcterms:W3CDTF">2021-03-04T15:58:43Z</dcterms:created>
  <dcterms:modified xsi:type="dcterms:W3CDTF">2021-05-21T21:06:30Z</dcterms:modified>
</cp:coreProperties>
</file>