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0B54F7EF-BF4D-448E-96A0-DDD18EA7DD54}" xr6:coauthVersionLast="45" xr6:coauthVersionMax="45" xr10:uidLastSave="{00000000-0000-0000-0000-000000000000}"/>
  <bookViews>
    <workbookView xWindow="-110" yWindow="-110" windowWidth="19420" windowHeight="10420" xr2:uid="{66E46605-B203-4B87-984D-2368C1FFE6A9}"/>
  </bookViews>
  <sheets>
    <sheet name="Schedule H-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9" i="1" l="1"/>
  <c r="A68" i="1"/>
  <c r="F103" i="1" l="1"/>
  <c r="G106" i="1"/>
  <c r="F94" i="1"/>
  <c r="F93" i="1"/>
  <c r="F92" i="1"/>
  <c r="G96" i="1"/>
  <c r="F83" i="1"/>
  <c r="F82" i="1"/>
  <c r="F81" i="1"/>
  <c r="E87" i="1"/>
  <c r="A67" i="1"/>
  <c r="A65" i="1"/>
  <c r="F55" i="1"/>
  <c r="F54" i="1"/>
  <c r="G58" i="1"/>
  <c r="G46" i="1"/>
  <c r="F45" i="1"/>
  <c r="F44" i="1"/>
  <c r="F43" i="1"/>
  <c r="G48" i="1"/>
  <c r="F41" i="1"/>
  <c r="E48" i="1"/>
  <c r="F30" i="1"/>
  <c r="F29" i="1"/>
  <c r="G33" i="1"/>
  <c r="F21" i="1"/>
  <c r="F20" i="1"/>
  <c r="F18" i="1"/>
  <c r="E23" i="1"/>
  <c r="F17" i="1"/>
  <c r="A17" i="1"/>
  <c r="A18" i="1" s="1"/>
  <c r="A19" i="1" s="1"/>
  <c r="A20" i="1" s="1"/>
  <c r="A21" i="1" s="1"/>
  <c r="A23" i="1" s="1"/>
  <c r="A27" i="1" s="1"/>
  <c r="A28" i="1" s="1"/>
  <c r="A29" i="1" s="1"/>
  <c r="A30" i="1" s="1"/>
  <c r="A31" i="1" s="1"/>
  <c r="A33" i="1" s="1"/>
  <c r="A35" i="1" s="1"/>
  <c r="A41" i="1" s="1"/>
  <c r="A42" i="1" s="1"/>
  <c r="A43" i="1" s="1"/>
  <c r="A44" i="1" s="1"/>
  <c r="A45" i="1" s="1"/>
  <c r="A70" i="1"/>
  <c r="A66" i="1"/>
  <c r="A48" i="1" l="1"/>
  <c r="A52" i="1" s="1"/>
  <c r="A53" i="1" s="1"/>
  <c r="A54" i="1" s="1"/>
  <c r="A55" i="1" s="1"/>
  <c r="A56" i="1" s="1"/>
  <c r="A58" i="1" s="1"/>
  <c r="A60" i="1" s="1"/>
  <c r="A81" i="1" s="1"/>
  <c r="A46" i="1"/>
  <c r="F48" i="1"/>
  <c r="G60" i="1"/>
  <c r="F23" i="1"/>
  <c r="E96" i="1"/>
  <c r="F84" i="1"/>
  <c r="F87" i="1" s="1"/>
  <c r="F98" i="1" s="1"/>
  <c r="G87" i="1"/>
  <c r="G98" i="1" s="1"/>
  <c r="F91" i="1"/>
  <c r="F96" i="1" s="1"/>
  <c r="F104" i="1"/>
  <c r="E106" i="1"/>
  <c r="F28" i="1"/>
  <c r="F53" i="1"/>
  <c r="F19" i="1"/>
  <c r="G23" i="1"/>
  <c r="G35" i="1" s="1"/>
  <c r="G108" i="1" s="1"/>
  <c r="F27" i="1"/>
  <c r="F33" i="1" s="1"/>
  <c r="F31" i="1"/>
  <c r="E33" i="1"/>
  <c r="F42" i="1"/>
  <c r="F52" i="1"/>
  <c r="F58" i="1" s="1"/>
  <c r="F56" i="1"/>
  <c r="E58" i="1"/>
  <c r="F102" i="1"/>
  <c r="F60" i="1" l="1"/>
  <c r="F106" i="1"/>
  <c r="A83" i="1"/>
  <c r="A82" i="1"/>
  <c r="A84" i="1" s="1"/>
  <c r="F35" i="1"/>
  <c r="F108" i="1" s="1"/>
  <c r="E98" i="1"/>
  <c r="E60" i="1"/>
  <c r="E35" i="1"/>
  <c r="E108" i="1" l="1"/>
  <c r="D60" i="1"/>
  <c r="D98" i="1"/>
  <c r="A85" i="1"/>
  <c r="A87" i="1"/>
  <c r="A91" i="1" s="1"/>
  <c r="A92" i="1" s="1"/>
  <c r="A93" i="1" s="1"/>
  <c r="A94" i="1" s="1"/>
  <c r="A96" i="1" s="1"/>
  <c r="A98" i="1" s="1"/>
  <c r="A102" i="1" s="1"/>
  <c r="A103" i="1" s="1"/>
  <c r="A106" i="1" l="1"/>
  <c r="A108" i="1" s="1"/>
  <c r="A104" i="1"/>
  <c r="D46" i="1"/>
  <c r="D54" i="1"/>
  <c r="D44" i="1"/>
  <c r="D29" i="1"/>
  <c r="D21" i="1"/>
  <c r="D17" i="1"/>
  <c r="D85" i="1"/>
  <c r="D81" i="1"/>
  <c r="D43" i="1"/>
  <c r="D28" i="1"/>
  <c r="D108" i="1"/>
  <c r="D102" i="1"/>
  <c r="D93" i="1"/>
  <c r="D82" i="1"/>
  <c r="D92" i="1"/>
  <c r="D53" i="1"/>
  <c r="D20" i="1"/>
  <c r="D103" i="1"/>
  <c r="D45" i="1"/>
  <c r="D19" i="1"/>
  <c r="D84" i="1"/>
  <c r="D52" i="1"/>
  <c r="D48" i="1"/>
  <c r="D91" i="1"/>
  <c r="D30" i="1"/>
  <c r="D94" i="1"/>
  <c r="D18" i="1"/>
  <c r="D87" i="1"/>
  <c r="D31" i="1"/>
  <c r="D104" i="1"/>
  <c r="D56" i="1"/>
  <c r="D27" i="1"/>
  <c r="D41" i="1"/>
  <c r="D23" i="1"/>
  <c r="D83" i="1"/>
  <c r="D42" i="1"/>
  <c r="D55" i="1"/>
  <c r="D58" i="1"/>
  <c r="D106" i="1"/>
  <c r="D33" i="1"/>
  <c r="D96" i="1"/>
  <c r="D35" i="1"/>
</calcChain>
</file>

<file path=xl/sharedStrings.xml><?xml version="1.0" encoding="utf-8"?>
<sst xmlns="http://schemas.openxmlformats.org/spreadsheetml/2006/main" count="100" uniqueCount="60">
  <si>
    <t>EL PASO ELECTRIC COMPANY</t>
  </si>
  <si>
    <t>SCHEDULE H-2</t>
  </si>
  <si>
    <t>PAGE 1 OF 2</t>
  </si>
  <si>
    <t>SCHEDULE H-2:  SUMMARY OF ADJUSTED TEST YEAR PRODUCTION O&amp;M EXPENSES</t>
  </si>
  <si>
    <t>(a)</t>
  </si>
  <si>
    <t>(b)</t>
  </si>
  <si>
    <t>(c)</t>
  </si>
  <si>
    <t>(d)</t>
  </si>
  <si>
    <t>(e)</t>
  </si>
  <si>
    <t>Line</t>
  </si>
  <si>
    <t>FERC</t>
  </si>
  <si>
    <t>Percent</t>
  </si>
  <si>
    <t>Test Year</t>
  </si>
  <si>
    <t>Adjusted Test</t>
  </si>
  <si>
    <t>No.</t>
  </si>
  <si>
    <t>Acct.</t>
  </si>
  <si>
    <t>Description</t>
  </si>
  <si>
    <t>Total</t>
  </si>
  <si>
    <t>Adjustments</t>
  </si>
  <si>
    <t>Year 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</si>
  <si>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</si>
  <si>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</si>
  <si>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</si>
  <si>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</si>
  <si>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</si>
  <si>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</si>
  <si>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</si>
  <si>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</si>
  <si>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</si>
  <si>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</si>
  <si>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</si>
  <si>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</si>
  <si>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</si>
  <si>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</si>
  <si>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</si>
  <si>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</si>
  <si>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</si>
  <si>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</si>
  <si>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</si>
  <si>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</si>
  <si>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</si>
  <si>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</si>
  <si>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Amounts may not add or tie to other schedules due to rounding.</t>
  </si>
  <si>
    <t>PAGE 2 OF 2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</si>
  <si>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</si>
  <si>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</si>
  <si>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</si>
  <si>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</si>
  <si>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</si>
  <si>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</si>
  <si>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</si>
  <si>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</si>
  <si>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</si>
  <si>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</si>
  <si>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</si>
  <si>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</si>
  <si>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>2021 TEXAS RATE CASE FILING</t>
  </si>
  <si>
    <t>FOR THE TEST YEAR ENDED DECEMBER 31, 2020</t>
  </si>
  <si>
    <t>PREPARER:  MYRNA A. ORTIZ/MELODY BOISSELIER</t>
  </si>
  <si>
    <t>SPONSOR: DAVID C. HAWKINS/J KYLE OLSON/JENNIFER I. 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</si>
</sst>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38" fontId="2" fillId="0" borderId="0" xfId="1" applyNumberFormat="1" applyFont="1"/>
    <xf numFmtId="38" fontId="4" fillId="0" borderId="0" xfId="2" applyNumberFormat="1" applyFont="1"/>
    <xf numFmtId="0" fontId="4" fillId="0" borderId="0" xfId="2" applyFont="1"/>
    <xf numFmtId="164" fontId="4" fillId="0" borderId="0" xfId="2" applyNumberFormat="1" applyFont="1"/>
    <xf numFmtId="0" fontId="4" fillId="0" borderId="0" xfId="2" applyFont="1" applyAlignment="1">
      <alignment horizontal="right"/>
    </xf>
    <xf numFmtId="0" fontId="5" fillId="0" borderId="0" xfId="3" applyFont="1"/>
    <xf numFmtId="0" fontId="6" fillId="0" borderId="0" xfId="1" applyFont="1"/>
    <xf numFmtId="38" fontId="4" fillId="0" borderId="0" xfId="2" applyNumberFormat="1" applyFont="1" applyAlignment="1">
      <alignment horizontal="center"/>
    </xf>
    <xf numFmtId="38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38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38" fontId="4" fillId="0" borderId="1" xfId="2" applyNumberFormat="1" applyFont="1" applyBorder="1"/>
    <xf numFmtId="41" fontId="4" fillId="0" borderId="0" xfId="2" applyNumberFormat="1" applyFont="1"/>
    <xf numFmtId="0" fontId="4" fillId="0" borderId="0" xfId="2" applyFont="1" applyAlignment="1">
      <alignment horizontal="left"/>
    </xf>
    <xf numFmtId="10" fontId="4" fillId="0" borderId="0" xfId="2" applyNumberFormat="1" applyFont="1"/>
    <xf numFmtId="42" fontId="4" fillId="0" borderId="0" xfId="2" applyNumberFormat="1" applyFont="1"/>
    <xf numFmtId="0" fontId="4" fillId="0" borderId="0" xfId="2" applyFont="1" applyAlignment="1">
      <alignment horizontal="left" wrapText="1"/>
    </xf>
    <xf numFmtId="164" fontId="4" fillId="0" borderId="1" xfId="2" applyNumberFormat="1" applyFont="1" applyBorder="1"/>
    <xf numFmtId="0" fontId="4" fillId="0" borderId="0" xfId="2" applyFont="1" applyAlignment="1">
      <alignment horizontal="center" wrapText="1"/>
    </xf>
    <xf numFmtId="41" fontId="4" fillId="0" borderId="1" xfId="4" applyNumberFormat="1" applyFont="1" applyFill="1" applyBorder="1" applyAlignment="1">
      <alignment horizontal="right" wrapText="1"/>
    </xf>
    <xf numFmtId="164" fontId="4" fillId="0" borderId="1" xfId="4" applyNumberFormat="1" applyFont="1" applyFill="1" applyBorder="1" applyAlignment="1">
      <alignment horizontal="right" wrapText="1"/>
    </xf>
    <xf numFmtId="41" fontId="4" fillId="0" borderId="1" xfId="2" applyNumberFormat="1" applyFont="1" applyBorder="1"/>
    <xf numFmtId="41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 textRotation="180" wrapText="1"/>
    </xf>
    <xf numFmtId="0" fontId="7" fillId="0" borderId="0" xfId="2" applyFont="1"/>
    <xf numFmtId="41" fontId="4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center"/>
    </xf>
    <xf numFmtId="0" fontId="4" fillId="0" borderId="1" xfId="2" applyFont="1" applyBorder="1"/>
    <xf numFmtId="165" fontId="4" fillId="0" borderId="1" xfId="2" applyNumberFormat="1" applyFont="1" applyBorder="1"/>
    <xf numFmtId="42" fontId="4" fillId="0" borderId="2" xfId="2" applyNumberFormat="1" applyFont="1" applyBorder="1" applyAlignment="1">
      <alignment horizontal="right"/>
    </xf>
  </cellXfs>
  <cellStyles count="5">
    <cellStyle name="Comma 10" xfId="4" xr:uid="{5351B4D4-211D-4756-B7C0-778730201717}"/>
    <cellStyle name="Normal" xfId="0" builtinId="0"/>
    <cellStyle name="Normal 229" xfId="3" xr:uid="{ACFCF6AF-D252-420B-A76D-681BE70A8B34}"/>
    <cellStyle name="Normal 230" xfId="2" xr:uid="{4DFB3CC3-42C2-4219-97EA-7D753AB8F258}"/>
    <cellStyle name="Normal 6" xfId="1" xr:uid="{426E7B85-DA49-485F-A9D2-674579420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8F25-1F3B-49DC-A632-894A31BD2555}">
  <dimension ref="A1:G207"/>
  <sheetViews>
    <sheetView tabSelected="1" zoomScaleNormal="100" zoomScaleSheetLayoutView="85" workbookViewId="0">
      <selection activeCell="A5" sqref="A5"/>
    </sheetView>
  </sheetViews>
  <sheetFormatPr defaultColWidth="9.1796875" defaultRowHeight="14" x14ac:dyDescent="0.3"/>
  <cols>
    <col min="1" max="1" width="5.7265625" style="3" customWidth="1"/>
    <col min="2" max="2" width="8.7265625" style="3" bestFit="1" customWidth="1"/>
    <col min="3" max="3" width="46" style="3" bestFit="1" customWidth="1"/>
    <col min="4" max="4" width="10.7265625" style="3" customWidth="1"/>
    <col min="5" max="5" width="15.7265625" style="3" customWidth="1"/>
    <col min="6" max="6" width="15.7265625" style="4" customWidth="1"/>
    <col min="7" max="7" width="15.7265625" style="3" customWidth="1"/>
    <col min="8" max="16384" width="9.1796875" style="3"/>
  </cols>
  <sheetData>
    <row r="1" spans="1:7" x14ac:dyDescent="0.3">
      <c r="A1" s="1" t="s">
        <v>0</v>
      </c>
      <c r="B1" s="2"/>
      <c r="C1" s="2"/>
      <c r="D1" s="2"/>
      <c r="G1" s="5" t="s">
        <v>1</v>
      </c>
    </row>
    <row r="2" spans="1:7" x14ac:dyDescent="0.3">
      <c r="A2" s="6" t="s">
        <v>56</v>
      </c>
      <c r="B2" s="2"/>
      <c r="C2" s="2"/>
      <c r="D2" s="2"/>
      <c r="G2" s="5" t="s">
        <v>2</v>
      </c>
    </row>
    <row r="3" spans="1:7" x14ac:dyDescent="0.3">
      <c r="A3" s="6" t="s">
        <v>3</v>
      </c>
      <c r="B3" s="2"/>
      <c r="C3" s="2"/>
    </row>
    <row r="4" spans="1:7" x14ac:dyDescent="0.3">
      <c r="A4" s="7" t="s">
        <v>59</v>
      </c>
      <c r="B4" s="2"/>
      <c r="C4" s="2"/>
      <c r="D4" s="2"/>
    </row>
    <row r="5" spans="1:7" x14ac:dyDescent="0.3">
      <c r="A5" s="7" t="s">
        <v>58</v>
      </c>
      <c r="B5" s="2"/>
      <c r="C5" s="2"/>
      <c r="D5" s="2"/>
    </row>
    <row r="6" spans="1:7" x14ac:dyDescent="0.3">
      <c r="A6" s="6" t="s">
        <v>57</v>
      </c>
      <c r="B6" s="2"/>
      <c r="C6" s="2"/>
      <c r="D6" s="2"/>
    </row>
    <row r="7" spans="1:7" x14ac:dyDescent="0.3">
      <c r="A7" s="2"/>
      <c r="B7" s="2"/>
      <c r="C7" s="2"/>
      <c r="D7" s="2"/>
    </row>
    <row r="8" spans="1:7" x14ac:dyDescent="0.3">
      <c r="A8" s="2"/>
      <c r="B8" s="2"/>
      <c r="C8" s="2"/>
      <c r="D8" s="2"/>
    </row>
    <row r="9" spans="1:7" s="11" customFormat="1" x14ac:dyDescent="0.3">
      <c r="A9" s="8"/>
      <c r="B9" s="8"/>
      <c r="C9" s="9" t="s">
        <v>4</v>
      </c>
      <c r="D9" s="8" t="s">
        <v>5</v>
      </c>
      <c r="E9" s="8" t="s">
        <v>6</v>
      </c>
      <c r="F9" s="10" t="s">
        <v>7</v>
      </c>
      <c r="G9" s="8" t="s">
        <v>8</v>
      </c>
    </row>
    <row r="10" spans="1:7" x14ac:dyDescent="0.3">
      <c r="A10" s="8" t="s">
        <v>9</v>
      </c>
      <c r="B10" s="8" t="s">
        <v>10</v>
      </c>
      <c r="C10" s="8"/>
      <c r="D10" s="8" t="s">
        <v>11</v>
      </c>
      <c r="E10" s="11" t="s">
        <v>12</v>
      </c>
      <c r="G10" s="11" t="s">
        <v>13</v>
      </c>
    </row>
    <row r="11" spans="1:7" x14ac:dyDescent="0.3">
      <c r="A11" s="12" t="s">
        <v>14</v>
      </c>
      <c r="B11" s="12" t="s">
        <v>15</v>
      </c>
      <c r="C11" s="12" t="s">
        <v>16</v>
      </c>
      <c r="D11" s="12" t="s">
        <v>17</v>
      </c>
      <c r="E11" s="13" t="s">
        <v>17</v>
      </c>
      <c r="F11" s="14" t="s">
        <v>18</v>
      </c>
      <c r="G11" s="13" t="s">
        <v>19</v>
      </c>
    </row>
    <row r="12" spans="1:7" x14ac:dyDescent="0.3">
      <c r="A12" s="2"/>
      <c r="B12" s="2"/>
      <c r="C12" s="2"/>
      <c r="D12" s="2"/>
    </row>
    <row r="13" spans="1:7" x14ac:dyDescent="0.3">
      <c r="A13" s="8"/>
      <c r="B13" s="2"/>
      <c r="C13" s="15" t="s">
        <v>20</v>
      </c>
      <c r="D13" s="2"/>
      <c r="E13" s="16"/>
      <c r="G13" s="16"/>
    </row>
    <row r="14" spans="1:7" x14ac:dyDescent="0.3">
      <c r="A14" s="8"/>
      <c r="B14" s="2"/>
      <c r="C14" s="2"/>
      <c r="D14" s="2"/>
      <c r="E14" s="16"/>
      <c r="G14" s="16"/>
    </row>
    <row r="15" spans="1:7" x14ac:dyDescent="0.3">
      <c r="A15" s="8"/>
      <c r="B15" s="2"/>
      <c r="C15" s="15" t="s">
        <v>21</v>
      </c>
      <c r="D15" s="2"/>
      <c r="E15" s="16"/>
      <c r="G15" s="16"/>
    </row>
    <row r="16" spans="1:7" x14ac:dyDescent="0.3">
      <c r="A16" s="11"/>
      <c r="C16" s="2"/>
      <c r="D16" s="2"/>
      <c r="E16" s="16"/>
      <c r="G16" s="16"/>
    </row>
    <row r="17" spans="1:7" x14ac:dyDescent="0.3">
      <c r="A17" s="11">
        <f t="shared" ref="A17:A21" si="0">+A16+1</f>
        <v>1</v>
      </c>
      <c r="B17" s="17">
        <v>500000</v>
      </c>
      <c r="C17" s="2" t="s">
        <v>22</v>
      </c>
      <c r="D17" s="18">
        <f>+E17/$E$108</f>
        <v>1.601369407071666E-2</v>
      </c>
      <c r="E17" s="19">
        <v>2372241</v>
      </c>
      <c r="F17" s="4">
        <f>G17-E17</f>
        <v>0</v>
      </c>
      <c r="G17" s="19">
        <v>2372241</v>
      </c>
    </row>
    <row r="18" spans="1:7" x14ac:dyDescent="0.3">
      <c r="A18" s="11">
        <f t="shared" si="0"/>
        <v>2</v>
      </c>
      <c r="B18" s="20">
        <v>502000</v>
      </c>
      <c r="C18" s="2" t="s">
        <v>23</v>
      </c>
      <c r="D18" s="18">
        <f>+E18/$E$108</f>
        <v>2.0802713011223554E-2</v>
      </c>
      <c r="E18" s="4">
        <v>3081678</v>
      </c>
      <c r="F18" s="4">
        <f t="shared" ref="F18:F21" si="1">G18-E18</f>
        <v>0</v>
      </c>
      <c r="G18" s="4">
        <v>3081678</v>
      </c>
    </row>
    <row r="19" spans="1:7" x14ac:dyDescent="0.3">
      <c r="A19" s="11">
        <f t="shared" si="0"/>
        <v>3</v>
      </c>
      <c r="B19" s="20">
        <v>505000</v>
      </c>
      <c r="C19" s="2" t="s">
        <v>24</v>
      </c>
      <c r="D19" s="18">
        <f>+E19/$E$108</f>
        <v>3.3343712375101656E-2</v>
      </c>
      <c r="E19" s="4">
        <v>4939480</v>
      </c>
      <c r="F19" s="4">
        <f t="shared" si="1"/>
        <v>0</v>
      </c>
      <c r="G19" s="4">
        <v>4939480</v>
      </c>
    </row>
    <row r="20" spans="1:7" x14ac:dyDescent="0.3">
      <c r="A20" s="11">
        <f t="shared" si="0"/>
        <v>4</v>
      </c>
      <c r="B20" s="20">
        <v>506000</v>
      </c>
      <c r="C20" s="2" t="s">
        <v>25</v>
      </c>
      <c r="D20" s="18">
        <f>+E20/$E$108</f>
        <v>2.6047826100633522E-2</v>
      </c>
      <c r="E20" s="4">
        <v>3858680</v>
      </c>
      <c r="F20" s="4">
        <f t="shared" si="1"/>
        <v>0</v>
      </c>
      <c r="G20" s="4">
        <v>3858680</v>
      </c>
    </row>
    <row r="21" spans="1:7" x14ac:dyDescent="0.3">
      <c r="A21" s="11">
        <f t="shared" si="0"/>
        <v>5</v>
      </c>
      <c r="B21" s="20">
        <v>507000</v>
      </c>
      <c r="C21" s="2" t="s">
        <v>26</v>
      </c>
      <c r="D21" s="18">
        <f>+E21/$E$108</f>
        <v>4.4228812872492357E-3</v>
      </c>
      <c r="E21" s="21">
        <v>655198</v>
      </c>
      <c r="F21" s="21">
        <f t="shared" si="1"/>
        <v>0</v>
      </c>
      <c r="G21" s="21">
        <v>655198</v>
      </c>
    </row>
    <row r="22" spans="1:7" x14ac:dyDescent="0.3">
      <c r="A22" s="22"/>
      <c r="C22" s="2"/>
      <c r="D22" s="2"/>
      <c r="E22" s="16"/>
      <c r="G22" s="16"/>
    </row>
    <row r="23" spans="1:7" x14ac:dyDescent="0.3">
      <c r="A23" s="11">
        <f>+A21+1</f>
        <v>6</v>
      </c>
      <c r="C23" s="2" t="s">
        <v>27</v>
      </c>
      <c r="D23" s="18">
        <f>+E23/$E$108</f>
        <v>0.10063082684492462</v>
      </c>
      <c r="E23" s="23">
        <f>SUM(E17:E21)</f>
        <v>14907277</v>
      </c>
      <c r="F23" s="24">
        <f>SUM(F17:F21)</f>
        <v>0</v>
      </c>
      <c r="G23" s="23">
        <f>SUM(G17:G21)</f>
        <v>14907277</v>
      </c>
    </row>
    <row r="24" spans="1:7" x14ac:dyDescent="0.3">
      <c r="A24" s="22"/>
      <c r="C24" s="2"/>
      <c r="D24" s="2"/>
      <c r="E24" s="16"/>
      <c r="G24" s="16"/>
    </row>
    <row r="25" spans="1:7" x14ac:dyDescent="0.3">
      <c r="A25" s="11"/>
      <c r="C25" s="15" t="s">
        <v>28</v>
      </c>
      <c r="D25" s="2"/>
      <c r="E25" s="16"/>
      <c r="G25" s="16"/>
    </row>
    <row r="26" spans="1:7" x14ac:dyDescent="0.3">
      <c r="A26" s="11"/>
      <c r="C26" s="2"/>
      <c r="D26" s="2"/>
      <c r="E26" s="16"/>
      <c r="G26" s="16"/>
    </row>
    <row r="27" spans="1:7" x14ac:dyDescent="0.3">
      <c r="A27" s="11">
        <f>+A23+1</f>
        <v>7</v>
      </c>
      <c r="B27" s="20">
        <v>510000</v>
      </c>
      <c r="C27" s="2" t="s">
        <v>29</v>
      </c>
      <c r="D27" s="18">
        <f>+E27/$E$108</f>
        <v>1.5550660459294941E-2</v>
      </c>
      <c r="E27" s="16">
        <v>2303648</v>
      </c>
      <c r="F27" s="4">
        <f>G27-E27</f>
        <v>0</v>
      </c>
      <c r="G27" s="16">
        <v>2303648</v>
      </c>
    </row>
    <row r="28" spans="1:7" x14ac:dyDescent="0.3">
      <c r="A28" s="11">
        <f>+A27+1</f>
        <v>8</v>
      </c>
      <c r="B28" s="20">
        <v>511000</v>
      </c>
      <c r="C28" s="2" t="s">
        <v>30</v>
      </c>
      <c r="D28" s="18">
        <f>+E28/$E$108</f>
        <v>7.5598491177236212E-3</v>
      </c>
      <c r="E28" s="16">
        <v>1119903</v>
      </c>
      <c r="F28" s="4">
        <f t="shared" ref="F28:F31" si="2">G28-E28</f>
        <v>0</v>
      </c>
      <c r="G28" s="16">
        <v>1119903</v>
      </c>
    </row>
    <row r="29" spans="1:7" x14ac:dyDescent="0.3">
      <c r="A29" s="11">
        <f>+A28+1</f>
        <v>9</v>
      </c>
      <c r="B29" s="20">
        <v>512000</v>
      </c>
      <c r="C29" s="2" t="s">
        <v>31</v>
      </c>
      <c r="D29" s="18">
        <f>+E29/$E$108</f>
        <v>5.9393604113410964E-2</v>
      </c>
      <c r="E29" s="16">
        <v>8798466</v>
      </c>
      <c r="F29" s="4">
        <f t="shared" si="2"/>
        <v>0</v>
      </c>
      <c r="G29" s="16">
        <v>8798466</v>
      </c>
    </row>
    <row r="30" spans="1:7" x14ac:dyDescent="0.3">
      <c r="A30" s="11">
        <f>+A29+1</f>
        <v>10</v>
      </c>
      <c r="B30" s="20">
        <v>513000</v>
      </c>
      <c r="C30" s="2" t="s">
        <v>32</v>
      </c>
      <c r="D30" s="18">
        <f>+E30/$E$108</f>
        <v>9.7033343320849008E-2</v>
      </c>
      <c r="E30" s="16">
        <v>14374352</v>
      </c>
      <c r="F30" s="4">
        <f t="shared" si="2"/>
        <v>0</v>
      </c>
      <c r="G30" s="16">
        <v>14374352</v>
      </c>
    </row>
    <row r="31" spans="1:7" x14ac:dyDescent="0.3">
      <c r="A31" s="11">
        <f>+A30+1</f>
        <v>11</v>
      </c>
      <c r="B31" s="20">
        <v>514000</v>
      </c>
      <c r="C31" s="2" t="s">
        <v>33</v>
      </c>
      <c r="D31" s="18">
        <f>+E31/$E$108</f>
        <v>1.6304051173162717E-2</v>
      </c>
      <c r="E31" s="25">
        <v>2415254</v>
      </c>
      <c r="F31" s="21">
        <f t="shared" si="2"/>
        <v>0</v>
      </c>
      <c r="G31" s="25">
        <v>2415254</v>
      </c>
    </row>
    <row r="32" spans="1:7" x14ac:dyDescent="0.3">
      <c r="A32" s="11"/>
      <c r="C32" s="2"/>
      <c r="D32" s="2"/>
      <c r="E32" s="16"/>
      <c r="G32" s="16"/>
    </row>
    <row r="33" spans="1:7" x14ac:dyDescent="0.3">
      <c r="A33" s="11">
        <f>+A31+1</f>
        <v>12</v>
      </c>
      <c r="C33" s="2" t="s">
        <v>34</v>
      </c>
      <c r="D33" s="18">
        <f>+E33/$E$108</f>
        <v>0.19584150818444124</v>
      </c>
      <c r="E33" s="26">
        <f>SUM(E27:E32)</f>
        <v>29011623</v>
      </c>
      <c r="F33" s="27">
        <f t="shared" ref="F33:G33" si="3">SUM(F27:F32)</f>
        <v>0</v>
      </c>
      <c r="G33" s="26">
        <f t="shared" si="3"/>
        <v>29011623</v>
      </c>
    </row>
    <row r="34" spans="1:7" x14ac:dyDescent="0.3">
      <c r="A34" s="11"/>
      <c r="C34" s="2"/>
      <c r="D34" s="2"/>
      <c r="E34" s="16"/>
      <c r="G34" s="16"/>
    </row>
    <row r="35" spans="1:7" x14ac:dyDescent="0.3">
      <c r="A35" s="11">
        <f>+A33+1</f>
        <v>13</v>
      </c>
      <c r="C35" s="2" t="s">
        <v>35</v>
      </c>
      <c r="D35" s="18">
        <f>+E35/$E$108</f>
        <v>0.29647233502936587</v>
      </c>
      <c r="E35" s="26">
        <f>+E23+E33</f>
        <v>43918900</v>
      </c>
      <c r="F35" s="27">
        <f>+F23+F33</f>
        <v>0</v>
      </c>
      <c r="G35" s="26">
        <f t="shared" ref="G35" si="4">+G23+G33</f>
        <v>43918900</v>
      </c>
    </row>
    <row r="36" spans="1:7" x14ac:dyDescent="0.3">
      <c r="A36" s="11"/>
      <c r="C36" s="2"/>
      <c r="D36" s="2"/>
      <c r="E36" s="16"/>
      <c r="G36" s="16"/>
    </row>
    <row r="37" spans="1:7" x14ac:dyDescent="0.3">
      <c r="A37" s="11"/>
      <c r="C37" s="15" t="s">
        <v>36</v>
      </c>
      <c r="D37" s="2"/>
      <c r="E37" s="16"/>
      <c r="G37" s="16"/>
    </row>
    <row r="38" spans="1:7" x14ac:dyDescent="0.3">
      <c r="A38" s="11"/>
      <c r="C38" s="2"/>
      <c r="D38" s="2"/>
      <c r="E38" s="16"/>
      <c r="G38" s="16"/>
    </row>
    <row r="39" spans="1:7" x14ac:dyDescent="0.3">
      <c r="A39" s="11"/>
      <c r="C39" s="15" t="s">
        <v>21</v>
      </c>
      <c r="D39" s="2"/>
      <c r="E39" s="16"/>
      <c r="G39" s="16"/>
    </row>
    <row r="40" spans="1:7" x14ac:dyDescent="0.3">
      <c r="A40" s="11"/>
      <c r="C40" s="2"/>
      <c r="D40" s="2"/>
      <c r="E40" s="16"/>
      <c r="G40" s="16"/>
    </row>
    <row r="41" spans="1:7" x14ac:dyDescent="0.3">
      <c r="A41" s="11">
        <f>+A35+1</f>
        <v>14</v>
      </c>
      <c r="B41" s="20">
        <v>517000</v>
      </c>
      <c r="C41" s="2" t="s">
        <v>22</v>
      </c>
      <c r="D41" s="18">
        <f t="shared" ref="D41:D46" si="5">+E41/$E$108</f>
        <v>8.0888771527066666E-2</v>
      </c>
      <c r="E41" s="16">
        <v>11982723</v>
      </c>
      <c r="F41" s="4">
        <f>G41-E41</f>
        <v>0</v>
      </c>
      <c r="G41" s="16">
        <v>11982723</v>
      </c>
    </row>
    <row r="42" spans="1:7" x14ac:dyDescent="0.3">
      <c r="A42" s="11">
        <f>+A41+1</f>
        <v>15</v>
      </c>
      <c r="B42" s="20">
        <v>519000</v>
      </c>
      <c r="C42" s="2" t="s">
        <v>37</v>
      </c>
      <c r="D42" s="18">
        <f t="shared" si="5"/>
        <v>5.1214698235244729E-2</v>
      </c>
      <c r="E42" s="16">
        <v>7586857</v>
      </c>
      <c r="F42" s="4">
        <f t="shared" ref="F42:F45" si="6">G42-E42</f>
        <v>0</v>
      </c>
      <c r="G42" s="16">
        <v>7586857</v>
      </c>
    </row>
    <row r="43" spans="1:7" x14ac:dyDescent="0.3">
      <c r="A43" s="11">
        <f>+A42+1</f>
        <v>16</v>
      </c>
      <c r="B43" s="20">
        <v>520000</v>
      </c>
      <c r="C43" s="2" t="s">
        <v>23</v>
      </c>
      <c r="D43" s="18">
        <f t="shared" si="5"/>
        <v>3.304958177114984E-2</v>
      </c>
      <c r="E43" s="16">
        <v>4895908</v>
      </c>
      <c r="F43" s="4">
        <f t="shared" si="6"/>
        <v>0</v>
      </c>
      <c r="G43" s="16">
        <v>4895908</v>
      </c>
    </row>
    <row r="44" spans="1:7" x14ac:dyDescent="0.3">
      <c r="A44" s="11">
        <f>+A43+1</f>
        <v>17</v>
      </c>
      <c r="B44" s="20">
        <v>523000</v>
      </c>
      <c r="C44" s="2" t="s">
        <v>24</v>
      </c>
      <c r="D44" s="18">
        <f t="shared" si="5"/>
        <v>4.2315566603671917E-2</v>
      </c>
      <c r="E44" s="16">
        <v>6268555</v>
      </c>
      <c r="F44" s="4">
        <f t="shared" si="6"/>
        <v>0</v>
      </c>
      <c r="G44" s="16">
        <v>6268555</v>
      </c>
    </row>
    <row r="45" spans="1:7" x14ac:dyDescent="0.3">
      <c r="A45" s="11">
        <f>+A44+1</f>
        <v>18</v>
      </c>
      <c r="B45" s="20">
        <v>524000</v>
      </c>
      <c r="C45" s="2" t="s">
        <v>38</v>
      </c>
      <c r="D45" s="18">
        <f t="shared" si="5"/>
        <v>0.28848666078018431</v>
      </c>
      <c r="E45" s="25">
        <v>42735916</v>
      </c>
      <c r="F45" s="21">
        <f t="shared" si="6"/>
        <v>0</v>
      </c>
      <c r="G45" s="25">
        <v>42735916</v>
      </c>
    </row>
    <row r="46" spans="1:7" hidden="1" x14ac:dyDescent="0.3">
      <c r="A46" s="11">
        <f>+A45+1</f>
        <v>19</v>
      </c>
      <c r="B46" s="17">
        <v>525000</v>
      </c>
      <c r="C46" s="2" t="s">
        <v>26</v>
      </c>
      <c r="D46" s="18">
        <f t="shared" si="5"/>
        <v>0</v>
      </c>
      <c r="E46" s="25"/>
      <c r="F46" s="21">
        <v>0</v>
      </c>
      <c r="G46" s="25">
        <f t="shared" ref="G46" si="7">+E46+F46</f>
        <v>0</v>
      </c>
    </row>
    <row r="47" spans="1:7" x14ac:dyDescent="0.3">
      <c r="A47" s="11"/>
      <c r="C47" s="2"/>
      <c r="D47" s="2"/>
      <c r="E47" s="16"/>
      <c r="G47" s="16"/>
    </row>
    <row r="48" spans="1:7" x14ac:dyDescent="0.3">
      <c r="A48" s="11">
        <f>+A45+1</f>
        <v>19</v>
      </c>
      <c r="C48" s="2" t="s">
        <v>27</v>
      </c>
      <c r="D48" s="18">
        <f>+E48/$E$108</f>
        <v>0.4959552789173175</v>
      </c>
      <c r="E48" s="26">
        <f>SUM(E41:E47)</f>
        <v>73469959</v>
      </c>
      <c r="F48" s="27">
        <f t="shared" ref="F48:G48" si="8">SUM(F41:F47)</f>
        <v>0</v>
      </c>
      <c r="G48" s="26">
        <f t="shared" si="8"/>
        <v>73469959</v>
      </c>
    </row>
    <row r="49" spans="1:7" x14ac:dyDescent="0.3">
      <c r="A49" s="11"/>
      <c r="C49" s="2"/>
      <c r="D49" s="2"/>
      <c r="E49" s="16"/>
      <c r="G49" s="16"/>
    </row>
    <row r="50" spans="1:7" x14ac:dyDescent="0.3">
      <c r="A50" s="11"/>
      <c r="C50" s="15" t="s">
        <v>28</v>
      </c>
      <c r="D50" s="2"/>
      <c r="E50" s="16"/>
      <c r="G50" s="16"/>
    </row>
    <row r="51" spans="1:7" x14ac:dyDescent="0.3">
      <c r="A51" s="11"/>
      <c r="C51" s="2"/>
      <c r="D51" s="2"/>
      <c r="E51" s="16"/>
      <c r="G51" s="16"/>
    </row>
    <row r="52" spans="1:7" x14ac:dyDescent="0.3">
      <c r="A52" s="11">
        <f>+A48+1</f>
        <v>20</v>
      </c>
      <c r="B52" s="20">
        <v>528000</v>
      </c>
      <c r="C52" s="2" t="s">
        <v>29</v>
      </c>
      <c r="D52" s="18">
        <f>+E52/$E$108</f>
        <v>1.6481986282626732E-2</v>
      </c>
      <c r="E52" s="16">
        <v>2441613</v>
      </c>
      <c r="F52" s="4">
        <f>G52-E52</f>
        <v>0</v>
      </c>
      <c r="G52" s="16">
        <v>2441613</v>
      </c>
    </row>
    <row r="53" spans="1:7" x14ac:dyDescent="0.3">
      <c r="A53" s="11">
        <f>+A52+1</f>
        <v>21</v>
      </c>
      <c r="B53" s="20">
        <v>529000</v>
      </c>
      <c r="C53" s="2" t="s">
        <v>30</v>
      </c>
      <c r="D53" s="18">
        <f>+E53/$E$108</f>
        <v>8.6203177984914281E-3</v>
      </c>
      <c r="E53" s="16">
        <v>1276999</v>
      </c>
      <c r="F53" s="4">
        <f t="shared" ref="F53:F56" si="9">G53-E53</f>
        <v>0</v>
      </c>
      <c r="G53" s="16">
        <v>1276999</v>
      </c>
    </row>
    <row r="54" spans="1:7" x14ac:dyDescent="0.3">
      <c r="A54" s="11">
        <f>+A53+1</f>
        <v>22</v>
      </c>
      <c r="B54" s="20">
        <v>530000</v>
      </c>
      <c r="C54" s="2" t="s">
        <v>39</v>
      </c>
      <c r="D54" s="18">
        <f>+E54/$E$108</f>
        <v>4.3969960119826963E-2</v>
      </c>
      <c r="E54" s="16">
        <v>6513634</v>
      </c>
      <c r="F54" s="4">
        <f t="shared" si="9"/>
        <v>0</v>
      </c>
      <c r="G54" s="16">
        <v>6513634</v>
      </c>
    </row>
    <row r="55" spans="1:7" x14ac:dyDescent="0.3">
      <c r="A55" s="11">
        <f>+A54+1</f>
        <v>23</v>
      </c>
      <c r="B55" s="20">
        <v>531000</v>
      </c>
      <c r="C55" s="2" t="s">
        <v>32</v>
      </c>
      <c r="D55" s="18">
        <f>+E55/$E$108</f>
        <v>3.9893957452211172E-2</v>
      </c>
      <c r="E55" s="16">
        <v>5909822</v>
      </c>
      <c r="F55" s="4">
        <f t="shared" si="9"/>
        <v>0</v>
      </c>
      <c r="G55" s="16">
        <v>5909822</v>
      </c>
    </row>
    <row r="56" spans="1:7" x14ac:dyDescent="0.3">
      <c r="A56" s="11">
        <f>+A55+1</f>
        <v>24</v>
      </c>
      <c r="B56" s="20">
        <v>532000</v>
      </c>
      <c r="C56" s="2" t="s">
        <v>40</v>
      </c>
      <c r="D56" s="18">
        <f>+E56/$E$108</f>
        <v>1.2201269470710858E-2</v>
      </c>
      <c r="E56" s="25">
        <v>1807475</v>
      </c>
      <c r="F56" s="21">
        <f t="shared" si="9"/>
        <v>0</v>
      </c>
      <c r="G56" s="25">
        <v>1807475</v>
      </c>
    </row>
    <row r="57" spans="1:7" x14ac:dyDescent="0.3">
      <c r="A57" s="11"/>
      <c r="C57" s="2"/>
      <c r="D57" s="2"/>
      <c r="E57" s="16"/>
      <c r="G57" s="16"/>
    </row>
    <row r="58" spans="1:7" x14ac:dyDescent="0.3">
      <c r="A58" s="11">
        <f>+A56+1</f>
        <v>25</v>
      </c>
      <c r="C58" s="2" t="s">
        <v>34</v>
      </c>
      <c r="D58" s="18">
        <f>+E58/$E$108</f>
        <v>0.12116749112386715</v>
      </c>
      <c r="E58" s="26">
        <f>SUM(E52:E57)</f>
        <v>17949543</v>
      </c>
      <c r="F58" s="21">
        <f t="shared" ref="F58:G58" si="10">SUM(F52:F57)</f>
        <v>0</v>
      </c>
      <c r="G58" s="26">
        <f t="shared" si="10"/>
        <v>17949543</v>
      </c>
    </row>
    <row r="59" spans="1:7" x14ac:dyDescent="0.3">
      <c r="A59" s="11"/>
      <c r="C59" s="2"/>
      <c r="D59" s="2"/>
      <c r="E59" s="28"/>
      <c r="F59" s="29"/>
      <c r="G59" s="28"/>
    </row>
    <row r="60" spans="1:7" x14ac:dyDescent="0.3">
      <c r="A60" s="11">
        <f>+A58+1</f>
        <v>26</v>
      </c>
      <c r="C60" s="2" t="s">
        <v>41</v>
      </c>
      <c r="D60" s="18">
        <f>+E60/$E$108</f>
        <v>0.61712277004118465</v>
      </c>
      <c r="E60" s="26">
        <f>+E48+E58</f>
        <v>91419502</v>
      </c>
      <c r="F60" s="27">
        <f t="shared" ref="F60:G60" si="11">+F48+F58</f>
        <v>0</v>
      </c>
      <c r="G60" s="26">
        <f t="shared" si="11"/>
        <v>91419502</v>
      </c>
    </row>
    <row r="61" spans="1:7" x14ac:dyDescent="0.3">
      <c r="A61" s="11"/>
      <c r="C61" s="2"/>
      <c r="D61" s="18"/>
      <c r="E61" s="28"/>
      <c r="F61" s="29"/>
      <c r="G61" s="28"/>
    </row>
    <row r="62" spans="1:7" x14ac:dyDescent="0.3">
      <c r="A62" s="11"/>
      <c r="C62" s="2"/>
      <c r="D62" s="18"/>
      <c r="E62" s="28"/>
      <c r="F62" s="29"/>
      <c r="G62" s="28"/>
    </row>
    <row r="63" spans="1:7" x14ac:dyDescent="0.3">
      <c r="A63" s="3" t="s">
        <v>42</v>
      </c>
      <c r="E63" s="16"/>
      <c r="G63" s="16"/>
    </row>
    <row r="64" spans="1:7" ht="14.25" customHeight="1" x14ac:dyDescent="0.3">
      <c r="E64" s="16"/>
      <c r="G64" s="30"/>
    </row>
    <row r="65" spans="1:7" x14ac:dyDescent="0.3">
      <c r="A65" s="2" t="str">
        <f t="shared" ref="A65:A70" si="12">A1</f>
        <v>EL PASO ELECTRIC COMPANY</v>
      </c>
      <c r="B65" s="2"/>
      <c r="C65" s="2"/>
      <c r="D65" s="2"/>
      <c r="E65" s="16"/>
      <c r="G65" s="28" t="s">
        <v>1</v>
      </c>
    </row>
    <row r="66" spans="1:7" x14ac:dyDescent="0.3">
      <c r="A66" s="2" t="str">
        <f t="shared" si="12"/>
        <v>2021 TEXAS RATE CASE FILING</v>
      </c>
      <c r="B66" s="2"/>
      <c r="C66" s="2"/>
      <c r="D66" s="2"/>
      <c r="E66" s="16"/>
      <c r="G66" s="28" t="s">
        <v>43</v>
      </c>
    </row>
    <row r="67" spans="1:7" x14ac:dyDescent="0.3">
      <c r="A67" s="2" t="str">
        <f t="shared" si="12"/>
        <v>SCHEDULE H-2:  SUMMARY OF ADJUSTED TEST YEAR PRODUCTION O&amp;M EXPENSES</v>
      </c>
      <c r="B67" s="2"/>
      <c r="C67" s="2"/>
      <c r="D67" s="2"/>
      <c r="E67" s="16"/>
      <c r="G67" s="16"/>
    </row>
    <row r="68" spans="1:7" x14ac:dyDescent="0.3">
      <c r="A68" s="2" t="str">
        <f>A4</f>
        <v>SPONSOR: DAVID C. HAWKINS/J KYLE OLSON/JENNIFER I. BORDEN</v>
      </c>
      <c r="B68" s="2"/>
      <c r="C68" s="2"/>
      <c r="D68" s="2"/>
      <c r="E68" s="16"/>
      <c r="G68" s="16"/>
    </row>
    <row r="69" spans="1:7" x14ac:dyDescent="0.3">
      <c r="A69" s="2" t="str">
        <f>A5</f>
        <v>PREPARER:  MYRNA A. ORTIZ/MELODY BOISSELIER</v>
      </c>
      <c r="B69" s="2"/>
      <c r="C69" s="2"/>
      <c r="D69" s="2"/>
      <c r="E69" s="16"/>
      <c r="G69" s="16"/>
    </row>
    <row r="70" spans="1:7" x14ac:dyDescent="0.3">
      <c r="A70" s="31" t="str">
        <f t="shared" si="12"/>
        <v>FOR THE TEST YEAR ENDED DECEMBER 31, 2020</v>
      </c>
      <c r="B70" s="2"/>
      <c r="C70" s="2"/>
      <c r="D70" s="2"/>
      <c r="E70" s="16"/>
      <c r="G70" s="16"/>
    </row>
    <row r="71" spans="1:7" x14ac:dyDescent="0.3">
      <c r="A71" s="2"/>
      <c r="B71" s="2"/>
      <c r="C71" s="2"/>
      <c r="D71" s="2"/>
      <c r="E71" s="16"/>
      <c r="G71" s="16"/>
    </row>
    <row r="72" spans="1:7" x14ac:dyDescent="0.3">
      <c r="A72" s="2"/>
      <c r="B72" s="2"/>
      <c r="C72" s="2"/>
      <c r="D72" s="2"/>
      <c r="E72" s="16"/>
      <c r="G72" s="16"/>
    </row>
    <row r="73" spans="1:7" x14ac:dyDescent="0.3">
      <c r="A73" s="8"/>
      <c r="B73" s="8"/>
      <c r="C73" s="9" t="s">
        <v>4</v>
      </c>
      <c r="D73" s="8" t="s">
        <v>5</v>
      </c>
      <c r="E73" s="8" t="s">
        <v>6</v>
      </c>
      <c r="F73" s="10" t="s">
        <v>7</v>
      </c>
      <c r="G73" s="8" t="s">
        <v>8</v>
      </c>
    </row>
    <row r="74" spans="1:7" x14ac:dyDescent="0.3">
      <c r="A74" s="8" t="s">
        <v>9</v>
      </c>
      <c r="B74" s="8" t="s">
        <v>10</v>
      </c>
      <c r="C74" s="8"/>
      <c r="D74" s="8" t="s">
        <v>11</v>
      </c>
      <c r="E74" s="32" t="s">
        <v>12</v>
      </c>
      <c r="G74" s="32" t="s">
        <v>13</v>
      </c>
    </row>
    <row r="75" spans="1:7" x14ac:dyDescent="0.3">
      <c r="A75" s="12" t="s">
        <v>14</v>
      </c>
      <c r="B75" s="12" t="s">
        <v>15</v>
      </c>
      <c r="C75" s="12" t="s">
        <v>16</v>
      </c>
      <c r="D75" s="12" t="s">
        <v>17</v>
      </c>
      <c r="E75" s="33" t="s">
        <v>17</v>
      </c>
      <c r="F75" s="14" t="s">
        <v>18</v>
      </c>
      <c r="G75" s="33" t="s">
        <v>19</v>
      </c>
    </row>
    <row r="76" spans="1:7" x14ac:dyDescent="0.3">
      <c r="A76" s="8"/>
      <c r="B76" s="8"/>
      <c r="C76" s="8"/>
      <c r="D76" s="8"/>
      <c r="E76" s="32"/>
      <c r="G76" s="16"/>
    </row>
    <row r="77" spans="1:7" x14ac:dyDescent="0.3">
      <c r="A77" s="11"/>
      <c r="C77" s="34" t="s">
        <v>44</v>
      </c>
      <c r="E77" s="16"/>
      <c r="G77" s="16"/>
    </row>
    <row r="78" spans="1:7" x14ac:dyDescent="0.3">
      <c r="A78" s="11"/>
      <c r="E78" s="16"/>
      <c r="G78" s="16"/>
    </row>
    <row r="79" spans="1:7" x14ac:dyDescent="0.3">
      <c r="A79" s="11"/>
      <c r="C79" s="15" t="s">
        <v>21</v>
      </c>
      <c r="D79" s="2"/>
      <c r="E79" s="16"/>
      <c r="G79" s="16"/>
    </row>
    <row r="80" spans="1:7" x14ac:dyDescent="0.3">
      <c r="A80" s="11"/>
      <c r="E80" s="16"/>
      <c r="G80" s="16"/>
    </row>
    <row r="81" spans="1:7" x14ac:dyDescent="0.3">
      <c r="A81" s="11">
        <f>+A60+1</f>
        <v>27</v>
      </c>
      <c r="B81" s="17">
        <v>546000</v>
      </c>
      <c r="C81" s="2" t="s">
        <v>22</v>
      </c>
      <c r="D81" s="18">
        <f>+E81/$E$108</f>
        <v>7.4545555998580086E-3</v>
      </c>
      <c r="E81" s="16">
        <v>1104305</v>
      </c>
      <c r="F81" s="4">
        <f>G81-E81</f>
        <v>0</v>
      </c>
      <c r="G81" s="16">
        <v>1104305</v>
      </c>
    </row>
    <row r="82" spans="1:7" x14ac:dyDescent="0.3">
      <c r="A82" s="11">
        <f>+A81+1</f>
        <v>28</v>
      </c>
      <c r="B82" s="20">
        <v>548000</v>
      </c>
      <c r="C82" s="2" t="s">
        <v>45</v>
      </c>
      <c r="D82" s="18">
        <f>+E82/$E$108</f>
        <v>6.1827640843176018E-3</v>
      </c>
      <c r="E82" s="16">
        <v>915904</v>
      </c>
      <c r="F82" s="4">
        <f t="shared" ref="F82:F84" si="13">G82-E82</f>
        <v>0</v>
      </c>
      <c r="G82" s="16">
        <v>915904</v>
      </c>
    </row>
    <row r="83" spans="1:7" x14ac:dyDescent="0.3">
      <c r="A83" s="11">
        <f>+A81+1</f>
        <v>28</v>
      </c>
      <c r="B83" s="17">
        <v>549000</v>
      </c>
      <c r="C83" s="2" t="s">
        <v>46</v>
      </c>
      <c r="D83" s="18">
        <f>+E83/$E$108</f>
        <v>5.562485492439314E-3</v>
      </c>
      <c r="E83" s="16">
        <v>824017</v>
      </c>
      <c r="F83" s="4">
        <f t="shared" si="13"/>
        <v>0</v>
      </c>
      <c r="G83" s="16">
        <v>824017</v>
      </c>
    </row>
    <row r="84" spans="1:7" x14ac:dyDescent="0.3">
      <c r="A84" s="11">
        <f>+A82+1</f>
        <v>29</v>
      </c>
      <c r="B84" s="17">
        <v>550000</v>
      </c>
      <c r="C84" s="2" t="s">
        <v>26</v>
      </c>
      <c r="D84" s="18">
        <f>+E84/$E$108</f>
        <v>1.2889241574395554E-3</v>
      </c>
      <c r="E84" s="25">
        <v>190939</v>
      </c>
      <c r="F84" s="21">
        <f t="shared" si="13"/>
        <v>0</v>
      </c>
      <c r="G84" s="25">
        <v>190939</v>
      </c>
    </row>
    <row r="85" spans="1:7" hidden="1" x14ac:dyDescent="0.3">
      <c r="A85" s="11">
        <f>+A84+1</f>
        <v>30</v>
      </c>
      <c r="B85" s="17">
        <v>550000</v>
      </c>
      <c r="C85" s="2" t="s">
        <v>26</v>
      </c>
      <c r="D85" s="18">
        <f>+E85/$E$108</f>
        <v>0</v>
      </c>
      <c r="E85" s="25"/>
      <c r="F85" s="21"/>
      <c r="G85" s="25"/>
    </row>
    <row r="86" spans="1:7" x14ac:dyDescent="0.3">
      <c r="A86" s="11"/>
      <c r="C86" s="2"/>
      <c r="D86" s="2"/>
      <c r="E86" s="16"/>
      <c r="G86" s="16"/>
    </row>
    <row r="87" spans="1:7" x14ac:dyDescent="0.3">
      <c r="A87" s="11">
        <f>+A84+1</f>
        <v>30</v>
      </c>
      <c r="C87" s="2" t="s">
        <v>27</v>
      </c>
      <c r="D87" s="18">
        <f>+E87/$E$108</f>
        <v>2.0488729334054479E-2</v>
      </c>
      <c r="E87" s="26">
        <f>SUM(E81:E86)</f>
        <v>3035165</v>
      </c>
      <c r="F87" s="27">
        <f t="shared" ref="F87:G87" si="14">SUM(F81:F86)</f>
        <v>0</v>
      </c>
      <c r="G87" s="26">
        <f t="shared" si="14"/>
        <v>3035165</v>
      </c>
    </row>
    <row r="88" spans="1:7" x14ac:dyDescent="0.3">
      <c r="A88" s="11"/>
      <c r="C88" s="2"/>
      <c r="D88" s="2"/>
      <c r="E88" s="16"/>
      <c r="G88" s="16"/>
    </row>
    <row r="89" spans="1:7" x14ac:dyDescent="0.3">
      <c r="A89" s="11"/>
      <c r="C89" s="15" t="s">
        <v>28</v>
      </c>
      <c r="D89" s="2"/>
      <c r="E89" s="16"/>
      <c r="G89" s="16"/>
    </row>
    <row r="90" spans="1:7" x14ac:dyDescent="0.3">
      <c r="A90" s="11"/>
      <c r="C90" s="2"/>
      <c r="D90" s="2"/>
      <c r="E90" s="16"/>
      <c r="G90" s="16"/>
    </row>
    <row r="91" spans="1:7" x14ac:dyDescent="0.3">
      <c r="A91" s="11">
        <f>+A87+1</f>
        <v>31</v>
      </c>
      <c r="B91" s="20">
        <v>551000</v>
      </c>
      <c r="C91" s="2" t="s">
        <v>29</v>
      </c>
      <c r="D91" s="18">
        <f>+E91/$E$108</f>
        <v>1.4475259783302188E-3</v>
      </c>
      <c r="E91" s="16">
        <v>214434</v>
      </c>
      <c r="F91" s="4">
        <f t="shared" ref="F91:F94" si="15">G91-E91</f>
        <v>0</v>
      </c>
      <c r="G91" s="16">
        <v>214434</v>
      </c>
    </row>
    <row r="92" spans="1:7" x14ac:dyDescent="0.3">
      <c r="A92" s="11">
        <f>+A91+1</f>
        <v>32</v>
      </c>
      <c r="B92" s="20">
        <v>552000</v>
      </c>
      <c r="C92" s="2" t="s">
        <v>30</v>
      </c>
      <c r="D92" s="18">
        <f>+E92/$E$108</f>
        <v>1.7417375876810878E-3</v>
      </c>
      <c r="E92" s="16">
        <v>258018</v>
      </c>
      <c r="F92" s="4">
        <f>G92-E92</f>
        <v>0</v>
      </c>
      <c r="G92" s="16">
        <v>258018</v>
      </c>
    </row>
    <row r="93" spans="1:7" x14ac:dyDescent="0.3">
      <c r="A93" s="11">
        <f>+A92+1</f>
        <v>33</v>
      </c>
      <c r="B93" s="20">
        <v>553000</v>
      </c>
      <c r="C93" s="2" t="s">
        <v>47</v>
      </c>
      <c r="D93" s="18">
        <f>+E93/$E$108</f>
        <v>4.6964614965069727E-2</v>
      </c>
      <c r="E93" s="16">
        <v>6957257</v>
      </c>
      <c r="F93" s="4">
        <f t="shared" si="15"/>
        <v>0</v>
      </c>
      <c r="G93" s="16">
        <v>6957257</v>
      </c>
    </row>
    <row r="94" spans="1:7" x14ac:dyDescent="0.3">
      <c r="A94" s="11">
        <f>+A93+1</f>
        <v>34</v>
      </c>
      <c r="B94" s="20">
        <v>554000</v>
      </c>
      <c r="C94" s="2" t="s">
        <v>48</v>
      </c>
      <c r="D94" s="18">
        <f>+E94/$E$108</f>
        <v>6.7389741559969844E-3</v>
      </c>
      <c r="E94" s="25">
        <v>998300</v>
      </c>
      <c r="F94" s="21">
        <f t="shared" si="15"/>
        <v>0</v>
      </c>
      <c r="G94" s="25">
        <v>998300</v>
      </c>
    </row>
    <row r="95" spans="1:7" x14ac:dyDescent="0.3">
      <c r="A95" s="11"/>
      <c r="C95" s="2"/>
      <c r="D95" s="2"/>
      <c r="E95" s="16"/>
      <c r="G95" s="16"/>
    </row>
    <row r="96" spans="1:7" x14ac:dyDescent="0.3">
      <c r="A96" s="11">
        <f>+A94+1</f>
        <v>35</v>
      </c>
      <c r="C96" s="2" t="s">
        <v>34</v>
      </c>
      <c r="D96" s="18">
        <f>+E96/$E$108</f>
        <v>5.689285268707802E-2</v>
      </c>
      <c r="E96" s="26">
        <f>SUM(E91:E95)</f>
        <v>8428009</v>
      </c>
      <c r="F96" s="27">
        <f>SUM(F91:F95)</f>
        <v>0</v>
      </c>
      <c r="G96" s="26">
        <f>SUM(G91:G95)</f>
        <v>8428009</v>
      </c>
    </row>
    <row r="97" spans="1:7" x14ac:dyDescent="0.3">
      <c r="A97" s="11"/>
      <c r="C97" s="2"/>
      <c r="D97" s="2"/>
      <c r="E97" s="28"/>
      <c r="F97" s="29"/>
      <c r="G97" s="28"/>
    </row>
    <row r="98" spans="1:7" x14ac:dyDescent="0.3">
      <c r="A98" s="11">
        <f>+A96+1</f>
        <v>36</v>
      </c>
      <c r="C98" s="2" t="s">
        <v>49</v>
      </c>
      <c r="D98" s="18">
        <f>+E98/$E$108</f>
        <v>7.7381582021132503E-2</v>
      </c>
      <c r="E98" s="26">
        <f>+E87+E96</f>
        <v>11463174</v>
      </c>
      <c r="F98" s="27">
        <f t="shared" ref="F98" si="16">+F87+F96</f>
        <v>0</v>
      </c>
      <c r="G98" s="26">
        <f>+G87+G96</f>
        <v>11463174</v>
      </c>
    </row>
    <row r="99" spans="1:7" x14ac:dyDescent="0.3">
      <c r="A99" s="11"/>
      <c r="C99" s="2"/>
      <c r="D99" s="2"/>
      <c r="E99" s="16"/>
      <c r="G99" s="16"/>
    </row>
    <row r="100" spans="1:7" x14ac:dyDescent="0.3">
      <c r="A100" s="11"/>
      <c r="C100" s="15" t="s">
        <v>50</v>
      </c>
      <c r="D100" s="2"/>
      <c r="E100" s="16"/>
      <c r="G100" s="16"/>
    </row>
    <row r="101" spans="1:7" x14ac:dyDescent="0.3">
      <c r="A101" s="11"/>
      <c r="C101" s="2"/>
      <c r="D101" s="2"/>
      <c r="E101" s="16"/>
      <c r="G101" s="16"/>
    </row>
    <row r="102" spans="1:7" x14ac:dyDescent="0.3">
      <c r="A102" s="11">
        <f>A98+1</f>
        <v>37</v>
      </c>
      <c r="B102" s="20">
        <v>556000</v>
      </c>
      <c r="C102" s="2" t="s">
        <v>51</v>
      </c>
      <c r="D102" s="18">
        <f>+E102/$E$108</f>
        <v>9.0969063133542383E-5</v>
      </c>
      <c r="E102" s="16">
        <v>13476</v>
      </c>
      <c r="F102" s="4">
        <f t="shared" ref="F102:F103" si="17">G102-E102</f>
        <v>0</v>
      </c>
      <c r="G102" s="16">
        <v>13476</v>
      </c>
    </row>
    <row r="103" spans="1:7" x14ac:dyDescent="0.3">
      <c r="A103" s="11">
        <f>+A102+1</f>
        <v>38</v>
      </c>
      <c r="B103" s="17">
        <v>556000</v>
      </c>
      <c r="C103" s="2" t="s">
        <v>52</v>
      </c>
      <c r="D103" s="18">
        <f>+E103/$E$108</f>
        <v>6.3763399862482532E-3</v>
      </c>
      <c r="E103" s="16">
        <v>944580</v>
      </c>
      <c r="F103" s="4">
        <f t="shared" si="17"/>
        <v>0</v>
      </c>
      <c r="G103" s="16">
        <v>944580</v>
      </c>
    </row>
    <row r="104" spans="1:7" x14ac:dyDescent="0.3">
      <c r="A104" s="11">
        <f>+A103+1</f>
        <v>39</v>
      </c>
      <c r="B104" s="17">
        <v>557000</v>
      </c>
      <c r="C104" s="2" t="s">
        <v>53</v>
      </c>
      <c r="D104" s="18">
        <f>+E104/$E$108</f>
        <v>2.5560038589352001E-3</v>
      </c>
      <c r="E104" s="35">
        <v>378642</v>
      </c>
      <c r="F104" s="21">
        <f>G104-E104</f>
        <v>0</v>
      </c>
      <c r="G104" s="25">
        <v>378642</v>
      </c>
    </row>
    <row r="105" spans="1:7" x14ac:dyDescent="0.3">
      <c r="A105" s="11"/>
      <c r="C105" s="2"/>
      <c r="D105" s="2"/>
      <c r="E105" s="16"/>
      <c r="G105" s="16"/>
    </row>
    <row r="106" spans="1:7" x14ac:dyDescent="0.3">
      <c r="A106" s="11">
        <f>+A103+1</f>
        <v>39</v>
      </c>
      <c r="B106" s="20"/>
      <c r="C106" s="2" t="s">
        <v>54</v>
      </c>
      <c r="D106" s="18">
        <f>+E106/$E$108</f>
        <v>9.0233129083169966E-3</v>
      </c>
      <c r="E106" s="26">
        <f>SUM(E102:E104)</f>
        <v>1336698</v>
      </c>
      <c r="F106" s="21">
        <f t="shared" ref="F106:G106" si="18">SUM(F102:F104)</f>
        <v>0</v>
      </c>
      <c r="G106" s="26">
        <f t="shared" si="18"/>
        <v>1336698</v>
      </c>
    </row>
    <row r="107" spans="1:7" x14ac:dyDescent="0.3">
      <c r="A107" s="11"/>
      <c r="C107" s="2"/>
      <c r="D107" s="2"/>
      <c r="E107" s="28"/>
      <c r="F107" s="29"/>
      <c r="G107" s="28"/>
    </row>
    <row r="108" spans="1:7" ht="14.5" thickBot="1" x14ac:dyDescent="0.35">
      <c r="A108" s="11">
        <f>+A106+1</f>
        <v>40</v>
      </c>
      <c r="C108" s="2" t="s">
        <v>55</v>
      </c>
      <c r="D108" s="18">
        <f>+E108/$E$108</f>
        <v>1</v>
      </c>
      <c r="E108" s="36">
        <f>+E35+E60+E98+E106</f>
        <v>148138274</v>
      </c>
      <c r="F108" s="36">
        <f>+F35+F60+F98+F106</f>
        <v>0</v>
      </c>
      <c r="G108" s="36">
        <f>+G35+G60+G98+G106</f>
        <v>148138274</v>
      </c>
    </row>
    <row r="109" spans="1:7" ht="14.5" thickTop="1" x14ac:dyDescent="0.3">
      <c r="A109" s="11"/>
      <c r="E109" s="16"/>
      <c r="G109" s="16"/>
    </row>
    <row r="110" spans="1:7" x14ac:dyDescent="0.3">
      <c r="A110" s="11"/>
      <c r="E110" s="16"/>
      <c r="G110" s="16"/>
    </row>
    <row r="111" spans="1:7" x14ac:dyDescent="0.3">
      <c r="A111" s="11"/>
      <c r="E111" s="16"/>
      <c r="G111" s="16"/>
    </row>
    <row r="112" spans="1:7" x14ac:dyDescent="0.3">
      <c r="A112" s="3" t="s">
        <v>42</v>
      </c>
      <c r="E112" s="16"/>
      <c r="G112" s="16"/>
    </row>
    <row r="113" spans="1:7" x14ac:dyDescent="0.3">
      <c r="E113" s="16"/>
      <c r="G113" s="16"/>
    </row>
    <row r="114" spans="1:7" x14ac:dyDescent="0.3">
      <c r="E114" s="16"/>
      <c r="G114" s="16"/>
    </row>
    <row r="115" spans="1:7" x14ac:dyDescent="0.3">
      <c r="E115" s="16"/>
      <c r="G115" s="16"/>
    </row>
    <row r="116" spans="1:7" x14ac:dyDescent="0.3">
      <c r="E116" s="16"/>
      <c r="G116" s="16"/>
    </row>
    <row r="117" spans="1:7" x14ac:dyDescent="0.3">
      <c r="E117" s="16"/>
      <c r="G117" s="16"/>
    </row>
    <row r="118" spans="1:7" x14ac:dyDescent="0.3">
      <c r="E118" s="16"/>
      <c r="G118" s="16"/>
    </row>
    <row r="119" spans="1:7" x14ac:dyDescent="0.3">
      <c r="E119" s="16"/>
      <c r="G119" s="16"/>
    </row>
    <row r="120" spans="1:7" x14ac:dyDescent="0.3">
      <c r="E120" s="16"/>
      <c r="G120" s="16"/>
    </row>
    <row r="121" spans="1:7" x14ac:dyDescent="0.3">
      <c r="E121" s="16"/>
      <c r="G121" s="16"/>
    </row>
    <row r="122" spans="1:7" x14ac:dyDescent="0.3">
      <c r="E122" s="16"/>
      <c r="G122" s="16"/>
    </row>
    <row r="123" spans="1:7" x14ac:dyDescent="0.3">
      <c r="E123" s="16"/>
      <c r="G123" s="16"/>
    </row>
    <row r="124" spans="1:7" x14ac:dyDescent="0.3">
      <c r="A124" s="11"/>
      <c r="E124" s="16"/>
      <c r="G124" s="16"/>
    </row>
    <row r="125" spans="1:7" x14ac:dyDescent="0.3">
      <c r="A125" s="11"/>
      <c r="E125" s="16"/>
      <c r="G125" s="16"/>
    </row>
    <row r="126" spans="1:7" x14ac:dyDescent="0.3">
      <c r="A126" s="11"/>
      <c r="E126" s="16"/>
      <c r="G126" s="16"/>
    </row>
    <row r="127" spans="1:7" x14ac:dyDescent="0.3">
      <c r="E127" s="16"/>
      <c r="G127" s="16"/>
    </row>
    <row r="128" spans="1:7" x14ac:dyDescent="0.3">
      <c r="E128" s="16"/>
      <c r="G128" s="16"/>
    </row>
    <row r="129" spans="5:7" ht="112.5" customHeight="1" x14ac:dyDescent="0.3">
      <c r="E129" s="16"/>
      <c r="G129" s="30"/>
    </row>
    <row r="130" spans="5:7" x14ac:dyDescent="0.3">
      <c r="E130" s="16"/>
      <c r="G130" s="16"/>
    </row>
    <row r="131" spans="5:7" x14ac:dyDescent="0.3">
      <c r="E131" s="16"/>
      <c r="G131" s="16"/>
    </row>
    <row r="132" spans="5:7" x14ac:dyDescent="0.3">
      <c r="E132" s="16"/>
      <c r="G132" s="16"/>
    </row>
    <row r="133" spans="5:7" x14ac:dyDescent="0.3">
      <c r="E133" s="16"/>
      <c r="G133" s="16"/>
    </row>
    <row r="134" spans="5:7" x14ac:dyDescent="0.3">
      <c r="E134" s="16"/>
      <c r="G134" s="16"/>
    </row>
    <row r="135" spans="5:7" x14ac:dyDescent="0.3">
      <c r="E135" s="16"/>
      <c r="G135" s="16"/>
    </row>
    <row r="136" spans="5:7" x14ac:dyDescent="0.3">
      <c r="E136" s="16"/>
      <c r="G136" s="16"/>
    </row>
    <row r="137" spans="5:7" x14ac:dyDescent="0.3">
      <c r="E137" s="16"/>
      <c r="G137" s="16"/>
    </row>
    <row r="138" spans="5:7" x14ac:dyDescent="0.3">
      <c r="E138" s="16"/>
      <c r="G138" s="16"/>
    </row>
    <row r="139" spans="5:7" x14ac:dyDescent="0.3">
      <c r="E139" s="16"/>
      <c r="G139" s="16"/>
    </row>
    <row r="140" spans="5:7" x14ac:dyDescent="0.3">
      <c r="E140" s="16"/>
      <c r="G140" s="16"/>
    </row>
    <row r="141" spans="5:7" x14ac:dyDescent="0.3">
      <c r="E141" s="16"/>
      <c r="G141" s="16"/>
    </row>
    <row r="142" spans="5:7" x14ac:dyDescent="0.3">
      <c r="E142" s="16"/>
      <c r="G142" s="16"/>
    </row>
    <row r="143" spans="5:7" x14ac:dyDescent="0.3">
      <c r="E143" s="16"/>
      <c r="G143" s="16"/>
    </row>
    <row r="144" spans="5:7" x14ac:dyDescent="0.3">
      <c r="E144" s="16"/>
      <c r="G144" s="16"/>
    </row>
    <row r="145" spans="5:7" x14ac:dyDescent="0.3">
      <c r="E145" s="16"/>
      <c r="G145" s="16"/>
    </row>
    <row r="146" spans="5:7" x14ac:dyDescent="0.3">
      <c r="E146" s="16"/>
      <c r="G146" s="16"/>
    </row>
    <row r="147" spans="5:7" x14ac:dyDescent="0.3">
      <c r="E147" s="16"/>
      <c r="G147" s="16"/>
    </row>
    <row r="148" spans="5:7" x14ac:dyDescent="0.3">
      <c r="E148" s="16"/>
      <c r="G148" s="16"/>
    </row>
    <row r="149" spans="5:7" x14ac:dyDescent="0.3">
      <c r="E149" s="16"/>
      <c r="G149" s="16"/>
    </row>
    <row r="150" spans="5:7" x14ac:dyDescent="0.3">
      <c r="E150" s="16"/>
      <c r="G150" s="16"/>
    </row>
    <row r="151" spans="5:7" x14ac:dyDescent="0.3">
      <c r="E151" s="16"/>
      <c r="G151" s="16"/>
    </row>
    <row r="152" spans="5:7" x14ac:dyDescent="0.3">
      <c r="E152" s="16"/>
      <c r="G152" s="16"/>
    </row>
    <row r="153" spans="5:7" x14ac:dyDescent="0.3">
      <c r="E153" s="16"/>
      <c r="G153" s="16"/>
    </row>
    <row r="154" spans="5:7" x14ac:dyDescent="0.3">
      <c r="E154" s="16"/>
      <c r="G154" s="16"/>
    </row>
    <row r="155" spans="5:7" x14ac:dyDescent="0.3">
      <c r="E155" s="16"/>
      <c r="G155" s="16"/>
    </row>
    <row r="156" spans="5:7" x14ac:dyDescent="0.3">
      <c r="E156" s="16"/>
      <c r="G156" s="16"/>
    </row>
    <row r="157" spans="5:7" x14ac:dyDescent="0.3">
      <c r="E157" s="16"/>
      <c r="G157" s="16"/>
    </row>
    <row r="158" spans="5:7" x14ac:dyDescent="0.3">
      <c r="E158" s="16"/>
      <c r="G158" s="16"/>
    </row>
    <row r="159" spans="5:7" x14ac:dyDescent="0.3">
      <c r="E159" s="16"/>
      <c r="G159" s="16"/>
    </row>
    <row r="160" spans="5:7" x14ac:dyDescent="0.3">
      <c r="E160" s="16"/>
      <c r="G160" s="16"/>
    </row>
    <row r="161" spans="5:7" x14ac:dyDescent="0.3">
      <c r="E161" s="16"/>
      <c r="G161" s="16"/>
    </row>
    <row r="162" spans="5:7" x14ac:dyDescent="0.3">
      <c r="E162" s="16"/>
      <c r="G162" s="16"/>
    </row>
    <row r="163" spans="5:7" x14ac:dyDescent="0.3">
      <c r="E163" s="16"/>
      <c r="G163" s="16"/>
    </row>
    <row r="164" spans="5:7" x14ac:dyDescent="0.3">
      <c r="E164" s="16"/>
      <c r="G164" s="16"/>
    </row>
    <row r="165" spans="5:7" x14ac:dyDescent="0.3">
      <c r="E165" s="16"/>
      <c r="G165" s="16"/>
    </row>
    <row r="166" spans="5:7" x14ac:dyDescent="0.3">
      <c r="E166" s="16"/>
      <c r="G166" s="16"/>
    </row>
    <row r="167" spans="5:7" x14ac:dyDescent="0.3">
      <c r="E167" s="16"/>
      <c r="G167" s="16"/>
    </row>
    <row r="168" spans="5:7" x14ac:dyDescent="0.3">
      <c r="E168" s="16"/>
      <c r="G168" s="16"/>
    </row>
    <row r="169" spans="5:7" x14ac:dyDescent="0.3">
      <c r="E169" s="16"/>
      <c r="G169" s="16"/>
    </row>
    <row r="170" spans="5:7" x14ac:dyDescent="0.3">
      <c r="E170" s="16"/>
      <c r="G170" s="16"/>
    </row>
    <row r="171" spans="5:7" x14ac:dyDescent="0.3">
      <c r="E171" s="16"/>
      <c r="G171" s="16"/>
    </row>
    <row r="172" spans="5:7" x14ac:dyDescent="0.3">
      <c r="E172" s="16"/>
      <c r="G172" s="16"/>
    </row>
    <row r="173" spans="5:7" x14ac:dyDescent="0.3">
      <c r="E173" s="16"/>
      <c r="G173" s="16"/>
    </row>
    <row r="174" spans="5:7" x14ac:dyDescent="0.3">
      <c r="E174" s="16"/>
      <c r="G174" s="16"/>
    </row>
    <row r="175" spans="5:7" x14ac:dyDescent="0.3">
      <c r="E175" s="16"/>
      <c r="G175" s="16"/>
    </row>
    <row r="176" spans="5:7" x14ac:dyDescent="0.3">
      <c r="E176" s="16"/>
      <c r="G176" s="16"/>
    </row>
    <row r="177" spans="5:7" x14ac:dyDescent="0.3">
      <c r="E177" s="16"/>
      <c r="G177" s="16"/>
    </row>
    <row r="178" spans="5:7" x14ac:dyDescent="0.3">
      <c r="E178" s="16"/>
      <c r="G178" s="16"/>
    </row>
    <row r="179" spans="5:7" x14ac:dyDescent="0.3">
      <c r="E179" s="16"/>
      <c r="G179" s="16"/>
    </row>
    <row r="180" spans="5:7" x14ac:dyDescent="0.3">
      <c r="E180" s="16"/>
      <c r="G180" s="16"/>
    </row>
    <row r="181" spans="5:7" x14ac:dyDescent="0.3">
      <c r="E181" s="16"/>
      <c r="G181" s="16"/>
    </row>
    <row r="182" spans="5:7" x14ac:dyDescent="0.3">
      <c r="E182" s="16"/>
      <c r="G182" s="16"/>
    </row>
    <row r="183" spans="5:7" x14ac:dyDescent="0.3">
      <c r="E183" s="16"/>
      <c r="G183" s="16"/>
    </row>
    <row r="184" spans="5:7" x14ac:dyDescent="0.3">
      <c r="E184" s="16"/>
      <c r="G184" s="16"/>
    </row>
    <row r="185" spans="5:7" x14ac:dyDescent="0.3">
      <c r="E185" s="16"/>
      <c r="G185" s="16"/>
    </row>
    <row r="186" spans="5:7" x14ac:dyDescent="0.3">
      <c r="E186" s="16"/>
      <c r="G186" s="16"/>
    </row>
    <row r="187" spans="5:7" x14ac:dyDescent="0.3">
      <c r="E187" s="16"/>
      <c r="G187" s="16"/>
    </row>
    <row r="188" spans="5:7" x14ac:dyDescent="0.3">
      <c r="E188" s="16"/>
      <c r="G188" s="16"/>
    </row>
    <row r="189" spans="5:7" x14ac:dyDescent="0.3">
      <c r="E189" s="16"/>
      <c r="G189" s="16"/>
    </row>
    <row r="190" spans="5:7" x14ac:dyDescent="0.3">
      <c r="E190" s="16"/>
      <c r="G190" s="16"/>
    </row>
    <row r="191" spans="5:7" x14ac:dyDescent="0.3">
      <c r="E191" s="16"/>
      <c r="G191" s="16"/>
    </row>
    <row r="192" spans="5:7" x14ac:dyDescent="0.3">
      <c r="E192" s="16"/>
      <c r="G192" s="16"/>
    </row>
    <row r="193" spans="5:7" x14ac:dyDescent="0.3">
      <c r="E193" s="16"/>
      <c r="G193" s="16"/>
    </row>
    <row r="194" spans="5:7" x14ac:dyDescent="0.3">
      <c r="E194" s="16"/>
      <c r="G194" s="16"/>
    </row>
    <row r="195" spans="5:7" x14ac:dyDescent="0.3">
      <c r="E195" s="16"/>
      <c r="G195" s="16"/>
    </row>
    <row r="196" spans="5:7" x14ac:dyDescent="0.3">
      <c r="E196" s="16"/>
      <c r="G196" s="16"/>
    </row>
    <row r="197" spans="5:7" x14ac:dyDescent="0.3">
      <c r="E197" s="16"/>
      <c r="G197" s="16"/>
    </row>
    <row r="198" spans="5:7" x14ac:dyDescent="0.3">
      <c r="E198" s="16"/>
      <c r="G198" s="16"/>
    </row>
    <row r="199" spans="5:7" x14ac:dyDescent="0.3">
      <c r="E199" s="16"/>
      <c r="G199" s="16"/>
    </row>
    <row r="200" spans="5:7" x14ac:dyDescent="0.3">
      <c r="E200" s="16"/>
      <c r="G200" s="16"/>
    </row>
    <row r="201" spans="5:7" x14ac:dyDescent="0.3">
      <c r="E201" s="16"/>
      <c r="G201" s="16"/>
    </row>
    <row r="202" spans="5:7" x14ac:dyDescent="0.3">
      <c r="E202" s="16"/>
      <c r="G202" s="16"/>
    </row>
    <row r="203" spans="5:7" x14ac:dyDescent="0.3">
      <c r="E203" s="16"/>
      <c r="G203" s="16"/>
    </row>
    <row r="204" spans="5:7" x14ac:dyDescent="0.3">
      <c r="E204" s="16"/>
      <c r="G204" s="16"/>
    </row>
    <row r="205" spans="5:7" x14ac:dyDescent="0.3">
      <c r="E205" s="16"/>
      <c r="G205" s="16"/>
    </row>
    <row r="206" spans="5:7" x14ac:dyDescent="0.3">
      <c r="E206" s="16"/>
      <c r="G206" s="16"/>
    </row>
    <row r="207" spans="5:7" x14ac:dyDescent="0.3">
      <c r="E207" s="16"/>
      <c r="G207" s="16"/>
    </row>
  </sheetData>
  <pageMargins left="0.7" right="0.7" top="0.75" bottom="0.75" header="0.3" footer="0.3"/>
  <pageSetup scale="70" fitToHeight="2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H-2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cp:lastPrinted>2021-03-02T17:30:28Z</cp:lastPrinted>
  <dcterms:created xsi:type="dcterms:W3CDTF">2021-03-02T17:29:29Z</dcterms:created>
  <dcterms:modified xsi:type="dcterms:W3CDTF">2021-03-05T18:18:04Z</dcterms:modified>
</cp:coreProperties>
</file>