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3159\"/>
    </mc:Choice>
  </mc:AlternateContent>
  <xr:revisionPtr revIDLastSave="0" documentId="13_ncr:1_{85A28C89-2BC1-4C3A-9B32-3D217505377D}" xr6:coauthVersionLast="45" xr6:coauthVersionMax="45" xr10:uidLastSave="{00000000-0000-0000-0000-000000000000}"/>
  <bookViews>
    <workbookView xWindow="-120" yWindow="480" windowWidth="29040" windowHeight="15840" xr2:uid="{A5FCF989-06F8-446F-9B79-7E39AACF53E1}"/>
  </bookViews>
  <sheets>
    <sheet name="TX H-1.2d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H-1.2d'!$I$13:$I$80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H-1.2d'!$A$1:$Q$72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8" i="1" l="1"/>
  <c r="L38" i="1"/>
  <c r="H38" i="1"/>
  <c r="Q38" i="1"/>
  <c r="O38" i="1"/>
  <c r="N38" i="1"/>
  <c r="M38" i="1"/>
  <c r="K38" i="1"/>
  <c r="J38" i="1"/>
  <c r="I38" i="1"/>
  <c r="G38" i="1"/>
  <c r="F38" i="1"/>
  <c r="E38" i="1"/>
  <c r="P32" i="1"/>
  <c r="O32" i="1"/>
  <c r="N32" i="1"/>
  <c r="M32" i="1"/>
  <c r="L32" i="1"/>
  <c r="K32" i="1"/>
  <c r="J32" i="1"/>
  <c r="I32" i="1"/>
  <c r="H32" i="1"/>
  <c r="G32" i="1"/>
  <c r="F32" i="1"/>
  <c r="E32" i="1"/>
  <c r="E34" i="1" s="1"/>
  <c r="E40" i="1" s="1"/>
  <c r="A21" i="1"/>
  <c r="A23" i="1" s="1"/>
  <c r="A27" i="1" s="1"/>
  <c r="A28" i="1" s="1"/>
  <c r="A29" i="1" s="1"/>
  <c r="A30" i="1" s="1"/>
  <c r="A32" i="1" s="1"/>
  <c r="A34" i="1" s="1"/>
  <c r="A36" i="1" s="1"/>
  <c r="A38" i="1" s="1"/>
  <c r="A40" i="1" s="1"/>
  <c r="P23" i="1"/>
  <c r="O23" i="1"/>
  <c r="N23" i="1"/>
  <c r="L23" i="1"/>
  <c r="K23" i="1"/>
  <c r="J23" i="1"/>
  <c r="H23" i="1"/>
  <c r="G23" i="1"/>
  <c r="F23" i="1"/>
  <c r="M23" i="1"/>
  <c r="I23" i="1"/>
  <c r="E23" i="1"/>
  <c r="M34" i="1" l="1"/>
  <c r="M40" i="1" s="1"/>
  <c r="F34" i="1"/>
  <c r="F40" i="1" s="1"/>
  <c r="J34" i="1"/>
  <c r="J40" i="1" s="1"/>
  <c r="N34" i="1"/>
  <c r="N40" i="1" s="1"/>
  <c r="I34" i="1"/>
  <c r="I40" i="1" s="1"/>
  <c r="G34" i="1"/>
  <c r="G40" i="1" s="1"/>
  <c r="K34" i="1"/>
  <c r="K40" i="1" s="1"/>
  <c r="O34" i="1"/>
  <c r="O40" i="1" s="1"/>
  <c r="H34" i="1"/>
  <c r="H40" i="1" s="1"/>
  <c r="L34" i="1"/>
  <c r="L40" i="1" s="1"/>
  <c r="P34" i="1"/>
  <c r="P40" i="1" s="1"/>
  <c r="Q23" i="1"/>
  <c r="Q32" i="1"/>
  <c r="Q34" i="1" l="1"/>
  <c r="Q40" i="1" l="1"/>
  <c r="D40" i="1" l="1"/>
  <c r="D30" i="1"/>
  <c r="D19" i="1"/>
  <c r="D18" i="1"/>
  <c r="D29" i="1"/>
  <c r="D38" i="1"/>
  <c r="D28" i="1"/>
  <c r="D27" i="1"/>
  <c r="D21" i="1"/>
  <c r="D20" i="1"/>
  <c r="D36" i="1"/>
  <c r="D23" i="1"/>
  <c r="D32" i="1"/>
  <c r="D34" i="1"/>
</calcChain>
</file>

<file path=xl/sharedStrings.xml><?xml version="1.0" encoding="utf-8"?>
<sst xmlns="http://schemas.openxmlformats.org/spreadsheetml/2006/main" count="63" uniqueCount="62">
  <si>
    <t>EL PASO ELECTRIC COMPANY</t>
  </si>
  <si>
    <t>SCHEDULE H-1.2d</t>
  </si>
  <si>
    <t>PAGE 1 OF 1</t>
  </si>
  <si>
    <t>SCHEDULE H-1.2d: OTHER PLANT O&amp;M SUMMARY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</si>
  <si>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</si>
  <si>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</si>
  <si>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</si>
  <si>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</si>
  <si>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</si>
  <si>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</si>
  <si>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</si>
  <si>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</si>
  <si>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</si>
  <si>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</si>
  <si>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</si>
  <si>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</si>
  <si>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</si>
  <si>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</si>
  <si>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</si>
  <si>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</si>
  <si>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</si>
  <si>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</si>
  <si>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</si>
  <si>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</si>
  <si>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</si>
  <si>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</si>
  <si>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January</t>
  </si>
  <si>
    <t>Other Power Generation Expenses</t>
  </si>
  <si>
    <t>Operations Expense</t>
  </si>
  <si>
    <t>Operation Supervision &amp; Engineering</t>
  </si>
  <si>
    <t>Generation Expenses</t>
  </si>
  <si>
    <t>Misc. Other Power Generation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</si>
  <si>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</si>
  <si>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</si>
  <si>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</si>
  <si>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</si>
  <si>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</si>
  <si>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Generating &amp; Electric Plant</t>
  </si>
  <si>
    <t>Maintenance of Miscellaneous Other Power</t>
  </si>
  <si>
    <t>Total Maintenance Expense</t>
  </si>
  <si>
    <t>Total Other Power Generation Expense</t>
  </si>
  <si>
    <t>Other Expenses</t>
  </si>
  <si>
    <t>Total Other Power Supply  Expense</t>
  </si>
  <si>
    <t>Total Power Production  Expense</t>
  </si>
  <si>
    <t>Amounts may not add or tie to other schedules due to rounding.</t>
  </si>
  <si>
    <t>2021 TEXAS RATE CASE FILING</t>
  </si>
  <si>
    <t>PREPARER:  MYRNA A. ORTIZ</t>
  </si>
  <si>
    <t>FOR THE TEST YEAR ENDED DECEMBER 31,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</si>
  <si>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</si>
  <si>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</si>
  <si>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</si>
  <si>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</si>
  <si>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</si>
  <si>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</si>
  <si>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</si>
  <si>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</si>
  <si>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</si>
  <si>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</si>
  <si>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</si>
  <si>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SPONSOR:  J KYLE OLSON</t>
  </si>
  <si>
    <t>PHOTOVOLTAIC SOLAR FACILITIES</t>
  </si>
  <si>
    <t>SCHEDULE H-1.2d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</si>
</sst>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\ \ \ \ \ \ \ \ \ \ #,##0_);\(&quot;$&quot;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2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1" xfId="0" applyNumberFormat="1" applyFont="1" applyBorder="1" applyAlignment="1">
      <alignment horizontal="center"/>
    </xf>
    <xf numFmtId="38" fontId="3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8" fontId="3" fillId="0" borderId="0" xfId="0" applyNumberFormat="1" applyFont="1"/>
    <xf numFmtId="37" fontId="3" fillId="0" borderId="0" xfId="0" applyNumberFormat="1" applyFont="1" applyAlignment="1">
      <alignment horizontal="right"/>
    </xf>
    <xf numFmtId="38" fontId="3" fillId="0" borderId="1" xfId="0" applyNumberFormat="1" applyFont="1" applyBorder="1"/>
    <xf numFmtId="0" fontId="3" fillId="0" borderId="0" xfId="0" applyFont="1" applyAlignment="1">
      <alignment horizontal="left"/>
    </xf>
    <xf numFmtId="10" fontId="3" fillId="0" borderId="0" xfId="0" applyNumberFormat="1" applyFont="1"/>
    <xf numFmtId="42" fontId="3" fillId="0" borderId="0" xfId="1" applyNumberFormat="1" applyFont="1" applyFill="1" applyBorder="1" applyAlignment="1">
      <alignment horizontal="right"/>
    </xf>
    <xf numFmtId="41" fontId="3" fillId="0" borderId="0" xfId="2" applyNumberFormat="1" applyFont="1"/>
    <xf numFmtId="41" fontId="3" fillId="0" borderId="1" xfId="2" applyNumberFormat="1" applyFont="1" applyBorder="1"/>
    <xf numFmtId="0" fontId="3" fillId="0" borderId="0" xfId="0" applyFont="1" applyAlignment="1">
      <alignment horizontal="left" wrapText="1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42" fontId="3" fillId="0" borderId="2" xfId="0" applyNumberFormat="1" applyFont="1" applyBorder="1" applyAlignment="1">
      <alignment horizontal="right"/>
    </xf>
    <xf numFmtId="4" fontId="3" fillId="0" borderId="0" xfId="0" applyNumberFormat="1" applyFont="1"/>
    <xf numFmtId="0" fontId="3" fillId="0" borderId="0" xfId="0" applyFont="1" applyAlignment="1">
      <alignment vertical="center"/>
    </xf>
    <xf numFmtId="164" fontId="0" fillId="0" borderId="0" xfId="0" applyNumberFormat="1"/>
    <xf numFmtId="0" fontId="0" fillId="0" borderId="0" xfId="0" applyAlignment="1">
      <alignment horizontal="right" textRotation="180" wrapText="1"/>
    </xf>
    <xf numFmtId="0" fontId="0" fillId="0" borderId="0" xfId="0" applyAlignment="1">
      <alignment horizontal="right" textRotation="180"/>
    </xf>
  </cellXfs>
  <cellStyles count="3">
    <cellStyle name="Comma" xfId="1" builtinId="3"/>
    <cellStyle name="Normal" xfId="0" builtinId="0"/>
    <cellStyle name="Normal 4" xfId="2" xr:uid="{7C27A016-A911-40AD-82F1-CD64EE3AF64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980E-4610-411D-A2C9-8953A6D732CB}">
  <sheetPr>
    <pageSetUpPr fitToPage="1"/>
  </sheetPr>
  <dimension ref="A1:R325"/>
  <sheetViews>
    <sheetView tabSelected="1" zoomScale="50" zoomScaleNormal="50" zoomScaleSheetLayoutView="90" workbookViewId="0"/>
  </sheetViews>
  <sheetFormatPr defaultRowHeight="15" x14ac:dyDescent="0.25"/>
  <cols>
    <col min="2" max="2" width="8.7109375" bestFit="1" customWidth="1"/>
    <col min="3" max="3" width="44.42578125" customWidth="1"/>
    <col min="4" max="4" width="13.28515625" customWidth="1"/>
    <col min="5" max="16" width="14.7109375" customWidth="1"/>
    <col min="17" max="17" width="17.140625" customWidth="1"/>
  </cols>
  <sheetData>
    <row r="1" spans="1:18" s="2" customFormat="1" ht="12" x14ac:dyDescent="0.2">
      <c r="A1" s="1" t="s">
        <v>0</v>
      </c>
      <c r="D1" s="3"/>
      <c r="E1" s="3"/>
      <c r="F1" s="3"/>
      <c r="H1" s="4"/>
      <c r="Q1" s="5" t="s">
        <v>1</v>
      </c>
    </row>
    <row r="2" spans="1:18" s="2" customFormat="1" ht="12" x14ac:dyDescent="0.2">
      <c r="A2" s="1" t="s">
        <v>45</v>
      </c>
      <c r="D2" s="3"/>
      <c r="E2" s="3"/>
      <c r="F2" s="3"/>
      <c r="H2" s="4"/>
      <c r="Q2" s="5" t="s">
        <v>2</v>
      </c>
    </row>
    <row r="3" spans="1:18" s="2" customFormat="1" ht="12" x14ac:dyDescent="0.2">
      <c r="A3" s="1" t="s">
        <v>3</v>
      </c>
      <c r="D3" s="3"/>
      <c r="E3" s="3"/>
      <c r="F3" s="3"/>
      <c r="G3" s="6"/>
      <c r="H3" s="4"/>
    </row>
    <row r="4" spans="1:18" s="2" customFormat="1" ht="14.25" x14ac:dyDescent="0.2">
      <c r="A4" s="1" t="s">
        <v>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s="2" customFormat="1" ht="12" x14ac:dyDescent="0.2">
      <c r="A5" s="1" t="s">
        <v>59</v>
      </c>
      <c r="D5" s="3"/>
      <c r="E5" s="3"/>
      <c r="F5" s="3"/>
      <c r="G5" s="6"/>
      <c r="H5" s="4"/>
    </row>
    <row r="6" spans="1:18" s="2" customFormat="1" ht="12" x14ac:dyDescent="0.2">
      <c r="A6" s="1" t="s">
        <v>46</v>
      </c>
      <c r="D6" s="3"/>
      <c r="E6" s="3"/>
      <c r="F6" s="3"/>
      <c r="G6" s="6"/>
      <c r="H6" s="4"/>
    </row>
    <row r="7" spans="1:18" s="2" customFormat="1" ht="12" x14ac:dyDescent="0.2">
      <c r="A7" s="1" t="s">
        <v>47</v>
      </c>
      <c r="D7" s="3"/>
      <c r="E7" s="3"/>
      <c r="F7" s="3"/>
      <c r="G7" s="6"/>
      <c r="H7" s="4"/>
    </row>
    <row r="8" spans="1:18" s="2" customFormat="1" ht="12" x14ac:dyDescent="0.2">
      <c r="A8" s="1"/>
      <c r="D8" s="3"/>
      <c r="E8" s="3"/>
      <c r="F8" s="3"/>
      <c r="G8" s="6"/>
      <c r="H8" s="4"/>
    </row>
    <row r="9" spans="1:18" s="2" customFormat="1" ht="12" x14ac:dyDescent="0.2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s="2" customFormat="1" ht="14.25" x14ac:dyDescent="0.2">
      <c r="A10" s="8"/>
      <c r="B10" s="8"/>
      <c r="C10" s="9" t="s">
        <v>4</v>
      </c>
      <c r="D10" s="8" t="s">
        <v>5</v>
      </c>
      <c r="E10" s="10" t="s">
        <v>6</v>
      </c>
      <c r="F10" s="10" t="s">
        <v>7</v>
      </c>
      <c r="G10" s="10" t="s">
        <v>8</v>
      </c>
      <c r="H10" s="11" t="s">
        <v>9</v>
      </c>
      <c r="I10" s="11" t="s">
        <v>10</v>
      </c>
      <c r="J10" s="11" t="s">
        <v>11</v>
      </c>
      <c r="K10" s="11" t="s">
        <v>12</v>
      </c>
      <c r="L10" s="11" t="s">
        <v>13</v>
      </c>
      <c r="M10" s="11" t="s">
        <v>14</v>
      </c>
      <c r="N10" s="11" t="s">
        <v>15</v>
      </c>
      <c r="O10" s="11" t="s">
        <v>16</v>
      </c>
      <c r="P10" s="11" t="s">
        <v>17</v>
      </c>
      <c r="Q10" s="10" t="s">
        <v>18</v>
      </c>
    </row>
    <row r="11" spans="1:18" s="2" customFormat="1" ht="14.25" x14ac:dyDescent="0.2">
      <c r="A11" s="8" t="s">
        <v>19</v>
      </c>
      <c r="B11" s="8" t="s">
        <v>20</v>
      </c>
      <c r="C11" s="8"/>
      <c r="D11" s="8" t="s">
        <v>21</v>
      </c>
      <c r="E11" s="8"/>
      <c r="F11" s="10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2"/>
    </row>
    <row r="12" spans="1:18" s="2" customFormat="1" ht="14.25" x14ac:dyDescent="0.2">
      <c r="A12" s="14" t="s">
        <v>22</v>
      </c>
      <c r="B12" s="14" t="s">
        <v>23</v>
      </c>
      <c r="C12" s="14" t="s">
        <v>24</v>
      </c>
      <c r="D12" s="14" t="s">
        <v>25</v>
      </c>
      <c r="E12" s="15" t="s">
        <v>26</v>
      </c>
      <c r="F12" s="15" t="s">
        <v>48</v>
      </c>
      <c r="G12" s="15" t="s">
        <v>49</v>
      </c>
      <c r="H12" s="15" t="s">
        <v>50</v>
      </c>
      <c r="I12" s="15" t="s">
        <v>51</v>
      </c>
      <c r="J12" s="15" t="s">
        <v>52</v>
      </c>
      <c r="K12" s="15" t="s">
        <v>53</v>
      </c>
      <c r="L12" s="15" t="s">
        <v>54</v>
      </c>
      <c r="M12" s="15" t="s">
        <v>55</v>
      </c>
      <c r="N12" s="15" t="s">
        <v>56</v>
      </c>
      <c r="O12" s="15" t="s">
        <v>57</v>
      </c>
      <c r="P12" s="15" t="s">
        <v>58</v>
      </c>
      <c r="Q12" s="16" t="s">
        <v>25</v>
      </c>
    </row>
    <row r="13" spans="1:18" s="2" customFormat="1" ht="14.25" x14ac:dyDescent="0.2">
      <c r="A13" s="17"/>
      <c r="B13" s="17"/>
      <c r="C13" s="17"/>
      <c r="D13" s="17"/>
      <c r="E13" s="17"/>
      <c r="F13" s="12"/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2"/>
    </row>
    <row r="14" spans="1:18" s="2" customFormat="1" ht="14.25" x14ac:dyDescent="0.2">
      <c r="A14" s="12"/>
      <c r="B14" s="12"/>
      <c r="C14" s="12" t="s">
        <v>27</v>
      </c>
      <c r="D14" s="12"/>
      <c r="E14" s="18"/>
      <c r="F14" s="18"/>
      <c r="G14" s="18"/>
      <c r="H14" s="13"/>
      <c r="I14" s="13"/>
      <c r="J14" s="13"/>
      <c r="K14" s="13"/>
      <c r="L14" s="13"/>
      <c r="M14" s="13"/>
      <c r="N14" s="13"/>
      <c r="O14" s="13"/>
      <c r="P14" s="13"/>
      <c r="Q14" s="12"/>
    </row>
    <row r="15" spans="1:18" s="2" customFormat="1" ht="14.25" x14ac:dyDescent="0.2">
      <c r="A15" s="12"/>
      <c r="B15" s="12"/>
      <c r="C15" s="12"/>
      <c r="D15" s="12"/>
      <c r="E15" s="18"/>
      <c r="F15" s="18"/>
      <c r="G15" s="18"/>
      <c r="H15" s="13"/>
      <c r="I15" s="13"/>
      <c r="J15" s="13"/>
      <c r="K15" s="13"/>
      <c r="L15" s="13"/>
      <c r="M15" s="13"/>
      <c r="N15" s="13"/>
      <c r="O15" s="13"/>
      <c r="P15" s="13"/>
      <c r="Q15" s="12"/>
    </row>
    <row r="16" spans="1:18" s="2" customFormat="1" ht="18" customHeight="1" x14ac:dyDescent="0.2">
      <c r="A16" s="12"/>
      <c r="B16" s="12"/>
      <c r="C16" s="19" t="s">
        <v>28</v>
      </c>
      <c r="D16" s="17"/>
      <c r="E16" s="18"/>
      <c r="F16" s="18"/>
      <c r="G16" s="18"/>
      <c r="H16" s="13"/>
      <c r="I16" s="13"/>
      <c r="J16" s="13"/>
      <c r="K16" s="13"/>
      <c r="L16" s="13"/>
      <c r="M16" s="13"/>
      <c r="N16" s="13"/>
      <c r="O16" s="13"/>
      <c r="P16" s="13"/>
      <c r="Q16" s="12"/>
    </row>
    <row r="17" spans="1:17" s="2" customFormat="1" ht="14.25" x14ac:dyDescent="0.2">
      <c r="A17" s="12"/>
      <c r="B17" s="12"/>
      <c r="C17" s="12"/>
      <c r="D17" s="12"/>
      <c r="E17" s="18"/>
      <c r="F17" s="18"/>
      <c r="G17" s="18"/>
      <c r="H17" s="13"/>
      <c r="I17" s="13"/>
      <c r="J17" s="13"/>
      <c r="K17" s="13"/>
      <c r="L17" s="13"/>
      <c r="M17" s="13"/>
      <c r="N17" s="13"/>
      <c r="O17" s="13"/>
      <c r="P17" s="13"/>
      <c r="Q17" s="12"/>
    </row>
    <row r="18" spans="1:17" s="2" customFormat="1" ht="14.25" x14ac:dyDescent="0.2">
      <c r="A18" s="10">
        <v>1</v>
      </c>
      <c r="B18" s="20">
        <v>546000</v>
      </c>
      <c r="C18" s="17" t="s">
        <v>29</v>
      </c>
      <c r="D18" s="21">
        <f>$Q18/$Q$40</f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</row>
    <row r="19" spans="1:17" s="2" customFormat="1" ht="14.25" x14ac:dyDescent="0.2">
      <c r="A19" s="10">
        <v>2</v>
      </c>
      <c r="B19" s="20">
        <v>548000</v>
      </c>
      <c r="C19" s="17" t="s">
        <v>30</v>
      </c>
      <c r="D19" s="21">
        <f>$Q19/$Q$40</f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</row>
    <row r="20" spans="1:17" s="2" customFormat="1" ht="14.25" x14ac:dyDescent="0.2">
      <c r="A20" s="10">
        <v>3</v>
      </c>
      <c r="B20" s="20">
        <v>549000</v>
      </c>
      <c r="C20" s="17" t="s">
        <v>31</v>
      </c>
      <c r="D20" s="21">
        <f>$Q20/$Q$40</f>
        <v>0.1366114358231898</v>
      </c>
      <c r="E20" s="23">
        <v>9952</v>
      </c>
      <c r="F20" s="23">
        <v>3094</v>
      </c>
      <c r="G20" s="23">
        <v>13619</v>
      </c>
      <c r="H20" s="23">
        <v>-43717</v>
      </c>
      <c r="I20" s="23">
        <v>14361</v>
      </c>
      <c r="J20" s="23">
        <v>12051</v>
      </c>
      <c r="K20" s="23">
        <v>-766</v>
      </c>
      <c r="L20" s="23">
        <v>-166</v>
      </c>
      <c r="M20" s="23">
        <v>7500</v>
      </c>
      <c r="N20" s="23">
        <v>7000</v>
      </c>
      <c r="O20" s="23">
        <v>0</v>
      </c>
      <c r="P20" s="23">
        <v>0</v>
      </c>
      <c r="Q20" s="23">
        <v>22929</v>
      </c>
    </row>
    <row r="21" spans="1:17" s="2" customFormat="1" ht="14.25" x14ac:dyDescent="0.2">
      <c r="A21" s="10">
        <f>+A20+1</f>
        <v>4</v>
      </c>
      <c r="B21" s="20">
        <v>550000</v>
      </c>
      <c r="C21" s="17" t="s">
        <v>32</v>
      </c>
      <c r="D21" s="21">
        <f>$Q21/$Q$40</f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</row>
    <row r="22" spans="1:17" s="2" customFormat="1" ht="14.25" x14ac:dyDescent="0.2">
      <c r="A22" s="10"/>
      <c r="B22" s="12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s="2" customFormat="1" ht="14.25" x14ac:dyDescent="0.2">
      <c r="A23" s="10">
        <f>+A21+1</f>
        <v>5</v>
      </c>
      <c r="B23" s="12"/>
      <c r="C23" s="17" t="s">
        <v>33</v>
      </c>
      <c r="D23" s="21">
        <f>$Q23/$Q$40</f>
        <v>0.1366114358231898</v>
      </c>
      <c r="E23" s="24">
        <f>SUM(E18:E21)</f>
        <v>9952</v>
      </c>
      <c r="F23" s="24">
        <f t="shared" ref="F23:Q23" si="0">SUM(F18:F21)</f>
        <v>3094</v>
      </c>
      <c r="G23" s="24">
        <f t="shared" si="0"/>
        <v>13619</v>
      </c>
      <c r="H23" s="24">
        <f t="shared" si="0"/>
        <v>-43717</v>
      </c>
      <c r="I23" s="24">
        <f t="shared" si="0"/>
        <v>14361</v>
      </c>
      <c r="J23" s="24">
        <f t="shared" si="0"/>
        <v>12051</v>
      </c>
      <c r="K23" s="24">
        <f t="shared" si="0"/>
        <v>-766</v>
      </c>
      <c r="L23" s="24">
        <f t="shared" si="0"/>
        <v>-166</v>
      </c>
      <c r="M23" s="24">
        <f t="shared" si="0"/>
        <v>7500</v>
      </c>
      <c r="N23" s="24">
        <f t="shared" si="0"/>
        <v>7000</v>
      </c>
      <c r="O23" s="24">
        <f t="shared" si="0"/>
        <v>0</v>
      </c>
      <c r="P23" s="24">
        <f t="shared" si="0"/>
        <v>0</v>
      </c>
      <c r="Q23" s="24">
        <f t="shared" si="0"/>
        <v>22929</v>
      </c>
    </row>
    <row r="24" spans="1:17" s="2" customFormat="1" ht="14.25" x14ac:dyDescent="0.2">
      <c r="A24" s="10"/>
      <c r="B24" s="12"/>
      <c r="C24" s="17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s="2" customFormat="1" ht="14.25" x14ac:dyDescent="0.2">
      <c r="A25" s="10"/>
      <c r="B25" s="12"/>
      <c r="C25" s="19" t="s">
        <v>34</v>
      </c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s="2" customFormat="1" ht="14.25" x14ac:dyDescent="0.2">
      <c r="A26" s="10"/>
      <c r="B26" s="12"/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s="2" customFormat="1" ht="14.25" x14ac:dyDescent="0.2">
      <c r="A27" s="10">
        <f>+A23+1</f>
        <v>6</v>
      </c>
      <c r="B27" s="25">
        <v>551000</v>
      </c>
      <c r="C27" s="17" t="s">
        <v>35</v>
      </c>
      <c r="D27" s="21">
        <f>$Q27/$Q$40</f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</row>
    <row r="28" spans="1:17" s="2" customFormat="1" ht="14.25" x14ac:dyDescent="0.2">
      <c r="A28" s="10">
        <f>+A27+1</f>
        <v>7</v>
      </c>
      <c r="B28" s="25">
        <v>552000</v>
      </c>
      <c r="C28" s="17" t="s">
        <v>36</v>
      </c>
      <c r="D28" s="21">
        <f>$Q28/$Q$40</f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</row>
    <row r="29" spans="1:17" s="2" customFormat="1" ht="14.25" x14ac:dyDescent="0.2">
      <c r="A29" s="10">
        <f>+A28+1</f>
        <v>8</v>
      </c>
      <c r="B29" s="25">
        <v>553000</v>
      </c>
      <c r="C29" s="17" t="s">
        <v>37</v>
      </c>
      <c r="D29" s="21">
        <f>$Q29/$Q$40</f>
        <v>0.8633885641768102</v>
      </c>
      <c r="E29" s="23">
        <v>81595</v>
      </c>
      <c r="F29" s="23">
        <v>2873</v>
      </c>
      <c r="G29" s="23">
        <v>13551</v>
      </c>
      <c r="H29" s="23">
        <v>2654</v>
      </c>
      <c r="I29" s="23">
        <v>2654</v>
      </c>
      <c r="J29" s="23">
        <v>2654</v>
      </c>
      <c r="K29" s="23">
        <v>2654</v>
      </c>
      <c r="L29" s="23">
        <v>6017</v>
      </c>
      <c r="M29" s="23">
        <v>2654</v>
      </c>
      <c r="N29" s="23">
        <v>3924</v>
      </c>
      <c r="O29" s="23">
        <v>2654</v>
      </c>
      <c r="P29" s="23">
        <v>21028</v>
      </c>
      <c r="Q29" s="23">
        <v>144912</v>
      </c>
    </row>
    <row r="30" spans="1:17" s="2" customFormat="1" ht="14.25" x14ac:dyDescent="0.2">
      <c r="A30" s="10">
        <f>+A29+1</f>
        <v>9</v>
      </c>
      <c r="B30" s="25">
        <v>554000</v>
      </c>
      <c r="C30" s="17" t="s">
        <v>38</v>
      </c>
      <c r="D30" s="21">
        <f>$Q30/$Q$40</f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</row>
    <row r="31" spans="1:17" s="2" customFormat="1" ht="14.25" x14ac:dyDescent="0.2">
      <c r="A31" s="10"/>
      <c r="B31" s="12"/>
      <c r="C31" s="17"/>
      <c r="D31" s="1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s="2" customFormat="1" ht="14.25" x14ac:dyDescent="0.2">
      <c r="A32" s="10">
        <f>+A30+1</f>
        <v>10</v>
      </c>
      <c r="B32" s="12"/>
      <c r="C32" s="17" t="s">
        <v>39</v>
      </c>
      <c r="D32" s="21">
        <f>$Q32/$Q$40</f>
        <v>0.8633885641768102</v>
      </c>
      <c r="E32" s="24">
        <f>ROUND(SUM(E27:E30),0)</f>
        <v>81595</v>
      </c>
      <c r="F32" s="24">
        <f t="shared" ref="F32:Q32" si="1">ROUND(SUM(F27:F30),0)</f>
        <v>2873</v>
      </c>
      <c r="G32" s="24">
        <f t="shared" si="1"/>
        <v>13551</v>
      </c>
      <c r="H32" s="24">
        <f t="shared" si="1"/>
        <v>2654</v>
      </c>
      <c r="I32" s="24">
        <f t="shared" si="1"/>
        <v>2654</v>
      </c>
      <c r="J32" s="24">
        <f t="shared" si="1"/>
        <v>2654</v>
      </c>
      <c r="K32" s="24">
        <f t="shared" si="1"/>
        <v>2654</v>
      </c>
      <c r="L32" s="24">
        <f t="shared" si="1"/>
        <v>6017</v>
      </c>
      <c r="M32" s="24">
        <f t="shared" si="1"/>
        <v>2654</v>
      </c>
      <c r="N32" s="24">
        <f t="shared" si="1"/>
        <v>3924</v>
      </c>
      <c r="O32" s="24">
        <f t="shared" si="1"/>
        <v>2654</v>
      </c>
      <c r="P32" s="24">
        <f t="shared" si="1"/>
        <v>21028</v>
      </c>
      <c r="Q32" s="24">
        <f t="shared" si="1"/>
        <v>144912</v>
      </c>
    </row>
    <row r="33" spans="1:17" s="2" customFormat="1" ht="14.25" x14ac:dyDescent="0.2">
      <c r="A33" s="10"/>
      <c r="B33" s="12"/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s="2" customFormat="1" ht="14.25" x14ac:dyDescent="0.2">
      <c r="A34" s="10">
        <f>+A32+1</f>
        <v>11</v>
      </c>
      <c r="B34" s="12"/>
      <c r="C34" s="17" t="s">
        <v>40</v>
      </c>
      <c r="D34" s="21">
        <f>$Q34/$Q$40</f>
        <v>1</v>
      </c>
      <c r="E34" s="24">
        <f>ROUND(E32+E23,0)</f>
        <v>91547</v>
      </c>
      <c r="F34" s="24">
        <f t="shared" ref="F34:Q34" si="2">ROUND(F32+F23,0)</f>
        <v>5967</v>
      </c>
      <c r="G34" s="24">
        <f t="shared" si="2"/>
        <v>27170</v>
      </c>
      <c r="H34" s="24">
        <f t="shared" si="2"/>
        <v>-41063</v>
      </c>
      <c r="I34" s="24">
        <f t="shared" si="2"/>
        <v>17015</v>
      </c>
      <c r="J34" s="24">
        <f t="shared" si="2"/>
        <v>14705</v>
      </c>
      <c r="K34" s="24">
        <f t="shared" si="2"/>
        <v>1888</v>
      </c>
      <c r="L34" s="24">
        <f t="shared" si="2"/>
        <v>5851</v>
      </c>
      <c r="M34" s="24">
        <f t="shared" si="2"/>
        <v>10154</v>
      </c>
      <c r="N34" s="24">
        <f t="shared" si="2"/>
        <v>10924</v>
      </c>
      <c r="O34" s="24">
        <f t="shared" si="2"/>
        <v>2654</v>
      </c>
      <c r="P34" s="24">
        <f t="shared" si="2"/>
        <v>21028</v>
      </c>
      <c r="Q34" s="24">
        <f t="shared" si="2"/>
        <v>167841</v>
      </c>
    </row>
    <row r="35" spans="1:17" s="2" customFormat="1" ht="14.25" x14ac:dyDescent="0.2">
      <c r="A35" s="10"/>
      <c r="B35" s="12"/>
      <c r="C35" s="17"/>
      <c r="D35" s="21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</row>
    <row r="36" spans="1:17" s="2" customFormat="1" ht="14.25" x14ac:dyDescent="0.2">
      <c r="A36" s="10">
        <f>+A34+1</f>
        <v>12</v>
      </c>
      <c r="B36" s="12">
        <v>557000</v>
      </c>
      <c r="C36" s="17" t="s">
        <v>41</v>
      </c>
      <c r="D36" s="21">
        <f>$Q36/$Q$40</f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</row>
    <row r="37" spans="1:17" s="2" customFormat="1" ht="14.25" x14ac:dyDescent="0.2">
      <c r="A37" s="10"/>
      <c r="B37" s="12"/>
      <c r="C37" s="17"/>
      <c r="D37" s="2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</row>
    <row r="38" spans="1:17" s="2" customFormat="1" ht="14.25" x14ac:dyDescent="0.2">
      <c r="A38" s="10">
        <f>+A36+1</f>
        <v>13</v>
      </c>
      <c r="B38" s="12"/>
      <c r="C38" s="17" t="s">
        <v>42</v>
      </c>
      <c r="D38" s="21">
        <f>$Q38/$Q$40</f>
        <v>0</v>
      </c>
      <c r="E38" s="24">
        <f t="shared" ref="E38:Q38" si="3">SUM(E36:E36)</f>
        <v>0</v>
      </c>
      <c r="F38" s="24">
        <f t="shared" si="3"/>
        <v>0</v>
      </c>
      <c r="G38" s="24">
        <f t="shared" si="3"/>
        <v>0</v>
      </c>
      <c r="H38" s="24">
        <f t="shared" si="3"/>
        <v>0</v>
      </c>
      <c r="I38" s="24">
        <f t="shared" si="3"/>
        <v>0</v>
      </c>
      <c r="J38" s="24">
        <f t="shared" si="3"/>
        <v>0</v>
      </c>
      <c r="K38" s="24">
        <f t="shared" si="3"/>
        <v>0</v>
      </c>
      <c r="L38" s="24">
        <f t="shared" si="3"/>
        <v>0</v>
      </c>
      <c r="M38" s="24">
        <f t="shared" si="3"/>
        <v>0</v>
      </c>
      <c r="N38" s="24">
        <f t="shared" si="3"/>
        <v>0</v>
      </c>
      <c r="O38" s="24">
        <f t="shared" si="3"/>
        <v>0</v>
      </c>
      <c r="P38" s="24">
        <f t="shared" si="3"/>
        <v>0</v>
      </c>
      <c r="Q38" s="24">
        <f t="shared" si="3"/>
        <v>0</v>
      </c>
    </row>
    <row r="39" spans="1:17" s="2" customFormat="1" ht="14.25" x14ac:dyDescent="0.2">
      <c r="A39" s="12"/>
      <c r="B39" s="12"/>
      <c r="C39" s="17"/>
      <c r="D39" s="17"/>
      <c r="E39" s="18"/>
      <c r="F39" s="18"/>
      <c r="G39" s="18"/>
      <c r="H39" s="13"/>
      <c r="I39" s="13"/>
      <c r="J39" s="13"/>
      <c r="K39" s="13"/>
      <c r="L39" s="13"/>
      <c r="M39" s="13"/>
      <c r="N39" s="13"/>
      <c r="O39" s="13"/>
      <c r="P39" s="13"/>
      <c r="Q39" s="12"/>
    </row>
    <row r="40" spans="1:17" s="2" customFormat="1" thickBot="1" x14ac:dyDescent="0.25">
      <c r="A40" s="27">
        <f>+A38+1</f>
        <v>14</v>
      </c>
      <c r="B40" s="28"/>
      <c r="C40" s="17" t="s">
        <v>43</v>
      </c>
      <c r="D40" s="21">
        <f>$Q40/$Q$40</f>
        <v>1</v>
      </c>
      <c r="E40" s="29">
        <f>+E34+E38</f>
        <v>91547</v>
      </c>
      <c r="F40" s="29">
        <f>+F34+F38</f>
        <v>5967</v>
      </c>
      <c r="G40" s="29">
        <f t="shared" ref="G40:Q40" si="4">+G34+G38</f>
        <v>27170</v>
      </c>
      <c r="H40" s="29">
        <f t="shared" si="4"/>
        <v>-41063</v>
      </c>
      <c r="I40" s="29">
        <f t="shared" si="4"/>
        <v>17015</v>
      </c>
      <c r="J40" s="29">
        <f t="shared" si="4"/>
        <v>14705</v>
      </c>
      <c r="K40" s="29">
        <f t="shared" si="4"/>
        <v>1888</v>
      </c>
      <c r="L40" s="29">
        <f t="shared" si="4"/>
        <v>5851</v>
      </c>
      <c r="M40" s="29">
        <f t="shared" si="4"/>
        <v>10154</v>
      </c>
      <c r="N40" s="29">
        <f t="shared" si="4"/>
        <v>10924</v>
      </c>
      <c r="O40" s="29">
        <f t="shared" si="4"/>
        <v>2654</v>
      </c>
      <c r="P40" s="29">
        <f t="shared" si="4"/>
        <v>21028</v>
      </c>
      <c r="Q40" s="29">
        <f t="shared" si="4"/>
        <v>167841</v>
      </c>
    </row>
    <row r="41" spans="1:17" s="2" customFormat="1" thickTop="1" x14ac:dyDescent="0.2">
      <c r="A41" s="12"/>
      <c r="B41" s="12"/>
      <c r="C41" s="12"/>
      <c r="D41" s="12"/>
      <c r="E41" s="30"/>
      <c r="F41" s="30"/>
      <c r="G41" s="12"/>
      <c r="H41" s="13"/>
      <c r="I41" s="13"/>
      <c r="J41" s="13"/>
      <c r="K41" s="13"/>
      <c r="L41" s="13"/>
      <c r="M41" s="13"/>
      <c r="N41" s="13"/>
      <c r="O41" s="13"/>
      <c r="P41" s="13"/>
      <c r="Q41" s="12"/>
    </row>
    <row r="42" spans="1:17" s="2" customFormat="1" ht="14.25" x14ac:dyDescent="0.2">
      <c r="A42" s="12"/>
      <c r="B42" s="12"/>
      <c r="C42" s="12"/>
      <c r="D42" s="12"/>
      <c r="E42" s="30"/>
      <c r="F42" s="30"/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2"/>
    </row>
    <row r="43" spans="1:17" s="2" customFormat="1" ht="14.25" x14ac:dyDescent="0.2">
      <c r="A43" s="31" t="s">
        <v>44</v>
      </c>
      <c r="B43" s="12"/>
      <c r="C43" s="12"/>
      <c r="D43" s="12"/>
      <c r="E43" s="30"/>
      <c r="F43" s="30"/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2"/>
    </row>
    <row r="44" spans="1:17" s="2" customFormat="1" x14ac:dyDescent="0.25">
      <c r="A44" s="6"/>
      <c r="B44" s="4"/>
      <c r="C44" s="4"/>
      <c r="D44" s="3"/>
      <c r="E44" s="3"/>
      <c r="F44" s="3"/>
      <c r="G44" s="6"/>
      <c r="H44"/>
      <c r="I44" s="32"/>
      <c r="J44"/>
    </row>
    <row r="45" spans="1:17" s="2" customFormat="1" x14ac:dyDescent="0.25">
      <c r="A45" s="6"/>
      <c r="B45" s="4"/>
      <c r="C45" s="4"/>
      <c r="D45" s="3"/>
      <c r="E45" s="3"/>
      <c r="F45" s="3"/>
      <c r="G45" s="6"/>
      <c r="H45"/>
      <c r="I45"/>
      <c r="J45"/>
    </row>
    <row r="46" spans="1:17" s="2" customFormat="1" x14ac:dyDescent="0.25">
      <c r="A46" s="6"/>
      <c r="B46" s="4"/>
      <c r="C46" s="4"/>
      <c r="D46" s="3"/>
      <c r="E46" s="3"/>
      <c r="F46" s="3"/>
      <c r="G46" s="6"/>
      <c r="H46"/>
      <c r="I46"/>
      <c r="J46"/>
    </row>
    <row r="47" spans="1:17" s="2" customFormat="1" x14ac:dyDescent="0.25">
      <c r="A47" s="6"/>
      <c r="B47" s="4"/>
      <c r="C47" s="4"/>
      <c r="D47" s="3"/>
      <c r="E47" s="3"/>
      <c r="F47" s="3"/>
      <c r="G47" s="6"/>
      <c r="H47"/>
      <c r="I47"/>
      <c r="J47"/>
    </row>
    <row r="48" spans="1:17" s="2" customFormat="1" x14ac:dyDescent="0.25">
      <c r="A48" s="6"/>
      <c r="B48" s="4"/>
      <c r="C48" s="4"/>
      <c r="D48" s="3"/>
      <c r="E48" s="3"/>
      <c r="F48" s="3"/>
      <c r="G48" s="6"/>
      <c r="H48"/>
      <c r="I48"/>
      <c r="J48"/>
    </row>
    <row r="49" spans="1:17" s="2" customFormat="1" x14ac:dyDescent="0.25">
      <c r="A49" s="6"/>
      <c r="B49" s="4"/>
      <c r="C49" s="4"/>
      <c r="D49" s="3"/>
      <c r="E49" s="3"/>
      <c r="F49" s="3"/>
      <c r="G49" s="6"/>
      <c r="H49"/>
      <c r="I49"/>
      <c r="J49"/>
    </row>
    <row r="50" spans="1:17" s="2" customFormat="1" x14ac:dyDescent="0.25">
      <c r="A50" s="6"/>
      <c r="B50" s="4"/>
      <c r="C50" s="4"/>
      <c r="D50" s="3"/>
      <c r="E50" s="3"/>
      <c r="F50" s="3"/>
      <c r="G50" s="6"/>
      <c r="H50"/>
      <c r="I50"/>
      <c r="J50"/>
    </row>
    <row r="51" spans="1:17" s="2" customFormat="1" x14ac:dyDescent="0.25">
      <c r="A51" s="6"/>
      <c r="B51" s="4"/>
      <c r="C51" s="4"/>
      <c r="D51" s="3"/>
      <c r="E51" s="3"/>
      <c r="F51" s="3"/>
      <c r="G51" s="6"/>
      <c r="H51"/>
      <c r="I51"/>
      <c r="J51"/>
    </row>
    <row r="52" spans="1:17" s="2" customFormat="1" x14ac:dyDescent="0.25">
      <c r="A52" s="6"/>
      <c r="B52" s="4"/>
      <c r="C52" s="4"/>
      <c r="D52" s="3"/>
      <c r="E52" s="3"/>
      <c r="F52" s="3"/>
      <c r="G52" s="6"/>
      <c r="H52"/>
      <c r="I52"/>
      <c r="J52"/>
    </row>
    <row r="59" spans="1:17" x14ac:dyDescent="0.25">
      <c r="Q59" s="33" t="s">
        <v>61</v>
      </c>
    </row>
    <row r="60" spans="1:17" x14ac:dyDescent="0.25">
      <c r="Q60" s="34"/>
    </row>
    <row r="61" spans="1:17" x14ac:dyDescent="0.25">
      <c r="Q61" s="34"/>
    </row>
    <row r="62" spans="1:17" x14ac:dyDescent="0.25">
      <c r="Q62" s="34"/>
    </row>
    <row r="63" spans="1:17" x14ac:dyDescent="0.25">
      <c r="Q63" s="34"/>
    </row>
    <row r="64" spans="1:17" x14ac:dyDescent="0.25">
      <c r="Q64" s="34"/>
    </row>
    <row r="65" spans="17:17" x14ac:dyDescent="0.25">
      <c r="Q65" s="34"/>
    </row>
    <row r="66" spans="17:17" x14ac:dyDescent="0.25">
      <c r="Q66" s="34"/>
    </row>
    <row r="67" spans="17:17" x14ac:dyDescent="0.25">
      <c r="Q67" s="34"/>
    </row>
    <row r="68" spans="17:17" x14ac:dyDescent="0.25">
      <c r="Q68" s="34"/>
    </row>
    <row r="69" spans="17:17" x14ac:dyDescent="0.25">
      <c r="Q69" s="34"/>
    </row>
    <row r="70" spans="17:17" x14ac:dyDescent="0.25">
      <c r="Q70" s="34"/>
    </row>
    <row r="110" ht="12" customHeight="1" x14ac:dyDescent="0.25"/>
    <row r="111" ht="12" customHeight="1" x14ac:dyDescent="0.25"/>
    <row r="209" ht="12" customHeight="1" x14ac:dyDescent="0.25"/>
    <row r="210" ht="12" customHeight="1" x14ac:dyDescent="0.25"/>
    <row r="265" ht="12" customHeight="1" x14ac:dyDescent="0.25"/>
    <row r="302" ht="12.75" customHeight="1" x14ac:dyDescent="0.25"/>
    <row r="303" ht="12.75" customHeight="1" x14ac:dyDescent="0.25"/>
    <row r="304" ht="12.75" customHeight="1" x14ac:dyDescent="0.25"/>
    <row r="325" ht="12" customHeight="1" x14ac:dyDescent="0.25"/>
  </sheetData>
  <mergeCells count="1">
    <mergeCell ref="Q59:Q70"/>
  </mergeCells>
  <conditionalFormatting sqref="B14:B39 B41:B52">
    <cfRule type="duplicateValues" dxfId="1" priority="2" stopIfTrue="1"/>
  </conditionalFormatting>
  <conditionalFormatting sqref="B40">
    <cfRule type="duplicateValues" dxfId="0" priority="1" stopIfTrue="1"/>
  </conditionalFormatting>
  <pageMargins left="1.25" right="0.3" top="1.25" bottom="0.75" header="0.3" footer="0.3"/>
  <pageSetup scale="44" fitToHeight="0" orientation="landscape" r:id="rId1"/>
  <rowBreaks count="3" manualBreakCount="3">
    <brk id="84" max="16383" man="1"/>
    <brk id="172" max="16383" man="1"/>
    <brk id="2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H-1.2d</vt:lpstr>
      <vt:lpstr>'TX H-1.2d'!Print_Area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Valdespino Gloria</cp:lastModifiedBy>
  <cp:lastPrinted>2021-05-21T19:50:03Z</cp:lastPrinted>
  <dcterms:created xsi:type="dcterms:W3CDTF">2021-03-05T04:19:43Z</dcterms:created>
  <dcterms:modified xsi:type="dcterms:W3CDTF">2021-05-21T19:51:20Z</dcterms:modified>
</cp:coreProperties>
</file>