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enapar\AppData\Roaming\OpenText\OTEdit\EC_livelink\c81548744\"/>
    </mc:Choice>
  </mc:AlternateContent>
  <xr:revisionPtr revIDLastSave="0" documentId="13_ncr:1_{82C19B1D-E8AD-416F-8993-3AE8D68670A2}" xr6:coauthVersionLast="45" xr6:coauthVersionMax="45" xr10:uidLastSave="{00000000-0000-0000-0000-000000000000}"/>
  <bookViews>
    <workbookView xWindow="19090" yWindow="-110" windowWidth="19420" windowHeight="10420" xr2:uid="{5B573AE9-4CDF-4351-BBE9-B222CC43688C}"/>
  </bookViews>
  <sheets>
    <sheet name="TX H-1.2a2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69" i="1" l="1"/>
  <c r="M169" i="1"/>
  <c r="J169" i="1"/>
  <c r="I169" i="1"/>
  <c r="F169" i="1"/>
  <c r="E169" i="1"/>
  <c r="Q158" i="1"/>
  <c r="Q156" i="1"/>
  <c r="A156" i="1"/>
  <c r="A157" i="1" s="1"/>
  <c r="A158" i="1" s="1"/>
  <c r="A160" i="1" s="1"/>
  <c r="A164" i="1" s="1"/>
  <c r="A165" i="1" s="1"/>
  <c r="A166" i="1" s="1"/>
  <c r="A167" i="1" s="1"/>
  <c r="A169" i="1" s="1"/>
  <c r="A171" i="1" s="1"/>
  <c r="P160" i="1"/>
  <c r="L160" i="1"/>
  <c r="H160" i="1"/>
  <c r="A155" i="1"/>
  <c r="F149" i="1"/>
  <c r="Q147" i="1"/>
  <c r="O147" i="1"/>
  <c r="M147" i="1"/>
  <c r="K147" i="1"/>
  <c r="I147" i="1"/>
  <c r="G147" i="1"/>
  <c r="E147" i="1"/>
  <c r="C147" i="1"/>
  <c r="M101" i="1"/>
  <c r="E101" i="1"/>
  <c r="Q99" i="1"/>
  <c r="Q97" i="1"/>
  <c r="P101" i="1"/>
  <c r="N101" i="1"/>
  <c r="L101" i="1"/>
  <c r="J101" i="1"/>
  <c r="I101" i="1"/>
  <c r="H101" i="1"/>
  <c r="F101" i="1"/>
  <c r="Q96" i="1"/>
  <c r="P92" i="1"/>
  <c r="P103" i="1" s="1"/>
  <c r="H92" i="1"/>
  <c r="Q89" i="1"/>
  <c r="L92" i="1"/>
  <c r="L103" i="1" s="1"/>
  <c r="Q88" i="1"/>
  <c r="O92" i="1"/>
  <c r="K92" i="1"/>
  <c r="G92" i="1"/>
  <c r="A87" i="1"/>
  <c r="A88" i="1" s="1"/>
  <c r="A89" i="1" s="1"/>
  <c r="A90" i="1" s="1"/>
  <c r="A92" i="1" s="1"/>
  <c r="A96" i="1" s="1"/>
  <c r="A97" i="1" s="1"/>
  <c r="A98" i="1" s="1"/>
  <c r="A99" i="1" s="1"/>
  <c r="A101" i="1" s="1"/>
  <c r="A103" i="1" s="1"/>
  <c r="Q79" i="1"/>
  <c r="P79" i="1"/>
  <c r="P147" i="1" s="1"/>
  <c r="O79" i="1"/>
  <c r="N79" i="1"/>
  <c r="N147" i="1" s="1"/>
  <c r="M79" i="1"/>
  <c r="L79" i="1"/>
  <c r="L147" i="1" s="1"/>
  <c r="K79" i="1"/>
  <c r="J79" i="1"/>
  <c r="J147" i="1" s="1"/>
  <c r="I79" i="1"/>
  <c r="H79" i="1"/>
  <c r="H147" i="1" s="1"/>
  <c r="G79" i="1"/>
  <c r="F79" i="1"/>
  <c r="F147" i="1" s="1"/>
  <c r="E79" i="1"/>
  <c r="D79" i="1"/>
  <c r="D147" i="1" s="1"/>
  <c r="C79" i="1"/>
  <c r="A77" i="1"/>
  <c r="A75" i="1"/>
  <c r="L31" i="1"/>
  <c r="Q29" i="1"/>
  <c r="Q28" i="1"/>
  <c r="Q27" i="1"/>
  <c r="P31" i="1"/>
  <c r="N31" i="1"/>
  <c r="J31" i="1"/>
  <c r="H31" i="1"/>
  <c r="F31" i="1"/>
  <c r="O22" i="1"/>
  <c r="G22" i="1"/>
  <c r="Q20" i="1"/>
  <c r="K22" i="1"/>
  <c r="Q19" i="1"/>
  <c r="P22" i="1"/>
  <c r="M22" i="1"/>
  <c r="L22" i="1"/>
  <c r="L33" i="1" s="1"/>
  <c r="I22" i="1"/>
  <c r="H22" i="1"/>
  <c r="E22" i="1"/>
  <c r="A17" i="1"/>
  <c r="A18" i="1" s="1"/>
  <c r="A19" i="1" s="1"/>
  <c r="A20" i="1" s="1"/>
  <c r="A22" i="1" s="1"/>
  <c r="A26" i="1" s="1"/>
  <c r="A27" i="1" s="1"/>
  <c r="A28" i="1" s="1"/>
  <c r="A29" i="1" s="1"/>
  <c r="A31" i="1" s="1"/>
  <c r="A33" i="1" s="1"/>
  <c r="P81" i="1"/>
  <c r="P149" i="1" s="1"/>
  <c r="O81" i="1"/>
  <c r="O149" i="1" s="1"/>
  <c r="N81" i="1"/>
  <c r="N149" i="1" s="1"/>
  <c r="M81" i="1"/>
  <c r="M149" i="1" s="1"/>
  <c r="L81" i="1"/>
  <c r="L149" i="1" s="1"/>
  <c r="K81" i="1"/>
  <c r="K149" i="1" s="1"/>
  <c r="J81" i="1"/>
  <c r="J149" i="1" s="1"/>
  <c r="I81" i="1"/>
  <c r="I149" i="1" s="1"/>
  <c r="H81" i="1"/>
  <c r="H149" i="1" s="1"/>
  <c r="G81" i="1"/>
  <c r="G149" i="1" s="1"/>
  <c r="F81" i="1"/>
  <c r="E81" i="1"/>
  <c r="E149" i="1" s="1"/>
  <c r="A145" i="1"/>
  <c r="A143" i="1"/>
  <c r="A72" i="1"/>
  <c r="K33" i="1" l="1"/>
  <c r="H171" i="1"/>
  <c r="E33" i="1"/>
  <c r="H33" i="1"/>
  <c r="Q164" i="1"/>
  <c r="Q17" i="1"/>
  <c r="G31" i="1"/>
  <c r="G33" i="1" s="1"/>
  <c r="K31" i="1"/>
  <c r="O31" i="1"/>
  <c r="O33" i="1" s="1"/>
  <c r="G103" i="1"/>
  <c r="F92" i="1"/>
  <c r="F103" i="1" s="1"/>
  <c r="J92" i="1"/>
  <c r="J103" i="1" s="1"/>
  <c r="N92" i="1"/>
  <c r="N103" i="1" s="1"/>
  <c r="E160" i="1"/>
  <c r="E171" i="1" s="1"/>
  <c r="I160" i="1"/>
  <c r="I171" i="1" s="1"/>
  <c r="M160" i="1"/>
  <c r="M171" i="1" s="1"/>
  <c r="Q165" i="1"/>
  <c r="A76" i="1"/>
  <c r="A144" i="1"/>
  <c r="F22" i="1"/>
  <c r="F33" i="1" s="1"/>
  <c r="J22" i="1"/>
  <c r="J33" i="1" s="1"/>
  <c r="N22" i="1"/>
  <c r="N33" i="1" s="1"/>
  <c r="H103" i="1"/>
  <c r="F160" i="1"/>
  <c r="F171" i="1" s="1"/>
  <c r="J160" i="1"/>
  <c r="J171" i="1" s="1"/>
  <c r="N160" i="1"/>
  <c r="N171" i="1" s="1"/>
  <c r="G169" i="1"/>
  <c r="K169" i="1"/>
  <c r="O169" i="1"/>
  <c r="Q166" i="1"/>
  <c r="P33" i="1"/>
  <c r="Q18" i="1"/>
  <c r="E31" i="1"/>
  <c r="I31" i="1"/>
  <c r="I33" i="1" s="1"/>
  <c r="M31" i="1"/>
  <c r="M33" i="1" s="1"/>
  <c r="Q87" i="1"/>
  <c r="E92" i="1"/>
  <c r="E103" i="1" s="1"/>
  <c r="I92" i="1"/>
  <c r="I103" i="1" s="1"/>
  <c r="M92" i="1"/>
  <c r="M103" i="1" s="1"/>
  <c r="G101" i="1"/>
  <c r="K101" i="1"/>
  <c r="K103" i="1" s="1"/>
  <c r="O101" i="1"/>
  <c r="O103" i="1" s="1"/>
  <c r="Q98" i="1"/>
  <c r="A140" i="1"/>
  <c r="G160" i="1"/>
  <c r="K160" i="1"/>
  <c r="K171" i="1" s="1"/>
  <c r="O160" i="1"/>
  <c r="O171" i="1" s="1"/>
  <c r="Q157" i="1"/>
  <c r="H169" i="1"/>
  <c r="L169" i="1"/>
  <c r="L171" i="1" s="1"/>
  <c r="P169" i="1"/>
  <c r="P171" i="1" s="1"/>
  <c r="Q167" i="1"/>
  <c r="Q26" i="1"/>
  <c r="Q155" i="1"/>
  <c r="Q169" i="1" l="1"/>
  <c r="Q101" i="1"/>
  <c r="Q31" i="1"/>
  <c r="G171" i="1"/>
  <c r="Q22" i="1"/>
  <c r="Q160" i="1"/>
  <c r="Q92" i="1"/>
  <c r="Q103" i="1" l="1"/>
  <c r="D92" i="1"/>
  <c r="D169" i="1"/>
  <c r="Q171" i="1"/>
  <c r="D160" i="1"/>
  <c r="Q33" i="1"/>
  <c r="D33" i="1" l="1"/>
  <c r="D27" i="1"/>
  <c r="D19" i="1"/>
  <c r="D20" i="1"/>
  <c r="D28" i="1"/>
  <c r="D29" i="1"/>
  <c r="D18" i="1"/>
  <c r="D26" i="1"/>
  <c r="D17" i="1"/>
  <c r="D22" i="1"/>
  <c r="D103" i="1"/>
  <c r="D90" i="1"/>
  <c r="D96" i="1"/>
  <c r="D89" i="1"/>
  <c r="D99" i="1"/>
  <c r="D97" i="1"/>
  <c r="D88" i="1"/>
  <c r="D98" i="1"/>
  <c r="D87" i="1"/>
  <c r="D31" i="1"/>
  <c r="D171" i="1"/>
  <c r="D156" i="1"/>
  <c r="D158" i="1"/>
  <c r="D167" i="1"/>
  <c r="D164" i="1"/>
  <c r="D157" i="1"/>
  <c r="D165" i="1"/>
  <c r="D155" i="1"/>
  <c r="D166" i="1"/>
  <c r="D101" i="1"/>
</calcChain>
</file>

<file path=xl/sharedStrings.xml><?xml version="1.0" encoding="utf-8"?>
<sst xmlns="http://schemas.openxmlformats.org/spreadsheetml/2006/main" count="123" uniqueCount="65">
  <si>
    <t>EL PASO ELECTRIC COMPANY</t>
  </si>
  <si>
    <t>SCHEDULE H-1.2a2</t>
  </si>
  <si>
    <t>PAGE 1 OF 3</t>
  </si>
  <si>
    <t>SCHEDULE H-1.2a2:  NATURAL GAS PLANT (COMBUSTION TURBINE) OPERATION AND MAINTENANCE SUMMARY</t>
  </si>
  <si>
    <t>COPPER GENERATING STATION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</si>
  <si>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</si>
  <si>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</si>
  <si>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</si>
  <si>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</si>
  <si>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</si>
  <si>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</si>
  <si>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</si>
  <si>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</si>
  <si>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</si>
  <si>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</si>
  <si>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</si>
  <si>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</si>
  <si>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</si>
  <si>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</si>
  <si>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</si>
  <si>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Line</t>
  </si>
  <si>
    <t>FERC</t>
  </si>
  <si>
    <t>Percent</t>
  </si>
  <si>
    <t>No.</t>
  </si>
  <si>
    <t>Acct.</t>
  </si>
  <si>
    <t>Description</t>
  </si>
  <si>
    <t>Total</t>
  </si>
  <si>
    <t>Other Power Generation Expense</t>
  </si>
  <si>
    <t>Operations Expense</t>
  </si>
  <si>
    <t>Operation Supervision &amp; Engineering</t>
  </si>
  <si>
    <t>Generation Expenses</t>
  </si>
  <si>
    <t>Misc. Other Power Generation Expenses</t>
  </si>
  <si>
    <t>Rents</t>
  </si>
  <si>
    <t>Total Operations Expense</t>
  </si>
  <si>
    <t>Maintenance Expense</t>
  </si>
  <si>
    <t>Maintenance Supervision &amp; Engineering</t>
  </si>
  <si>
    <t>Maintenance of Structures</t>
  </si>
  <si>
    <t>Maintenance of Boiler Plant</t>
  </si>
  <si>
    <t>Maintenance of Electric Plant</t>
  </si>
  <si>
    <t>Total Maintenance Expense</t>
  </si>
  <si>
    <t>Total Steam Power Generation Expense</t>
  </si>
  <si>
    <t>Amounts may not add or tie to other schedules due to rounding.</t>
  </si>
  <si>
    <t>PAGE 2 OF 3</t>
  </si>
  <si>
    <t>RIO GRANDE UNIT 9 GENERATING STATION</t>
  </si>
  <si>
    <t>Other Power Generation Expense (A)</t>
  </si>
  <si>
    <t>(A)</t>
  </si>
  <si>
    <t>Rio Grande Unit 9 common plant costs are included in Schedule H-1.2a1.</t>
  </si>
  <si>
    <t>PAGE 3 OF 3</t>
  </si>
  <si>
    <t>MONTANA POWER STATION UNITS 1, 2,3, and 4</t>
  </si>
  <si>
    <t>2021 TEXAS RATE CASE FILING</t>
  </si>
  <si>
    <t>SPONSOR: J KYLE OLSON</t>
  </si>
  <si>
    <t>PREPARER: MYRNA A. ORTIZ</t>
  </si>
  <si>
    <t>FOR THE TEST YEAR ENDED DECEMBER 31,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</si>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</sst>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38" fontId="2" fillId="0" borderId="0" xfId="1" applyNumberFormat="1" applyFont="1"/>
    <xf numFmtId="0" fontId="2" fillId="0" borderId="0" xfId="1" applyFont="1"/>
    <xf numFmtId="37" fontId="2" fillId="0" borderId="0" xfId="1" applyNumberFormat="1" applyFont="1"/>
    <xf numFmtId="0" fontId="2" fillId="0" borderId="0" xfId="1" applyFont="1" applyAlignment="1">
      <alignment horizontal="right"/>
    </xf>
    <xf numFmtId="0" fontId="3" fillId="0" borderId="0" xfId="1" applyFont="1"/>
    <xf numFmtId="38" fontId="2" fillId="0" borderId="0" xfId="1" applyNumberFormat="1" applyFont="1" applyAlignment="1">
      <alignment horizontal="center"/>
    </xf>
    <xf numFmtId="38" fontId="2" fillId="0" borderId="0" xfId="1" quotePrefix="1" applyNumberFormat="1" applyFont="1" applyAlignment="1">
      <alignment horizontal="center"/>
    </xf>
    <xf numFmtId="0" fontId="2" fillId="0" borderId="0" xfId="1" applyFont="1" applyAlignment="1">
      <alignment horizontal="center"/>
    </xf>
    <xf numFmtId="37" fontId="2" fillId="0" borderId="0" xfId="1" applyNumberFormat="1" applyFont="1" applyAlignment="1">
      <alignment horizontal="center"/>
    </xf>
    <xf numFmtId="38" fontId="2" fillId="0" borderId="1" xfId="1" applyNumberFormat="1" applyFont="1" applyBorder="1" applyAlignment="1">
      <alignment horizontal="center"/>
    </xf>
    <xf numFmtId="38" fontId="2" fillId="0" borderId="1" xfId="1" quotePrefix="1" applyNumberFormat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38" fontId="2" fillId="0" borderId="1" xfId="1" applyNumberFormat="1" applyFont="1" applyBorder="1"/>
    <xf numFmtId="0" fontId="2" fillId="0" borderId="0" xfId="1" applyFont="1" applyAlignment="1">
      <alignment horizontal="left"/>
    </xf>
    <xf numFmtId="10" fontId="2" fillId="0" borderId="0" xfId="1" applyNumberFormat="1" applyFont="1"/>
    <xf numFmtId="42" fontId="2" fillId="0" borderId="0" xfId="1" applyNumberFormat="1" applyFont="1"/>
    <xf numFmtId="0" fontId="2" fillId="0" borderId="0" xfId="1" applyFont="1" applyAlignment="1">
      <alignment horizontal="left" wrapText="1"/>
    </xf>
    <xf numFmtId="41" fontId="2" fillId="0" borderId="0" xfId="1" applyNumberFormat="1" applyFont="1"/>
    <xf numFmtId="37" fontId="2" fillId="0" borderId="1" xfId="1" applyNumberFormat="1" applyFont="1" applyBorder="1"/>
    <xf numFmtId="41" fontId="2" fillId="0" borderId="1" xfId="1" applyNumberFormat="1" applyFont="1" applyBorder="1"/>
    <xf numFmtId="0" fontId="2" fillId="0" borderId="0" xfId="1" applyFont="1" applyAlignment="1">
      <alignment horizontal="center" wrapText="1"/>
    </xf>
    <xf numFmtId="37" fontId="2" fillId="0" borderId="0" xfId="2" applyNumberFormat="1" applyFont="1" applyFill="1" applyBorder="1" applyAlignment="1">
      <alignment horizontal="right" wrapText="1"/>
    </xf>
    <xf numFmtId="37" fontId="2" fillId="0" borderId="1" xfId="2" applyNumberFormat="1" applyFont="1" applyFill="1" applyBorder="1" applyAlignment="1">
      <alignment horizontal="right" wrapText="1"/>
    </xf>
    <xf numFmtId="37" fontId="2" fillId="0" borderId="0" xfId="1" applyNumberFormat="1" applyFont="1" applyAlignment="1">
      <alignment horizontal="right"/>
    </xf>
    <xf numFmtId="37" fontId="2" fillId="0" borderId="1" xfId="1" applyNumberFormat="1" applyFont="1" applyBorder="1" applyAlignment="1">
      <alignment horizontal="right"/>
    </xf>
    <xf numFmtId="42" fontId="2" fillId="0" borderId="2" xfId="1" applyNumberFormat="1" applyFont="1" applyBorder="1" applyAlignment="1">
      <alignment horizontal="right"/>
    </xf>
    <xf numFmtId="4" fontId="2" fillId="0" borderId="0" xfId="1" applyNumberFormat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textRotation="180"/>
    </xf>
    <xf numFmtId="37" fontId="2" fillId="0" borderId="1" xfId="2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>
      <alignment horizontal="right" wrapText="1"/>
    </xf>
    <xf numFmtId="41" fontId="2" fillId="0" borderId="1" xfId="2" applyNumberFormat="1" applyFont="1" applyFill="1" applyBorder="1" applyAlignment="1">
      <alignment horizontal="right" wrapText="1"/>
    </xf>
    <xf numFmtId="41" fontId="2" fillId="0" borderId="0" xfId="1" applyNumberFormat="1" applyFont="1" applyAlignment="1">
      <alignment horizontal="right"/>
    </xf>
    <xf numFmtId="0" fontId="2" fillId="0" borderId="1" xfId="1" applyFont="1" applyBorder="1"/>
    <xf numFmtId="41" fontId="2" fillId="0" borderId="1" xfId="1" applyNumberFormat="1" applyFont="1" applyBorder="1" applyAlignment="1">
      <alignment horizontal="right"/>
    </xf>
  </cellXfs>
  <cellStyles count="3">
    <cellStyle name="Comma 3" xfId="2" xr:uid="{3D72A5A5-C997-4938-8C50-EC7749E6F2C3}"/>
    <cellStyle name="Normal" xfId="0" builtinId="0"/>
    <cellStyle name="Normal 4" xfId="1" xr:uid="{B3CA3015-05BE-4426-B51E-EDAF83A6DC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34DED-ACEF-4937-B60C-14CDD2DA3C58}">
  <sheetPr>
    <tabColor rgb="FF92D050"/>
  </sheetPr>
  <dimension ref="A1:S969"/>
  <sheetViews>
    <sheetView tabSelected="1" view="pageBreakPreview" zoomScale="50" zoomScaleNormal="70" zoomScaleSheetLayoutView="50" workbookViewId="0">
      <selection activeCell="C95" sqref="C95"/>
    </sheetView>
  </sheetViews>
  <sheetFormatPr defaultColWidth="9.1796875" defaultRowHeight="14" x14ac:dyDescent="0.3"/>
  <cols>
    <col min="1" max="1" width="5.7265625" style="2" customWidth="1"/>
    <col min="2" max="2" width="9.1796875" style="2" customWidth="1"/>
    <col min="3" max="3" width="42.81640625" style="2" customWidth="1"/>
    <col min="4" max="4" width="10.7265625" style="2" customWidth="1"/>
    <col min="5" max="5" width="20.26953125" style="2" bestFit="1" customWidth="1"/>
    <col min="6" max="7" width="15.26953125" style="2" customWidth="1"/>
    <col min="8" max="8" width="17.453125" style="3" bestFit="1" customWidth="1"/>
    <col min="9" max="16" width="15.26953125" style="3" customWidth="1"/>
    <col min="17" max="17" width="15.26953125" style="2" customWidth="1"/>
    <col min="18" max="19" width="3.7265625" style="2" customWidth="1"/>
    <col min="20" max="16384" width="9.1796875" style="2"/>
  </cols>
  <sheetData>
    <row r="1" spans="1:19" x14ac:dyDescent="0.3">
      <c r="A1" s="1" t="s">
        <v>0</v>
      </c>
      <c r="B1" s="1"/>
      <c r="C1" s="1"/>
      <c r="D1" s="1"/>
      <c r="E1" s="1"/>
      <c r="S1" s="4" t="s">
        <v>1</v>
      </c>
    </row>
    <row r="2" spans="1:19" x14ac:dyDescent="0.3">
      <c r="A2" s="1" t="s">
        <v>49</v>
      </c>
      <c r="B2" s="1"/>
      <c r="C2" s="1"/>
      <c r="D2" s="1"/>
      <c r="E2" s="1"/>
      <c r="S2" s="4" t="s">
        <v>2</v>
      </c>
    </row>
    <row r="3" spans="1:19" x14ac:dyDescent="0.3">
      <c r="A3" s="1" t="s">
        <v>3</v>
      </c>
      <c r="B3" s="1"/>
      <c r="C3" s="1"/>
      <c r="D3" s="1"/>
      <c r="E3" s="1"/>
    </row>
    <row r="4" spans="1:19" x14ac:dyDescent="0.3">
      <c r="A4" s="2" t="s">
        <v>4</v>
      </c>
      <c r="B4" s="1"/>
      <c r="C4" s="1"/>
      <c r="D4" s="1"/>
      <c r="E4" s="1"/>
    </row>
    <row r="5" spans="1:19" x14ac:dyDescent="0.3">
      <c r="A5" s="1" t="s">
        <v>50</v>
      </c>
      <c r="B5" s="1"/>
      <c r="C5" s="1"/>
      <c r="D5" s="1"/>
      <c r="E5" s="1"/>
    </row>
    <row r="6" spans="1:19" x14ac:dyDescent="0.3">
      <c r="A6" s="1" t="s">
        <v>51</v>
      </c>
      <c r="B6" s="1"/>
      <c r="C6" s="1"/>
      <c r="D6" s="1"/>
      <c r="E6" s="1"/>
    </row>
    <row r="7" spans="1:19" x14ac:dyDescent="0.3">
      <c r="A7" s="5" t="s">
        <v>52</v>
      </c>
      <c r="B7" s="1"/>
      <c r="C7" s="1"/>
      <c r="D7" s="1"/>
      <c r="E7" s="1"/>
    </row>
    <row r="8" spans="1:19" x14ac:dyDescent="0.3">
      <c r="A8" s="1"/>
      <c r="B8" s="1"/>
      <c r="C8" s="1"/>
      <c r="D8" s="1"/>
      <c r="E8" s="1"/>
    </row>
    <row r="9" spans="1:19" s="8" customFormat="1" x14ac:dyDescent="0.3">
      <c r="A9" s="6"/>
      <c r="B9" s="6"/>
      <c r="C9" s="7" t="s">
        <v>5</v>
      </c>
      <c r="D9" s="6" t="s">
        <v>6</v>
      </c>
      <c r="E9" s="8" t="s">
        <v>7</v>
      </c>
      <c r="F9" s="8" t="s">
        <v>8</v>
      </c>
      <c r="G9" s="8" t="s">
        <v>9</v>
      </c>
      <c r="H9" s="9" t="s">
        <v>10</v>
      </c>
      <c r="I9" s="9" t="s">
        <v>11</v>
      </c>
      <c r="J9" s="9" t="s">
        <v>12</v>
      </c>
      <c r="K9" s="9" t="s">
        <v>13</v>
      </c>
      <c r="L9" s="9" t="s">
        <v>14</v>
      </c>
      <c r="M9" s="9" t="s">
        <v>15</v>
      </c>
      <c r="N9" s="9" t="s">
        <v>16</v>
      </c>
      <c r="O9" s="9" t="s">
        <v>17</v>
      </c>
      <c r="P9" s="9" t="s">
        <v>18</v>
      </c>
      <c r="Q9" s="8" t="s">
        <v>19</v>
      </c>
    </row>
    <row r="10" spans="1:19" x14ac:dyDescent="0.3">
      <c r="A10" s="6" t="s">
        <v>20</v>
      </c>
      <c r="B10" s="6" t="s">
        <v>21</v>
      </c>
      <c r="C10" s="6"/>
      <c r="D10" s="6" t="s">
        <v>22</v>
      </c>
      <c r="E10" s="6"/>
      <c r="F10" s="8"/>
    </row>
    <row r="11" spans="1:19" x14ac:dyDescent="0.3">
      <c r="A11" s="10" t="s">
        <v>23</v>
      </c>
      <c r="B11" s="10" t="s">
        <v>24</v>
      </c>
      <c r="C11" s="10" t="s">
        <v>25</v>
      </c>
      <c r="D11" s="10" t="s">
        <v>26</v>
      </c>
      <c r="E11" s="11" t="s">
        <v>53</v>
      </c>
      <c r="F11" s="11" t="s">
        <v>54</v>
      </c>
      <c r="G11" s="11" t="s">
        <v>55</v>
      </c>
      <c r="H11" s="11" t="s">
        <v>56</v>
      </c>
      <c r="I11" s="11" t="s">
        <v>57</v>
      </c>
      <c r="J11" s="11" t="s">
        <v>58</v>
      </c>
      <c r="K11" s="11" t="s">
        <v>59</v>
      </c>
      <c r="L11" s="11" t="s">
        <v>60</v>
      </c>
      <c r="M11" s="11" t="s">
        <v>61</v>
      </c>
      <c r="N11" s="11" t="s">
        <v>62</v>
      </c>
      <c r="O11" s="11" t="s">
        <v>63</v>
      </c>
      <c r="P11" s="11" t="s">
        <v>64</v>
      </c>
      <c r="Q11" s="12" t="s">
        <v>26</v>
      </c>
    </row>
    <row r="12" spans="1:19" x14ac:dyDescent="0.3">
      <c r="A12" s="1"/>
      <c r="B12" s="1"/>
      <c r="C12" s="1"/>
      <c r="D12" s="1"/>
      <c r="E12" s="1"/>
    </row>
    <row r="13" spans="1:19" x14ac:dyDescent="0.3">
      <c r="A13" s="1"/>
      <c r="B13" s="1"/>
      <c r="C13" s="13" t="s">
        <v>27</v>
      </c>
      <c r="D13" s="1"/>
      <c r="E13" s="1"/>
    </row>
    <row r="14" spans="1:19" x14ac:dyDescent="0.3">
      <c r="A14" s="1"/>
      <c r="B14" s="1"/>
      <c r="C14" s="1"/>
      <c r="D14" s="1"/>
      <c r="E14" s="1"/>
    </row>
    <row r="15" spans="1:19" x14ac:dyDescent="0.3">
      <c r="A15" s="1"/>
      <c r="B15" s="1"/>
      <c r="C15" s="13" t="s">
        <v>28</v>
      </c>
      <c r="D15" s="1"/>
      <c r="E15" s="1"/>
    </row>
    <row r="16" spans="1:19" x14ac:dyDescent="0.3">
      <c r="C16" s="1"/>
      <c r="D16" s="1"/>
    </row>
    <row r="17" spans="1:17" x14ac:dyDescent="0.3">
      <c r="A17" s="8">
        <f>+A16+1</f>
        <v>1</v>
      </c>
      <c r="B17" s="14">
        <v>546000</v>
      </c>
      <c r="C17" s="1" t="s">
        <v>29</v>
      </c>
      <c r="D17" s="15">
        <f>$Q17/$Q$33</f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f>SUM(E17:P17)</f>
        <v>0</v>
      </c>
    </row>
    <row r="18" spans="1:17" x14ac:dyDescent="0.3">
      <c r="A18" s="8">
        <f>+A17+1</f>
        <v>2</v>
      </c>
      <c r="B18" s="17">
        <v>548000</v>
      </c>
      <c r="C18" s="1" t="s">
        <v>30</v>
      </c>
      <c r="D18" s="15">
        <f>$Q18/$Q$33</f>
        <v>1.4961633802179212E-3</v>
      </c>
      <c r="E18" s="18">
        <v>0</v>
      </c>
      <c r="F18" s="18">
        <v>0</v>
      </c>
      <c r="G18" s="18">
        <v>0</v>
      </c>
      <c r="H18" s="18">
        <v>1454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f>SUM(E18:P18)</f>
        <v>1454</v>
      </c>
    </row>
    <row r="19" spans="1:17" x14ac:dyDescent="0.3">
      <c r="A19" s="8">
        <f>+A18+1</f>
        <v>3</v>
      </c>
      <c r="B19" s="17">
        <v>549000</v>
      </c>
      <c r="C19" s="1" t="s">
        <v>31</v>
      </c>
      <c r="D19" s="15">
        <f>$Q19/$Q$33</f>
        <v>3.9589676678476134E-2</v>
      </c>
      <c r="E19" s="18">
        <v>2064</v>
      </c>
      <c r="F19" s="18">
        <v>2146</v>
      </c>
      <c r="G19" s="18">
        <v>6721</v>
      </c>
      <c r="H19" s="18">
        <v>-807</v>
      </c>
      <c r="I19" s="18">
        <v>3863</v>
      </c>
      <c r="J19" s="18">
        <v>4852</v>
      </c>
      <c r="K19" s="18">
        <v>5598</v>
      </c>
      <c r="L19" s="18">
        <v>2938</v>
      </c>
      <c r="M19" s="18">
        <v>3661</v>
      </c>
      <c r="N19" s="18">
        <v>2250</v>
      </c>
      <c r="O19" s="18">
        <v>2883</v>
      </c>
      <c r="P19" s="18">
        <v>2305</v>
      </c>
      <c r="Q19" s="18">
        <f>SUM(E19:P19)</f>
        <v>38474</v>
      </c>
    </row>
    <row r="20" spans="1:17" x14ac:dyDescent="0.3">
      <c r="A20" s="8">
        <f>+A19+1</f>
        <v>4</v>
      </c>
      <c r="B20" s="17">
        <v>550000</v>
      </c>
      <c r="C20" s="1" t="s">
        <v>32</v>
      </c>
      <c r="D20" s="15">
        <f>$Q20/$Q$33</f>
        <v>3.6827845514442502E-3</v>
      </c>
      <c r="E20" s="19">
        <v>0</v>
      </c>
      <c r="F20" s="19">
        <v>0</v>
      </c>
      <c r="G20" s="19">
        <v>0</v>
      </c>
      <c r="H20" s="19">
        <v>0</v>
      </c>
      <c r="I20" s="19">
        <v>3579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20">
        <f>SUM(E20:P20)</f>
        <v>3579</v>
      </c>
    </row>
    <row r="21" spans="1:17" x14ac:dyDescent="0.3">
      <c r="A21" s="21"/>
      <c r="C21" s="1"/>
      <c r="D21" s="1"/>
      <c r="E21" s="22"/>
      <c r="F21" s="22"/>
      <c r="G21" s="22"/>
      <c r="I21" s="18"/>
      <c r="J21" s="18"/>
      <c r="K21" s="18"/>
      <c r="L21" s="18"/>
      <c r="M21" s="18"/>
      <c r="N21" s="18"/>
      <c r="O21" s="18"/>
      <c r="P21" s="18"/>
      <c r="Q21" s="18"/>
    </row>
    <row r="22" spans="1:17" x14ac:dyDescent="0.3">
      <c r="A22" s="21">
        <f>+A20+1</f>
        <v>5</v>
      </c>
      <c r="C22" s="1" t="s">
        <v>33</v>
      </c>
      <c r="D22" s="15">
        <f>$Q22/$Q$33</f>
        <v>4.4768624610138308E-2</v>
      </c>
      <c r="E22" s="23">
        <f t="shared" ref="E22:Q22" si="0">SUM(E17:E20)</f>
        <v>2064</v>
      </c>
      <c r="F22" s="23">
        <f t="shared" si="0"/>
        <v>2146</v>
      </c>
      <c r="G22" s="23">
        <f t="shared" si="0"/>
        <v>6721</v>
      </c>
      <c r="H22" s="23">
        <f t="shared" si="0"/>
        <v>647</v>
      </c>
      <c r="I22" s="23">
        <f t="shared" si="0"/>
        <v>7442</v>
      </c>
      <c r="J22" s="23">
        <f t="shared" si="0"/>
        <v>4852</v>
      </c>
      <c r="K22" s="23">
        <f t="shared" si="0"/>
        <v>5598</v>
      </c>
      <c r="L22" s="23">
        <f t="shared" si="0"/>
        <v>2938</v>
      </c>
      <c r="M22" s="23">
        <f t="shared" si="0"/>
        <v>3661</v>
      </c>
      <c r="N22" s="23">
        <f t="shared" si="0"/>
        <v>2250</v>
      </c>
      <c r="O22" s="23">
        <f t="shared" si="0"/>
        <v>2883</v>
      </c>
      <c r="P22" s="23">
        <f t="shared" si="0"/>
        <v>2305</v>
      </c>
      <c r="Q22" s="23">
        <f t="shared" si="0"/>
        <v>43507</v>
      </c>
    </row>
    <row r="23" spans="1:17" x14ac:dyDescent="0.3">
      <c r="A23" s="21"/>
      <c r="C23" s="1"/>
      <c r="D23" s="1"/>
      <c r="E23" s="22"/>
      <c r="F23" s="22"/>
      <c r="G23" s="22"/>
      <c r="I23" s="18"/>
      <c r="J23" s="18"/>
      <c r="K23" s="18"/>
      <c r="L23" s="18"/>
      <c r="M23" s="18"/>
      <c r="N23" s="18"/>
      <c r="O23" s="18"/>
      <c r="P23" s="18"/>
      <c r="Q23" s="18"/>
    </row>
    <row r="24" spans="1:17" x14ac:dyDescent="0.3">
      <c r="A24" s="8"/>
      <c r="C24" s="13" t="s">
        <v>34</v>
      </c>
      <c r="D24" s="1"/>
      <c r="E24" s="24"/>
      <c r="F24" s="24"/>
      <c r="G24" s="24"/>
      <c r="I24" s="18"/>
      <c r="J24" s="18"/>
      <c r="K24" s="18"/>
      <c r="L24" s="18"/>
      <c r="M24" s="18"/>
      <c r="N24" s="18"/>
      <c r="O24" s="18"/>
      <c r="P24" s="18"/>
      <c r="Q24" s="18"/>
    </row>
    <row r="25" spans="1:17" x14ac:dyDescent="0.3">
      <c r="A25" s="8"/>
      <c r="C25" s="1"/>
      <c r="D25" s="1"/>
      <c r="E25" s="24"/>
      <c r="F25" s="24"/>
      <c r="G25" s="24"/>
      <c r="I25" s="18"/>
      <c r="J25" s="18"/>
      <c r="K25" s="18"/>
      <c r="L25" s="18"/>
      <c r="M25" s="18"/>
      <c r="N25" s="18"/>
      <c r="O25" s="18"/>
      <c r="P25" s="18"/>
      <c r="Q25" s="18"/>
    </row>
    <row r="26" spans="1:17" x14ac:dyDescent="0.3">
      <c r="A26" s="8">
        <f>+A22+1</f>
        <v>6</v>
      </c>
      <c r="B26" s="17">
        <v>551000</v>
      </c>
      <c r="C26" s="1" t="s">
        <v>35</v>
      </c>
      <c r="D26" s="15">
        <f>$Q26/$Q$33</f>
        <v>3.6632335856779915E-3</v>
      </c>
      <c r="E26" s="18">
        <v>0</v>
      </c>
      <c r="F26" s="18">
        <v>0</v>
      </c>
      <c r="G26" s="18">
        <v>105</v>
      </c>
      <c r="H26" s="18">
        <v>-4</v>
      </c>
      <c r="I26" s="18">
        <v>0</v>
      </c>
      <c r="J26" s="18">
        <v>0</v>
      </c>
      <c r="K26" s="18">
        <v>0</v>
      </c>
      <c r="L26" s="18">
        <v>0</v>
      </c>
      <c r="M26" s="18">
        <v>3825</v>
      </c>
      <c r="N26" s="18">
        <v>-366</v>
      </c>
      <c r="O26" s="18">
        <v>0</v>
      </c>
      <c r="P26" s="18">
        <v>0</v>
      </c>
      <c r="Q26" s="18">
        <f>SUM(E26:P26)</f>
        <v>3560</v>
      </c>
    </row>
    <row r="27" spans="1:17" x14ac:dyDescent="0.3">
      <c r="A27" s="8">
        <f>+A26+1</f>
        <v>7</v>
      </c>
      <c r="B27" s="17">
        <v>552000</v>
      </c>
      <c r="C27" s="1" t="s">
        <v>36</v>
      </c>
      <c r="D27" s="15">
        <f>$Q27/$Q$33</f>
        <v>3.7597536166714171E-2</v>
      </c>
      <c r="E27" s="18">
        <v>2576</v>
      </c>
      <c r="F27" s="18">
        <v>-547</v>
      </c>
      <c r="G27" s="18">
        <v>202</v>
      </c>
      <c r="H27" s="18">
        <v>1670</v>
      </c>
      <c r="I27" s="18">
        <v>639</v>
      </c>
      <c r="J27" s="18">
        <v>460</v>
      </c>
      <c r="K27" s="18">
        <v>103</v>
      </c>
      <c r="L27" s="18">
        <v>182</v>
      </c>
      <c r="M27" s="18">
        <v>19867</v>
      </c>
      <c r="N27" s="18">
        <v>43903</v>
      </c>
      <c r="O27" s="18">
        <v>-37651</v>
      </c>
      <c r="P27" s="18">
        <v>5134</v>
      </c>
      <c r="Q27" s="18">
        <f>SUM(E27:P27)</f>
        <v>36538</v>
      </c>
    </row>
    <row r="28" spans="1:17" x14ac:dyDescent="0.3">
      <c r="A28" s="8">
        <f>+A27+1</f>
        <v>8</v>
      </c>
      <c r="B28" s="17">
        <v>553000</v>
      </c>
      <c r="C28" s="1" t="s">
        <v>37</v>
      </c>
      <c r="D28" s="15">
        <f>$Q28/$Q$33</f>
        <v>0.87184650639676731</v>
      </c>
      <c r="E28" s="18">
        <v>3989</v>
      </c>
      <c r="F28" s="18">
        <v>7638</v>
      </c>
      <c r="G28" s="18">
        <v>5682</v>
      </c>
      <c r="H28" s="18">
        <v>60196</v>
      </c>
      <c r="I28" s="18">
        <v>18469</v>
      </c>
      <c r="J28" s="18">
        <v>81785</v>
      </c>
      <c r="K28" s="18">
        <v>14957</v>
      </c>
      <c r="L28" s="18">
        <v>17461</v>
      </c>
      <c r="M28" s="18">
        <v>255198</v>
      </c>
      <c r="N28" s="18">
        <v>270496</v>
      </c>
      <c r="O28" s="18">
        <v>147259</v>
      </c>
      <c r="P28" s="18">
        <v>-35853</v>
      </c>
      <c r="Q28" s="18">
        <f>SUM(E28:P28)</f>
        <v>847277</v>
      </c>
    </row>
    <row r="29" spans="1:17" x14ac:dyDescent="0.3">
      <c r="A29" s="8">
        <f>+A28+1</f>
        <v>9</v>
      </c>
      <c r="B29" s="17">
        <v>554000</v>
      </c>
      <c r="C29" s="1" t="s">
        <v>38</v>
      </c>
      <c r="D29" s="15">
        <f>$Q29/$Q$33</f>
        <v>4.2124099240702227E-2</v>
      </c>
      <c r="E29" s="20">
        <v>1026</v>
      </c>
      <c r="F29" s="20">
        <v>537</v>
      </c>
      <c r="G29" s="20">
        <v>11159</v>
      </c>
      <c r="H29" s="20">
        <v>-7949</v>
      </c>
      <c r="I29" s="20">
        <v>2782</v>
      </c>
      <c r="J29" s="20">
        <v>704</v>
      </c>
      <c r="K29" s="20">
        <v>3286</v>
      </c>
      <c r="L29" s="20">
        <v>1759</v>
      </c>
      <c r="M29" s="20">
        <v>4537</v>
      </c>
      <c r="N29" s="20">
        <v>716</v>
      </c>
      <c r="O29" s="20">
        <v>20717</v>
      </c>
      <c r="P29" s="20">
        <v>1663</v>
      </c>
      <c r="Q29" s="20">
        <f>SUM(E29:P29)</f>
        <v>40937</v>
      </c>
    </row>
    <row r="30" spans="1:17" x14ac:dyDescent="0.3">
      <c r="A30" s="8"/>
      <c r="C30" s="1"/>
      <c r="D30" s="1"/>
      <c r="E30" s="24"/>
      <c r="F30" s="24"/>
      <c r="G30" s="24"/>
      <c r="I30" s="18"/>
      <c r="J30" s="18"/>
      <c r="K30" s="18"/>
      <c r="L30" s="18"/>
      <c r="M30" s="18"/>
      <c r="N30" s="18"/>
      <c r="O30" s="18"/>
      <c r="P30" s="18"/>
      <c r="Q30" s="18"/>
    </row>
    <row r="31" spans="1:17" x14ac:dyDescent="0.3">
      <c r="A31" s="8">
        <f>+A29+1</f>
        <v>10</v>
      </c>
      <c r="C31" s="1" t="s">
        <v>39</v>
      </c>
      <c r="D31" s="15">
        <f>$Q31/$Q$33</f>
        <v>0.95523137538986169</v>
      </c>
      <c r="E31" s="25">
        <f>SUM(E26:E29)</f>
        <v>7591</v>
      </c>
      <c r="F31" s="25">
        <f t="shared" ref="F31:P31" si="1">SUM(F26:F29)</f>
        <v>7628</v>
      </c>
      <c r="G31" s="25">
        <f t="shared" si="1"/>
        <v>17148</v>
      </c>
      <c r="H31" s="25">
        <f t="shared" si="1"/>
        <v>53913</v>
      </c>
      <c r="I31" s="25">
        <f t="shared" si="1"/>
        <v>21890</v>
      </c>
      <c r="J31" s="25">
        <f t="shared" si="1"/>
        <v>82949</v>
      </c>
      <c r="K31" s="25">
        <f t="shared" si="1"/>
        <v>18346</v>
      </c>
      <c r="L31" s="25">
        <f t="shared" si="1"/>
        <v>19402</v>
      </c>
      <c r="M31" s="25">
        <f t="shared" si="1"/>
        <v>283427</v>
      </c>
      <c r="N31" s="25">
        <f t="shared" si="1"/>
        <v>314749</v>
      </c>
      <c r="O31" s="25">
        <f t="shared" si="1"/>
        <v>130325</v>
      </c>
      <c r="P31" s="25">
        <f t="shared" si="1"/>
        <v>-29056</v>
      </c>
      <c r="Q31" s="25">
        <f>SUM(Q26:Q29)</f>
        <v>928312</v>
      </c>
    </row>
    <row r="32" spans="1:17" x14ac:dyDescent="0.3">
      <c r="A32" s="8"/>
      <c r="C32" s="1"/>
      <c r="D32" s="1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</row>
    <row r="33" spans="1:17" ht="14.5" thickBot="1" x14ac:dyDescent="0.35">
      <c r="A33" s="8">
        <f>+A31+1</f>
        <v>11</v>
      </c>
      <c r="C33" s="1" t="s">
        <v>40</v>
      </c>
      <c r="D33" s="15">
        <f>$Q33/$Q$33</f>
        <v>1</v>
      </c>
      <c r="E33" s="26">
        <f>E22+E31</f>
        <v>9655</v>
      </c>
      <c r="F33" s="26">
        <f t="shared" ref="F33:Q33" si="2">F22+F31</f>
        <v>9774</v>
      </c>
      <c r="G33" s="26">
        <f t="shared" si="2"/>
        <v>23869</v>
      </c>
      <c r="H33" s="26">
        <f t="shared" si="2"/>
        <v>54560</v>
      </c>
      <c r="I33" s="26">
        <f t="shared" si="2"/>
        <v>29332</v>
      </c>
      <c r="J33" s="26">
        <f t="shared" si="2"/>
        <v>87801</v>
      </c>
      <c r="K33" s="26">
        <f t="shared" si="2"/>
        <v>23944</v>
      </c>
      <c r="L33" s="26">
        <f t="shared" si="2"/>
        <v>22340</v>
      </c>
      <c r="M33" s="26">
        <f t="shared" si="2"/>
        <v>287088</v>
      </c>
      <c r="N33" s="26">
        <f t="shared" si="2"/>
        <v>316999</v>
      </c>
      <c r="O33" s="26">
        <f t="shared" si="2"/>
        <v>133208</v>
      </c>
      <c r="P33" s="26">
        <f t="shared" si="2"/>
        <v>-26751</v>
      </c>
      <c r="Q33" s="26">
        <f t="shared" si="2"/>
        <v>971819</v>
      </c>
    </row>
    <row r="34" spans="1:17" ht="14.5" thickTop="1" x14ac:dyDescent="0.3">
      <c r="C34" s="1"/>
      <c r="D34" s="1"/>
      <c r="E34" s="24"/>
      <c r="F34" s="24"/>
      <c r="G34" s="24"/>
    </row>
    <row r="35" spans="1:17" x14ac:dyDescent="0.3">
      <c r="E35" s="27"/>
      <c r="F35" s="27"/>
    </row>
    <row r="36" spans="1:17" x14ac:dyDescent="0.3">
      <c r="E36" s="27"/>
      <c r="F36" s="27"/>
      <c r="Q36" s="16"/>
    </row>
    <row r="37" spans="1:17" x14ac:dyDescent="0.3">
      <c r="E37" s="27"/>
      <c r="F37" s="27"/>
    </row>
    <row r="38" spans="1:17" x14ac:dyDescent="0.3">
      <c r="E38" s="27"/>
      <c r="F38" s="27"/>
    </row>
    <row r="39" spans="1:17" x14ac:dyDescent="0.3">
      <c r="E39" s="27"/>
      <c r="F39" s="27"/>
    </row>
    <row r="40" spans="1:17" x14ac:dyDescent="0.3">
      <c r="E40" s="27"/>
      <c r="F40" s="27"/>
    </row>
    <row r="41" spans="1:17" x14ac:dyDescent="0.3">
      <c r="E41" s="27"/>
      <c r="F41" s="27"/>
    </row>
    <row r="42" spans="1:17" x14ac:dyDescent="0.3">
      <c r="E42" s="27"/>
      <c r="F42" s="27"/>
    </row>
    <row r="43" spans="1:17" x14ac:dyDescent="0.3">
      <c r="E43" s="27"/>
      <c r="F43" s="27"/>
    </row>
    <row r="44" spans="1:17" x14ac:dyDescent="0.3">
      <c r="E44" s="27"/>
      <c r="F44" s="27"/>
    </row>
    <row r="45" spans="1:17" x14ac:dyDescent="0.3">
      <c r="E45" s="27"/>
      <c r="F45" s="27"/>
    </row>
    <row r="46" spans="1:17" x14ac:dyDescent="0.3">
      <c r="E46" s="27"/>
      <c r="F46" s="27"/>
    </row>
    <row r="47" spans="1:17" x14ac:dyDescent="0.3">
      <c r="E47" s="27"/>
      <c r="F47" s="27"/>
    </row>
    <row r="48" spans="1:17" x14ac:dyDescent="0.3">
      <c r="A48" s="28" t="s">
        <v>41</v>
      </c>
      <c r="E48" s="27"/>
      <c r="F48" s="27"/>
    </row>
    <row r="49" spans="1:6" x14ac:dyDescent="0.3">
      <c r="A49" s="28"/>
      <c r="E49" s="27"/>
      <c r="F49" s="27"/>
    </row>
    <row r="50" spans="1:6" x14ac:dyDescent="0.3">
      <c r="A50" s="28"/>
      <c r="E50" s="27"/>
      <c r="F50" s="27"/>
    </row>
    <row r="51" spans="1:6" x14ac:dyDescent="0.3">
      <c r="A51" s="28"/>
      <c r="E51" s="27"/>
      <c r="F51" s="27"/>
    </row>
    <row r="52" spans="1:6" x14ac:dyDescent="0.3">
      <c r="A52" s="28"/>
      <c r="E52" s="27"/>
      <c r="F52" s="27"/>
    </row>
    <row r="53" spans="1:6" x14ac:dyDescent="0.3">
      <c r="A53" s="28"/>
      <c r="E53" s="27"/>
      <c r="F53" s="27"/>
    </row>
    <row r="54" spans="1:6" x14ac:dyDescent="0.3">
      <c r="A54" s="28"/>
      <c r="E54" s="27"/>
      <c r="F54" s="27"/>
    </row>
    <row r="55" spans="1:6" x14ac:dyDescent="0.3">
      <c r="A55" s="28"/>
      <c r="E55" s="27"/>
      <c r="F55" s="27"/>
    </row>
    <row r="56" spans="1:6" x14ac:dyDescent="0.3">
      <c r="A56" s="28"/>
      <c r="E56" s="27"/>
      <c r="F56" s="27"/>
    </row>
    <row r="57" spans="1:6" x14ac:dyDescent="0.3">
      <c r="A57" s="28"/>
      <c r="E57" s="27"/>
      <c r="F57" s="27"/>
    </row>
    <row r="58" spans="1:6" x14ac:dyDescent="0.3">
      <c r="A58" s="28"/>
      <c r="E58" s="27"/>
      <c r="F58" s="27"/>
    </row>
    <row r="59" spans="1:6" x14ac:dyDescent="0.3">
      <c r="A59" s="28"/>
      <c r="E59" s="27"/>
      <c r="F59" s="27"/>
    </row>
    <row r="60" spans="1:6" x14ac:dyDescent="0.3">
      <c r="A60" s="28"/>
      <c r="E60" s="27"/>
      <c r="F60" s="27"/>
    </row>
    <row r="61" spans="1:6" x14ac:dyDescent="0.3">
      <c r="A61" s="28"/>
      <c r="E61" s="27"/>
      <c r="F61" s="27"/>
    </row>
    <row r="62" spans="1:6" x14ac:dyDescent="0.3">
      <c r="A62" s="28"/>
      <c r="E62" s="27"/>
      <c r="F62" s="27"/>
    </row>
    <row r="63" spans="1:6" x14ac:dyDescent="0.3">
      <c r="A63" s="28"/>
      <c r="E63" s="27"/>
      <c r="F63" s="27"/>
    </row>
    <row r="64" spans="1:6" x14ac:dyDescent="0.3">
      <c r="A64" s="28"/>
      <c r="E64" s="27"/>
      <c r="F64" s="27"/>
    </row>
    <row r="65" spans="1:19" x14ac:dyDescent="0.3">
      <c r="A65" s="28"/>
      <c r="E65" s="27"/>
      <c r="F65" s="27"/>
    </row>
    <row r="66" spans="1:19" x14ac:dyDescent="0.3">
      <c r="A66" s="28"/>
      <c r="E66" s="27"/>
      <c r="F66" s="27"/>
    </row>
    <row r="67" spans="1:19" x14ac:dyDescent="0.3">
      <c r="A67" s="28"/>
      <c r="E67" s="27"/>
      <c r="F67" s="27"/>
    </row>
    <row r="68" spans="1:19" x14ac:dyDescent="0.3">
      <c r="A68" s="28"/>
      <c r="E68" s="27"/>
      <c r="F68" s="27"/>
    </row>
    <row r="69" spans="1:19" ht="108.5" x14ac:dyDescent="0.3">
      <c r="A69" s="28"/>
      <c r="E69" s="27"/>
      <c r="F69" s="27"/>
      <c r="R69" s="29" t="s">
        <v>2</v>
      </c>
      <c r="S69" s="29" t="s">
        <v>1</v>
      </c>
    </row>
    <row r="70" spans="1:19" x14ac:dyDescent="0.3">
      <c r="A70" s="28"/>
      <c r="E70" s="27"/>
      <c r="F70" s="27"/>
      <c r="R70" s="29"/>
      <c r="S70" s="29"/>
    </row>
    <row r="71" spans="1:19" x14ac:dyDescent="0.3">
      <c r="A71" s="1" t="s">
        <v>0</v>
      </c>
      <c r="B71" s="1"/>
      <c r="C71" s="1"/>
      <c r="D71" s="1"/>
      <c r="E71" s="1"/>
      <c r="S71" s="4" t="s">
        <v>1</v>
      </c>
    </row>
    <row r="72" spans="1:19" x14ac:dyDescent="0.3">
      <c r="A72" s="1" t="str">
        <f>A2</f>
        <v>2021 TEXAS RATE CASE FILING</v>
      </c>
      <c r="B72" s="1"/>
      <c r="C72" s="1"/>
      <c r="D72" s="1"/>
      <c r="E72" s="1"/>
      <c r="S72" s="4" t="s">
        <v>42</v>
      </c>
    </row>
    <row r="73" spans="1:19" x14ac:dyDescent="0.3">
      <c r="A73" s="1" t="s">
        <v>3</v>
      </c>
      <c r="B73" s="1"/>
      <c r="C73" s="1"/>
      <c r="D73" s="1"/>
      <c r="E73" s="1"/>
    </row>
    <row r="74" spans="1:19" x14ac:dyDescent="0.3">
      <c r="A74" s="2" t="s">
        <v>43</v>
      </c>
      <c r="B74" s="1"/>
      <c r="C74" s="1"/>
      <c r="D74" s="1"/>
      <c r="E74" s="1"/>
    </row>
    <row r="75" spans="1:19" x14ac:dyDescent="0.3">
      <c r="A75" s="1" t="str">
        <f>A5</f>
        <v>SPONSOR: J KYLE OLSON</v>
      </c>
      <c r="B75" s="1"/>
      <c r="C75" s="1"/>
      <c r="D75" s="1"/>
      <c r="E75" s="1"/>
    </row>
    <row r="76" spans="1:19" x14ac:dyDescent="0.3">
      <c r="A76" s="1" t="str">
        <f t="shared" ref="A76:A77" si="3">A6</f>
        <v>PREPARER: MYRNA A. ORTIZ</v>
      </c>
      <c r="B76" s="1"/>
      <c r="C76" s="1"/>
      <c r="D76" s="1"/>
      <c r="E76" s="1"/>
    </row>
    <row r="77" spans="1:19" x14ac:dyDescent="0.3">
      <c r="A77" s="1" t="str">
        <f t="shared" si="3"/>
        <v>FOR THE TEST YEAR ENDED DECEMBER 31, 2020</v>
      </c>
      <c r="B77" s="1"/>
      <c r="C77" s="1"/>
      <c r="D77" s="1"/>
      <c r="E77" s="1"/>
    </row>
    <row r="78" spans="1:19" x14ac:dyDescent="0.3">
      <c r="A78" s="1"/>
      <c r="B78" s="1"/>
      <c r="C78" s="1"/>
      <c r="D78" s="1"/>
      <c r="E78" s="1"/>
    </row>
    <row r="79" spans="1:19" s="8" customFormat="1" x14ac:dyDescent="0.3">
      <c r="A79" s="6"/>
      <c r="B79" s="6"/>
      <c r="C79" s="7" t="str">
        <f t="shared" ref="C79:Q79" si="4">C9</f>
        <v>(a)</v>
      </c>
      <c r="D79" s="7" t="str">
        <f t="shared" si="4"/>
        <v>(b)</v>
      </c>
      <c r="E79" s="7" t="str">
        <f t="shared" si="4"/>
        <v>(c)</v>
      </c>
      <c r="F79" s="7" t="str">
        <f t="shared" si="4"/>
        <v>(d)</v>
      </c>
      <c r="G79" s="7" t="str">
        <f t="shared" si="4"/>
        <v>(e)</v>
      </c>
      <c r="H79" s="7" t="str">
        <f t="shared" si="4"/>
        <v>(f)</v>
      </c>
      <c r="I79" s="7" t="str">
        <f t="shared" si="4"/>
        <v>(g)</v>
      </c>
      <c r="J79" s="7" t="str">
        <f t="shared" si="4"/>
        <v>(h)</v>
      </c>
      <c r="K79" s="7" t="str">
        <f t="shared" si="4"/>
        <v>(i)</v>
      </c>
      <c r="L79" s="7" t="str">
        <f t="shared" si="4"/>
        <v>(j)</v>
      </c>
      <c r="M79" s="7" t="str">
        <f t="shared" si="4"/>
        <v>(k)</v>
      </c>
      <c r="N79" s="7" t="str">
        <f t="shared" si="4"/>
        <v>(l)</v>
      </c>
      <c r="O79" s="7" t="str">
        <f t="shared" si="4"/>
        <v>(m)</v>
      </c>
      <c r="P79" s="7" t="str">
        <f t="shared" si="4"/>
        <v>(n)</v>
      </c>
      <c r="Q79" s="7" t="str">
        <f t="shared" si="4"/>
        <v>(o)</v>
      </c>
    </row>
    <row r="80" spans="1:19" x14ac:dyDescent="0.3">
      <c r="A80" s="6" t="s">
        <v>20</v>
      </c>
      <c r="B80" s="6" t="s">
        <v>21</v>
      </c>
      <c r="C80" s="6"/>
      <c r="D80" s="6" t="s">
        <v>22</v>
      </c>
      <c r="E80" s="6"/>
      <c r="F80" s="8"/>
    </row>
    <row r="81" spans="1:17" x14ac:dyDescent="0.3">
      <c r="A81" s="10" t="s">
        <v>23</v>
      </c>
      <c r="B81" s="10" t="s">
        <v>24</v>
      </c>
      <c r="C81" s="10" t="s">
        <v>25</v>
      </c>
      <c r="D81" s="10" t="s">
        <v>26</v>
      </c>
      <c r="E81" s="11" t="str">
        <f>E11</f>
        <v>January</v>
      </c>
      <c r="F81" s="11" t="str">
        <f t="shared" ref="F81:P81" si="5">F11</f>
        <v>February</v>
      </c>
      <c r="G81" s="11" t="str">
        <f t="shared" si="5"/>
        <v>March</v>
      </c>
      <c r="H81" s="11" t="str">
        <f t="shared" si="5"/>
        <v>April</v>
      </c>
      <c r="I81" s="11" t="str">
        <f t="shared" si="5"/>
        <v>May</v>
      </c>
      <c r="J81" s="11" t="str">
        <f t="shared" si="5"/>
        <v>June</v>
      </c>
      <c r="K81" s="11" t="str">
        <f t="shared" si="5"/>
        <v>July</v>
      </c>
      <c r="L81" s="11" t="str">
        <f t="shared" si="5"/>
        <v>August</v>
      </c>
      <c r="M81" s="11" t="str">
        <f t="shared" si="5"/>
        <v>September</v>
      </c>
      <c r="N81" s="11" t="str">
        <f t="shared" si="5"/>
        <v>October</v>
      </c>
      <c r="O81" s="11" t="str">
        <f t="shared" si="5"/>
        <v>November</v>
      </c>
      <c r="P81" s="11" t="str">
        <f t="shared" si="5"/>
        <v>December</v>
      </c>
      <c r="Q81" s="12" t="s">
        <v>26</v>
      </c>
    </row>
    <row r="82" spans="1:17" x14ac:dyDescent="0.3">
      <c r="A82" s="1"/>
      <c r="B82" s="1"/>
      <c r="C82" s="1"/>
      <c r="D82" s="1"/>
      <c r="E82" s="1"/>
    </row>
    <row r="83" spans="1:17" x14ac:dyDescent="0.3">
      <c r="A83" s="1"/>
      <c r="B83" s="1"/>
      <c r="C83" s="13" t="s">
        <v>44</v>
      </c>
      <c r="D83" s="1"/>
      <c r="E83" s="1"/>
    </row>
    <row r="84" spans="1:17" x14ac:dyDescent="0.3">
      <c r="A84" s="1"/>
      <c r="B84" s="1"/>
      <c r="C84" s="1"/>
      <c r="D84" s="1"/>
      <c r="E84" s="1"/>
    </row>
    <row r="85" spans="1:17" x14ac:dyDescent="0.3">
      <c r="A85" s="1"/>
      <c r="B85" s="1"/>
      <c r="C85" s="13" t="s">
        <v>28</v>
      </c>
      <c r="D85" s="1"/>
      <c r="E85" s="1"/>
    </row>
    <row r="86" spans="1:17" x14ac:dyDescent="0.3">
      <c r="C86" s="1"/>
      <c r="D86" s="1"/>
    </row>
    <row r="87" spans="1:17" x14ac:dyDescent="0.3">
      <c r="A87" s="8">
        <f>+A86+1</f>
        <v>1</v>
      </c>
      <c r="B87" s="14">
        <v>546000</v>
      </c>
      <c r="C87" s="1" t="s">
        <v>29</v>
      </c>
      <c r="D87" s="15">
        <f>$Q87/$Q$103</f>
        <v>0.25143135799802874</v>
      </c>
      <c r="E87" s="16">
        <v>39083</v>
      </c>
      <c r="F87" s="16">
        <v>22428</v>
      </c>
      <c r="G87" s="16">
        <v>34796</v>
      </c>
      <c r="H87" s="16">
        <v>34535</v>
      </c>
      <c r="I87" s="16">
        <v>32690</v>
      </c>
      <c r="J87" s="16">
        <v>39082</v>
      </c>
      <c r="K87" s="16">
        <v>41976</v>
      </c>
      <c r="L87" s="16">
        <v>33564</v>
      </c>
      <c r="M87" s="16">
        <v>42122</v>
      </c>
      <c r="N87" s="16">
        <v>37580</v>
      </c>
      <c r="O87" s="16">
        <v>38691</v>
      </c>
      <c r="P87" s="16">
        <v>41196</v>
      </c>
      <c r="Q87" s="16">
        <f>SUM(E87:P87)</f>
        <v>437743</v>
      </c>
    </row>
    <row r="88" spans="1:17" x14ac:dyDescent="0.3">
      <c r="A88" s="8">
        <f>+A87+1</f>
        <v>2</v>
      </c>
      <c r="B88" s="17">
        <v>548000</v>
      </c>
      <c r="C88" s="1" t="s">
        <v>30</v>
      </c>
      <c r="D88" s="15">
        <f>$Q88/$Q$103</f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f>SUM(E88:P88)</f>
        <v>0</v>
      </c>
    </row>
    <row r="89" spans="1:17" x14ac:dyDescent="0.3">
      <c r="A89" s="8">
        <f>+A88+1</f>
        <v>3</v>
      </c>
      <c r="B89" s="17">
        <v>549000</v>
      </c>
      <c r="C89" s="1" t="s">
        <v>31</v>
      </c>
      <c r="D89" s="15">
        <f>$Q89/$Q$103</f>
        <v>6.8006736342937754E-4</v>
      </c>
      <c r="E89" s="18">
        <v>0</v>
      </c>
      <c r="F89" s="18">
        <v>0</v>
      </c>
      <c r="G89" s="18">
        <v>1235</v>
      </c>
      <c r="H89" s="18">
        <v>-51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f>SUM(E89:P89)</f>
        <v>1184</v>
      </c>
    </row>
    <row r="90" spans="1:17" x14ac:dyDescent="0.3">
      <c r="A90" s="8">
        <f>+A89+1</f>
        <v>4</v>
      </c>
      <c r="B90" s="17">
        <v>550000</v>
      </c>
      <c r="C90" s="1" t="s">
        <v>32</v>
      </c>
      <c r="D90" s="15">
        <f>$Q90/$Q$103</f>
        <v>0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0">
        <v>0</v>
      </c>
      <c r="L90" s="30">
        <v>0</v>
      </c>
      <c r="M90" s="30">
        <v>0</v>
      </c>
      <c r="N90" s="30">
        <v>0</v>
      </c>
      <c r="O90" s="30">
        <v>0</v>
      </c>
      <c r="P90" s="30">
        <v>0</v>
      </c>
      <c r="Q90" s="30">
        <v>0</v>
      </c>
    </row>
    <row r="91" spans="1:17" x14ac:dyDescent="0.3">
      <c r="A91" s="21"/>
      <c r="C91" s="1"/>
      <c r="D91" s="1"/>
      <c r="E91" s="31"/>
      <c r="F91" s="31"/>
      <c r="G91" s="31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7" x14ac:dyDescent="0.3">
      <c r="A92" s="21">
        <f>+A90+1</f>
        <v>5</v>
      </c>
      <c r="C92" s="1" t="s">
        <v>33</v>
      </c>
      <c r="D92" s="15">
        <f>$Q92/$Q$103</f>
        <v>0.25211142536145809</v>
      </c>
      <c r="E92" s="23">
        <f t="shared" ref="E92:Q92" si="6">SUM(E87:E90)</f>
        <v>39083</v>
      </c>
      <c r="F92" s="23">
        <f t="shared" si="6"/>
        <v>22428</v>
      </c>
      <c r="G92" s="23">
        <f t="shared" si="6"/>
        <v>36031</v>
      </c>
      <c r="H92" s="23">
        <f t="shared" si="6"/>
        <v>34484</v>
      </c>
      <c r="I92" s="23">
        <f t="shared" si="6"/>
        <v>32690</v>
      </c>
      <c r="J92" s="23">
        <f t="shared" si="6"/>
        <v>39082</v>
      </c>
      <c r="K92" s="23">
        <f t="shared" si="6"/>
        <v>41976</v>
      </c>
      <c r="L92" s="32">
        <f t="shared" si="6"/>
        <v>33564</v>
      </c>
      <c r="M92" s="23">
        <f t="shared" si="6"/>
        <v>42122</v>
      </c>
      <c r="N92" s="23">
        <f t="shared" si="6"/>
        <v>37580</v>
      </c>
      <c r="O92" s="23">
        <f t="shared" si="6"/>
        <v>38691</v>
      </c>
      <c r="P92" s="23">
        <f t="shared" si="6"/>
        <v>41196</v>
      </c>
      <c r="Q92" s="32">
        <f t="shared" si="6"/>
        <v>438927</v>
      </c>
    </row>
    <row r="93" spans="1:17" x14ac:dyDescent="0.3">
      <c r="A93" s="21"/>
      <c r="C93" s="1"/>
      <c r="D93" s="1"/>
      <c r="E93" s="31"/>
      <c r="F93" s="31"/>
      <c r="G93" s="31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7" x14ac:dyDescent="0.3">
      <c r="A94" s="8"/>
      <c r="C94" s="13" t="s">
        <v>34</v>
      </c>
      <c r="D94" s="1"/>
      <c r="E94" s="33"/>
      <c r="F94" s="33"/>
      <c r="G94" s="33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7" x14ac:dyDescent="0.3">
      <c r="A95" s="8"/>
      <c r="C95" s="1"/>
      <c r="D95" s="1"/>
      <c r="E95" s="33"/>
      <c r="F95" s="33"/>
      <c r="G95" s="33"/>
      <c r="H95" s="18"/>
      <c r="I95" s="18"/>
      <c r="J95" s="18"/>
      <c r="K95" s="18"/>
      <c r="L95" s="18"/>
      <c r="M95" s="18"/>
      <c r="N95" s="18"/>
      <c r="O95" s="18"/>
      <c r="P95" s="18"/>
      <c r="Q95" s="18"/>
    </row>
    <row r="96" spans="1:17" x14ac:dyDescent="0.3">
      <c r="A96" s="8">
        <f>+A92+1</f>
        <v>6</v>
      </c>
      <c r="B96" s="17">
        <v>551000</v>
      </c>
      <c r="C96" s="1" t="s">
        <v>35</v>
      </c>
      <c r="D96" s="15">
        <f>$Q96/$Q$103</f>
        <v>7.203314868891743E-3</v>
      </c>
      <c r="E96" s="18">
        <v>1549</v>
      </c>
      <c r="F96" s="18">
        <v>2159</v>
      </c>
      <c r="G96" s="18">
        <v>8685</v>
      </c>
      <c r="H96" s="18">
        <v>0</v>
      </c>
      <c r="I96" s="18">
        <v>0</v>
      </c>
      <c r="J96" s="18">
        <v>0</v>
      </c>
      <c r="K96" s="18">
        <v>0</v>
      </c>
      <c r="L96" s="18">
        <v>148</v>
      </c>
      <c r="M96" s="18">
        <v>0</v>
      </c>
      <c r="N96" s="18">
        <v>0</v>
      </c>
      <c r="O96" s="18">
        <v>0</v>
      </c>
      <c r="P96" s="18">
        <v>0</v>
      </c>
      <c r="Q96" s="18">
        <f>SUM(E96:P96)</f>
        <v>12541</v>
      </c>
    </row>
    <row r="97" spans="1:18" x14ac:dyDescent="0.3">
      <c r="A97" s="8">
        <f>+A96+1</f>
        <v>7</v>
      </c>
      <c r="B97" s="17">
        <v>552000</v>
      </c>
      <c r="C97" s="1" t="s">
        <v>36</v>
      </c>
      <c r="D97" s="15">
        <f>$Q97/$Q$103</f>
        <v>1.0476713436614734E-3</v>
      </c>
      <c r="E97" s="18">
        <v>1097</v>
      </c>
      <c r="F97" s="18">
        <v>-269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43</v>
      </c>
      <c r="N97" s="18">
        <v>-13</v>
      </c>
      <c r="O97" s="18">
        <v>0</v>
      </c>
      <c r="P97" s="18">
        <v>966</v>
      </c>
      <c r="Q97" s="18">
        <f>SUM(E97:P97)</f>
        <v>1824</v>
      </c>
    </row>
    <row r="98" spans="1:18" x14ac:dyDescent="0.3">
      <c r="A98" s="8">
        <f>+A97+1</f>
        <v>8</v>
      </c>
      <c r="B98" s="17">
        <v>553000</v>
      </c>
      <c r="C98" s="1" t="s">
        <v>37</v>
      </c>
      <c r="D98" s="15">
        <f>$Q98/$Q$103</f>
        <v>0.59271431886428749</v>
      </c>
      <c r="E98" s="18">
        <v>39672</v>
      </c>
      <c r="F98" s="18">
        <v>73131</v>
      </c>
      <c r="G98" s="18">
        <v>95246</v>
      </c>
      <c r="H98" s="18">
        <v>100789</v>
      </c>
      <c r="I98" s="18">
        <v>75858</v>
      </c>
      <c r="J98" s="18">
        <v>52082</v>
      </c>
      <c r="K98" s="18">
        <v>33632</v>
      </c>
      <c r="L98" s="18">
        <v>105539</v>
      </c>
      <c r="M98" s="18">
        <v>127850</v>
      </c>
      <c r="N98" s="18">
        <v>164006</v>
      </c>
      <c r="O98" s="18">
        <v>107368</v>
      </c>
      <c r="P98" s="18">
        <v>56745</v>
      </c>
      <c r="Q98" s="18">
        <f>SUM(E98:P98)</f>
        <v>1031918</v>
      </c>
    </row>
    <row r="99" spans="1:18" x14ac:dyDescent="0.3">
      <c r="A99" s="8">
        <f>+A98+1</f>
        <v>9</v>
      </c>
      <c r="B99" s="17">
        <v>554000</v>
      </c>
      <c r="C99" s="1" t="s">
        <v>38</v>
      </c>
      <c r="D99" s="15">
        <f>$Q99/$Q$103</f>
        <v>0.14692326956170118</v>
      </c>
      <c r="E99" s="20">
        <v>10493</v>
      </c>
      <c r="F99" s="20">
        <v>13287</v>
      </c>
      <c r="G99" s="20">
        <v>11399</v>
      </c>
      <c r="H99" s="20">
        <v>9200</v>
      </c>
      <c r="I99" s="20">
        <v>28288</v>
      </c>
      <c r="J99" s="20">
        <v>17944</v>
      </c>
      <c r="K99" s="20">
        <v>21853</v>
      </c>
      <c r="L99" s="20">
        <v>25482</v>
      </c>
      <c r="M99" s="20">
        <v>12999</v>
      </c>
      <c r="N99" s="20">
        <v>45157</v>
      </c>
      <c r="O99" s="20">
        <v>45133</v>
      </c>
      <c r="P99" s="20">
        <v>14559</v>
      </c>
      <c r="Q99" s="20">
        <f>SUM(E99:P99)</f>
        <v>255794</v>
      </c>
      <c r="R99" s="34"/>
    </row>
    <row r="100" spans="1:18" x14ac:dyDescent="0.3">
      <c r="A100" s="8"/>
      <c r="C100" s="1"/>
      <c r="D100" s="1"/>
      <c r="E100" s="33"/>
      <c r="F100" s="33"/>
      <c r="G100" s="33"/>
      <c r="H100" s="18"/>
      <c r="I100" s="18"/>
      <c r="J100" s="18"/>
      <c r="K100" s="18"/>
      <c r="L100" s="18"/>
      <c r="M100" s="18"/>
      <c r="N100" s="18"/>
      <c r="O100" s="18"/>
      <c r="P100" s="18"/>
      <c r="Q100" s="18"/>
    </row>
    <row r="101" spans="1:18" x14ac:dyDescent="0.3">
      <c r="A101" s="8">
        <f>+A99+1</f>
        <v>10</v>
      </c>
      <c r="C101" s="1" t="s">
        <v>39</v>
      </c>
      <c r="D101" s="15">
        <f t="shared" ref="D101" si="7">$Q101/$Q$103</f>
        <v>0.74788857463854186</v>
      </c>
      <c r="E101" s="35">
        <f t="shared" ref="E101:Q101" si="8">SUM(E96:E99)</f>
        <v>52811</v>
      </c>
      <c r="F101" s="35">
        <f t="shared" si="8"/>
        <v>88308</v>
      </c>
      <c r="G101" s="35">
        <f t="shared" si="8"/>
        <v>115330</v>
      </c>
      <c r="H101" s="35">
        <f t="shared" si="8"/>
        <v>109989</v>
      </c>
      <c r="I101" s="35">
        <f t="shared" si="8"/>
        <v>104146</v>
      </c>
      <c r="J101" s="35">
        <f t="shared" si="8"/>
        <v>70026</v>
      </c>
      <c r="K101" s="35">
        <f t="shared" si="8"/>
        <v>55485</v>
      </c>
      <c r="L101" s="35">
        <f t="shared" si="8"/>
        <v>131169</v>
      </c>
      <c r="M101" s="35">
        <f t="shared" si="8"/>
        <v>140892</v>
      </c>
      <c r="N101" s="35">
        <f t="shared" si="8"/>
        <v>209150</v>
      </c>
      <c r="O101" s="35">
        <f t="shared" si="8"/>
        <v>152501</v>
      </c>
      <c r="P101" s="35">
        <f t="shared" si="8"/>
        <v>72270</v>
      </c>
      <c r="Q101" s="35">
        <f t="shared" si="8"/>
        <v>1302077</v>
      </c>
    </row>
    <row r="102" spans="1:18" x14ac:dyDescent="0.3">
      <c r="A102" s="8"/>
      <c r="C102" s="1"/>
      <c r="D102" s="1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1:18" ht="14.5" thickBot="1" x14ac:dyDescent="0.35">
      <c r="A103" s="8">
        <f>+A101+1</f>
        <v>11</v>
      </c>
      <c r="C103" s="1" t="s">
        <v>40</v>
      </c>
      <c r="D103" s="15">
        <f t="shared" ref="D103" si="9">$Q103/$Q$103</f>
        <v>1</v>
      </c>
      <c r="E103" s="26">
        <f t="shared" ref="E103:Q103" si="10">E92+E101</f>
        <v>91894</v>
      </c>
      <c r="F103" s="26">
        <f t="shared" si="10"/>
        <v>110736</v>
      </c>
      <c r="G103" s="26">
        <f t="shared" si="10"/>
        <v>151361</v>
      </c>
      <c r="H103" s="26">
        <f t="shared" si="10"/>
        <v>144473</v>
      </c>
      <c r="I103" s="26">
        <f t="shared" si="10"/>
        <v>136836</v>
      </c>
      <c r="J103" s="26">
        <f t="shared" si="10"/>
        <v>109108</v>
      </c>
      <c r="K103" s="26">
        <f t="shared" si="10"/>
        <v>97461</v>
      </c>
      <c r="L103" s="26">
        <f t="shared" si="10"/>
        <v>164733</v>
      </c>
      <c r="M103" s="26">
        <f t="shared" si="10"/>
        <v>183014</v>
      </c>
      <c r="N103" s="26">
        <f t="shared" si="10"/>
        <v>246730</v>
      </c>
      <c r="O103" s="26">
        <f t="shared" si="10"/>
        <v>191192</v>
      </c>
      <c r="P103" s="26">
        <f t="shared" si="10"/>
        <v>113466</v>
      </c>
      <c r="Q103" s="26">
        <f t="shared" si="10"/>
        <v>1741004</v>
      </c>
    </row>
    <row r="104" spans="1:18" ht="14.5" thickTop="1" x14ac:dyDescent="0.3">
      <c r="A104" s="8"/>
      <c r="C104" s="1"/>
      <c r="D104" s="1"/>
      <c r="E104" s="24"/>
      <c r="F104" s="24"/>
      <c r="G104" s="24"/>
    </row>
    <row r="105" spans="1:18" x14ac:dyDescent="0.3">
      <c r="E105" s="27"/>
      <c r="F105" s="27"/>
    </row>
    <row r="106" spans="1:18" x14ac:dyDescent="0.3">
      <c r="E106" s="27"/>
      <c r="F106" s="27"/>
      <c r="G106" s="3"/>
      <c r="Q106" s="16"/>
    </row>
    <row r="107" spans="1:18" x14ac:dyDescent="0.3">
      <c r="E107" s="27"/>
      <c r="F107" s="27"/>
    </row>
    <row r="108" spans="1:18" x14ac:dyDescent="0.3">
      <c r="E108" s="27"/>
      <c r="F108" s="27"/>
      <c r="Q108" s="16"/>
    </row>
    <row r="109" spans="1:18" x14ac:dyDescent="0.3">
      <c r="E109" s="27"/>
      <c r="F109" s="27"/>
    </row>
    <row r="110" spans="1:18" x14ac:dyDescent="0.3">
      <c r="E110" s="27"/>
      <c r="F110" s="27"/>
    </row>
    <row r="111" spans="1:18" x14ac:dyDescent="0.3">
      <c r="E111" s="27"/>
      <c r="F111" s="27"/>
    </row>
    <row r="112" spans="1:18" x14ac:dyDescent="0.3">
      <c r="E112" s="27"/>
      <c r="F112" s="27"/>
    </row>
    <row r="113" spans="1:6" x14ac:dyDescent="0.3">
      <c r="A113" s="2" t="s">
        <v>45</v>
      </c>
      <c r="B113" s="2" t="s">
        <v>46</v>
      </c>
      <c r="E113" s="27"/>
      <c r="F113" s="27"/>
    </row>
    <row r="114" spans="1:6" x14ac:dyDescent="0.3">
      <c r="E114" s="27"/>
      <c r="F114" s="27"/>
    </row>
    <row r="115" spans="1:6" x14ac:dyDescent="0.3">
      <c r="E115" s="27"/>
      <c r="F115" s="27"/>
    </row>
    <row r="116" spans="1:6" x14ac:dyDescent="0.3">
      <c r="E116" s="27"/>
      <c r="F116" s="27"/>
    </row>
    <row r="117" spans="1:6" x14ac:dyDescent="0.3">
      <c r="E117" s="27"/>
      <c r="F117" s="27"/>
    </row>
    <row r="118" spans="1:6" x14ac:dyDescent="0.3">
      <c r="E118" s="27"/>
      <c r="F118" s="27"/>
    </row>
    <row r="119" spans="1:6" x14ac:dyDescent="0.3">
      <c r="E119" s="27"/>
      <c r="F119" s="27"/>
    </row>
    <row r="120" spans="1:6" x14ac:dyDescent="0.3">
      <c r="A120" s="28" t="s">
        <v>41</v>
      </c>
      <c r="E120" s="27"/>
      <c r="F120" s="27"/>
    </row>
    <row r="121" spans="1:6" x14ac:dyDescent="0.3">
      <c r="A121" s="28"/>
      <c r="E121" s="27"/>
      <c r="F121" s="27"/>
    </row>
    <row r="122" spans="1:6" x14ac:dyDescent="0.3">
      <c r="E122" s="18"/>
    </row>
    <row r="123" spans="1:6" x14ac:dyDescent="0.3">
      <c r="E123" s="18"/>
    </row>
    <row r="124" spans="1:6" x14ac:dyDescent="0.3">
      <c r="E124" s="18"/>
    </row>
    <row r="125" spans="1:6" x14ac:dyDescent="0.3">
      <c r="E125" s="18"/>
    </row>
    <row r="126" spans="1:6" x14ac:dyDescent="0.3">
      <c r="E126" s="18"/>
    </row>
    <row r="127" spans="1:6" x14ac:dyDescent="0.3">
      <c r="E127" s="18"/>
    </row>
    <row r="128" spans="1:6" x14ac:dyDescent="0.3">
      <c r="E128" s="18"/>
    </row>
    <row r="129" spans="1:19" x14ac:dyDescent="0.3">
      <c r="E129" s="18"/>
    </row>
    <row r="130" spans="1:19" x14ac:dyDescent="0.3">
      <c r="E130" s="18"/>
    </row>
    <row r="131" spans="1:19" x14ac:dyDescent="0.3">
      <c r="E131" s="18"/>
    </row>
    <row r="132" spans="1:19" x14ac:dyDescent="0.3">
      <c r="E132" s="18"/>
    </row>
    <row r="133" spans="1:19" x14ac:dyDescent="0.3">
      <c r="E133" s="18"/>
    </row>
    <row r="134" spans="1:19" x14ac:dyDescent="0.3">
      <c r="E134" s="18"/>
    </row>
    <row r="135" spans="1:19" x14ac:dyDescent="0.3">
      <c r="E135" s="18"/>
    </row>
    <row r="136" spans="1:19" x14ac:dyDescent="0.3">
      <c r="E136" s="18"/>
    </row>
    <row r="137" spans="1:19" ht="135.75" customHeight="1" x14ac:dyDescent="0.3">
      <c r="E137" s="18"/>
      <c r="R137" s="29" t="s">
        <v>42</v>
      </c>
      <c r="S137" s="29" t="s">
        <v>1</v>
      </c>
    </row>
    <row r="138" spans="1:19" x14ac:dyDescent="0.3">
      <c r="E138" s="18"/>
      <c r="R138" s="29"/>
      <c r="S138" s="29"/>
    </row>
    <row r="139" spans="1:19" x14ac:dyDescent="0.3">
      <c r="A139" s="1" t="s">
        <v>0</v>
      </c>
      <c r="B139" s="1"/>
      <c r="C139" s="1"/>
      <c r="D139" s="1"/>
      <c r="E139" s="1"/>
      <c r="S139" s="4" t="s">
        <v>1</v>
      </c>
    </row>
    <row r="140" spans="1:19" x14ac:dyDescent="0.3">
      <c r="A140" s="1" t="str">
        <f>A2</f>
        <v>2021 TEXAS RATE CASE FILING</v>
      </c>
      <c r="B140" s="1"/>
      <c r="C140" s="1"/>
      <c r="D140" s="1"/>
      <c r="E140" s="1"/>
      <c r="S140" s="4" t="s">
        <v>47</v>
      </c>
    </row>
    <row r="141" spans="1:19" x14ac:dyDescent="0.3">
      <c r="A141" s="1" t="s">
        <v>3</v>
      </c>
      <c r="B141" s="1"/>
      <c r="C141" s="1"/>
      <c r="D141" s="1"/>
      <c r="E141" s="1"/>
    </row>
    <row r="142" spans="1:19" x14ac:dyDescent="0.3">
      <c r="A142" s="2" t="s">
        <v>48</v>
      </c>
      <c r="B142" s="1"/>
      <c r="C142" s="1"/>
      <c r="D142" s="1"/>
      <c r="E142" s="1"/>
    </row>
    <row r="143" spans="1:19" x14ac:dyDescent="0.3">
      <c r="A143" s="1" t="str">
        <f>A5</f>
        <v>SPONSOR: J KYLE OLSON</v>
      </c>
      <c r="B143" s="1"/>
      <c r="C143" s="1"/>
      <c r="D143" s="1"/>
      <c r="E143" s="1"/>
    </row>
    <row r="144" spans="1:19" x14ac:dyDescent="0.3">
      <c r="A144" s="1" t="str">
        <f t="shared" ref="A144:A145" si="11">A6</f>
        <v>PREPARER: MYRNA A. ORTIZ</v>
      </c>
      <c r="B144" s="1"/>
      <c r="C144" s="1"/>
      <c r="D144" s="1"/>
      <c r="E144" s="1"/>
    </row>
    <row r="145" spans="1:19" x14ac:dyDescent="0.3">
      <c r="A145" s="1" t="str">
        <f t="shared" si="11"/>
        <v>FOR THE TEST YEAR ENDED DECEMBER 31, 2020</v>
      </c>
      <c r="B145" s="1"/>
      <c r="C145" s="1"/>
      <c r="D145" s="1"/>
      <c r="E145" s="1"/>
    </row>
    <row r="146" spans="1:19" x14ac:dyDescent="0.3">
      <c r="A146" s="1"/>
      <c r="B146" s="1"/>
      <c r="C146" s="1"/>
      <c r="D146" s="1"/>
      <c r="E146" s="1"/>
    </row>
    <row r="147" spans="1:19" x14ac:dyDescent="0.3">
      <c r="A147" s="6"/>
      <c r="B147" s="6"/>
      <c r="C147" s="7" t="str">
        <f t="shared" ref="C147:Q147" si="12">C79</f>
        <v>(a)</v>
      </c>
      <c r="D147" s="7" t="str">
        <f t="shared" si="12"/>
        <v>(b)</v>
      </c>
      <c r="E147" s="7" t="str">
        <f t="shared" si="12"/>
        <v>(c)</v>
      </c>
      <c r="F147" s="7" t="str">
        <f t="shared" si="12"/>
        <v>(d)</v>
      </c>
      <c r="G147" s="7" t="str">
        <f t="shared" si="12"/>
        <v>(e)</v>
      </c>
      <c r="H147" s="7" t="str">
        <f t="shared" si="12"/>
        <v>(f)</v>
      </c>
      <c r="I147" s="7" t="str">
        <f t="shared" si="12"/>
        <v>(g)</v>
      </c>
      <c r="J147" s="7" t="str">
        <f t="shared" si="12"/>
        <v>(h)</v>
      </c>
      <c r="K147" s="7" t="str">
        <f t="shared" si="12"/>
        <v>(i)</v>
      </c>
      <c r="L147" s="7" t="str">
        <f t="shared" si="12"/>
        <v>(j)</v>
      </c>
      <c r="M147" s="7" t="str">
        <f t="shared" si="12"/>
        <v>(k)</v>
      </c>
      <c r="N147" s="7" t="str">
        <f t="shared" si="12"/>
        <v>(l)</v>
      </c>
      <c r="O147" s="7" t="str">
        <f t="shared" si="12"/>
        <v>(m)</v>
      </c>
      <c r="P147" s="7" t="str">
        <f t="shared" si="12"/>
        <v>(n)</v>
      </c>
      <c r="Q147" s="7" t="str">
        <f t="shared" si="12"/>
        <v>(o)</v>
      </c>
      <c r="R147" s="8"/>
      <c r="S147" s="8"/>
    </row>
    <row r="148" spans="1:19" x14ac:dyDescent="0.3">
      <c r="A148" s="6" t="s">
        <v>20</v>
      </c>
      <c r="B148" s="6" t="s">
        <v>21</v>
      </c>
      <c r="C148" s="6"/>
      <c r="D148" s="6" t="s">
        <v>22</v>
      </c>
      <c r="E148" s="6"/>
      <c r="F148" s="8"/>
    </row>
    <row r="149" spans="1:19" x14ac:dyDescent="0.3">
      <c r="A149" s="10" t="s">
        <v>23</v>
      </c>
      <c r="B149" s="10" t="s">
        <v>24</v>
      </c>
      <c r="C149" s="10" t="s">
        <v>25</v>
      </c>
      <c r="D149" s="10" t="s">
        <v>26</v>
      </c>
      <c r="E149" s="11" t="str">
        <f t="shared" ref="E149:P149" si="13">+E81</f>
        <v>January</v>
      </c>
      <c r="F149" s="11" t="str">
        <f t="shared" si="13"/>
        <v>February</v>
      </c>
      <c r="G149" s="11" t="str">
        <f t="shared" si="13"/>
        <v>March</v>
      </c>
      <c r="H149" s="11" t="str">
        <f t="shared" si="13"/>
        <v>April</v>
      </c>
      <c r="I149" s="11" t="str">
        <f t="shared" si="13"/>
        <v>May</v>
      </c>
      <c r="J149" s="11" t="str">
        <f t="shared" si="13"/>
        <v>June</v>
      </c>
      <c r="K149" s="11" t="str">
        <f t="shared" si="13"/>
        <v>July</v>
      </c>
      <c r="L149" s="11" t="str">
        <f t="shared" si="13"/>
        <v>August</v>
      </c>
      <c r="M149" s="11" t="str">
        <f t="shared" si="13"/>
        <v>September</v>
      </c>
      <c r="N149" s="11" t="str">
        <f t="shared" si="13"/>
        <v>October</v>
      </c>
      <c r="O149" s="11" t="str">
        <f t="shared" si="13"/>
        <v>November</v>
      </c>
      <c r="P149" s="11" t="str">
        <f t="shared" si="13"/>
        <v>December</v>
      </c>
      <c r="Q149" s="12" t="s">
        <v>26</v>
      </c>
    </row>
    <row r="150" spans="1:19" x14ac:dyDescent="0.3">
      <c r="A150" s="1"/>
      <c r="B150" s="1"/>
      <c r="C150" s="1"/>
      <c r="D150" s="1"/>
      <c r="E150" s="1"/>
    </row>
    <row r="151" spans="1:19" x14ac:dyDescent="0.3">
      <c r="A151" s="1"/>
      <c r="B151" s="1"/>
      <c r="C151" s="13" t="s">
        <v>27</v>
      </c>
      <c r="D151" s="1"/>
      <c r="E151" s="1"/>
    </row>
    <row r="152" spans="1:19" x14ac:dyDescent="0.3">
      <c r="A152" s="1"/>
      <c r="B152" s="1"/>
      <c r="C152" s="1"/>
      <c r="D152" s="1"/>
      <c r="E152" s="1"/>
    </row>
    <row r="153" spans="1:19" x14ac:dyDescent="0.3">
      <c r="A153" s="1"/>
      <c r="B153" s="1"/>
      <c r="C153" s="13" t="s">
        <v>28</v>
      </c>
      <c r="D153" s="1"/>
      <c r="E153" s="1"/>
    </row>
    <row r="154" spans="1:19" x14ac:dyDescent="0.3">
      <c r="C154" s="1"/>
      <c r="D154" s="1"/>
    </row>
    <row r="155" spans="1:19" x14ac:dyDescent="0.3">
      <c r="A155" s="8">
        <f>+A154+1</f>
        <v>1</v>
      </c>
      <c r="B155" s="14">
        <v>546000</v>
      </c>
      <c r="C155" s="1" t="s">
        <v>29</v>
      </c>
      <c r="D155" s="15">
        <f t="shared" ref="D155:D156" si="14">$Q155/$Q$171</f>
        <v>7.7665158560840594E-2</v>
      </c>
      <c r="E155" s="16">
        <v>40335</v>
      </c>
      <c r="F155" s="16">
        <v>33126</v>
      </c>
      <c r="G155" s="16">
        <v>35776</v>
      </c>
      <c r="H155" s="16">
        <v>33458</v>
      </c>
      <c r="I155" s="16">
        <v>39187</v>
      </c>
      <c r="J155" s="16">
        <v>30620</v>
      </c>
      <c r="K155" s="16">
        <v>44899</v>
      </c>
      <c r="L155" s="16">
        <v>31462</v>
      </c>
      <c r="M155" s="16">
        <v>34310</v>
      </c>
      <c r="N155" s="16">
        <v>40868</v>
      </c>
      <c r="O155" s="16">
        <v>122000</v>
      </c>
      <c r="P155" s="16">
        <v>180521</v>
      </c>
      <c r="Q155" s="16">
        <f>SUM(E155:P155)</f>
        <v>666562</v>
      </c>
    </row>
    <row r="156" spans="1:19" x14ac:dyDescent="0.3">
      <c r="A156" s="8">
        <f>+A155+1</f>
        <v>2</v>
      </c>
      <c r="B156" s="17">
        <v>548000</v>
      </c>
      <c r="C156" s="1" t="s">
        <v>30</v>
      </c>
      <c r="D156" s="15">
        <f t="shared" si="14"/>
        <v>0.10654808441819467</v>
      </c>
      <c r="E156" s="18">
        <v>45025</v>
      </c>
      <c r="F156" s="18">
        <v>61695</v>
      </c>
      <c r="G156" s="18">
        <v>61809</v>
      </c>
      <c r="H156" s="18">
        <v>89844</v>
      </c>
      <c r="I156" s="18">
        <v>79962</v>
      </c>
      <c r="J156" s="18">
        <v>112710</v>
      </c>
      <c r="K156" s="18">
        <v>135120</v>
      </c>
      <c r="L156" s="18">
        <v>125156</v>
      </c>
      <c r="M156" s="18">
        <v>77105</v>
      </c>
      <c r="N156" s="18">
        <v>49735</v>
      </c>
      <c r="O156" s="18">
        <v>36116</v>
      </c>
      <c r="P156" s="18">
        <v>40173</v>
      </c>
      <c r="Q156" s="18">
        <f>SUM(E156:P156)</f>
        <v>914450</v>
      </c>
    </row>
    <row r="157" spans="1:19" x14ac:dyDescent="0.3">
      <c r="A157" s="8">
        <f>+A156+1</f>
        <v>3</v>
      </c>
      <c r="B157" s="17">
        <v>549000</v>
      </c>
      <c r="C157" s="1" t="s">
        <v>31</v>
      </c>
      <c r="D157" s="15">
        <f>$Q157/$Q$171</f>
        <v>8.8718801376287362E-2</v>
      </c>
      <c r="E157" s="18">
        <v>77396</v>
      </c>
      <c r="F157" s="18">
        <v>46354</v>
      </c>
      <c r="G157" s="18">
        <v>84978</v>
      </c>
      <c r="H157" s="18">
        <v>81605</v>
      </c>
      <c r="I157" s="18">
        <v>79573</v>
      </c>
      <c r="J157" s="18">
        <v>73103</v>
      </c>
      <c r="K157" s="18">
        <v>73497</v>
      </c>
      <c r="L157" s="18">
        <v>54928</v>
      </c>
      <c r="M157" s="18">
        <v>91531</v>
      </c>
      <c r="N157" s="18">
        <v>69419</v>
      </c>
      <c r="O157" s="18">
        <v>1212</v>
      </c>
      <c r="P157" s="18">
        <v>27834</v>
      </c>
      <c r="Q157" s="18">
        <f>SUM(E157:P157)</f>
        <v>761430</v>
      </c>
    </row>
    <row r="158" spans="1:19" x14ac:dyDescent="0.3">
      <c r="A158" s="8">
        <f>+A157+1</f>
        <v>4</v>
      </c>
      <c r="B158" s="17">
        <v>550000</v>
      </c>
      <c r="C158" s="1" t="s">
        <v>32</v>
      </c>
      <c r="D158" s="15">
        <f>$Q158/$Q$171</f>
        <v>2.1830443541574669E-2</v>
      </c>
      <c r="E158" s="20">
        <v>3242</v>
      </c>
      <c r="F158" s="20">
        <v>3242</v>
      </c>
      <c r="G158" s="20">
        <v>108524</v>
      </c>
      <c r="H158" s="20">
        <v>10746</v>
      </c>
      <c r="I158" s="20">
        <v>8355</v>
      </c>
      <c r="J158" s="20">
        <v>-3015</v>
      </c>
      <c r="K158" s="20">
        <v>34174</v>
      </c>
      <c r="L158" s="20">
        <v>6146</v>
      </c>
      <c r="M158" s="20">
        <v>-28312</v>
      </c>
      <c r="N158" s="20">
        <v>38159</v>
      </c>
      <c r="O158" s="20">
        <v>901</v>
      </c>
      <c r="P158" s="20">
        <v>5198</v>
      </c>
      <c r="Q158" s="20">
        <f>SUM(E158:P158)</f>
        <v>187360</v>
      </c>
    </row>
    <row r="159" spans="1:19" x14ac:dyDescent="0.3">
      <c r="A159" s="21"/>
      <c r="C159" s="1"/>
      <c r="D159" s="1"/>
      <c r="E159" s="31"/>
      <c r="F159" s="31"/>
      <c r="G159" s="31"/>
      <c r="H159" s="18"/>
      <c r="I159" s="18"/>
      <c r="J159" s="18"/>
      <c r="K159" s="18"/>
      <c r="L159" s="18"/>
      <c r="M159" s="18"/>
      <c r="N159" s="18"/>
      <c r="O159" s="18"/>
      <c r="P159" s="18"/>
      <c r="Q159" s="18"/>
    </row>
    <row r="160" spans="1:19" x14ac:dyDescent="0.3">
      <c r="A160" s="21">
        <f>+A158+1</f>
        <v>5</v>
      </c>
      <c r="C160" s="1" t="s">
        <v>33</v>
      </c>
      <c r="D160" s="15">
        <f>$Q160/$Q$171</f>
        <v>0.2947624878968973</v>
      </c>
      <c r="E160" s="23">
        <f t="shared" ref="E160:Q160" si="15">SUM(E155:E158)</f>
        <v>165998</v>
      </c>
      <c r="F160" s="23">
        <f t="shared" si="15"/>
        <v>144417</v>
      </c>
      <c r="G160" s="23">
        <f t="shared" si="15"/>
        <v>291087</v>
      </c>
      <c r="H160" s="23">
        <f t="shared" si="15"/>
        <v>215653</v>
      </c>
      <c r="I160" s="23">
        <f t="shared" si="15"/>
        <v>207077</v>
      </c>
      <c r="J160" s="23">
        <f t="shared" si="15"/>
        <v>213418</v>
      </c>
      <c r="K160" s="23">
        <f t="shared" si="15"/>
        <v>287690</v>
      </c>
      <c r="L160" s="32">
        <f t="shared" si="15"/>
        <v>217692</v>
      </c>
      <c r="M160" s="23">
        <f t="shared" si="15"/>
        <v>174634</v>
      </c>
      <c r="N160" s="23">
        <f t="shared" si="15"/>
        <v>198181</v>
      </c>
      <c r="O160" s="23">
        <f t="shared" si="15"/>
        <v>160229</v>
      </c>
      <c r="P160" s="23">
        <f t="shared" si="15"/>
        <v>253726</v>
      </c>
      <c r="Q160" s="32">
        <f t="shared" si="15"/>
        <v>2529802</v>
      </c>
    </row>
    <row r="161" spans="1:18" x14ac:dyDescent="0.3">
      <c r="A161" s="21"/>
      <c r="C161" s="1"/>
      <c r="D161" s="1"/>
      <c r="E161" s="31"/>
      <c r="F161" s="31"/>
      <c r="G161" s="31"/>
      <c r="H161" s="18"/>
      <c r="I161" s="18"/>
      <c r="J161" s="18"/>
      <c r="K161" s="18"/>
      <c r="L161" s="18"/>
      <c r="M161" s="18"/>
      <c r="N161" s="18"/>
      <c r="O161" s="18"/>
      <c r="P161" s="18"/>
      <c r="Q161" s="18"/>
    </row>
    <row r="162" spans="1:18" x14ac:dyDescent="0.3">
      <c r="A162" s="8"/>
      <c r="C162" s="13" t="s">
        <v>34</v>
      </c>
      <c r="D162" s="1"/>
      <c r="E162" s="33"/>
      <c r="F162" s="33"/>
      <c r="G162" s="33"/>
      <c r="H162" s="18"/>
      <c r="I162" s="18"/>
      <c r="J162" s="18"/>
      <c r="K162" s="18"/>
      <c r="L162" s="18"/>
      <c r="M162" s="18"/>
      <c r="N162" s="18"/>
      <c r="O162" s="18"/>
      <c r="P162" s="18"/>
      <c r="Q162" s="18"/>
    </row>
    <row r="163" spans="1:18" x14ac:dyDescent="0.3">
      <c r="A163" s="8"/>
      <c r="C163" s="1"/>
      <c r="D163" s="1"/>
      <c r="E163" s="33"/>
      <c r="F163" s="33"/>
      <c r="G163" s="33"/>
      <c r="H163" s="18"/>
      <c r="I163" s="18"/>
      <c r="J163" s="18"/>
      <c r="K163" s="18"/>
      <c r="L163" s="18"/>
      <c r="M163" s="18"/>
      <c r="N163" s="18"/>
      <c r="O163" s="18"/>
      <c r="P163" s="18"/>
      <c r="Q163" s="18"/>
    </row>
    <row r="164" spans="1:18" x14ac:dyDescent="0.3">
      <c r="A164" s="8">
        <f>+A160+1</f>
        <v>6</v>
      </c>
      <c r="B164" s="17">
        <v>551000</v>
      </c>
      <c r="C164" s="1" t="s">
        <v>35</v>
      </c>
      <c r="D164" s="15">
        <f>$Q164/$Q$171</f>
        <v>2.310897394818066E-2</v>
      </c>
      <c r="E164" s="18">
        <v>17873</v>
      </c>
      <c r="F164" s="18">
        <v>19602</v>
      </c>
      <c r="G164" s="18">
        <v>29929</v>
      </c>
      <c r="H164" s="18">
        <v>14354</v>
      </c>
      <c r="I164" s="18">
        <v>14756</v>
      </c>
      <c r="J164" s="18">
        <v>12638</v>
      </c>
      <c r="K164" s="18">
        <v>14052</v>
      </c>
      <c r="L164" s="18">
        <v>11680</v>
      </c>
      <c r="M164" s="18">
        <v>17203</v>
      </c>
      <c r="N164" s="18">
        <v>17625</v>
      </c>
      <c r="O164" s="18">
        <v>13990</v>
      </c>
      <c r="P164" s="18">
        <v>14631</v>
      </c>
      <c r="Q164" s="18">
        <f>SUM(E164:P164)</f>
        <v>198333</v>
      </c>
    </row>
    <row r="165" spans="1:18" x14ac:dyDescent="0.3">
      <c r="A165" s="8">
        <f>+A164+1</f>
        <v>7</v>
      </c>
      <c r="B165" s="17">
        <v>552000</v>
      </c>
      <c r="C165" s="1" t="s">
        <v>36</v>
      </c>
      <c r="D165" s="15">
        <f t="shared" ref="D165:D167" si="16">$Q165/$Q$171</f>
        <v>2.5593445274168045E-2</v>
      </c>
      <c r="E165" s="18">
        <v>3545</v>
      </c>
      <c r="F165" s="18">
        <v>17003</v>
      </c>
      <c r="G165" s="18">
        <v>18644</v>
      </c>
      <c r="H165" s="18">
        <v>35022</v>
      </c>
      <c r="I165" s="18">
        <v>10982</v>
      </c>
      <c r="J165" s="18">
        <v>6196</v>
      </c>
      <c r="K165" s="18">
        <v>41561</v>
      </c>
      <c r="L165" s="18">
        <v>44516</v>
      </c>
      <c r="M165" s="18">
        <v>6590</v>
      </c>
      <c r="N165" s="18">
        <v>22571</v>
      </c>
      <c r="O165" s="18">
        <v>4371</v>
      </c>
      <c r="P165" s="18">
        <v>8655</v>
      </c>
      <c r="Q165" s="18">
        <f>SUM(E165:P165)</f>
        <v>219656</v>
      </c>
    </row>
    <row r="166" spans="1:18" x14ac:dyDescent="0.3">
      <c r="A166" s="8">
        <f>+A165+1</f>
        <v>8</v>
      </c>
      <c r="B166" s="17">
        <v>553000</v>
      </c>
      <c r="C166" s="1" t="s">
        <v>37</v>
      </c>
      <c r="D166" s="15">
        <f t="shared" si="16"/>
        <v>0.57479105762766369</v>
      </c>
      <c r="E166" s="18">
        <v>144209</v>
      </c>
      <c r="F166" s="18">
        <v>365391</v>
      </c>
      <c r="G166" s="18">
        <v>236989</v>
      </c>
      <c r="H166" s="18">
        <v>317743</v>
      </c>
      <c r="I166" s="18">
        <v>392567</v>
      </c>
      <c r="J166" s="18">
        <v>173415</v>
      </c>
      <c r="K166" s="18">
        <v>159636</v>
      </c>
      <c r="L166" s="18">
        <v>277795</v>
      </c>
      <c r="M166" s="18">
        <v>168331</v>
      </c>
      <c r="N166" s="18">
        <v>482974</v>
      </c>
      <c r="O166" s="18">
        <v>696812</v>
      </c>
      <c r="P166" s="18">
        <v>1517288</v>
      </c>
      <c r="Q166" s="18">
        <f>SUM(E166:P166)</f>
        <v>4933150</v>
      </c>
    </row>
    <row r="167" spans="1:18" x14ac:dyDescent="0.3">
      <c r="A167" s="8">
        <f>+A166+1</f>
        <v>9</v>
      </c>
      <c r="B167" s="17">
        <v>554000</v>
      </c>
      <c r="C167" s="1" t="s">
        <v>38</v>
      </c>
      <c r="D167" s="15">
        <f t="shared" si="16"/>
        <v>8.1744035253090291E-2</v>
      </c>
      <c r="E167" s="20">
        <v>43484</v>
      </c>
      <c r="F167" s="20">
        <v>53119</v>
      </c>
      <c r="G167" s="20">
        <v>78096</v>
      </c>
      <c r="H167" s="20">
        <v>204212</v>
      </c>
      <c r="I167" s="20">
        <v>52168</v>
      </c>
      <c r="J167" s="20">
        <v>31926</v>
      </c>
      <c r="K167" s="20">
        <v>37029</v>
      </c>
      <c r="L167" s="20">
        <v>40131</v>
      </c>
      <c r="M167" s="20">
        <v>44938</v>
      </c>
      <c r="N167" s="20">
        <v>47897</v>
      </c>
      <c r="O167" s="20">
        <v>53378</v>
      </c>
      <c r="P167" s="20">
        <v>15191</v>
      </c>
      <c r="Q167" s="20">
        <f>SUM(E167:P167)</f>
        <v>701569</v>
      </c>
      <c r="R167" s="34"/>
    </row>
    <row r="168" spans="1:18" x14ac:dyDescent="0.3">
      <c r="A168" s="8"/>
      <c r="C168" s="1"/>
      <c r="D168" s="1"/>
      <c r="E168" s="33"/>
      <c r="F168" s="33"/>
      <c r="G168" s="33"/>
      <c r="H168" s="18"/>
      <c r="I168" s="18"/>
      <c r="J168" s="18"/>
      <c r="K168" s="18"/>
      <c r="L168" s="18"/>
      <c r="M168" s="18"/>
      <c r="N168" s="18"/>
      <c r="O168" s="18"/>
      <c r="P168" s="18"/>
      <c r="Q168" s="18"/>
    </row>
    <row r="169" spans="1:18" x14ac:dyDescent="0.3">
      <c r="A169" s="8">
        <f>+A167+1</f>
        <v>10</v>
      </c>
      <c r="C169" s="1" t="s">
        <v>39</v>
      </c>
      <c r="D169" s="15">
        <f>$Q169/$Q$171</f>
        <v>0.7052375121031027</v>
      </c>
      <c r="E169" s="35">
        <f t="shared" ref="E169:Q169" si="17">SUM(E164:E167)</f>
        <v>209111</v>
      </c>
      <c r="F169" s="35">
        <f t="shared" si="17"/>
        <v>455115</v>
      </c>
      <c r="G169" s="35">
        <f t="shared" si="17"/>
        <v>363658</v>
      </c>
      <c r="H169" s="35">
        <f t="shared" si="17"/>
        <v>571331</v>
      </c>
      <c r="I169" s="35">
        <f t="shared" si="17"/>
        <v>470473</v>
      </c>
      <c r="J169" s="35">
        <f t="shared" si="17"/>
        <v>224175</v>
      </c>
      <c r="K169" s="35">
        <f t="shared" si="17"/>
        <v>252278</v>
      </c>
      <c r="L169" s="35">
        <f t="shared" si="17"/>
        <v>374122</v>
      </c>
      <c r="M169" s="35">
        <f t="shared" si="17"/>
        <v>237062</v>
      </c>
      <c r="N169" s="35">
        <f t="shared" si="17"/>
        <v>571067</v>
      </c>
      <c r="O169" s="35">
        <f t="shared" si="17"/>
        <v>768551</v>
      </c>
      <c r="P169" s="35">
        <f t="shared" si="17"/>
        <v>1555765</v>
      </c>
      <c r="Q169" s="35">
        <f t="shared" si="17"/>
        <v>6052708</v>
      </c>
    </row>
    <row r="170" spans="1:18" x14ac:dyDescent="0.3">
      <c r="A170" s="8"/>
      <c r="C170" s="1"/>
      <c r="D170" s="1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1:18" ht="14.5" thickBot="1" x14ac:dyDescent="0.35">
      <c r="A171" s="8">
        <f>+A169+1</f>
        <v>11</v>
      </c>
      <c r="C171" s="1" t="s">
        <v>40</v>
      </c>
      <c r="D171" s="15">
        <f>$Q171/$Q$171</f>
        <v>1</v>
      </c>
      <c r="E171" s="26">
        <f t="shared" ref="E171:Q171" si="18">E160+E169</f>
        <v>375109</v>
      </c>
      <c r="F171" s="26">
        <f t="shared" si="18"/>
        <v>599532</v>
      </c>
      <c r="G171" s="26">
        <f t="shared" si="18"/>
        <v>654745</v>
      </c>
      <c r="H171" s="26">
        <f t="shared" si="18"/>
        <v>786984</v>
      </c>
      <c r="I171" s="26">
        <f t="shared" si="18"/>
        <v>677550</v>
      </c>
      <c r="J171" s="26">
        <f t="shared" si="18"/>
        <v>437593</v>
      </c>
      <c r="K171" s="26">
        <f t="shared" si="18"/>
        <v>539968</v>
      </c>
      <c r="L171" s="26">
        <f t="shared" si="18"/>
        <v>591814</v>
      </c>
      <c r="M171" s="26">
        <f t="shared" si="18"/>
        <v>411696</v>
      </c>
      <c r="N171" s="26">
        <f t="shared" si="18"/>
        <v>769248</v>
      </c>
      <c r="O171" s="26">
        <f t="shared" si="18"/>
        <v>928780</v>
      </c>
      <c r="P171" s="26">
        <f t="shared" si="18"/>
        <v>1809491</v>
      </c>
      <c r="Q171" s="26">
        <f t="shared" si="18"/>
        <v>8582510</v>
      </c>
    </row>
    <row r="172" spans="1:18" ht="14.5" thickTop="1" x14ac:dyDescent="0.3">
      <c r="A172" s="8"/>
      <c r="C172" s="1"/>
      <c r="D172" s="1"/>
      <c r="E172" s="24"/>
      <c r="F172" s="24"/>
      <c r="G172" s="24"/>
    </row>
    <row r="173" spans="1:18" x14ac:dyDescent="0.3">
      <c r="E173" s="27"/>
      <c r="F173" s="27"/>
    </row>
    <row r="174" spans="1:18" x14ac:dyDescent="0.3">
      <c r="E174" s="27"/>
      <c r="F174" s="27"/>
      <c r="G174" s="3"/>
      <c r="Q174" s="16"/>
    </row>
    <row r="175" spans="1:18" x14ac:dyDescent="0.3">
      <c r="E175" s="27"/>
      <c r="F175" s="27"/>
    </row>
    <row r="176" spans="1:18" x14ac:dyDescent="0.3">
      <c r="E176" s="27"/>
      <c r="F176" s="27"/>
      <c r="Q176" s="16"/>
    </row>
    <row r="177" spans="1:6" x14ac:dyDescent="0.3">
      <c r="E177" s="27"/>
      <c r="F177" s="27"/>
    </row>
    <row r="178" spans="1:6" x14ac:dyDescent="0.3">
      <c r="E178" s="27"/>
      <c r="F178" s="27"/>
    </row>
    <row r="179" spans="1:6" x14ac:dyDescent="0.3">
      <c r="E179" s="27"/>
      <c r="F179" s="27"/>
    </row>
    <row r="180" spans="1:6" x14ac:dyDescent="0.3">
      <c r="E180" s="27"/>
      <c r="F180" s="27"/>
    </row>
    <row r="181" spans="1:6" x14ac:dyDescent="0.3">
      <c r="E181" s="27"/>
      <c r="F181" s="27"/>
    </row>
    <row r="182" spans="1:6" x14ac:dyDescent="0.3">
      <c r="E182" s="27"/>
      <c r="F182" s="27"/>
    </row>
    <row r="183" spans="1:6" x14ac:dyDescent="0.3">
      <c r="E183" s="27"/>
      <c r="F183" s="27"/>
    </row>
    <row r="184" spans="1:6" x14ac:dyDescent="0.3">
      <c r="E184" s="27"/>
      <c r="F184" s="27"/>
    </row>
    <row r="185" spans="1:6" x14ac:dyDescent="0.3">
      <c r="E185" s="27"/>
      <c r="F185" s="27"/>
    </row>
    <row r="186" spans="1:6" x14ac:dyDescent="0.3">
      <c r="E186" s="27"/>
      <c r="F186" s="27"/>
    </row>
    <row r="187" spans="1:6" x14ac:dyDescent="0.3">
      <c r="E187" s="27"/>
      <c r="F187" s="27"/>
    </row>
    <row r="188" spans="1:6" x14ac:dyDescent="0.3">
      <c r="A188" s="28" t="s">
        <v>41</v>
      </c>
      <c r="E188" s="27"/>
      <c r="F188" s="27"/>
    </row>
    <row r="189" spans="1:6" x14ac:dyDescent="0.3">
      <c r="A189" s="28"/>
      <c r="E189" s="27"/>
      <c r="F189" s="27"/>
    </row>
    <row r="190" spans="1:6" x14ac:dyDescent="0.3">
      <c r="E190" s="18"/>
    </row>
    <row r="191" spans="1:6" x14ac:dyDescent="0.3">
      <c r="E191" s="18"/>
    </row>
    <row r="192" spans="1:6" x14ac:dyDescent="0.3">
      <c r="E192" s="18"/>
    </row>
    <row r="193" spans="5:19" x14ac:dyDescent="0.3">
      <c r="E193" s="18"/>
    </row>
    <row r="194" spans="5:19" x14ac:dyDescent="0.3">
      <c r="E194" s="18"/>
    </row>
    <row r="195" spans="5:19" x14ac:dyDescent="0.3">
      <c r="E195" s="18"/>
    </row>
    <row r="196" spans="5:19" x14ac:dyDescent="0.3">
      <c r="E196" s="18"/>
    </row>
    <row r="197" spans="5:19" x14ac:dyDescent="0.3">
      <c r="E197" s="18"/>
    </row>
    <row r="198" spans="5:19" x14ac:dyDescent="0.3">
      <c r="E198" s="18"/>
    </row>
    <row r="199" spans="5:19" x14ac:dyDescent="0.3">
      <c r="E199" s="18"/>
    </row>
    <row r="200" spans="5:19" x14ac:dyDescent="0.3">
      <c r="E200" s="18"/>
    </row>
    <row r="201" spans="5:19" x14ac:dyDescent="0.3">
      <c r="E201" s="18"/>
    </row>
    <row r="202" spans="5:19" x14ac:dyDescent="0.3">
      <c r="E202" s="18"/>
    </row>
    <row r="203" spans="5:19" x14ac:dyDescent="0.3">
      <c r="E203" s="18"/>
    </row>
    <row r="204" spans="5:19" x14ac:dyDescent="0.3">
      <c r="E204" s="18"/>
    </row>
    <row r="205" spans="5:19" ht="108.5" x14ac:dyDescent="0.3">
      <c r="E205" s="18"/>
      <c r="R205" s="29" t="s">
        <v>47</v>
      </c>
      <c r="S205" s="29" t="s">
        <v>1</v>
      </c>
    </row>
    <row r="206" spans="5:19" x14ac:dyDescent="0.3">
      <c r="E206" s="18"/>
    </row>
    <row r="207" spans="5:19" x14ac:dyDescent="0.3">
      <c r="E207" s="18"/>
    </row>
    <row r="208" spans="5:19" x14ac:dyDescent="0.3">
      <c r="E208" s="18"/>
    </row>
    <row r="209" spans="5:5" x14ac:dyDescent="0.3">
      <c r="E209" s="18"/>
    </row>
    <row r="210" spans="5:5" x14ac:dyDescent="0.3">
      <c r="E210" s="18"/>
    </row>
    <row r="211" spans="5:5" x14ac:dyDescent="0.3">
      <c r="E211" s="18"/>
    </row>
    <row r="212" spans="5:5" x14ac:dyDescent="0.3">
      <c r="E212" s="18"/>
    </row>
    <row r="213" spans="5:5" x14ac:dyDescent="0.3">
      <c r="E213" s="18"/>
    </row>
    <row r="214" spans="5:5" x14ac:dyDescent="0.3">
      <c r="E214" s="18"/>
    </row>
    <row r="215" spans="5:5" x14ac:dyDescent="0.3">
      <c r="E215" s="18"/>
    </row>
    <row r="216" spans="5:5" x14ac:dyDescent="0.3">
      <c r="E216" s="18"/>
    </row>
    <row r="217" spans="5:5" x14ac:dyDescent="0.3">
      <c r="E217" s="18"/>
    </row>
    <row r="218" spans="5:5" x14ac:dyDescent="0.3">
      <c r="E218" s="18"/>
    </row>
    <row r="219" spans="5:5" x14ac:dyDescent="0.3">
      <c r="E219" s="18"/>
    </row>
    <row r="220" spans="5:5" x14ac:dyDescent="0.3">
      <c r="E220" s="18"/>
    </row>
    <row r="221" spans="5:5" x14ac:dyDescent="0.3">
      <c r="E221" s="18"/>
    </row>
    <row r="222" spans="5:5" x14ac:dyDescent="0.3">
      <c r="E222" s="18"/>
    </row>
    <row r="223" spans="5:5" x14ac:dyDescent="0.3">
      <c r="E223" s="18"/>
    </row>
    <row r="224" spans="5:5" x14ac:dyDescent="0.3">
      <c r="E224" s="18"/>
    </row>
    <row r="225" spans="5:5" x14ac:dyDescent="0.3">
      <c r="E225" s="18"/>
    </row>
    <row r="226" spans="5:5" x14ac:dyDescent="0.3">
      <c r="E226" s="18"/>
    </row>
    <row r="227" spans="5:5" x14ac:dyDescent="0.3">
      <c r="E227" s="18"/>
    </row>
    <row r="228" spans="5:5" x14ac:dyDescent="0.3">
      <c r="E228" s="18"/>
    </row>
    <row r="229" spans="5:5" x14ac:dyDescent="0.3">
      <c r="E229" s="18"/>
    </row>
    <row r="230" spans="5:5" x14ac:dyDescent="0.3">
      <c r="E230" s="18"/>
    </row>
    <row r="231" spans="5:5" x14ac:dyDescent="0.3">
      <c r="E231" s="18"/>
    </row>
    <row r="232" spans="5:5" x14ac:dyDescent="0.3">
      <c r="E232" s="18"/>
    </row>
    <row r="233" spans="5:5" x14ac:dyDescent="0.3">
      <c r="E233" s="18"/>
    </row>
    <row r="234" spans="5:5" x14ac:dyDescent="0.3">
      <c r="E234" s="18"/>
    </row>
    <row r="235" spans="5:5" x14ac:dyDescent="0.3">
      <c r="E235" s="18"/>
    </row>
    <row r="236" spans="5:5" x14ac:dyDescent="0.3">
      <c r="E236" s="18"/>
    </row>
    <row r="237" spans="5:5" x14ac:dyDescent="0.3">
      <c r="E237" s="18"/>
    </row>
    <row r="238" spans="5:5" x14ac:dyDescent="0.3">
      <c r="E238" s="18"/>
    </row>
    <row r="239" spans="5:5" x14ac:dyDescent="0.3">
      <c r="E239" s="18"/>
    </row>
    <row r="240" spans="5:5" x14ac:dyDescent="0.3">
      <c r="E240" s="18"/>
    </row>
    <row r="241" spans="5:5" x14ac:dyDescent="0.3">
      <c r="E241" s="18"/>
    </row>
    <row r="242" spans="5:5" x14ac:dyDescent="0.3">
      <c r="E242" s="18"/>
    </row>
    <row r="243" spans="5:5" x14ac:dyDescent="0.3">
      <c r="E243" s="18"/>
    </row>
    <row r="244" spans="5:5" x14ac:dyDescent="0.3">
      <c r="E244" s="18"/>
    </row>
    <row r="245" spans="5:5" x14ac:dyDescent="0.3">
      <c r="E245" s="18"/>
    </row>
    <row r="246" spans="5:5" x14ac:dyDescent="0.3">
      <c r="E246" s="18"/>
    </row>
    <row r="247" spans="5:5" x14ac:dyDescent="0.3">
      <c r="E247" s="18"/>
    </row>
    <row r="248" spans="5:5" x14ac:dyDescent="0.3">
      <c r="E248" s="18"/>
    </row>
    <row r="249" spans="5:5" x14ac:dyDescent="0.3">
      <c r="E249" s="18"/>
    </row>
    <row r="250" spans="5:5" x14ac:dyDescent="0.3">
      <c r="E250" s="18"/>
    </row>
    <row r="251" spans="5:5" x14ac:dyDescent="0.3">
      <c r="E251" s="18"/>
    </row>
    <row r="252" spans="5:5" x14ac:dyDescent="0.3">
      <c r="E252" s="18"/>
    </row>
    <row r="253" spans="5:5" x14ac:dyDescent="0.3">
      <c r="E253" s="18"/>
    </row>
    <row r="254" spans="5:5" x14ac:dyDescent="0.3">
      <c r="E254" s="18"/>
    </row>
    <row r="255" spans="5:5" x14ac:dyDescent="0.3">
      <c r="E255" s="18"/>
    </row>
    <row r="256" spans="5:5" x14ac:dyDescent="0.3">
      <c r="E256" s="18"/>
    </row>
    <row r="257" spans="5:5" x14ac:dyDescent="0.3">
      <c r="E257" s="18"/>
    </row>
    <row r="258" spans="5:5" x14ac:dyDescent="0.3">
      <c r="E258" s="18"/>
    </row>
    <row r="259" spans="5:5" x14ac:dyDescent="0.3">
      <c r="E259" s="18"/>
    </row>
    <row r="260" spans="5:5" x14ac:dyDescent="0.3">
      <c r="E260" s="18"/>
    </row>
    <row r="261" spans="5:5" x14ac:dyDescent="0.3">
      <c r="E261" s="18"/>
    </row>
    <row r="262" spans="5:5" x14ac:dyDescent="0.3">
      <c r="E262" s="18"/>
    </row>
    <row r="263" spans="5:5" x14ac:dyDescent="0.3">
      <c r="E263" s="18"/>
    </row>
    <row r="264" spans="5:5" x14ac:dyDescent="0.3">
      <c r="E264" s="18"/>
    </row>
    <row r="265" spans="5:5" x14ac:dyDescent="0.3">
      <c r="E265" s="18"/>
    </row>
    <row r="266" spans="5:5" x14ac:dyDescent="0.3">
      <c r="E266" s="18"/>
    </row>
    <row r="267" spans="5:5" x14ac:dyDescent="0.3">
      <c r="E267" s="18"/>
    </row>
    <row r="268" spans="5:5" x14ac:dyDescent="0.3">
      <c r="E268" s="18"/>
    </row>
    <row r="269" spans="5:5" x14ac:dyDescent="0.3">
      <c r="E269" s="18"/>
    </row>
    <row r="270" spans="5:5" x14ac:dyDescent="0.3">
      <c r="E270" s="18"/>
    </row>
    <row r="271" spans="5:5" x14ac:dyDescent="0.3">
      <c r="E271" s="18"/>
    </row>
    <row r="272" spans="5:5" x14ac:dyDescent="0.3">
      <c r="E272" s="18"/>
    </row>
    <row r="273" spans="5:5" x14ac:dyDescent="0.3">
      <c r="E273" s="18"/>
    </row>
    <row r="274" spans="5:5" x14ac:dyDescent="0.3">
      <c r="E274" s="18"/>
    </row>
    <row r="275" spans="5:5" x14ac:dyDescent="0.3">
      <c r="E275" s="18"/>
    </row>
    <row r="276" spans="5:5" x14ac:dyDescent="0.3">
      <c r="E276" s="18"/>
    </row>
    <row r="277" spans="5:5" x14ac:dyDescent="0.3">
      <c r="E277" s="18"/>
    </row>
    <row r="278" spans="5:5" x14ac:dyDescent="0.3">
      <c r="E278" s="18"/>
    </row>
    <row r="279" spans="5:5" x14ac:dyDescent="0.3">
      <c r="E279" s="18"/>
    </row>
    <row r="280" spans="5:5" x14ac:dyDescent="0.3">
      <c r="E280" s="18"/>
    </row>
    <row r="281" spans="5:5" x14ac:dyDescent="0.3">
      <c r="E281" s="18"/>
    </row>
    <row r="282" spans="5:5" x14ac:dyDescent="0.3">
      <c r="E282" s="18"/>
    </row>
    <row r="283" spans="5:5" x14ac:dyDescent="0.3">
      <c r="E283" s="18"/>
    </row>
    <row r="284" spans="5:5" x14ac:dyDescent="0.3">
      <c r="E284" s="18"/>
    </row>
    <row r="285" spans="5:5" x14ac:dyDescent="0.3">
      <c r="E285" s="18"/>
    </row>
    <row r="286" spans="5:5" x14ac:dyDescent="0.3">
      <c r="E286" s="18"/>
    </row>
    <row r="287" spans="5:5" x14ac:dyDescent="0.3">
      <c r="E287" s="18"/>
    </row>
    <row r="288" spans="5:5" x14ac:dyDescent="0.3">
      <c r="E288" s="18"/>
    </row>
    <row r="289" spans="5:5" x14ac:dyDescent="0.3">
      <c r="E289" s="18"/>
    </row>
    <row r="290" spans="5:5" x14ac:dyDescent="0.3">
      <c r="E290" s="18"/>
    </row>
    <row r="291" spans="5:5" x14ac:dyDescent="0.3">
      <c r="E291" s="18"/>
    </row>
    <row r="292" spans="5:5" x14ac:dyDescent="0.3">
      <c r="E292" s="18"/>
    </row>
    <row r="293" spans="5:5" x14ac:dyDescent="0.3">
      <c r="E293" s="18"/>
    </row>
    <row r="294" spans="5:5" x14ac:dyDescent="0.3">
      <c r="E294" s="18"/>
    </row>
    <row r="295" spans="5:5" x14ac:dyDescent="0.3">
      <c r="E295" s="18"/>
    </row>
    <row r="296" spans="5:5" x14ac:dyDescent="0.3">
      <c r="E296" s="18"/>
    </row>
    <row r="297" spans="5:5" x14ac:dyDescent="0.3">
      <c r="E297" s="18"/>
    </row>
    <row r="298" spans="5:5" x14ac:dyDescent="0.3">
      <c r="E298" s="18"/>
    </row>
    <row r="299" spans="5:5" x14ac:dyDescent="0.3">
      <c r="E299" s="18"/>
    </row>
    <row r="300" spans="5:5" x14ac:dyDescent="0.3">
      <c r="E300" s="18"/>
    </row>
    <row r="301" spans="5:5" x14ac:dyDescent="0.3">
      <c r="E301" s="18"/>
    </row>
    <row r="302" spans="5:5" x14ac:dyDescent="0.3">
      <c r="E302" s="18"/>
    </row>
    <row r="303" spans="5:5" x14ac:dyDescent="0.3">
      <c r="E303" s="18"/>
    </row>
    <row r="304" spans="5:5" x14ac:dyDescent="0.3">
      <c r="E304" s="18"/>
    </row>
    <row r="305" spans="5:5" x14ac:dyDescent="0.3">
      <c r="E305" s="18"/>
    </row>
    <row r="306" spans="5:5" x14ac:dyDescent="0.3">
      <c r="E306" s="18"/>
    </row>
    <row r="307" spans="5:5" x14ac:dyDescent="0.3">
      <c r="E307" s="18"/>
    </row>
    <row r="308" spans="5:5" x14ac:dyDescent="0.3">
      <c r="E308" s="18"/>
    </row>
    <row r="309" spans="5:5" x14ac:dyDescent="0.3">
      <c r="E309" s="18"/>
    </row>
    <row r="310" spans="5:5" x14ac:dyDescent="0.3">
      <c r="E310" s="18"/>
    </row>
    <row r="311" spans="5:5" x14ac:dyDescent="0.3">
      <c r="E311" s="18"/>
    </row>
    <row r="312" spans="5:5" x14ac:dyDescent="0.3">
      <c r="E312" s="18"/>
    </row>
    <row r="313" spans="5:5" x14ac:dyDescent="0.3">
      <c r="E313" s="18"/>
    </row>
    <row r="314" spans="5:5" x14ac:dyDescent="0.3">
      <c r="E314" s="18"/>
    </row>
    <row r="315" spans="5:5" x14ac:dyDescent="0.3">
      <c r="E315" s="18"/>
    </row>
    <row r="316" spans="5:5" x14ac:dyDescent="0.3">
      <c r="E316" s="18"/>
    </row>
    <row r="317" spans="5:5" x14ac:dyDescent="0.3">
      <c r="E317" s="18"/>
    </row>
    <row r="318" spans="5:5" x14ac:dyDescent="0.3">
      <c r="E318" s="18"/>
    </row>
    <row r="319" spans="5:5" x14ac:dyDescent="0.3">
      <c r="E319" s="18"/>
    </row>
    <row r="320" spans="5:5" x14ac:dyDescent="0.3">
      <c r="E320" s="18"/>
    </row>
    <row r="321" spans="5:5" x14ac:dyDescent="0.3">
      <c r="E321" s="18"/>
    </row>
    <row r="322" spans="5:5" x14ac:dyDescent="0.3">
      <c r="E322" s="18"/>
    </row>
    <row r="323" spans="5:5" x14ac:dyDescent="0.3">
      <c r="E323" s="18"/>
    </row>
    <row r="324" spans="5:5" x14ac:dyDescent="0.3">
      <c r="E324" s="18"/>
    </row>
    <row r="325" spans="5:5" x14ac:dyDescent="0.3">
      <c r="E325" s="18"/>
    </row>
    <row r="326" spans="5:5" x14ac:dyDescent="0.3">
      <c r="E326" s="18"/>
    </row>
    <row r="327" spans="5:5" x14ac:dyDescent="0.3">
      <c r="E327" s="18"/>
    </row>
    <row r="328" spans="5:5" x14ac:dyDescent="0.3">
      <c r="E328" s="18"/>
    </row>
    <row r="329" spans="5:5" x14ac:dyDescent="0.3">
      <c r="E329" s="18"/>
    </row>
    <row r="330" spans="5:5" x14ac:dyDescent="0.3">
      <c r="E330" s="18"/>
    </row>
    <row r="331" spans="5:5" x14ac:dyDescent="0.3">
      <c r="E331" s="18"/>
    </row>
    <row r="332" spans="5:5" x14ac:dyDescent="0.3">
      <c r="E332" s="18"/>
    </row>
    <row r="333" spans="5:5" x14ac:dyDescent="0.3">
      <c r="E333" s="18"/>
    </row>
    <row r="334" spans="5:5" x14ac:dyDescent="0.3">
      <c r="E334" s="18"/>
    </row>
    <row r="335" spans="5:5" x14ac:dyDescent="0.3">
      <c r="E335" s="18"/>
    </row>
    <row r="336" spans="5:5" x14ac:dyDescent="0.3">
      <c r="E336" s="18"/>
    </row>
    <row r="337" spans="5:5" x14ac:dyDescent="0.3">
      <c r="E337" s="18"/>
    </row>
    <row r="338" spans="5:5" x14ac:dyDescent="0.3">
      <c r="E338" s="18"/>
    </row>
    <row r="339" spans="5:5" x14ac:dyDescent="0.3">
      <c r="E339" s="18"/>
    </row>
    <row r="340" spans="5:5" x14ac:dyDescent="0.3">
      <c r="E340" s="18"/>
    </row>
    <row r="341" spans="5:5" x14ac:dyDescent="0.3">
      <c r="E341" s="18"/>
    </row>
    <row r="342" spans="5:5" x14ac:dyDescent="0.3">
      <c r="E342" s="18"/>
    </row>
    <row r="343" spans="5:5" x14ac:dyDescent="0.3">
      <c r="E343" s="18"/>
    </row>
    <row r="344" spans="5:5" x14ac:dyDescent="0.3">
      <c r="E344" s="18"/>
    </row>
    <row r="345" spans="5:5" x14ac:dyDescent="0.3">
      <c r="E345" s="18"/>
    </row>
    <row r="346" spans="5:5" x14ac:dyDescent="0.3">
      <c r="E346" s="18"/>
    </row>
    <row r="347" spans="5:5" x14ac:dyDescent="0.3">
      <c r="E347" s="18"/>
    </row>
    <row r="348" spans="5:5" x14ac:dyDescent="0.3">
      <c r="E348" s="18"/>
    </row>
    <row r="349" spans="5:5" x14ac:dyDescent="0.3">
      <c r="E349" s="18"/>
    </row>
    <row r="350" spans="5:5" x14ac:dyDescent="0.3">
      <c r="E350" s="18"/>
    </row>
    <row r="351" spans="5:5" x14ac:dyDescent="0.3">
      <c r="E351" s="18"/>
    </row>
    <row r="352" spans="5:5" x14ac:dyDescent="0.3">
      <c r="E352" s="18"/>
    </row>
    <row r="353" spans="5:5" x14ac:dyDescent="0.3">
      <c r="E353" s="18"/>
    </row>
    <row r="354" spans="5:5" x14ac:dyDescent="0.3">
      <c r="E354" s="18"/>
    </row>
    <row r="355" spans="5:5" x14ac:dyDescent="0.3">
      <c r="E355" s="18"/>
    </row>
    <row r="356" spans="5:5" x14ac:dyDescent="0.3">
      <c r="E356" s="18"/>
    </row>
    <row r="357" spans="5:5" x14ac:dyDescent="0.3">
      <c r="E357" s="18"/>
    </row>
    <row r="358" spans="5:5" x14ac:dyDescent="0.3">
      <c r="E358" s="18"/>
    </row>
    <row r="359" spans="5:5" x14ac:dyDescent="0.3">
      <c r="E359" s="18"/>
    </row>
    <row r="360" spans="5:5" x14ac:dyDescent="0.3">
      <c r="E360" s="18"/>
    </row>
    <row r="361" spans="5:5" x14ac:dyDescent="0.3">
      <c r="E361" s="18"/>
    </row>
    <row r="362" spans="5:5" x14ac:dyDescent="0.3">
      <c r="E362" s="18"/>
    </row>
    <row r="363" spans="5:5" x14ac:dyDescent="0.3">
      <c r="E363" s="18"/>
    </row>
    <row r="364" spans="5:5" x14ac:dyDescent="0.3">
      <c r="E364" s="18"/>
    </row>
    <row r="365" spans="5:5" x14ac:dyDescent="0.3">
      <c r="E365" s="18"/>
    </row>
    <row r="366" spans="5:5" x14ac:dyDescent="0.3">
      <c r="E366" s="18"/>
    </row>
    <row r="367" spans="5:5" x14ac:dyDescent="0.3">
      <c r="E367" s="18"/>
    </row>
    <row r="368" spans="5:5" x14ac:dyDescent="0.3">
      <c r="E368" s="18"/>
    </row>
    <row r="369" spans="5:5" x14ac:dyDescent="0.3">
      <c r="E369" s="18"/>
    </row>
    <row r="370" spans="5:5" x14ac:dyDescent="0.3">
      <c r="E370" s="18"/>
    </row>
    <row r="371" spans="5:5" x14ac:dyDescent="0.3">
      <c r="E371" s="18"/>
    </row>
    <row r="372" spans="5:5" x14ac:dyDescent="0.3">
      <c r="E372" s="18"/>
    </row>
    <row r="373" spans="5:5" x14ac:dyDescent="0.3">
      <c r="E373" s="18"/>
    </row>
    <row r="374" spans="5:5" x14ac:dyDescent="0.3">
      <c r="E374" s="18"/>
    </row>
    <row r="375" spans="5:5" x14ac:dyDescent="0.3">
      <c r="E375" s="18"/>
    </row>
    <row r="376" spans="5:5" x14ac:dyDescent="0.3">
      <c r="E376" s="18"/>
    </row>
    <row r="377" spans="5:5" x14ac:dyDescent="0.3">
      <c r="E377" s="18"/>
    </row>
    <row r="378" spans="5:5" x14ac:dyDescent="0.3">
      <c r="E378" s="18"/>
    </row>
    <row r="379" spans="5:5" x14ac:dyDescent="0.3">
      <c r="E379" s="18"/>
    </row>
    <row r="380" spans="5:5" x14ac:dyDescent="0.3">
      <c r="E380" s="18"/>
    </row>
    <row r="381" spans="5:5" x14ac:dyDescent="0.3">
      <c r="E381" s="18"/>
    </row>
    <row r="382" spans="5:5" x14ac:dyDescent="0.3">
      <c r="E382" s="18"/>
    </row>
    <row r="383" spans="5:5" x14ac:dyDescent="0.3">
      <c r="E383" s="18"/>
    </row>
    <row r="384" spans="5:5" x14ac:dyDescent="0.3">
      <c r="E384" s="18"/>
    </row>
    <row r="385" spans="5:5" x14ac:dyDescent="0.3">
      <c r="E385" s="18"/>
    </row>
    <row r="386" spans="5:5" x14ac:dyDescent="0.3">
      <c r="E386" s="18"/>
    </row>
    <row r="387" spans="5:5" x14ac:dyDescent="0.3">
      <c r="E387" s="18"/>
    </row>
    <row r="388" spans="5:5" x14ac:dyDescent="0.3">
      <c r="E388" s="18"/>
    </row>
    <row r="389" spans="5:5" x14ac:dyDescent="0.3">
      <c r="E389" s="18"/>
    </row>
    <row r="390" spans="5:5" x14ac:dyDescent="0.3">
      <c r="E390" s="18"/>
    </row>
    <row r="391" spans="5:5" x14ac:dyDescent="0.3">
      <c r="E391" s="18"/>
    </row>
    <row r="392" spans="5:5" x14ac:dyDescent="0.3">
      <c r="E392" s="18"/>
    </row>
    <row r="393" spans="5:5" x14ac:dyDescent="0.3">
      <c r="E393" s="18"/>
    </row>
    <row r="394" spans="5:5" x14ac:dyDescent="0.3">
      <c r="E394" s="18"/>
    </row>
    <row r="395" spans="5:5" x14ac:dyDescent="0.3">
      <c r="E395" s="18"/>
    </row>
    <row r="396" spans="5:5" x14ac:dyDescent="0.3">
      <c r="E396" s="18"/>
    </row>
    <row r="397" spans="5:5" x14ac:dyDescent="0.3">
      <c r="E397" s="18"/>
    </row>
    <row r="398" spans="5:5" x14ac:dyDescent="0.3">
      <c r="E398" s="18"/>
    </row>
    <row r="399" spans="5:5" x14ac:dyDescent="0.3">
      <c r="E399" s="18"/>
    </row>
    <row r="400" spans="5:5" x14ac:dyDescent="0.3">
      <c r="E400" s="18"/>
    </row>
    <row r="401" spans="5:5" x14ac:dyDescent="0.3">
      <c r="E401" s="18"/>
    </row>
    <row r="402" spans="5:5" x14ac:dyDescent="0.3">
      <c r="E402" s="18"/>
    </row>
    <row r="403" spans="5:5" x14ac:dyDescent="0.3">
      <c r="E403" s="18"/>
    </row>
    <row r="404" spans="5:5" x14ac:dyDescent="0.3">
      <c r="E404" s="18"/>
    </row>
    <row r="405" spans="5:5" x14ac:dyDescent="0.3">
      <c r="E405" s="18"/>
    </row>
    <row r="406" spans="5:5" x14ac:dyDescent="0.3">
      <c r="E406" s="18"/>
    </row>
    <row r="407" spans="5:5" x14ac:dyDescent="0.3">
      <c r="E407" s="18"/>
    </row>
    <row r="408" spans="5:5" x14ac:dyDescent="0.3">
      <c r="E408" s="18"/>
    </row>
    <row r="409" spans="5:5" x14ac:dyDescent="0.3">
      <c r="E409" s="18"/>
    </row>
    <row r="410" spans="5:5" x14ac:dyDescent="0.3">
      <c r="E410" s="18"/>
    </row>
    <row r="411" spans="5:5" x14ac:dyDescent="0.3">
      <c r="E411" s="18"/>
    </row>
    <row r="412" spans="5:5" x14ac:dyDescent="0.3">
      <c r="E412" s="18"/>
    </row>
    <row r="413" spans="5:5" x14ac:dyDescent="0.3">
      <c r="E413" s="18"/>
    </row>
    <row r="414" spans="5:5" x14ac:dyDescent="0.3">
      <c r="E414" s="18"/>
    </row>
    <row r="415" spans="5:5" x14ac:dyDescent="0.3">
      <c r="E415" s="18"/>
    </row>
    <row r="416" spans="5:5" x14ac:dyDescent="0.3">
      <c r="E416" s="18"/>
    </row>
    <row r="417" spans="5:5" x14ac:dyDescent="0.3">
      <c r="E417" s="18"/>
    </row>
    <row r="418" spans="5:5" x14ac:dyDescent="0.3">
      <c r="E418" s="18"/>
    </row>
    <row r="419" spans="5:5" x14ac:dyDescent="0.3">
      <c r="E419" s="18"/>
    </row>
    <row r="420" spans="5:5" x14ac:dyDescent="0.3">
      <c r="E420" s="18"/>
    </row>
    <row r="421" spans="5:5" x14ac:dyDescent="0.3">
      <c r="E421" s="18"/>
    </row>
    <row r="422" spans="5:5" x14ac:dyDescent="0.3">
      <c r="E422" s="18"/>
    </row>
    <row r="423" spans="5:5" x14ac:dyDescent="0.3">
      <c r="E423" s="18"/>
    </row>
    <row r="424" spans="5:5" x14ac:dyDescent="0.3">
      <c r="E424" s="18"/>
    </row>
    <row r="425" spans="5:5" x14ac:dyDescent="0.3">
      <c r="E425" s="18"/>
    </row>
    <row r="426" spans="5:5" x14ac:dyDescent="0.3">
      <c r="E426" s="18"/>
    </row>
    <row r="427" spans="5:5" x14ac:dyDescent="0.3">
      <c r="E427" s="18"/>
    </row>
    <row r="428" spans="5:5" x14ac:dyDescent="0.3">
      <c r="E428" s="18"/>
    </row>
    <row r="429" spans="5:5" x14ac:dyDescent="0.3">
      <c r="E429" s="18"/>
    </row>
    <row r="430" spans="5:5" x14ac:dyDescent="0.3">
      <c r="E430" s="18"/>
    </row>
    <row r="431" spans="5:5" x14ac:dyDescent="0.3">
      <c r="E431" s="18"/>
    </row>
    <row r="432" spans="5:5" x14ac:dyDescent="0.3">
      <c r="E432" s="18"/>
    </row>
    <row r="433" spans="5:5" x14ac:dyDescent="0.3">
      <c r="E433" s="18"/>
    </row>
    <row r="434" spans="5:5" x14ac:dyDescent="0.3">
      <c r="E434" s="18"/>
    </row>
    <row r="435" spans="5:5" x14ac:dyDescent="0.3">
      <c r="E435" s="18"/>
    </row>
    <row r="436" spans="5:5" x14ac:dyDescent="0.3">
      <c r="E436" s="18"/>
    </row>
    <row r="437" spans="5:5" x14ac:dyDescent="0.3">
      <c r="E437" s="18"/>
    </row>
    <row r="438" spans="5:5" x14ac:dyDescent="0.3">
      <c r="E438" s="18"/>
    </row>
    <row r="439" spans="5:5" x14ac:dyDescent="0.3">
      <c r="E439" s="18"/>
    </row>
    <row r="440" spans="5:5" x14ac:dyDescent="0.3">
      <c r="E440" s="18"/>
    </row>
    <row r="441" spans="5:5" x14ac:dyDescent="0.3">
      <c r="E441" s="18"/>
    </row>
    <row r="442" spans="5:5" x14ac:dyDescent="0.3">
      <c r="E442" s="18"/>
    </row>
    <row r="443" spans="5:5" x14ac:dyDescent="0.3">
      <c r="E443" s="18"/>
    </row>
    <row r="444" spans="5:5" x14ac:dyDescent="0.3">
      <c r="E444" s="18"/>
    </row>
    <row r="445" spans="5:5" x14ac:dyDescent="0.3">
      <c r="E445" s="18"/>
    </row>
    <row r="446" spans="5:5" x14ac:dyDescent="0.3">
      <c r="E446" s="18"/>
    </row>
    <row r="447" spans="5:5" x14ac:dyDescent="0.3">
      <c r="E447" s="18"/>
    </row>
    <row r="448" spans="5:5" x14ac:dyDescent="0.3">
      <c r="E448" s="18"/>
    </row>
    <row r="449" spans="5:5" x14ac:dyDescent="0.3">
      <c r="E449" s="18"/>
    </row>
    <row r="450" spans="5:5" x14ac:dyDescent="0.3">
      <c r="E450" s="18"/>
    </row>
    <row r="451" spans="5:5" x14ac:dyDescent="0.3">
      <c r="E451" s="18"/>
    </row>
    <row r="452" spans="5:5" x14ac:dyDescent="0.3">
      <c r="E452" s="18"/>
    </row>
    <row r="453" spans="5:5" x14ac:dyDescent="0.3">
      <c r="E453" s="18"/>
    </row>
    <row r="454" spans="5:5" x14ac:dyDescent="0.3">
      <c r="E454" s="18"/>
    </row>
    <row r="455" spans="5:5" x14ac:dyDescent="0.3">
      <c r="E455" s="18"/>
    </row>
    <row r="456" spans="5:5" x14ac:dyDescent="0.3">
      <c r="E456" s="18"/>
    </row>
    <row r="457" spans="5:5" x14ac:dyDescent="0.3">
      <c r="E457" s="18"/>
    </row>
    <row r="458" spans="5:5" x14ac:dyDescent="0.3">
      <c r="E458" s="18"/>
    </row>
    <row r="459" spans="5:5" x14ac:dyDescent="0.3">
      <c r="E459" s="18"/>
    </row>
    <row r="460" spans="5:5" x14ac:dyDescent="0.3">
      <c r="E460" s="18"/>
    </row>
    <row r="461" spans="5:5" x14ac:dyDescent="0.3">
      <c r="E461" s="18"/>
    </row>
    <row r="462" spans="5:5" x14ac:dyDescent="0.3">
      <c r="E462" s="18"/>
    </row>
    <row r="463" spans="5:5" x14ac:dyDescent="0.3">
      <c r="E463" s="18"/>
    </row>
    <row r="464" spans="5:5" x14ac:dyDescent="0.3">
      <c r="E464" s="18"/>
    </row>
    <row r="465" spans="5:5" x14ac:dyDescent="0.3">
      <c r="E465" s="18"/>
    </row>
    <row r="466" spans="5:5" x14ac:dyDescent="0.3">
      <c r="E466" s="18"/>
    </row>
    <row r="467" spans="5:5" x14ac:dyDescent="0.3">
      <c r="E467" s="18"/>
    </row>
    <row r="468" spans="5:5" x14ac:dyDescent="0.3">
      <c r="E468" s="18"/>
    </row>
    <row r="469" spans="5:5" x14ac:dyDescent="0.3">
      <c r="E469" s="18"/>
    </row>
    <row r="470" spans="5:5" x14ac:dyDescent="0.3">
      <c r="E470" s="18"/>
    </row>
    <row r="471" spans="5:5" x14ac:dyDescent="0.3">
      <c r="E471" s="18"/>
    </row>
    <row r="472" spans="5:5" x14ac:dyDescent="0.3">
      <c r="E472" s="18"/>
    </row>
    <row r="473" spans="5:5" x14ac:dyDescent="0.3">
      <c r="E473" s="18"/>
    </row>
    <row r="474" spans="5:5" x14ac:dyDescent="0.3">
      <c r="E474" s="18"/>
    </row>
    <row r="475" spans="5:5" x14ac:dyDescent="0.3">
      <c r="E475" s="18"/>
    </row>
    <row r="476" spans="5:5" x14ac:dyDescent="0.3">
      <c r="E476" s="18"/>
    </row>
    <row r="477" spans="5:5" x14ac:dyDescent="0.3">
      <c r="E477" s="18"/>
    </row>
    <row r="478" spans="5:5" x14ac:dyDescent="0.3">
      <c r="E478" s="18"/>
    </row>
    <row r="479" spans="5:5" x14ac:dyDescent="0.3">
      <c r="E479" s="18"/>
    </row>
    <row r="480" spans="5:5" x14ac:dyDescent="0.3">
      <c r="E480" s="18"/>
    </row>
    <row r="481" spans="5:5" x14ac:dyDescent="0.3">
      <c r="E481" s="18"/>
    </row>
    <row r="482" spans="5:5" x14ac:dyDescent="0.3">
      <c r="E482" s="18"/>
    </row>
    <row r="483" spans="5:5" x14ac:dyDescent="0.3">
      <c r="E483" s="18"/>
    </row>
    <row r="484" spans="5:5" x14ac:dyDescent="0.3">
      <c r="E484" s="18"/>
    </row>
    <row r="485" spans="5:5" x14ac:dyDescent="0.3">
      <c r="E485" s="18"/>
    </row>
    <row r="486" spans="5:5" x14ac:dyDescent="0.3">
      <c r="E486" s="18"/>
    </row>
    <row r="487" spans="5:5" x14ac:dyDescent="0.3">
      <c r="E487" s="18"/>
    </row>
    <row r="488" spans="5:5" x14ac:dyDescent="0.3">
      <c r="E488" s="18"/>
    </row>
    <row r="489" spans="5:5" x14ac:dyDescent="0.3">
      <c r="E489" s="18"/>
    </row>
    <row r="490" spans="5:5" x14ac:dyDescent="0.3">
      <c r="E490" s="18"/>
    </row>
    <row r="491" spans="5:5" x14ac:dyDescent="0.3">
      <c r="E491" s="18"/>
    </row>
    <row r="492" spans="5:5" x14ac:dyDescent="0.3">
      <c r="E492" s="18"/>
    </row>
    <row r="493" spans="5:5" x14ac:dyDescent="0.3">
      <c r="E493" s="18"/>
    </row>
    <row r="494" spans="5:5" x14ac:dyDescent="0.3">
      <c r="E494" s="18"/>
    </row>
    <row r="495" spans="5:5" x14ac:dyDescent="0.3">
      <c r="E495" s="18"/>
    </row>
    <row r="496" spans="5:5" x14ac:dyDescent="0.3">
      <c r="E496" s="18"/>
    </row>
    <row r="497" spans="5:5" x14ac:dyDescent="0.3">
      <c r="E497" s="18"/>
    </row>
    <row r="498" spans="5:5" x14ac:dyDescent="0.3">
      <c r="E498" s="18"/>
    </row>
    <row r="499" spans="5:5" x14ac:dyDescent="0.3">
      <c r="E499" s="18"/>
    </row>
    <row r="500" spans="5:5" x14ac:dyDescent="0.3">
      <c r="E500" s="18"/>
    </row>
    <row r="501" spans="5:5" x14ac:dyDescent="0.3">
      <c r="E501" s="18"/>
    </row>
    <row r="502" spans="5:5" x14ac:dyDescent="0.3">
      <c r="E502" s="18"/>
    </row>
    <row r="503" spans="5:5" x14ac:dyDescent="0.3">
      <c r="E503" s="18"/>
    </row>
    <row r="504" spans="5:5" x14ac:dyDescent="0.3">
      <c r="E504" s="18"/>
    </row>
    <row r="505" spans="5:5" x14ac:dyDescent="0.3">
      <c r="E505" s="18"/>
    </row>
    <row r="506" spans="5:5" x14ac:dyDescent="0.3">
      <c r="E506" s="18"/>
    </row>
    <row r="507" spans="5:5" x14ac:dyDescent="0.3">
      <c r="E507" s="18"/>
    </row>
    <row r="508" spans="5:5" x14ac:dyDescent="0.3">
      <c r="E508" s="18"/>
    </row>
    <row r="509" spans="5:5" x14ac:dyDescent="0.3">
      <c r="E509" s="18"/>
    </row>
    <row r="510" spans="5:5" x14ac:dyDescent="0.3">
      <c r="E510" s="18"/>
    </row>
    <row r="511" spans="5:5" x14ac:dyDescent="0.3">
      <c r="E511" s="18"/>
    </row>
    <row r="512" spans="5:5" x14ac:dyDescent="0.3">
      <c r="E512" s="18"/>
    </row>
    <row r="513" spans="5:5" x14ac:dyDescent="0.3">
      <c r="E513" s="18"/>
    </row>
    <row r="514" spans="5:5" x14ac:dyDescent="0.3">
      <c r="E514" s="18"/>
    </row>
    <row r="515" spans="5:5" x14ac:dyDescent="0.3">
      <c r="E515" s="18"/>
    </row>
    <row r="516" spans="5:5" x14ac:dyDescent="0.3">
      <c r="E516" s="18"/>
    </row>
    <row r="517" spans="5:5" x14ac:dyDescent="0.3">
      <c r="E517" s="18"/>
    </row>
    <row r="518" spans="5:5" x14ac:dyDescent="0.3">
      <c r="E518" s="18"/>
    </row>
    <row r="519" spans="5:5" x14ac:dyDescent="0.3">
      <c r="E519" s="18"/>
    </row>
    <row r="520" spans="5:5" x14ac:dyDescent="0.3">
      <c r="E520" s="18"/>
    </row>
    <row r="521" spans="5:5" x14ac:dyDescent="0.3">
      <c r="E521" s="18"/>
    </row>
    <row r="522" spans="5:5" x14ac:dyDescent="0.3">
      <c r="E522" s="18"/>
    </row>
    <row r="523" spans="5:5" x14ac:dyDescent="0.3">
      <c r="E523" s="18"/>
    </row>
    <row r="524" spans="5:5" x14ac:dyDescent="0.3">
      <c r="E524" s="18"/>
    </row>
    <row r="525" spans="5:5" x14ac:dyDescent="0.3">
      <c r="E525" s="18"/>
    </row>
    <row r="526" spans="5:5" x14ac:dyDescent="0.3">
      <c r="E526" s="18"/>
    </row>
    <row r="527" spans="5:5" x14ac:dyDescent="0.3">
      <c r="E527" s="18"/>
    </row>
    <row r="528" spans="5:5" x14ac:dyDescent="0.3">
      <c r="E528" s="18"/>
    </row>
    <row r="529" spans="5:5" x14ac:dyDescent="0.3">
      <c r="E529" s="18"/>
    </row>
    <row r="530" spans="5:5" x14ac:dyDescent="0.3">
      <c r="E530" s="18"/>
    </row>
    <row r="531" spans="5:5" x14ac:dyDescent="0.3">
      <c r="E531" s="18"/>
    </row>
    <row r="532" spans="5:5" x14ac:dyDescent="0.3">
      <c r="E532" s="18"/>
    </row>
    <row r="533" spans="5:5" x14ac:dyDescent="0.3">
      <c r="E533" s="18"/>
    </row>
    <row r="534" spans="5:5" x14ac:dyDescent="0.3">
      <c r="E534" s="18"/>
    </row>
    <row r="535" spans="5:5" x14ac:dyDescent="0.3">
      <c r="E535" s="18"/>
    </row>
    <row r="536" spans="5:5" x14ac:dyDescent="0.3">
      <c r="E536" s="18"/>
    </row>
    <row r="537" spans="5:5" x14ac:dyDescent="0.3">
      <c r="E537" s="18"/>
    </row>
    <row r="538" spans="5:5" x14ac:dyDescent="0.3">
      <c r="E538" s="18"/>
    </row>
    <row r="539" spans="5:5" x14ac:dyDescent="0.3">
      <c r="E539" s="18"/>
    </row>
    <row r="540" spans="5:5" x14ac:dyDescent="0.3">
      <c r="E540" s="18"/>
    </row>
    <row r="541" spans="5:5" x14ac:dyDescent="0.3">
      <c r="E541" s="18"/>
    </row>
    <row r="542" spans="5:5" x14ac:dyDescent="0.3">
      <c r="E542" s="18"/>
    </row>
    <row r="543" spans="5:5" x14ac:dyDescent="0.3">
      <c r="E543" s="18"/>
    </row>
    <row r="544" spans="5:5" x14ac:dyDescent="0.3">
      <c r="E544" s="18"/>
    </row>
    <row r="545" spans="5:5" x14ac:dyDescent="0.3">
      <c r="E545" s="18"/>
    </row>
    <row r="546" spans="5:5" x14ac:dyDescent="0.3">
      <c r="E546" s="18"/>
    </row>
    <row r="547" spans="5:5" x14ac:dyDescent="0.3">
      <c r="E547" s="18"/>
    </row>
    <row r="548" spans="5:5" x14ac:dyDescent="0.3">
      <c r="E548" s="18"/>
    </row>
    <row r="549" spans="5:5" x14ac:dyDescent="0.3">
      <c r="E549" s="18"/>
    </row>
    <row r="550" spans="5:5" x14ac:dyDescent="0.3">
      <c r="E550" s="18"/>
    </row>
    <row r="551" spans="5:5" x14ac:dyDescent="0.3">
      <c r="E551" s="18"/>
    </row>
    <row r="552" spans="5:5" x14ac:dyDescent="0.3">
      <c r="E552" s="18"/>
    </row>
    <row r="553" spans="5:5" x14ac:dyDescent="0.3">
      <c r="E553" s="18"/>
    </row>
    <row r="554" spans="5:5" x14ac:dyDescent="0.3">
      <c r="E554" s="18"/>
    </row>
    <row r="555" spans="5:5" x14ac:dyDescent="0.3">
      <c r="E555" s="18"/>
    </row>
    <row r="556" spans="5:5" x14ac:dyDescent="0.3">
      <c r="E556" s="18"/>
    </row>
    <row r="557" spans="5:5" x14ac:dyDescent="0.3">
      <c r="E557" s="18"/>
    </row>
    <row r="558" spans="5:5" x14ac:dyDescent="0.3">
      <c r="E558" s="18"/>
    </row>
    <row r="559" spans="5:5" x14ac:dyDescent="0.3">
      <c r="E559" s="18"/>
    </row>
    <row r="560" spans="5:5" x14ac:dyDescent="0.3">
      <c r="E560" s="18"/>
    </row>
    <row r="561" spans="5:5" x14ac:dyDescent="0.3">
      <c r="E561" s="18"/>
    </row>
    <row r="562" spans="5:5" x14ac:dyDescent="0.3">
      <c r="E562" s="18"/>
    </row>
    <row r="563" spans="5:5" x14ac:dyDescent="0.3">
      <c r="E563" s="18"/>
    </row>
    <row r="564" spans="5:5" x14ac:dyDescent="0.3">
      <c r="E564" s="18"/>
    </row>
    <row r="565" spans="5:5" x14ac:dyDescent="0.3">
      <c r="E565" s="18"/>
    </row>
    <row r="566" spans="5:5" x14ac:dyDescent="0.3">
      <c r="E566" s="18"/>
    </row>
    <row r="567" spans="5:5" x14ac:dyDescent="0.3">
      <c r="E567" s="18"/>
    </row>
    <row r="568" spans="5:5" x14ac:dyDescent="0.3">
      <c r="E568" s="18"/>
    </row>
    <row r="569" spans="5:5" x14ac:dyDescent="0.3">
      <c r="E569" s="18"/>
    </row>
    <row r="570" spans="5:5" x14ac:dyDescent="0.3">
      <c r="E570" s="18"/>
    </row>
    <row r="571" spans="5:5" x14ac:dyDescent="0.3">
      <c r="E571" s="18"/>
    </row>
    <row r="572" spans="5:5" x14ac:dyDescent="0.3">
      <c r="E572" s="18"/>
    </row>
    <row r="573" spans="5:5" x14ac:dyDescent="0.3">
      <c r="E573" s="18"/>
    </row>
    <row r="574" spans="5:5" x14ac:dyDescent="0.3">
      <c r="E574" s="18"/>
    </row>
    <row r="575" spans="5:5" x14ac:dyDescent="0.3">
      <c r="E575" s="18"/>
    </row>
    <row r="576" spans="5:5" x14ac:dyDescent="0.3">
      <c r="E576" s="18"/>
    </row>
    <row r="577" spans="5:5" x14ac:dyDescent="0.3">
      <c r="E577" s="18"/>
    </row>
    <row r="578" spans="5:5" x14ac:dyDescent="0.3">
      <c r="E578" s="18"/>
    </row>
    <row r="579" spans="5:5" x14ac:dyDescent="0.3">
      <c r="E579" s="18"/>
    </row>
    <row r="580" spans="5:5" x14ac:dyDescent="0.3">
      <c r="E580" s="18"/>
    </row>
    <row r="581" spans="5:5" x14ac:dyDescent="0.3">
      <c r="E581" s="18"/>
    </row>
    <row r="582" spans="5:5" x14ac:dyDescent="0.3">
      <c r="E582" s="18"/>
    </row>
    <row r="583" spans="5:5" x14ac:dyDescent="0.3">
      <c r="E583" s="18"/>
    </row>
    <row r="584" spans="5:5" x14ac:dyDescent="0.3">
      <c r="E584" s="18"/>
    </row>
    <row r="585" spans="5:5" x14ac:dyDescent="0.3">
      <c r="E585" s="18"/>
    </row>
    <row r="586" spans="5:5" x14ac:dyDescent="0.3">
      <c r="E586" s="18"/>
    </row>
    <row r="587" spans="5:5" x14ac:dyDescent="0.3">
      <c r="E587" s="18"/>
    </row>
    <row r="588" spans="5:5" x14ac:dyDescent="0.3">
      <c r="E588" s="18"/>
    </row>
    <row r="589" spans="5:5" x14ac:dyDescent="0.3">
      <c r="E589" s="18"/>
    </row>
    <row r="590" spans="5:5" x14ac:dyDescent="0.3">
      <c r="E590" s="18"/>
    </row>
    <row r="591" spans="5:5" x14ac:dyDescent="0.3">
      <c r="E591" s="18"/>
    </row>
    <row r="592" spans="5:5" x14ac:dyDescent="0.3">
      <c r="E592" s="18"/>
    </row>
    <row r="593" spans="5:5" x14ac:dyDescent="0.3">
      <c r="E593" s="18"/>
    </row>
    <row r="594" spans="5:5" x14ac:dyDescent="0.3">
      <c r="E594" s="18"/>
    </row>
    <row r="595" spans="5:5" x14ac:dyDescent="0.3">
      <c r="E595" s="18"/>
    </row>
    <row r="596" spans="5:5" x14ac:dyDescent="0.3">
      <c r="E596" s="18"/>
    </row>
    <row r="597" spans="5:5" x14ac:dyDescent="0.3">
      <c r="E597" s="18"/>
    </row>
    <row r="598" spans="5:5" x14ac:dyDescent="0.3">
      <c r="E598" s="18"/>
    </row>
    <row r="599" spans="5:5" x14ac:dyDescent="0.3">
      <c r="E599" s="18"/>
    </row>
    <row r="600" spans="5:5" x14ac:dyDescent="0.3">
      <c r="E600" s="18"/>
    </row>
    <row r="601" spans="5:5" x14ac:dyDescent="0.3">
      <c r="E601" s="18"/>
    </row>
    <row r="602" spans="5:5" x14ac:dyDescent="0.3">
      <c r="E602" s="18"/>
    </row>
    <row r="603" spans="5:5" x14ac:dyDescent="0.3">
      <c r="E603" s="18"/>
    </row>
    <row r="604" spans="5:5" x14ac:dyDescent="0.3">
      <c r="E604" s="18"/>
    </row>
    <row r="605" spans="5:5" x14ac:dyDescent="0.3">
      <c r="E605" s="18"/>
    </row>
    <row r="606" spans="5:5" x14ac:dyDescent="0.3">
      <c r="E606" s="18"/>
    </row>
    <row r="607" spans="5:5" x14ac:dyDescent="0.3">
      <c r="E607" s="18"/>
    </row>
    <row r="608" spans="5:5" x14ac:dyDescent="0.3">
      <c r="E608" s="18"/>
    </row>
    <row r="609" spans="5:5" x14ac:dyDescent="0.3">
      <c r="E609" s="18"/>
    </row>
    <row r="610" spans="5:5" x14ac:dyDescent="0.3">
      <c r="E610" s="18"/>
    </row>
    <row r="611" spans="5:5" x14ac:dyDescent="0.3">
      <c r="E611" s="18"/>
    </row>
    <row r="612" spans="5:5" x14ac:dyDescent="0.3">
      <c r="E612" s="18"/>
    </row>
    <row r="613" spans="5:5" x14ac:dyDescent="0.3">
      <c r="E613" s="18"/>
    </row>
    <row r="614" spans="5:5" x14ac:dyDescent="0.3">
      <c r="E614" s="18"/>
    </row>
    <row r="615" spans="5:5" x14ac:dyDescent="0.3">
      <c r="E615" s="18"/>
    </row>
    <row r="616" spans="5:5" x14ac:dyDescent="0.3">
      <c r="E616" s="18"/>
    </row>
    <row r="617" spans="5:5" x14ac:dyDescent="0.3">
      <c r="E617" s="18"/>
    </row>
    <row r="618" spans="5:5" x14ac:dyDescent="0.3">
      <c r="E618" s="18"/>
    </row>
    <row r="619" spans="5:5" x14ac:dyDescent="0.3">
      <c r="E619" s="18"/>
    </row>
    <row r="620" spans="5:5" x14ac:dyDescent="0.3">
      <c r="E620" s="18"/>
    </row>
    <row r="621" spans="5:5" x14ac:dyDescent="0.3">
      <c r="E621" s="18"/>
    </row>
    <row r="622" spans="5:5" x14ac:dyDescent="0.3">
      <c r="E622" s="18"/>
    </row>
    <row r="623" spans="5:5" x14ac:dyDescent="0.3">
      <c r="E623" s="18"/>
    </row>
    <row r="624" spans="5:5" x14ac:dyDescent="0.3">
      <c r="E624" s="18"/>
    </row>
    <row r="625" spans="5:5" x14ac:dyDescent="0.3">
      <c r="E625" s="18"/>
    </row>
    <row r="626" spans="5:5" x14ac:dyDescent="0.3">
      <c r="E626" s="18"/>
    </row>
    <row r="627" spans="5:5" x14ac:dyDescent="0.3">
      <c r="E627" s="18"/>
    </row>
    <row r="628" spans="5:5" x14ac:dyDescent="0.3">
      <c r="E628" s="18"/>
    </row>
    <row r="629" spans="5:5" x14ac:dyDescent="0.3">
      <c r="E629" s="18"/>
    </row>
    <row r="630" spans="5:5" x14ac:dyDescent="0.3">
      <c r="E630" s="18"/>
    </row>
    <row r="631" spans="5:5" x14ac:dyDescent="0.3">
      <c r="E631" s="18"/>
    </row>
    <row r="632" spans="5:5" x14ac:dyDescent="0.3">
      <c r="E632" s="18"/>
    </row>
    <row r="633" spans="5:5" x14ac:dyDescent="0.3">
      <c r="E633" s="18"/>
    </row>
    <row r="634" spans="5:5" x14ac:dyDescent="0.3">
      <c r="E634" s="18"/>
    </row>
    <row r="635" spans="5:5" x14ac:dyDescent="0.3">
      <c r="E635" s="18"/>
    </row>
    <row r="636" spans="5:5" x14ac:dyDescent="0.3">
      <c r="E636" s="18"/>
    </row>
    <row r="637" spans="5:5" x14ac:dyDescent="0.3">
      <c r="E637" s="18"/>
    </row>
    <row r="638" spans="5:5" x14ac:dyDescent="0.3">
      <c r="E638" s="18"/>
    </row>
    <row r="639" spans="5:5" x14ac:dyDescent="0.3">
      <c r="E639" s="18"/>
    </row>
    <row r="640" spans="5:5" x14ac:dyDescent="0.3">
      <c r="E640" s="18"/>
    </row>
    <row r="641" spans="5:5" x14ac:dyDescent="0.3">
      <c r="E641" s="18"/>
    </row>
    <row r="642" spans="5:5" x14ac:dyDescent="0.3">
      <c r="E642" s="18"/>
    </row>
    <row r="643" spans="5:5" x14ac:dyDescent="0.3">
      <c r="E643" s="18"/>
    </row>
    <row r="644" spans="5:5" x14ac:dyDescent="0.3">
      <c r="E644" s="18"/>
    </row>
    <row r="645" spans="5:5" x14ac:dyDescent="0.3">
      <c r="E645" s="18"/>
    </row>
    <row r="646" spans="5:5" x14ac:dyDescent="0.3">
      <c r="E646" s="18"/>
    </row>
    <row r="647" spans="5:5" x14ac:dyDescent="0.3">
      <c r="E647" s="18"/>
    </row>
    <row r="648" spans="5:5" x14ac:dyDescent="0.3">
      <c r="E648" s="18"/>
    </row>
    <row r="649" spans="5:5" x14ac:dyDescent="0.3">
      <c r="E649" s="18"/>
    </row>
    <row r="650" spans="5:5" x14ac:dyDescent="0.3">
      <c r="E650" s="18"/>
    </row>
    <row r="651" spans="5:5" x14ac:dyDescent="0.3">
      <c r="E651" s="18"/>
    </row>
    <row r="652" spans="5:5" x14ac:dyDescent="0.3">
      <c r="E652" s="18"/>
    </row>
    <row r="653" spans="5:5" x14ac:dyDescent="0.3">
      <c r="E653" s="18"/>
    </row>
    <row r="654" spans="5:5" x14ac:dyDescent="0.3">
      <c r="E654" s="18"/>
    </row>
    <row r="655" spans="5:5" x14ac:dyDescent="0.3">
      <c r="E655" s="18"/>
    </row>
    <row r="656" spans="5:5" x14ac:dyDescent="0.3">
      <c r="E656" s="18"/>
    </row>
    <row r="657" spans="5:5" x14ac:dyDescent="0.3">
      <c r="E657" s="18"/>
    </row>
    <row r="658" spans="5:5" x14ac:dyDescent="0.3">
      <c r="E658" s="18"/>
    </row>
    <row r="659" spans="5:5" x14ac:dyDescent="0.3">
      <c r="E659" s="18"/>
    </row>
    <row r="660" spans="5:5" x14ac:dyDescent="0.3">
      <c r="E660" s="18"/>
    </row>
    <row r="661" spans="5:5" x14ac:dyDescent="0.3">
      <c r="E661" s="18"/>
    </row>
    <row r="662" spans="5:5" x14ac:dyDescent="0.3">
      <c r="E662" s="18"/>
    </row>
    <row r="663" spans="5:5" x14ac:dyDescent="0.3">
      <c r="E663" s="18"/>
    </row>
    <row r="664" spans="5:5" x14ac:dyDescent="0.3">
      <c r="E664" s="18"/>
    </row>
    <row r="665" spans="5:5" x14ac:dyDescent="0.3">
      <c r="E665" s="18"/>
    </row>
    <row r="666" spans="5:5" x14ac:dyDescent="0.3">
      <c r="E666" s="18"/>
    </row>
    <row r="667" spans="5:5" x14ac:dyDescent="0.3">
      <c r="E667" s="18"/>
    </row>
    <row r="668" spans="5:5" x14ac:dyDescent="0.3">
      <c r="E668" s="18"/>
    </row>
    <row r="669" spans="5:5" x14ac:dyDescent="0.3">
      <c r="E669" s="18"/>
    </row>
    <row r="670" spans="5:5" x14ac:dyDescent="0.3">
      <c r="E670" s="18"/>
    </row>
    <row r="671" spans="5:5" x14ac:dyDescent="0.3">
      <c r="E671" s="18"/>
    </row>
    <row r="672" spans="5:5" x14ac:dyDescent="0.3">
      <c r="E672" s="18"/>
    </row>
    <row r="673" spans="5:5" x14ac:dyDescent="0.3">
      <c r="E673" s="18"/>
    </row>
    <row r="674" spans="5:5" x14ac:dyDescent="0.3">
      <c r="E674" s="18"/>
    </row>
    <row r="675" spans="5:5" x14ac:dyDescent="0.3">
      <c r="E675" s="18"/>
    </row>
    <row r="676" spans="5:5" x14ac:dyDescent="0.3">
      <c r="E676" s="18"/>
    </row>
    <row r="677" spans="5:5" x14ac:dyDescent="0.3">
      <c r="E677" s="18"/>
    </row>
    <row r="678" spans="5:5" x14ac:dyDescent="0.3">
      <c r="E678" s="18"/>
    </row>
    <row r="679" spans="5:5" x14ac:dyDescent="0.3">
      <c r="E679" s="18"/>
    </row>
    <row r="680" spans="5:5" x14ac:dyDescent="0.3">
      <c r="E680" s="18"/>
    </row>
    <row r="681" spans="5:5" x14ac:dyDescent="0.3">
      <c r="E681" s="18"/>
    </row>
    <row r="682" spans="5:5" x14ac:dyDescent="0.3">
      <c r="E682" s="18"/>
    </row>
    <row r="683" spans="5:5" x14ac:dyDescent="0.3">
      <c r="E683" s="18"/>
    </row>
    <row r="684" spans="5:5" x14ac:dyDescent="0.3">
      <c r="E684" s="18"/>
    </row>
    <row r="685" spans="5:5" x14ac:dyDescent="0.3">
      <c r="E685" s="18"/>
    </row>
    <row r="686" spans="5:5" x14ac:dyDescent="0.3">
      <c r="E686" s="18"/>
    </row>
    <row r="687" spans="5:5" x14ac:dyDescent="0.3">
      <c r="E687" s="18"/>
    </row>
    <row r="688" spans="5:5" x14ac:dyDescent="0.3">
      <c r="E688" s="18"/>
    </row>
    <row r="689" spans="5:5" x14ac:dyDescent="0.3">
      <c r="E689" s="18"/>
    </row>
    <row r="690" spans="5:5" x14ac:dyDescent="0.3">
      <c r="E690" s="18"/>
    </row>
    <row r="691" spans="5:5" x14ac:dyDescent="0.3">
      <c r="E691" s="18"/>
    </row>
    <row r="692" spans="5:5" x14ac:dyDescent="0.3">
      <c r="E692" s="18"/>
    </row>
    <row r="693" spans="5:5" x14ac:dyDescent="0.3">
      <c r="E693" s="18"/>
    </row>
    <row r="694" spans="5:5" x14ac:dyDescent="0.3">
      <c r="E694" s="18"/>
    </row>
    <row r="695" spans="5:5" x14ac:dyDescent="0.3">
      <c r="E695" s="18"/>
    </row>
    <row r="696" spans="5:5" x14ac:dyDescent="0.3">
      <c r="E696" s="18"/>
    </row>
    <row r="697" spans="5:5" x14ac:dyDescent="0.3">
      <c r="E697" s="18"/>
    </row>
    <row r="698" spans="5:5" x14ac:dyDescent="0.3">
      <c r="E698" s="18"/>
    </row>
    <row r="699" spans="5:5" x14ac:dyDescent="0.3">
      <c r="E699" s="18"/>
    </row>
    <row r="700" spans="5:5" x14ac:dyDescent="0.3">
      <c r="E700" s="18"/>
    </row>
    <row r="701" spans="5:5" x14ac:dyDescent="0.3">
      <c r="E701" s="18"/>
    </row>
    <row r="702" spans="5:5" x14ac:dyDescent="0.3">
      <c r="E702" s="18"/>
    </row>
    <row r="703" spans="5:5" x14ac:dyDescent="0.3">
      <c r="E703" s="18"/>
    </row>
    <row r="704" spans="5:5" x14ac:dyDescent="0.3">
      <c r="E704" s="18"/>
    </row>
    <row r="705" spans="5:5" x14ac:dyDescent="0.3">
      <c r="E705" s="18"/>
    </row>
    <row r="706" spans="5:5" x14ac:dyDescent="0.3">
      <c r="E706" s="18"/>
    </row>
    <row r="707" spans="5:5" x14ac:dyDescent="0.3">
      <c r="E707" s="18"/>
    </row>
    <row r="708" spans="5:5" x14ac:dyDescent="0.3">
      <c r="E708" s="18"/>
    </row>
    <row r="709" spans="5:5" x14ac:dyDescent="0.3">
      <c r="E709" s="18"/>
    </row>
    <row r="710" spans="5:5" x14ac:dyDescent="0.3">
      <c r="E710" s="18"/>
    </row>
    <row r="711" spans="5:5" x14ac:dyDescent="0.3">
      <c r="E711" s="18"/>
    </row>
    <row r="712" spans="5:5" x14ac:dyDescent="0.3">
      <c r="E712" s="18"/>
    </row>
    <row r="713" spans="5:5" x14ac:dyDescent="0.3">
      <c r="E713" s="18"/>
    </row>
    <row r="714" spans="5:5" x14ac:dyDescent="0.3">
      <c r="E714" s="18"/>
    </row>
    <row r="715" spans="5:5" x14ac:dyDescent="0.3">
      <c r="E715" s="18"/>
    </row>
    <row r="716" spans="5:5" x14ac:dyDescent="0.3">
      <c r="E716" s="18"/>
    </row>
    <row r="717" spans="5:5" x14ac:dyDescent="0.3">
      <c r="E717" s="18"/>
    </row>
    <row r="718" spans="5:5" x14ac:dyDescent="0.3">
      <c r="E718" s="18"/>
    </row>
    <row r="719" spans="5:5" x14ac:dyDescent="0.3">
      <c r="E719" s="18"/>
    </row>
    <row r="720" spans="5:5" x14ac:dyDescent="0.3">
      <c r="E720" s="18"/>
    </row>
    <row r="721" spans="5:5" x14ac:dyDescent="0.3">
      <c r="E721" s="18"/>
    </row>
    <row r="722" spans="5:5" x14ac:dyDescent="0.3">
      <c r="E722" s="18"/>
    </row>
    <row r="723" spans="5:5" x14ac:dyDescent="0.3">
      <c r="E723" s="18"/>
    </row>
    <row r="724" spans="5:5" x14ac:dyDescent="0.3">
      <c r="E724" s="18"/>
    </row>
    <row r="725" spans="5:5" x14ac:dyDescent="0.3">
      <c r="E725" s="18"/>
    </row>
    <row r="726" spans="5:5" x14ac:dyDescent="0.3">
      <c r="E726" s="18"/>
    </row>
    <row r="727" spans="5:5" x14ac:dyDescent="0.3">
      <c r="E727" s="18"/>
    </row>
    <row r="728" spans="5:5" x14ac:dyDescent="0.3">
      <c r="E728" s="18"/>
    </row>
    <row r="729" spans="5:5" x14ac:dyDescent="0.3">
      <c r="E729" s="18"/>
    </row>
    <row r="730" spans="5:5" x14ac:dyDescent="0.3">
      <c r="E730" s="18"/>
    </row>
    <row r="731" spans="5:5" x14ac:dyDescent="0.3">
      <c r="E731" s="18"/>
    </row>
    <row r="732" spans="5:5" x14ac:dyDescent="0.3">
      <c r="E732" s="18"/>
    </row>
    <row r="733" spans="5:5" x14ac:dyDescent="0.3">
      <c r="E733" s="18"/>
    </row>
    <row r="734" spans="5:5" x14ac:dyDescent="0.3">
      <c r="E734" s="18"/>
    </row>
    <row r="735" spans="5:5" x14ac:dyDescent="0.3">
      <c r="E735" s="18"/>
    </row>
    <row r="736" spans="5:5" x14ac:dyDescent="0.3">
      <c r="E736" s="18"/>
    </row>
    <row r="737" spans="5:5" x14ac:dyDescent="0.3">
      <c r="E737" s="18"/>
    </row>
    <row r="738" spans="5:5" x14ac:dyDescent="0.3">
      <c r="E738" s="18"/>
    </row>
    <row r="739" spans="5:5" x14ac:dyDescent="0.3">
      <c r="E739" s="18"/>
    </row>
    <row r="740" spans="5:5" x14ac:dyDescent="0.3">
      <c r="E740" s="18"/>
    </row>
    <row r="741" spans="5:5" x14ac:dyDescent="0.3">
      <c r="E741" s="18"/>
    </row>
    <row r="742" spans="5:5" x14ac:dyDescent="0.3">
      <c r="E742" s="18"/>
    </row>
    <row r="743" spans="5:5" x14ac:dyDescent="0.3">
      <c r="E743" s="18"/>
    </row>
    <row r="744" spans="5:5" x14ac:dyDescent="0.3">
      <c r="E744" s="18"/>
    </row>
    <row r="745" spans="5:5" x14ac:dyDescent="0.3">
      <c r="E745" s="18"/>
    </row>
    <row r="746" spans="5:5" x14ac:dyDescent="0.3">
      <c r="E746" s="18"/>
    </row>
    <row r="747" spans="5:5" x14ac:dyDescent="0.3">
      <c r="E747" s="18"/>
    </row>
    <row r="748" spans="5:5" x14ac:dyDescent="0.3">
      <c r="E748" s="18"/>
    </row>
    <row r="749" spans="5:5" x14ac:dyDescent="0.3">
      <c r="E749" s="18"/>
    </row>
    <row r="750" spans="5:5" x14ac:dyDescent="0.3">
      <c r="E750" s="18"/>
    </row>
    <row r="751" spans="5:5" x14ac:dyDescent="0.3">
      <c r="E751" s="18"/>
    </row>
    <row r="752" spans="5:5" x14ac:dyDescent="0.3">
      <c r="E752" s="18"/>
    </row>
    <row r="753" spans="5:5" x14ac:dyDescent="0.3">
      <c r="E753" s="18"/>
    </row>
    <row r="754" spans="5:5" x14ac:dyDescent="0.3">
      <c r="E754" s="18"/>
    </row>
    <row r="755" spans="5:5" x14ac:dyDescent="0.3">
      <c r="E755" s="18"/>
    </row>
    <row r="756" spans="5:5" x14ac:dyDescent="0.3">
      <c r="E756" s="18"/>
    </row>
    <row r="757" spans="5:5" x14ac:dyDescent="0.3">
      <c r="E757" s="18"/>
    </row>
    <row r="758" spans="5:5" x14ac:dyDescent="0.3">
      <c r="E758" s="18"/>
    </row>
    <row r="759" spans="5:5" x14ac:dyDescent="0.3">
      <c r="E759" s="18"/>
    </row>
    <row r="760" spans="5:5" x14ac:dyDescent="0.3">
      <c r="E760" s="18"/>
    </row>
    <row r="761" spans="5:5" x14ac:dyDescent="0.3">
      <c r="E761" s="18"/>
    </row>
    <row r="762" spans="5:5" x14ac:dyDescent="0.3">
      <c r="E762" s="18"/>
    </row>
    <row r="763" spans="5:5" x14ac:dyDescent="0.3">
      <c r="E763" s="18"/>
    </row>
    <row r="764" spans="5:5" x14ac:dyDescent="0.3">
      <c r="E764" s="18"/>
    </row>
    <row r="765" spans="5:5" x14ac:dyDescent="0.3">
      <c r="E765" s="18"/>
    </row>
    <row r="766" spans="5:5" x14ac:dyDescent="0.3">
      <c r="E766" s="18"/>
    </row>
    <row r="767" spans="5:5" x14ac:dyDescent="0.3">
      <c r="E767" s="18"/>
    </row>
    <row r="768" spans="5:5" x14ac:dyDescent="0.3">
      <c r="E768" s="18"/>
    </row>
    <row r="769" spans="5:5" x14ac:dyDescent="0.3">
      <c r="E769" s="18"/>
    </row>
    <row r="770" spans="5:5" x14ac:dyDescent="0.3">
      <c r="E770" s="18"/>
    </row>
    <row r="771" spans="5:5" x14ac:dyDescent="0.3">
      <c r="E771" s="18"/>
    </row>
    <row r="772" spans="5:5" x14ac:dyDescent="0.3">
      <c r="E772" s="18"/>
    </row>
    <row r="773" spans="5:5" x14ac:dyDescent="0.3">
      <c r="E773" s="18"/>
    </row>
    <row r="774" spans="5:5" x14ac:dyDescent="0.3">
      <c r="E774" s="18"/>
    </row>
    <row r="775" spans="5:5" x14ac:dyDescent="0.3">
      <c r="E775" s="18"/>
    </row>
    <row r="776" spans="5:5" x14ac:dyDescent="0.3">
      <c r="E776" s="18"/>
    </row>
    <row r="777" spans="5:5" x14ac:dyDescent="0.3">
      <c r="E777" s="18"/>
    </row>
    <row r="778" spans="5:5" x14ac:dyDescent="0.3">
      <c r="E778" s="18"/>
    </row>
    <row r="779" spans="5:5" x14ac:dyDescent="0.3">
      <c r="E779" s="18"/>
    </row>
    <row r="780" spans="5:5" x14ac:dyDescent="0.3">
      <c r="E780" s="18"/>
    </row>
    <row r="781" spans="5:5" x14ac:dyDescent="0.3">
      <c r="E781" s="18"/>
    </row>
    <row r="782" spans="5:5" x14ac:dyDescent="0.3">
      <c r="E782" s="18"/>
    </row>
    <row r="783" spans="5:5" x14ac:dyDescent="0.3">
      <c r="E783" s="18"/>
    </row>
    <row r="784" spans="5:5" x14ac:dyDescent="0.3">
      <c r="E784" s="18"/>
    </row>
    <row r="785" spans="5:5" x14ac:dyDescent="0.3">
      <c r="E785" s="18"/>
    </row>
    <row r="786" spans="5:5" x14ac:dyDescent="0.3">
      <c r="E786" s="18"/>
    </row>
    <row r="787" spans="5:5" x14ac:dyDescent="0.3">
      <c r="E787" s="18"/>
    </row>
    <row r="788" spans="5:5" x14ac:dyDescent="0.3">
      <c r="E788" s="18"/>
    </row>
    <row r="789" spans="5:5" x14ac:dyDescent="0.3">
      <c r="E789" s="18"/>
    </row>
    <row r="790" spans="5:5" x14ac:dyDescent="0.3">
      <c r="E790" s="18"/>
    </row>
    <row r="791" spans="5:5" x14ac:dyDescent="0.3">
      <c r="E791" s="18"/>
    </row>
    <row r="792" spans="5:5" x14ac:dyDescent="0.3">
      <c r="E792" s="18"/>
    </row>
    <row r="793" spans="5:5" x14ac:dyDescent="0.3">
      <c r="E793" s="18"/>
    </row>
    <row r="794" spans="5:5" x14ac:dyDescent="0.3">
      <c r="E794" s="18"/>
    </row>
    <row r="795" spans="5:5" x14ac:dyDescent="0.3">
      <c r="E795" s="18"/>
    </row>
    <row r="796" spans="5:5" x14ac:dyDescent="0.3">
      <c r="E796" s="18"/>
    </row>
    <row r="797" spans="5:5" x14ac:dyDescent="0.3">
      <c r="E797" s="18"/>
    </row>
    <row r="798" spans="5:5" x14ac:dyDescent="0.3">
      <c r="E798" s="18"/>
    </row>
    <row r="799" spans="5:5" x14ac:dyDescent="0.3">
      <c r="E799" s="18"/>
    </row>
    <row r="800" spans="5:5" x14ac:dyDescent="0.3">
      <c r="E800" s="18"/>
    </row>
    <row r="801" spans="5:5" x14ac:dyDescent="0.3">
      <c r="E801" s="18"/>
    </row>
    <row r="802" spans="5:5" x14ac:dyDescent="0.3">
      <c r="E802" s="18"/>
    </row>
    <row r="803" spans="5:5" x14ac:dyDescent="0.3">
      <c r="E803" s="18"/>
    </row>
    <row r="804" spans="5:5" x14ac:dyDescent="0.3">
      <c r="E804" s="18"/>
    </row>
    <row r="805" spans="5:5" x14ac:dyDescent="0.3">
      <c r="E805" s="18"/>
    </row>
    <row r="806" spans="5:5" x14ac:dyDescent="0.3">
      <c r="E806" s="18"/>
    </row>
    <row r="807" spans="5:5" x14ac:dyDescent="0.3">
      <c r="E807" s="18"/>
    </row>
    <row r="808" spans="5:5" x14ac:dyDescent="0.3">
      <c r="E808" s="18"/>
    </row>
    <row r="809" spans="5:5" x14ac:dyDescent="0.3">
      <c r="E809" s="18"/>
    </row>
    <row r="810" spans="5:5" x14ac:dyDescent="0.3">
      <c r="E810" s="18"/>
    </row>
    <row r="811" spans="5:5" x14ac:dyDescent="0.3">
      <c r="E811" s="18"/>
    </row>
    <row r="812" spans="5:5" x14ac:dyDescent="0.3">
      <c r="E812" s="18"/>
    </row>
    <row r="813" spans="5:5" x14ac:dyDescent="0.3">
      <c r="E813" s="18"/>
    </row>
    <row r="814" spans="5:5" x14ac:dyDescent="0.3">
      <c r="E814" s="18"/>
    </row>
    <row r="815" spans="5:5" x14ac:dyDescent="0.3">
      <c r="E815" s="18"/>
    </row>
    <row r="816" spans="5:5" x14ac:dyDescent="0.3">
      <c r="E816" s="18"/>
    </row>
    <row r="817" spans="5:5" x14ac:dyDescent="0.3">
      <c r="E817" s="18"/>
    </row>
    <row r="818" spans="5:5" x14ac:dyDescent="0.3">
      <c r="E818" s="18"/>
    </row>
    <row r="819" spans="5:5" x14ac:dyDescent="0.3">
      <c r="E819" s="18"/>
    </row>
    <row r="820" spans="5:5" x14ac:dyDescent="0.3">
      <c r="E820" s="18"/>
    </row>
    <row r="821" spans="5:5" x14ac:dyDescent="0.3">
      <c r="E821" s="18"/>
    </row>
    <row r="822" spans="5:5" x14ac:dyDescent="0.3">
      <c r="E822" s="18"/>
    </row>
    <row r="823" spans="5:5" x14ac:dyDescent="0.3">
      <c r="E823" s="18"/>
    </row>
    <row r="824" spans="5:5" x14ac:dyDescent="0.3">
      <c r="E824" s="18"/>
    </row>
    <row r="825" spans="5:5" x14ac:dyDescent="0.3">
      <c r="E825" s="18"/>
    </row>
    <row r="826" spans="5:5" x14ac:dyDescent="0.3">
      <c r="E826" s="18"/>
    </row>
    <row r="827" spans="5:5" x14ac:dyDescent="0.3">
      <c r="E827" s="18"/>
    </row>
    <row r="828" spans="5:5" x14ac:dyDescent="0.3">
      <c r="E828" s="18"/>
    </row>
    <row r="829" spans="5:5" x14ac:dyDescent="0.3">
      <c r="E829" s="18"/>
    </row>
    <row r="830" spans="5:5" x14ac:dyDescent="0.3">
      <c r="E830" s="18"/>
    </row>
    <row r="831" spans="5:5" x14ac:dyDescent="0.3">
      <c r="E831" s="18"/>
    </row>
    <row r="832" spans="5:5" x14ac:dyDescent="0.3">
      <c r="E832" s="18"/>
    </row>
    <row r="833" spans="5:5" x14ac:dyDescent="0.3">
      <c r="E833" s="18"/>
    </row>
    <row r="834" spans="5:5" x14ac:dyDescent="0.3">
      <c r="E834" s="18"/>
    </row>
    <row r="835" spans="5:5" x14ac:dyDescent="0.3">
      <c r="E835" s="18"/>
    </row>
    <row r="836" spans="5:5" x14ac:dyDescent="0.3">
      <c r="E836" s="18"/>
    </row>
    <row r="837" spans="5:5" x14ac:dyDescent="0.3">
      <c r="E837" s="18"/>
    </row>
    <row r="838" spans="5:5" x14ac:dyDescent="0.3">
      <c r="E838" s="18"/>
    </row>
    <row r="839" spans="5:5" x14ac:dyDescent="0.3">
      <c r="E839" s="18"/>
    </row>
    <row r="840" spans="5:5" x14ac:dyDescent="0.3">
      <c r="E840" s="18"/>
    </row>
    <row r="841" spans="5:5" x14ac:dyDescent="0.3">
      <c r="E841" s="18"/>
    </row>
    <row r="842" spans="5:5" x14ac:dyDescent="0.3">
      <c r="E842" s="18"/>
    </row>
    <row r="843" spans="5:5" x14ac:dyDescent="0.3">
      <c r="E843" s="18"/>
    </row>
    <row r="844" spans="5:5" x14ac:dyDescent="0.3">
      <c r="E844" s="18"/>
    </row>
    <row r="845" spans="5:5" x14ac:dyDescent="0.3">
      <c r="E845" s="18"/>
    </row>
    <row r="846" spans="5:5" x14ac:dyDescent="0.3">
      <c r="E846" s="18"/>
    </row>
    <row r="847" spans="5:5" x14ac:dyDescent="0.3">
      <c r="E847" s="18"/>
    </row>
    <row r="848" spans="5:5" x14ac:dyDescent="0.3">
      <c r="E848" s="18"/>
    </row>
    <row r="849" spans="5:5" x14ac:dyDescent="0.3">
      <c r="E849" s="18"/>
    </row>
    <row r="850" spans="5:5" x14ac:dyDescent="0.3">
      <c r="E850" s="18"/>
    </row>
    <row r="851" spans="5:5" x14ac:dyDescent="0.3">
      <c r="E851" s="18"/>
    </row>
    <row r="852" spans="5:5" x14ac:dyDescent="0.3">
      <c r="E852" s="18"/>
    </row>
    <row r="853" spans="5:5" x14ac:dyDescent="0.3">
      <c r="E853" s="18"/>
    </row>
    <row r="854" spans="5:5" x14ac:dyDescent="0.3">
      <c r="E854" s="18"/>
    </row>
    <row r="855" spans="5:5" x14ac:dyDescent="0.3">
      <c r="E855" s="18"/>
    </row>
    <row r="856" spans="5:5" x14ac:dyDescent="0.3">
      <c r="E856" s="18"/>
    </row>
    <row r="857" spans="5:5" x14ac:dyDescent="0.3">
      <c r="E857" s="18"/>
    </row>
    <row r="858" spans="5:5" x14ac:dyDescent="0.3">
      <c r="E858" s="18"/>
    </row>
    <row r="859" spans="5:5" x14ac:dyDescent="0.3">
      <c r="E859" s="18"/>
    </row>
    <row r="860" spans="5:5" x14ac:dyDescent="0.3">
      <c r="E860" s="18"/>
    </row>
    <row r="861" spans="5:5" x14ac:dyDescent="0.3">
      <c r="E861" s="18"/>
    </row>
    <row r="862" spans="5:5" x14ac:dyDescent="0.3">
      <c r="E862" s="18"/>
    </row>
    <row r="863" spans="5:5" x14ac:dyDescent="0.3">
      <c r="E863" s="18"/>
    </row>
    <row r="864" spans="5:5" x14ac:dyDescent="0.3">
      <c r="E864" s="18"/>
    </row>
    <row r="865" spans="5:5" x14ac:dyDescent="0.3">
      <c r="E865" s="18"/>
    </row>
    <row r="866" spans="5:5" x14ac:dyDescent="0.3">
      <c r="E866" s="18"/>
    </row>
    <row r="867" spans="5:5" x14ac:dyDescent="0.3">
      <c r="E867" s="18"/>
    </row>
    <row r="868" spans="5:5" x14ac:dyDescent="0.3">
      <c r="E868" s="18"/>
    </row>
    <row r="869" spans="5:5" x14ac:dyDescent="0.3">
      <c r="E869" s="18"/>
    </row>
    <row r="870" spans="5:5" x14ac:dyDescent="0.3">
      <c r="E870" s="18"/>
    </row>
    <row r="871" spans="5:5" x14ac:dyDescent="0.3">
      <c r="E871" s="18"/>
    </row>
    <row r="872" spans="5:5" x14ac:dyDescent="0.3">
      <c r="E872" s="18"/>
    </row>
    <row r="873" spans="5:5" x14ac:dyDescent="0.3">
      <c r="E873" s="18"/>
    </row>
    <row r="874" spans="5:5" x14ac:dyDescent="0.3">
      <c r="E874" s="18"/>
    </row>
    <row r="875" spans="5:5" x14ac:dyDescent="0.3">
      <c r="E875" s="18"/>
    </row>
    <row r="876" spans="5:5" x14ac:dyDescent="0.3">
      <c r="E876" s="18"/>
    </row>
    <row r="877" spans="5:5" x14ac:dyDescent="0.3">
      <c r="E877" s="18"/>
    </row>
    <row r="878" spans="5:5" x14ac:dyDescent="0.3">
      <c r="E878" s="18"/>
    </row>
    <row r="879" spans="5:5" x14ac:dyDescent="0.3">
      <c r="E879" s="18"/>
    </row>
    <row r="880" spans="5:5" x14ac:dyDescent="0.3">
      <c r="E880" s="18"/>
    </row>
    <row r="881" spans="5:5" x14ac:dyDescent="0.3">
      <c r="E881" s="18"/>
    </row>
    <row r="882" spans="5:5" x14ac:dyDescent="0.3">
      <c r="E882" s="18"/>
    </row>
    <row r="883" spans="5:5" x14ac:dyDescent="0.3">
      <c r="E883" s="18"/>
    </row>
    <row r="884" spans="5:5" x14ac:dyDescent="0.3">
      <c r="E884" s="18"/>
    </row>
    <row r="885" spans="5:5" x14ac:dyDescent="0.3">
      <c r="E885" s="18"/>
    </row>
    <row r="886" spans="5:5" x14ac:dyDescent="0.3">
      <c r="E886" s="18"/>
    </row>
    <row r="887" spans="5:5" x14ac:dyDescent="0.3">
      <c r="E887" s="18"/>
    </row>
    <row r="888" spans="5:5" x14ac:dyDescent="0.3">
      <c r="E888" s="18"/>
    </row>
    <row r="889" spans="5:5" x14ac:dyDescent="0.3">
      <c r="E889" s="18"/>
    </row>
    <row r="890" spans="5:5" x14ac:dyDescent="0.3">
      <c r="E890" s="18"/>
    </row>
    <row r="891" spans="5:5" x14ac:dyDescent="0.3">
      <c r="E891" s="18"/>
    </row>
    <row r="892" spans="5:5" x14ac:dyDescent="0.3">
      <c r="E892" s="18"/>
    </row>
    <row r="893" spans="5:5" x14ac:dyDescent="0.3">
      <c r="E893" s="18"/>
    </row>
    <row r="894" spans="5:5" x14ac:dyDescent="0.3">
      <c r="E894" s="18"/>
    </row>
    <row r="895" spans="5:5" x14ac:dyDescent="0.3">
      <c r="E895" s="18"/>
    </row>
    <row r="896" spans="5:5" x14ac:dyDescent="0.3">
      <c r="E896" s="18"/>
    </row>
    <row r="897" spans="5:5" x14ac:dyDescent="0.3">
      <c r="E897" s="18"/>
    </row>
    <row r="898" spans="5:5" x14ac:dyDescent="0.3">
      <c r="E898" s="18"/>
    </row>
    <row r="899" spans="5:5" x14ac:dyDescent="0.3">
      <c r="E899" s="18"/>
    </row>
    <row r="900" spans="5:5" x14ac:dyDescent="0.3">
      <c r="E900" s="18"/>
    </row>
    <row r="901" spans="5:5" x14ac:dyDescent="0.3">
      <c r="E901" s="18"/>
    </row>
    <row r="902" spans="5:5" x14ac:dyDescent="0.3">
      <c r="E902" s="18"/>
    </row>
    <row r="903" spans="5:5" x14ac:dyDescent="0.3">
      <c r="E903" s="18"/>
    </row>
    <row r="904" spans="5:5" x14ac:dyDescent="0.3">
      <c r="E904" s="18"/>
    </row>
    <row r="905" spans="5:5" x14ac:dyDescent="0.3">
      <c r="E905" s="18"/>
    </row>
    <row r="906" spans="5:5" x14ac:dyDescent="0.3">
      <c r="E906" s="18"/>
    </row>
    <row r="907" spans="5:5" x14ac:dyDescent="0.3">
      <c r="E907" s="18"/>
    </row>
    <row r="908" spans="5:5" x14ac:dyDescent="0.3">
      <c r="E908" s="18"/>
    </row>
    <row r="909" spans="5:5" x14ac:dyDescent="0.3">
      <c r="E909" s="18"/>
    </row>
    <row r="910" spans="5:5" x14ac:dyDescent="0.3">
      <c r="E910" s="18"/>
    </row>
    <row r="911" spans="5:5" x14ac:dyDescent="0.3">
      <c r="E911" s="18"/>
    </row>
    <row r="912" spans="5:5" x14ac:dyDescent="0.3">
      <c r="E912" s="18"/>
    </row>
    <row r="913" spans="5:5" x14ac:dyDescent="0.3">
      <c r="E913" s="18"/>
    </row>
    <row r="914" spans="5:5" x14ac:dyDescent="0.3">
      <c r="E914" s="18"/>
    </row>
    <row r="915" spans="5:5" x14ac:dyDescent="0.3">
      <c r="E915" s="18"/>
    </row>
    <row r="916" spans="5:5" x14ac:dyDescent="0.3">
      <c r="E916" s="18"/>
    </row>
    <row r="917" spans="5:5" x14ac:dyDescent="0.3">
      <c r="E917" s="18"/>
    </row>
    <row r="918" spans="5:5" x14ac:dyDescent="0.3">
      <c r="E918" s="18"/>
    </row>
    <row r="919" spans="5:5" x14ac:dyDescent="0.3">
      <c r="E919" s="18"/>
    </row>
    <row r="920" spans="5:5" x14ac:dyDescent="0.3">
      <c r="E920" s="18"/>
    </row>
    <row r="921" spans="5:5" x14ac:dyDescent="0.3">
      <c r="E921" s="18"/>
    </row>
    <row r="922" spans="5:5" x14ac:dyDescent="0.3">
      <c r="E922" s="18"/>
    </row>
    <row r="923" spans="5:5" x14ac:dyDescent="0.3">
      <c r="E923" s="18"/>
    </row>
    <row r="924" spans="5:5" x14ac:dyDescent="0.3">
      <c r="E924" s="18"/>
    </row>
    <row r="925" spans="5:5" x14ac:dyDescent="0.3">
      <c r="E925" s="18"/>
    </row>
    <row r="926" spans="5:5" x14ac:dyDescent="0.3">
      <c r="E926" s="18"/>
    </row>
    <row r="927" spans="5:5" x14ac:dyDescent="0.3">
      <c r="E927" s="18"/>
    </row>
    <row r="928" spans="5:5" x14ac:dyDescent="0.3">
      <c r="E928" s="18"/>
    </row>
    <row r="929" spans="5:5" x14ac:dyDescent="0.3">
      <c r="E929" s="18"/>
    </row>
    <row r="930" spans="5:5" x14ac:dyDescent="0.3">
      <c r="E930" s="18"/>
    </row>
    <row r="931" spans="5:5" x14ac:dyDescent="0.3">
      <c r="E931" s="18"/>
    </row>
    <row r="932" spans="5:5" x14ac:dyDescent="0.3">
      <c r="E932" s="18"/>
    </row>
    <row r="933" spans="5:5" x14ac:dyDescent="0.3">
      <c r="E933" s="18"/>
    </row>
    <row r="934" spans="5:5" x14ac:dyDescent="0.3">
      <c r="E934" s="18"/>
    </row>
    <row r="935" spans="5:5" x14ac:dyDescent="0.3">
      <c r="E935" s="18"/>
    </row>
    <row r="936" spans="5:5" x14ac:dyDescent="0.3">
      <c r="E936" s="18"/>
    </row>
    <row r="937" spans="5:5" x14ac:dyDescent="0.3">
      <c r="E937" s="18"/>
    </row>
    <row r="938" spans="5:5" x14ac:dyDescent="0.3">
      <c r="E938" s="18"/>
    </row>
    <row r="939" spans="5:5" x14ac:dyDescent="0.3">
      <c r="E939" s="18"/>
    </row>
    <row r="940" spans="5:5" x14ac:dyDescent="0.3">
      <c r="E940" s="18"/>
    </row>
    <row r="941" spans="5:5" x14ac:dyDescent="0.3">
      <c r="E941" s="18"/>
    </row>
    <row r="942" spans="5:5" x14ac:dyDescent="0.3">
      <c r="E942" s="18"/>
    </row>
    <row r="943" spans="5:5" x14ac:dyDescent="0.3">
      <c r="E943" s="18"/>
    </row>
    <row r="944" spans="5:5" x14ac:dyDescent="0.3">
      <c r="E944" s="18"/>
    </row>
    <row r="945" spans="5:5" x14ac:dyDescent="0.3">
      <c r="E945" s="18"/>
    </row>
    <row r="946" spans="5:5" x14ac:dyDescent="0.3">
      <c r="E946" s="18"/>
    </row>
    <row r="947" spans="5:5" x14ac:dyDescent="0.3">
      <c r="E947" s="18"/>
    </row>
    <row r="948" spans="5:5" x14ac:dyDescent="0.3">
      <c r="E948" s="18"/>
    </row>
    <row r="949" spans="5:5" x14ac:dyDescent="0.3">
      <c r="E949" s="18"/>
    </row>
    <row r="950" spans="5:5" x14ac:dyDescent="0.3">
      <c r="E950" s="18"/>
    </row>
    <row r="951" spans="5:5" x14ac:dyDescent="0.3">
      <c r="E951" s="18"/>
    </row>
    <row r="952" spans="5:5" x14ac:dyDescent="0.3">
      <c r="E952" s="18"/>
    </row>
    <row r="953" spans="5:5" x14ac:dyDescent="0.3">
      <c r="E953" s="18"/>
    </row>
    <row r="954" spans="5:5" x14ac:dyDescent="0.3">
      <c r="E954" s="18"/>
    </row>
    <row r="955" spans="5:5" x14ac:dyDescent="0.3">
      <c r="E955" s="18"/>
    </row>
    <row r="956" spans="5:5" x14ac:dyDescent="0.3">
      <c r="E956" s="18"/>
    </row>
    <row r="957" spans="5:5" x14ac:dyDescent="0.3">
      <c r="E957" s="18"/>
    </row>
    <row r="958" spans="5:5" x14ac:dyDescent="0.3">
      <c r="E958" s="18"/>
    </row>
    <row r="959" spans="5:5" x14ac:dyDescent="0.3">
      <c r="E959" s="18"/>
    </row>
    <row r="960" spans="5:5" x14ac:dyDescent="0.3">
      <c r="E960" s="18"/>
    </row>
    <row r="961" spans="5:5" x14ac:dyDescent="0.3">
      <c r="E961" s="18"/>
    </row>
    <row r="962" spans="5:5" x14ac:dyDescent="0.3">
      <c r="E962" s="18"/>
    </row>
    <row r="963" spans="5:5" x14ac:dyDescent="0.3">
      <c r="E963" s="18"/>
    </row>
    <row r="964" spans="5:5" x14ac:dyDescent="0.3">
      <c r="E964" s="18"/>
    </row>
    <row r="965" spans="5:5" x14ac:dyDescent="0.3">
      <c r="E965" s="18"/>
    </row>
    <row r="966" spans="5:5" x14ac:dyDescent="0.3">
      <c r="E966" s="18"/>
    </row>
    <row r="967" spans="5:5" x14ac:dyDescent="0.3">
      <c r="E967" s="18"/>
    </row>
    <row r="968" spans="5:5" x14ac:dyDescent="0.3">
      <c r="E968" s="18"/>
    </row>
    <row r="969" spans="5:5" x14ac:dyDescent="0.3">
      <c r="E969" s="18"/>
    </row>
  </sheetData>
  <pageMargins left="0.75" right="0.75" top="1.25" bottom="0.75" header="0.5" footer="0.5"/>
  <pageSetup scale="38" orientation="landscape" r:id="rId1"/>
  <rowBreaks count="2" manualBreakCount="2">
    <brk id="70" max="16383" man="1"/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TX H-1.2a2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Li, En</dc:creator>
  <cp:lastModifiedBy>Parsons, Judith M</cp:lastModifiedBy>
  <dcterms:created xsi:type="dcterms:W3CDTF">2021-03-25T23:13:34Z</dcterms:created>
  <dcterms:modified xsi:type="dcterms:W3CDTF">2021-04-20T21:46:26Z</dcterms:modified>
</cp:coreProperties>
</file>