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menapar\AppData\Roaming\OpenText\OTEdit\EC_livelink\c81548744\"/>
    </mc:Choice>
  </mc:AlternateContent>
  <xr:revisionPtr revIDLastSave="0" documentId="13_ncr:1_{6DE73167-78C3-42C6-8678-E2A63750B318}" xr6:coauthVersionLast="45" xr6:coauthVersionMax="45" xr10:uidLastSave="{00000000-0000-0000-0000-000000000000}"/>
  <bookViews>
    <workbookView xWindow="-110" yWindow="-110" windowWidth="19420" windowHeight="10420" xr2:uid="{0CBDA2C6-872F-4951-A1AF-2FCB57E931C9}"/>
  </bookViews>
  <sheets>
    <sheet name="TX H-1.2" sheetId="1" r:id="rId1"/>
  </sheets>
  <definedNames>
    <definedName name="_" hidden="1">#REF!</definedName>
    <definedName name="_AtRisk_SimSetting_AutomaticallyGenerateReports" hidden="1">FALSE</definedName>
    <definedName name="_AtRisk_SimSetting_AutomaticResultsDisplayMode" hidden="1">0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LiveUpdate" hidden="1">TRUE</definedName>
    <definedName name="_AtRisk_SimSetting_LiveUpdatePeriod" hidden="1">-1</definedName>
    <definedName name="_AtRisk_SimSetting_RandomNumberGenerator" hidden="1">0</definedName>
    <definedName name="_AtRisk_SimSetting_ReportsList" hidden="1">1</definedName>
    <definedName name="_AtRisk_SimSetting_SimNameCount" hidden="1">0</definedName>
    <definedName name="_AtRisk_SimSetting_SmartSensitivityAnalysisEnabled" hidden="1">TRUE</definedName>
    <definedName name="_AtRisk_SimSetting_StatisticFunctionUpdating" hidden="1">1</definedName>
    <definedName name="_AtRisk_SimSetting_StdRecalcBehavior" hidden="1">0</definedName>
    <definedName name="_AtRisk_SimSetting_StdRecalcWithoutRiskStatic" hidden="1">0</definedName>
    <definedName name="_AtRisk_SimSetting_StdRecalcWithoutRiskStaticPercentile" hidden="1">0.5</definedName>
    <definedName name="_Fill" hidden="1">#REF!</definedName>
    <definedName name="_Key1" hidden="1">#REF!</definedName>
    <definedName name="_Key2" hidden="1">#REF!</definedName>
    <definedName name="_Order1" hidden="1">255</definedName>
    <definedName name="_Order2" hidden="1">255</definedName>
    <definedName name="_Sort" hidden="1">#REF!</definedName>
    <definedName name="Pal_Workbook_GUID" hidden="1">"WM86NBRVE9KHQPNSDDJJY4J1"</definedName>
    <definedName name="_xlnm.Print_Area" localSheetId="0">'TX H-1.2'!$A$1:$R$75</definedName>
    <definedName name="RiskAfterRecalcMacro" hidden="1">""</definedName>
    <definedName name="RiskAfterSimMacro" hidden="1">""</definedName>
    <definedName name="RiskBeforeRecalcMacro" hidden="1">""</definedName>
    <definedName name="RiskBeforeSimMacro" hidden="1">""</definedName>
    <definedName name="RiskCollectDistributionSamples" hidden="1">2</definedName>
    <definedName name="RiskFixedSeed" hidden="1">1</definedName>
    <definedName name="RiskHasSettings" hidden="1">6</definedName>
    <definedName name="RiskIsInput" hidden="1">_xll.RiskCellHasTokens(262144+512+524288)</definedName>
    <definedName name="RiskIsOutput" hidden="1">_xll.RiskCellHasTokens(1024)</definedName>
    <definedName name="RiskIsStatistics" hidden="1">_xll.RiskCellHasTokens(4096+32768+65536)</definedName>
    <definedName name="RiskMinimizeOnStart" hidden="1">FALSE</definedName>
    <definedName name="RiskMonitorConvergence" hidden="1">FALSE</definedName>
    <definedName name="RiskMultipleCPUSupportEnabled" hidden="1">TRUE</definedName>
    <definedName name="RiskNumIterations" hidden="1">1000</definedName>
    <definedName name="RiskNumSimulations" hidden="1">1</definedName>
    <definedName name="RiskPauseOnError" hidden="1">FALSE</definedName>
    <definedName name="RiskRunAfterRecalcMacro" hidden="1">FALSE</definedName>
    <definedName name="RiskRunAfterSimMacro" hidden="1">FALSE</definedName>
    <definedName name="RiskRunBeforeRecalcMacro" hidden="1">FALSE</definedName>
    <definedName name="RiskRunBeforeSimMacro" hidden="1">FALSE</definedName>
    <definedName name="RiskSamplingType" hidden="1">3</definedName>
    <definedName name="RiskStandardRecalc" hidden="1">1</definedName>
    <definedName name="RiskUpdateDisplay" hidden="1">FALSE</definedName>
    <definedName name="RiskUseDifferentSeedForEachSim" hidden="1">FALSE</definedName>
    <definedName name="RiskUseFixedSeed" hidden="1">FALSE</definedName>
    <definedName name="RiskUseMultipleCPUs" hidden="1">TRUE</definedName>
    <definedName name="wrn.allocpb." hidden="1">{#N/A,#N/A,FALSE,"Alloc"}</definedName>
    <definedName name="wrn.Print._.All." hidden="1">{#N/A,#N/A,FALSE,"Summary";#N/A,#N/A,FALSE,"City Gate";#N/A,#N/A,FALSE,"Ind Trans";#N/A,#N/A,FALSE,"Electric Gen"}</definedName>
    <definedName name="wrn.Schedule._.J." hidden="1">{"Schedule J-1",#N/A,FALSE,"Schedule J-1";"WP/J-1.1",#N/A,FALSE,"Schedule J-1";"Schedule J-2",#N/A,FALSE,"Schedule J-1";"WP/J-2.1",#N/A,FALSE,"Schedule J-1";"Schedule J-3",#N/A,FALSE,"Schedule J-1";"Schedule J-4",#N/A,FALSE,"Schedule J-1";"Schedule J-5",#N/A,FALSE,"Schedule J-1";"Schedule J-6",#N/A,FALSE,"Schedule J-1"}</definedName>
    <definedName name="yikes" hidden="1">{#N/A,#N/A,FALSE,"Summary";#N/A,#N/A,FALSE,"City Gate";#N/A,#N/A,FALSE,"Ind Trans";#N/A,#N/A,FALSE,"Electric Gen"}</definedName>
    <definedName name="yikes1" hidden="1">{"Schedule J-1",#N/A,FALSE,"Schedule J-1";"WP/J-1.1",#N/A,FALSE,"Schedule J-1";"Schedule J-2",#N/A,FALSE,"Schedule J-1";"WP/J-2.1",#N/A,FALSE,"Schedule J-1";"Schedule J-3",#N/A,FALSE,"Schedule J-1";"Schedule J-4",#N/A,FALSE,"Schedule J-1";"Schedule J-5",#N/A,FALSE,"Schedule J-1";"Schedule J-6",#N/A,FALSE,"Schedule J-1"}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P33" i="1" l="1"/>
  <c r="D33" i="1"/>
  <c r="P64" i="1"/>
  <c r="O64" i="1"/>
  <c r="N64" i="1"/>
  <c r="M64" i="1"/>
  <c r="L64" i="1"/>
  <c r="K64" i="1"/>
  <c r="J64" i="1"/>
  <c r="I64" i="1"/>
  <c r="H64" i="1"/>
  <c r="G64" i="1"/>
  <c r="F64" i="1"/>
  <c r="E64" i="1"/>
  <c r="D64" i="1"/>
  <c r="P55" i="1"/>
  <c r="O55" i="1"/>
  <c r="N55" i="1"/>
  <c r="M55" i="1"/>
  <c r="L55" i="1"/>
  <c r="K55" i="1"/>
  <c r="J55" i="1"/>
  <c r="I55" i="1"/>
  <c r="H55" i="1"/>
  <c r="G55" i="1"/>
  <c r="F55" i="1"/>
  <c r="E55" i="1"/>
  <c r="D55" i="1"/>
  <c r="P46" i="1"/>
  <c r="O46" i="1"/>
  <c r="O57" i="1" s="1"/>
  <c r="N46" i="1"/>
  <c r="N57" i="1" s="1"/>
  <c r="M46" i="1"/>
  <c r="M57" i="1" s="1"/>
  <c r="L46" i="1"/>
  <c r="L57" i="1" s="1"/>
  <c r="K46" i="1"/>
  <c r="K57" i="1" s="1"/>
  <c r="J46" i="1"/>
  <c r="J57" i="1" s="1"/>
  <c r="I46" i="1"/>
  <c r="I57" i="1" s="1"/>
  <c r="H46" i="1"/>
  <c r="H57" i="1" s="1"/>
  <c r="G46" i="1"/>
  <c r="G57" i="1" s="1"/>
  <c r="F46" i="1"/>
  <c r="F57" i="1" s="1"/>
  <c r="E46" i="1"/>
  <c r="E57" i="1" s="1"/>
  <c r="D46" i="1"/>
  <c r="D57" i="1" s="1"/>
  <c r="O33" i="1"/>
  <c r="N33" i="1"/>
  <c r="K33" i="1"/>
  <c r="J33" i="1"/>
  <c r="G33" i="1"/>
  <c r="F33" i="1"/>
  <c r="M33" i="1"/>
  <c r="L33" i="1"/>
  <c r="I33" i="1"/>
  <c r="H33" i="1"/>
  <c r="E33" i="1"/>
  <c r="O23" i="1"/>
  <c r="O35" i="1" s="1"/>
  <c r="O66" i="1" s="1"/>
  <c r="N23" i="1"/>
  <c r="K23" i="1"/>
  <c r="K35" i="1" s="1"/>
  <c r="K66" i="1" s="1"/>
  <c r="J23" i="1"/>
  <c r="G23" i="1"/>
  <c r="G35" i="1" s="1"/>
  <c r="G66" i="1" s="1"/>
  <c r="F23" i="1"/>
  <c r="P23" i="1"/>
  <c r="M23" i="1"/>
  <c r="M35" i="1" s="1"/>
  <c r="M66" i="1" s="1"/>
  <c r="L23" i="1"/>
  <c r="L35" i="1" s="1"/>
  <c r="L66" i="1" s="1"/>
  <c r="I23" i="1"/>
  <c r="I35" i="1" s="1"/>
  <c r="I66" i="1" s="1"/>
  <c r="H23" i="1"/>
  <c r="H35" i="1" s="1"/>
  <c r="H66" i="1" s="1"/>
  <c r="E23" i="1"/>
  <c r="E35" i="1" s="1"/>
  <c r="E66" i="1" s="1"/>
  <c r="D23" i="1"/>
  <c r="D35" i="1" l="1"/>
  <c r="D66" i="1" s="1"/>
  <c r="P35" i="1"/>
  <c r="P57" i="1"/>
  <c r="F35" i="1"/>
  <c r="F66" i="1" s="1"/>
  <c r="J35" i="1"/>
  <c r="J66" i="1" s="1"/>
  <c r="N35" i="1"/>
  <c r="N66" i="1" s="1"/>
  <c r="P66" i="1" l="1"/>
  <c r="C35" i="1"/>
  <c r="C66" i="1" l="1"/>
  <c r="C62" i="1"/>
  <c r="C53" i="1"/>
  <c r="C51" i="1"/>
  <c r="C43" i="1"/>
  <c r="C41" i="1"/>
  <c r="C30" i="1"/>
  <c r="C28" i="1"/>
  <c r="C19" i="1"/>
  <c r="C17" i="1"/>
  <c r="C61" i="1"/>
  <c r="C52" i="1"/>
  <c r="C50" i="1"/>
  <c r="C23" i="1"/>
  <c r="C31" i="1"/>
  <c r="C46" i="1"/>
  <c r="C16" i="1"/>
  <c r="C55" i="1"/>
  <c r="C42" i="1"/>
  <c r="C44" i="1"/>
  <c r="C27" i="1"/>
  <c r="C29" i="1"/>
  <c r="C20" i="1"/>
  <c r="C18" i="1"/>
  <c r="C64" i="1"/>
  <c r="C33" i="1"/>
  <c r="C57" i="1"/>
</calcChain>
</file>

<file path=xl/sharedStrings.xml><?xml version="1.0" encoding="utf-8"?>
<sst xmlns="http://schemas.openxmlformats.org/spreadsheetml/2006/main" count="80" uniqueCount="69">
  <si>
    <t>EL PASO ELECTRIC COMPANY</t>
  </si>
  <si>
    <t>SCHEDULE H-1.2</t>
  </si>
  <si>
    <t>PAGE 1 OF 1</t>
  </si>
  <si>
    <t>SCHEDULE H-1.2: FOSSIL COMPANY-WIDE O&amp;M EXPENSES SUMMARY</t>
  </si>
  <si>
    <t>(a)</t>
  </si>
  <si>
    <t>(b)</t>
  </si>
  <si>
    <t>(c)</t>
  </si>
  <si>
    <t>(d)</t>
  </si>
  <si>
    <t>(e)</t>
  </si>
  <si>
    <t>(f)</t>
  </si>
  <si>
    <t>(g)</t>
  </si>
  <si>
    <t>(h)</t>
  </si>
  <si>
    <t>(i)</t>
  </si>
  <si>
    <t>(j)</t>
  </si>
  <si>
    <t>(k)</t>
  </si>
  <si>
    <t>(l)</t>
  </si>
  <si>
    <t>(m)</t>
  </si>
  <si>
    <t>(n)</t>
  </si>
  <si>
    <t>(o)</t>
  </si>
  <si>
    <t>FERC</t>
  </si>
  <si>
    <t>Percent</t>
  </si>
  <si>
    <t>Acct.</t>
  </si>
  <si>
    <t>Description</t>
  </si>
  <si>
    <t>Total</t>
  </si>
  <si>
    <t>Steam Power Generation Expense</t>
  </si>
  <si>
    <t>Operations Expense</t>
  </si>
  <si>
    <t>Operation Supervision &amp; Engineering</t>
  </si>
  <si>
    <t>Steam Expenses</t>
  </si>
  <si>
    <t>Electric Expenses</t>
  </si>
  <si>
    <t>Miscellaneous Steam Power Expenses</t>
  </si>
  <si>
    <t>Rents</t>
  </si>
  <si>
    <t>Total Operations Expense</t>
  </si>
  <si>
    <t>Maintenance Expense</t>
  </si>
  <si>
    <t>Maintenance Supervision &amp; Engineering</t>
  </si>
  <si>
    <t>Maintenance of Structures</t>
  </si>
  <si>
    <t>Maintenance of Boiler Plant</t>
  </si>
  <si>
    <t>Maintenance of Electric Plant</t>
  </si>
  <si>
    <t>Maintenance of Miscellaneous Steam Plant</t>
  </si>
  <si>
    <t>Total Maintenance Expense</t>
  </si>
  <si>
    <t>Total Steam Power Generation Expense</t>
  </si>
  <si>
    <t>Other Power Generation Expenses (A)</t>
  </si>
  <si>
    <t>Generation Expenses</t>
  </si>
  <si>
    <t>Misc. Other Power Generation Expenses</t>
  </si>
  <si>
    <t>Maintenance of Generating &amp; Electric Plant</t>
  </si>
  <si>
    <t>Maintenance of Miscellaneous Other Power</t>
  </si>
  <si>
    <t>Total Other Power Generation Expense</t>
  </si>
  <si>
    <t>Other Power Supply Expense</t>
  </si>
  <si>
    <t>System Control &amp; Load Dispatching</t>
  </si>
  <si>
    <t>Other expenses</t>
  </si>
  <si>
    <t>Total Other Power Supply  Expense</t>
  </si>
  <si>
    <t>Total Power Production  Expense</t>
  </si>
  <si>
    <t>(A) Other Power Generation Expenses include expenses for wind and solar photovoltaic facilities.</t>
  </si>
  <si>
    <t>Amounts may not add ot tie to other schedules due to rounding.</t>
  </si>
  <si>
    <t>2021 TEXAS RATE CASE FILING</t>
  </si>
  <si>
    <t>SPONSOR:  J KYLE OLSON</t>
  </si>
  <si>
    <t>PREPARER:  MYRNA A. ORTIZ</t>
  </si>
  <si>
    <t>FOR THE TEST YEAR ENDED DECEMBER 31, 2020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</si>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</sst>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2" formatCode="_(&quot;$&quot;* #,##0_);_(&quot;$&quot;* \(#,##0\);_(&quot;$&quot;* &quot;-&quot;_);_(@_)"/>
    <numFmt numFmtId="41" formatCode="_(* #,##0_);_(* \(#,##0\);_(* &quot;-&quot;_);_(@_)"/>
    <numFmt numFmtId="43" formatCode="_(* #,##0.00_);_(* \(#,##0.00\);_(* &quot;-&quot;??_);_(@_)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</cellStyleXfs>
  <cellXfs count="32">
    <xf numFmtId="0" fontId="0" fillId="0" borderId="0" xfId="0"/>
    <xf numFmtId="38" fontId="2" fillId="0" borderId="0" xfId="0" applyNumberFormat="1" applyFont="1"/>
    <xf numFmtId="38" fontId="2" fillId="0" borderId="0" xfId="2" applyNumberFormat="1" applyFont="1"/>
    <xf numFmtId="0" fontId="2" fillId="0" borderId="0" xfId="2" applyFont="1"/>
    <xf numFmtId="37" fontId="2" fillId="0" borderId="0" xfId="2" applyNumberFormat="1" applyFont="1"/>
    <xf numFmtId="0" fontId="2" fillId="0" borderId="0" xfId="2" applyFont="1" applyAlignment="1">
      <alignment horizontal="right"/>
    </xf>
    <xf numFmtId="38" fontId="2" fillId="0" borderId="0" xfId="2" applyNumberFormat="1" applyFont="1" applyAlignment="1">
      <alignment horizontal="center"/>
    </xf>
    <xf numFmtId="38" fontId="2" fillId="0" borderId="0" xfId="2" quotePrefix="1" applyNumberFormat="1" applyFont="1" applyAlignment="1">
      <alignment horizontal="center"/>
    </xf>
    <xf numFmtId="0" fontId="2" fillId="0" borderId="0" xfId="2" applyFont="1" applyAlignment="1">
      <alignment horizontal="center"/>
    </xf>
    <xf numFmtId="37" fontId="2" fillId="0" borderId="0" xfId="2" applyNumberFormat="1" applyFont="1" applyAlignment="1">
      <alignment horizontal="center"/>
    </xf>
    <xf numFmtId="38" fontId="2" fillId="0" borderId="1" xfId="2" applyNumberFormat="1" applyFont="1" applyBorder="1" applyAlignment="1">
      <alignment horizontal="center"/>
    </xf>
    <xf numFmtId="38" fontId="2" fillId="0" borderId="1" xfId="2" quotePrefix="1" applyNumberFormat="1" applyFont="1" applyBorder="1" applyAlignment="1">
      <alignment horizontal="center"/>
    </xf>
    <xf numFmtId="0" fontId="2" fillId="0" borderId="1" xfId="2" applyFont="1" applyBorder="1" applyAlignment="1">
      <alignment horizontal="center"/>
    </xf>
    <xf numFmtId="38" fontId="2" fillId="0" borderId="1" xfId="2" applyNumberFormat="1" applyFont="1" applyBorder="1"/>
    <xf numFmtId="0" fontId="2" fillId="0" borderId="0" xfId="2" applyFont="1" applyAlignment="1">
      <alignment horizontal="left"/>
    </xf>
    <xf numFmtId="10" fontId="2" fillId="0" borderId="0" xfId="2" applyNumberFormat="1" applyFont="1"/>
    <xf numFmtId="42" fontId="2" fillId="0" borderId="0" xfId="2" applyNumberFormat="1" applyFont="1"/>
    <xf numFmtId="0" fontId="2" fillId="0" borderId="0" xfId="2" applyFont="1" applyAlignment="1">
      <alignment horizontal="left" wrapText="1"/>
    </xf>
    <xf numFmtId="41" fontId="2" fillId="0" borderId="0" xfId="2" applyNumberFormat="1" applyFont="1"/>
    <xf numFmtId="41" fontId="2" fillId="0" borderId="1" xfId="2" applyNumberFormat="1" applyFont="1" applyBorder="1"/>
    <xf numFmtId="41" fontId="2" fillId="0" borderId="1" xfId="3" applyNumberFormat="1" applyFont="1" applyFill="1" applyBorder="1" applyAlignment="1">
      <alignment horizontal="right" wrapText="1"/>
    </xf>
    <xf numFmtId="43" fontId="2" fillId="0" borderId="0" xfId="2" applyNumberFormat="1" applyFont="1"/>
    <xf numFmtId="41" fontId="2" fillId="0" borderId="1" xfId="2" applyNumberFormat="1" applyFont="1" applyBorder="1" applyAlignment="1">
      <alignment horizontal="right"/>
    </xf>
    <xf numFmtId="0" fontId="2" fillId="0" borderId="1" xfId="2" applyFont="1" applyBorder="1"/>
    <xf numFmtId="37" fontId="2" fillId="0" borderId="0" xfId="2" applyNumberFormat="1" applyFont="1" applyAlignment="1">
      <alignment horizontal="right"/>
    </xf>
    <xf numFmtId="37" fontId="2" fillId="0" borderId="1" xfId="2" applyNumberFormat="1" applyFont="1" applyBorder="1"/>
    <xf numFmtId="41" fontId="2" fillId="0" borderId="0" xfId="2" applyNumberFormat="1" applyFont="1" applyAlignment="1">
      <alignment horizontal="right"/>
    </xf>
    <xf numFmtId="42" fontId="2" fillId="0" borderId="2" xfId="2" applyNumberFormat="1" applyFont="1" applyBorder="1" applyAlignment="1">
      <alignment horizontal="right"/>
    </xf>
    <xf numFmtId="43" fontId="2" fillId="0" borderId="0" xfId="1" applyFont="1"/>
    <xf numFmtId="4" fontId="2" fillId="0" borderId="0" xfId="2" applyNumberFormat="1" applyFont="1"/>
    <xf numFmtId="0" fontId="2" fillId="0" borderId="0" xfId="2" applyFont="1" applyAlignment="1">
      <alignment textRotation="180" wrapText="1"/>
    </xf>
    <xf numFmtId="0" fontId="2" fillId="0" borderId="0" xfId="2" applyFont="1" applyAlignment="1">
      <alignment horizontal="center" textRotation="180"/>
    </xf>
  </cellXfs>
  <cellStyles count="4">
    <cellStyle name="Comma" xfId="1" builtinId="3"/>
    <cellStyle name="Comma 3" xfId="3" xr:uid="{438D4525-2BA5-47F5-AE25-57ACE17899B1}"/>
    <cellStyle name="Normal" xfId="0" builtinId="0"/>
    <cellStyle name="Normal 3" xfId="2" xr:uid="{F7824342-A7F0-406B-BC63-C25823A9107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A0D687-23EC-4301-AD3E-8E4FDB9B3028}">
  <dimension ref="A1:U989"/>
  <sheetViews>
    <sheetView tabSelected="1" view="pageBreakPreview" zoomScale="70" zoomScaleNormal="100" zoomScaleSheetLayoutView="70" workbookViewId="0">
      <selection activeCell="N74" sqref="N74"/>
    </sheetView>
  </sheetViews>
  <sheetFormatPr defaultColWidth="9.1796875" defaultRowHeight="14" x14ac:dyDescent="0.3"/>
  <cols>
    <col min="1" max="1" width="10.26953125" style="3" customWidth="1"/>
    <col min="2" max="2" width="46" style="3" bestFit="1" customWidth="1"/>
    <col min="3" max="3" width="10.7265625" style="3" customWidth="1"/>
    <col min="4" max="7" width="15.1796875" style="3" customWidth="1"/>
    <col min="8" max="8" width="15.1796875" style="4" customWidth="1"/>
    <col min="9" max="12" width="15.1796875" style="3" customWidth="1"/>
    <col min="13" max="13" width="14.54296875" style="4" customWidth="1"/>
    <col min="14" max="15" width="15.1796875" style="4" customWidth="1"/>
    <col min="16" max="16" width="16.453125" style="3" customWidth="1"/>
    <col min="17" max="17" width="3.26953125" style="3" customWidth="1"/>
    <col min="18" max="18" width="4.26953125" style="3" customWidth="1"/>
    <col min="19" max="19" width="17.1796875" style="3" bestFit="1" customWidth="1"/>
    <col min="20" max="16384" width="9.1796875" style="3"/>
  </cols>
  <sheetData>
    <row r="1" spans="1:19" x14ac:dyDescent="0.3">
      <c r="A1" s="1" t="s">
        <v>0</v>
      </c>
      <c r="B1" s="2"/>
      <c r="C1" s="2"/>
      <c r="D1" s="2"/>
      <c r="R1" s="5" t="s">
        <v>1</v>
      </c>
    </row>
    <row r="2" spans="1:19" x14ac:dyDescent="0.3">
      <c r="A2" s="1" t="s">
        <v>53</v>
      </c>
      <c r="B2" s="2"/>
      <c r="C2" s="2"/>
      <c r="D2" s="2"/>
      <c r="R2" s="5" t="s">
        <v>2</v>
      </c>
    </row>
    <row r="3" spans="1:19" x14ac:dyDescent="0.3">
      <c r="A3" s="1" t="s">
        <v>3</v>
      </c>
      <c r="B3" s="2"/>
      <c r="C3" s="2"/>
      <c r="D3" s="2"/>
    </row>
    <row r="4" spans="1:19" x14ac:dyDescent="0.3">
      <c r="A4" s="1" t="s">
        <v>54</v>
      </c>
      <c r="B4" s="2"/>
      <c r="C4" s="2"/>
      <c r="D4" s="2"/>
    </row>
    <row r="5" spans="1:19" x14ac:dyDescent="0.3">
      <c r="A5" s="1" t="s">
        <v>55</v>
      </c>
      <c r="B5" s="2"/>
      <c r="C5" s="2"/>
      <c r="D5" s="2"/>
    </row>
    <row r="6" spans="1:19" x14ac:dyDescent="0.3">
      <c r="A6" s="1" t="s">
        <v>56</v>
      </c>
      <c r="B6" s="2"/>
      <c r="C6" s="2"/>
      <c r="D6" s="2"/>
    </row>
    <row r="7" spans="1:19" x14ac:dyDescent="0.3">
      <c r="A7" s="2"/>
      <c r="B7" s="2"/>
      <c r="C7" s="2"/>
      <c r="D7" s="2"/>
    </row>
    <row r="8" spans="1:19" s="8" customFormat="1" x14ac:dyDescent="0.3">
      <c r="A8" s="6"/>
      <c r="B8" s="7" t="s">
        <v>4</v>
      </c>
      <c r="C8" s="6" t="s">
        <v>5</v>
      </c>
      <c r="D8" s="8" t="s">
        <v>6</v>
      </c>
      <c r="E8" s="8" t="s">
        <v>7</v>
      </c>
      <c r="F8" s="8" t="s">
        <v>8</v>
      </c>
      <c r="G8" s="8" t="s">
        <v>9</v>
      </c>
      <c r="H8" s="9" t="s">
        <v>10</v>
      </c>
      <c r="I8" s="8" t="s">
        <v>11</v>
      </c>
      <c r="J8" s="8" t="s">
        <v>12</v>
      </c>
      <c r="K8" s="8" t="s">
        <v>13</v>
      </c>
      <c r="L8" s="8" t="s">
        <v>14</v>
      </c>
      <c r="M8" s="9" t="s">
        <v>15</v>
      </c>
      <c r="N8" s="9" t="s">
        <v>16</v>
      </c>
      <c r="O8" s="9" t="s">
        <v>17</v>
      </c>
      <c r="P8" s="8" t="s">
        <v>18</v>
      </c>
    </row>
    <row r="9" spans="1:19" x14ac:dyDescent="0.3">
      <c r="A9" s="6" t="s">
        <v>19</v>
      </c>
      <c r="B9" s="6"/>
      <c r="C9" s="6" t="s">
        <v>20</v>
      </c>
      <c r="D9" s="6"/>
      <c r="E9" s="8"/>
    </row>
    <row r="10" spans="1:19" x14ac:dyDescent="0.3">
      <c r="A10" s="10" t="s">
        <v>21</v>
      </c>
      <c r="B10" s="10" t="s">
        <v>22</v>
      </c>
      <c r="C10" s="10" t="s">
        <v>23</v>
      </c>
      <c r="D10" s="11" t="s">
        <v>57</v>
      </c>
      <c r="E10" s="11" t="s">
        <v>58</v>
      </c>
      <c r="F10" s="11" t="s">
        <v>59</v>
      </c>
      <c r="G10" s="11" t="s">
        <v>60</v>
      </c>
      <c r="H10" s="11" t="s">
        <v>61</v>
      </c>
      <c r="I10" s="11" t="s">
        <v>62</v>
      </c>
      <c r="J10" s="11" t="s">
        <v>63</v>
      </c>
      <c r="K10" s="11" t="s">
        <v>64</v>
      </c>
      <c r="L10" s="11" t="s">
        <v>65</v>
      </c>
      <c r="M10" s="11" t="s">
        <v>66</v>
      </c>
      <c r="N10" s="11" t="s">
        <v>67</v>
      </c>
      <c r="O10" s="11" t="s">
        <v>68</v>
      </c>
      <c r="P10" s="12" t="s">
        <v>23</v>
      </c>
    </row>
    <row r="11" spans="1:19" x14ac:dyDescent="0.3">
      <c r="A11" s="2"/>
      <c r="B11" s="2"/>
      <c r="C11" s="2"/>
      <c r="D11" s="2"/>
    </row>
    <row r="12" spans="1:19" x14ac:dyDescent="0.3">
      <c r="A12" s="2"/>
      <c r="B12" s="13" t="s">
        <v>24</v>
      </c>
      <c r="C12" s="2"/>
      <c r="D12" s="2"/>
    </row>
    <row r="13" spans="1:19" x14ac:dyDescent="0.3">
      <c r="A13" s="2"/>
      <c r="B13" s="2"/>
      <c r="C13" s="2"/>
      <c r="D13" s="2"/>
      <c r="G13" s="4"/>
    </row>
    <row r="14" spans="1:19" x14ac:dyDescent="0.3">
      <c r="A14" s="2"/>
      <c r="B14" s="13" t="s">
        <v>25</v>
      </c>
      <c r="C14" s="2"/>
      <c r="D14" s="2"/>
      <c r="G14" s="4"/>
    </row>
    <row r="15" spans="1:19" x14ac:dyDescent="0.3">
      <c r="B15" s="2"/>
      <c r="C15" s="2"/>
      <c r="G15" s="4"/>
    </row>
    <row r="16" spans="1:19" x14ac:dyDescent="0.3">
      <c r="A16" s="14">
        <v>500000</v>
      </c>
      <c r="B16" s="2" t="s">
        <v>26</v>
      </c>
      <c r="C16" s="15">
        <f>$P16/$P$66</f>
        <v>4.2532951441053596E-2</v>
      </c>
      <c r="D16" s="16">
        <v>152667</v>
      </c>
      <c r="E16" s="16">
        <v>185724</v>
      </c>
      <c r="F16" s="16">
        <v>192291</v>
      </c>
      <c r="G16" s="16">
        <v>199058</v>
      </c>
      <c r="H16" s="16">
        <v>198281</v>
      </c>
      <c r="I16" s="16">
        <v>202271</v>
      </c>
      <c r="J16" s="16">
        <v>241527</v>
      </c>
      <c r="K16" s="16">
        <v>204074</v>
      </c>
      <c r="L16" s="16">
        <v>210318</v>
      </c>
      <c r="M16" s="16">
        <v>189437</v>
      </c>
      <c r="N16" s="16">
        <v>177007</v>
      </c>
      <c r="O16" s="16">
        <v>219586</v>
      </c>
      <c r="P16" s="16">
        <v>2372241</v>
      </c>
      <c r="S16" s="16"/>
    </row>
    <row r="17" spans="1:19" x14ac:dyDescent="0.3">
      <c r="A17" s="17">
        <v>502000</v>
      </c>
      <c r="B17" s="2" t="s">
        <v>27</v>
      </c>
      <c r="C17" s="15">
        <f>$P17/$P$66</f>
        <v>5.5252759197300431E-2</v>
      </c>
      <c r="D17" s="18">
        <v>262209</v>
      </c>
      <c r="E17" s="18">
        <v>213762</v>
      </c>
      <c r="F17" s="18">
        <v>239775</v>
      </c>
      <c r="G17" s="18">
        <v>235592</v>
      </c>
      <c r="H17" s="18">
        <v>262818</v>
      </c>
      <c r="I17" s="18">
        <v>250921</v>
      </c>
      <c r="J17" s="18">
        <v>316167</v>
      </c>
      <c r="K17" s="18">
        <v>239379</v>
      </c>
      <c r="L17" s="18">
        <v>312392</v>
      </c>
      <c r="M17" s="18">
        <v>206713</v>
      </c>
      <c r="N17" s="18">
        <v>272627</v>
      </c>
      <c r="O17" s="18">
        <v>269323</v>
      </c>
      <c r="P17" s="18">
        <v>3081678</v>
      </c>
      <c r="S17" s="16"/>
    </row>
    <row r="18" spans="1:19" x14ac:dyDescent="0.3">
      <c r="A18" s="17">
        <v>505000</v>
      </c>
      <c r="B18" s="2" t="s">
        <v>28</v>
      </c>
      <c r="C18" s="15">
        <f>$P18/$P$66</f>
        <v>8.8562107721793626E-2</v>
      </c>
      <c r="D18" s="18">
        <v>289618</v>
      </c>
      <c r="E18" s="18">
        <v>249155</v>
      </c>
      <c r="F18" s="18">
        <v>328689</v>
      </c>
      <c r="G18" s="18">
        <v>384396</v>
      </c>
      <c r="H18" s="18">
        <v>448503</v>
      </c>
      <c r="I18" s="18">
        <v>492641</v>
      </c>
      <c r="J18" s="18">
        <v>544109</v>
      </c>
      <c r="K18" s="18">
        <v>492252</v>
      </c>
      <c r="L18" s="18">
        <v>551421</v>
      </c>
      <c r="M18" s="18">
        <v>328897</v>
      </c>
      <c r="N18" s="18">
        <v>388061</v>
      </c>
      <c r="O18" s="18">
        <v>441738</v>
      </c>
      <c r="P18" s="18">
        <v>4939480</v>
      </c>
      <c r="S18" s="16"/>
    </row>
    <row r="19" spans="1:19" x14ac:dyDescent="0.3">
      <c r="A19" s="17">
        <v>506000</v>
      </c>
      <c r="B19" s="2" t="s">
        <v>29</v>
      </c>
      <c r="C19" s="15">
        <f>$P19/$P$66</f>
        <v>6.9183969532001469E-2</v>
      </c>
      <c r="D19" s="18">
        <v>321982</v>
      </c>
      <c r="E19" s="18">
        <v>230726</v>
      </c>
      <c r="F19" s="18">
        <v>248301</v>
      </c>
      <c r="G19" s="18">
        <v>216207</v>
      </c>
      <c r="H19" s="18">
        <v>279757</v>
      </c>
      <c r="I19" s="18">
        <v>448389</v>
      </c>
      <c r="J19" s="18">
        <v>273101</v>
      </c>
      <c r="K19" s="18">
        <v>260414</v>
      </c>
      <c r="L19" s="18">
        <v>247768</v>
      </c>
      <c r="M19" s="18">
        <v>400562</v>
      </c>
      <c r="N19" s="18">
        <v>318895</v>
      </c>
      <c r="O19" s="18">
        <v>612578</v>
      </c>
      <c r="P19" s="18">
        <v>3858680</v>
      </c>
      <c r="S19" s="16"/>
    </row>
    <row r="20" spans="1:19" x14ac:dyDescent="0.3">
      <c r="A20" s="17">
        <v>507000</v>
      </c>
      <c r="B20" s="2" t="s">
        <v>30</v>
      </c>
      <c r="C20" s="15">
        <f>$P20/$P$66</f>
        <v>1.1747332888300739E-2</v>
      </c>
      <c r="D20" s="19">
        <v>53145</v>
      </c>
      <c r="E20" s="19">
        <v>43628</v>
      </c>
      <c r="F20" s="19">
        <v>43216</v>
      </c>
      <c r="G20" s="19">
        <v>44976</v>
      </c>
      <c r="H20" s="19">
        <v>46276</v>
      </c>
      <c r="I20" s="19">
        <v>52161</v>
      </c>
      <c r="J20" s="19">
        <v>43322</v>
      </c>
      <c r="K20" s="19">
        <v>59269</v>
      </c>
      <c r="L20" s="19">
        <v>43216</v>
      </c>
      <c r="M20" s="19">
        <v>130183</v>
      </c>
      <c r="N20" s="19">
        <v>51733</v>
      </c>
      <c r="O20" s="19">
        <v>44073</v>
      </c>
      <c r="P20" s="19">
        <v>655198</v>
      </c>
      <c r="S20" s="16"/>
    </row>
    <row r="21" spans="1:19" hidden="1" x14ac:dyDescent="0.3">
      <c r="A21" s="17"/>
      <c r="B21" s="2"/>
      <c r="C21" s="15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  <c r="S21" s="16"/>
    </row>
    <row r="22" spans="1:19" x14ac:dyDescent="0.3">
      <c r="B22" s="2"/>
      <c r="C22" s="2"/>
      <c r="D22" s="18"/>
      <c r="E22" s="18"/>
      <c r="F22" s="18"/>
      <c r="G22" s="18"/>
      <c r="H22" s="18"/>
      <c r="I22" s="18"/>
      <c r="J22" s="18"/>
      <c r="K22" s="18"/>
      <c r="L22" s="18"/>
      <c r="M22" s="18"/>
      <c r="N22" s="18"/>
      <c r="O22" s="18"/>
      <c r="P22" s="18"/>
    </row>
    <row r="23" spans="1:19" x14ac:dyDescent="0.3">
      <c r="B23" s="2" t="s">
        <v>31</v>
      </c>
      <c r="C23" s="15">
        <f>$P23/$P$66</f>
        <v>0.26727912078044985</v>
      </c>
      <c r="D23" s="20">
        <f t="shared" ref="D23" si="0">SUM(D16:D21)</f>
        <v>1079621</v>
      </c>
      <c r="E23" s="20">
        <f t="shared" ref="E23:P23" si="1">SUM(E16:E21)</f>
        <v>922995</v>
      </c>
      <c r="F23" s="20">
        <f t="shared" si="1"/>
        <v>1052272</v>
      </c>
      <c r="G23" s="20">
        <f t="shared" si="1"/>
        <v>1080229</v>
      </c>
      <c r="H23" s="20">
        <f t="shared" si="1"/>
        <v>1235635</v>
      </c>
      <c r="I23" s="20">
        <f t="shared" si="1"/>
        <v>1446383</v>
      </c>
      <c r="J23" s="20">
        <f t="shared" si="1"/>
        <v>1418226</v>
      </c>
      <c r="K23" s="20">
        <f t="shared" si="1"/>
        <v>1255388</v>
      </c>
      <c r="L23" s="20">
        <f t="shared" si="1"/>
        <v>1365115</v>
      </c>
      <c r="M23" s="20">
        <f t="shared" si="1"/>
        <v>1255792</v>
      </c>
      <c r="N23" s="20">
        <f t="shared" si="1"/>
        <v>1208323</v>
      </c>
      <c r="O23" s="20">
        <f t="shared" si="1"/>
        <v>1587298</v>
      </c>
      <c r="P23" s="20">
        <f t="shared" si="1"/>
        <v>14907277</v>
      </c>
    </row>
    <row r="24" spans="1:19" x14ac:dyDescent="0.3">
      <c r="B24" s="2"/>
      <c r="C24" s="2"/>
      <c r="D24" s="18"/>
      <c r="E24" s="18"/>
      <c r="F24" s="18"/>
      <c r="G24" s="18"/>
      <c r="H24" s="18"/>
      <c r="I24" s="18"/>
      <c r="J24" s="18"/>
      <c r="K24" s="18"/>
      <c r="L24" s="18"/>
      <c r="M24" s="18"/>
      <c r="N24" s="18"/>
      <c r="O24" s="18"/>
      <c r="P24" s="18"/>
    </row>
    <row r="25" spans="1:19" x14ac:dyDescent="0.3">
      <c r="B25" s="13" t="s">
        <v>32</v>
      </c>
      <c r="C25" s="2"/>
      <c r="D25" s="18"/>
      <c r="E25" s="18"/>
      <c r="F25" s="18"/>
      <c r="G25" s="18"/>
      <c r="H25" s="18"/>
      <c r="I25" s="18"/>
      <c r="J25" s="18"/>
      <c r="K25" s="18"/>
      <c r="L25" s="18"/>
      <c r="M25" s="18"/>
      <c r="N25" s="18"/>
      <c r="O25" s="18"/>
      <c r="P25" s="18"/>
    </row>
    <row r="26" spans="1:19" x14ac:dyDescent="0.3">
      <c r="B26" s="2"/>
      <c r="C26" s="2"/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1:19" x14ac:dyDescent="0.3">
      <c r="A27" s="17">
        <v>510000</v>
      </c>
      <c r="B27" s="2" t="s">
        <v>33</v>
      </c>
      <c r="C27" s="15">
        <f>$P27/$P$66</f>
        <v>4.1303117398814135E-2</v>
      </c>
      <c r="D27" s="18">
        <v>199521</v>
      </c>
      <c r="E27" s="18">
        <v>201803</v>
      </c>
      <c r="F27" s="18">
        <v>189726</v>
      </c>
      <c r="G27" s="18">
        <v>186666</v>
      </c>
      <c r="H27" s="18">
        <v>186564</v>
      </c>
      <c r="I27" s="18">
        <v>211667</v>
      </c>
      <c r="J27" s="18">
        <v>254721</v>
      </c>
      <c r="K27" s="18">
        <v>181272</v>
      </c>
      <c r="L27" s="18">
        <v>196304</v>
      </c>
      <c r="M27" s="18">
        <v>170547</v>
      </c>
      <c r="N27" s="18">
        <v>176942</v>
      </c>
      <c r="O27" s="18">
        <v>147915</v>
      </c>
      <c r="P27" s="18">
        <v>2303648</v>
      </c>
      <c r="S27" s="21"/>
    </row>
    <row r="28" spans="1:19" x14ac:dyDescent="0.3">
      <c r="A28" s="17">
        <v>511000</v>
      </c>
      <c r="B28" s="2" t="s">
        <v>34</v>
      </c>
      <c r="C28" s="15">
        <f>$P28/$P$66</f>
        <v>2.0079233061771652E-2</v>
      </c>
      <c r="D28" s="18">
        <v>112032</v>
      </c>
      <c r="E28" s="18">
        <v>52853</v>
      </c>
      <c r="F28" s="18">
        <v>54735</v>
      </c>
      <c r="G28" s="18">
        <v>100903</v>
      </c>
      <c r="H28" s="18">
        <v>61098</v>
      </c>
      <c r="I28" s="18">
        <v>129992</v>
      </c>
      <c r="J28" s="18">
        <v>83268</v>
      </c>
      <c r="K28" s="18">
        <v>118464</v>
      </c>
      <c r="L28" s="18">
        <v>155952</v>
      </c>
      <c r="M28" s="18">
        <v>66935</v>
      </c>
      <c r="N28" s="18">
        <v>121263</v>
      </c>
      <c r="O28" s="18">
        <v>62408</v>
      </c>
      <c r="P28" s="18">
        <v>1119903</v>
      </c>
      <c r="S28" s="21"/>
    </row>
    <row r="29" spans="1:19" x14ac:dyDescent="0.3">
      <c r="A29" s="17">
        <v>512000</v>
      </c>
      <c r="B29" s="2" t="s">
        <v>35</v>
      </c>
      <c r="C29" s="15">
        <f>$P29/$P$66</f>
        <v>0.15775156366227591</v>
      </c>
      <c r="D29" s="18">
        <v>748396</v>
      </c>
      <c r="E29" s="18">
        <v>1638602</v>
      </c>
      <c r="F29" s="18">
        <v>919924</v>
      </c>
      <c r="G29" s="18">
        <v>616148</v>
      </c>
      <c r="H29" s="18">
        <v>719720</v>
      </c>
      <c r="I29" s="18">
        <v>442742</v>
      </c>
      <c r="J29" s="18">
        <v>775734</v>
      </c>
      <c r="K29" s="18">
        <v>662864</v>
      </c>
      <c r="L29" s="18">
        <v>372050</v>
      </c>
      <c r="M29" s="18">
        <v>473830</v>
      </c>
      <c r="N29" s="18">
        <v>818993</v>
      </c>
      <c r="O29" s="18">
        <v>609463</v>
      </c>
      <c r="P29" s="18">
        <v>8798466</v>
      </c>
      <c r="S29" s="21"/>
    </row>
    <row r="30" spans="1:19" x14ac:dyDescent="0.3">
      <c r="A30" s="17">
        <v>513000</v>
      </c>
      <c r="B30" s="2" t="s">
        <v>36</v>
      </c>
      <c r="C30" s="15">
        <f>$P30/$P$66</f>
        <v>0.25772407424566546</v>
      </c>
      <c r="D30" s="18">
        <v>726825</v>
      </c>
      <c r="E30" s="18">
        <v>2339687</v>
      </c>
      <c r="F30" s="18">
        <v>1499833</v>
      </c>
      <c r="G30" s="18">
        <v>3500101</v>
      </c>
      <c r="H30" s="18">
        <v>525971</v>
      </c>
      <c r="I30" s="18">
        <v>1459093</v>
      </c>
      <c r="J30" s="18">
        <v>587644</v>
      </c>
      <c r="K30" s="18">
        <v>1269764</v>
      </c>
      <c r="L30" s="18">
        <v>360365</v>
      </c>
      <c r="M30" s="18">
        <v>698211</v>
      </c>
      <c r="N30" s="18">
        <v>1399744</v>
      </c>
      <c r="O30" s="18">
        <v>7114</v>
      </c>
      <c r="P30" s="18">
        <v>14374352</v>
      </c>
      <c r="S30" s="21"/>
    </row>
    <row r="31" spans="1:19" x14ac:dyDescent="0.3">
      <c r="A31" s="17">
        <v>514000</v>
      </c>
      <c r="B31" s="2" t="s">
        <v>37</v>
      </c>
      <c r="C31" s="15">
        <f>$P31/$P$66</f>
        <v>4.33041504213992E-2</v>
      </c>
      <c r="D31" s="19">
        <v>194466</v>
      </c>
      <c r="E31" s="19">
        <v>251836</v>
      </c>
      <c r="F31" s="19">
        <v>414309</v>
      </c>
      <c r="G31" s="19">
        <v>-94690</v>
      </c>
      <c r="H31" s="19">
        <v>121935</v>
      </c>
      <c r="I31" s="19">
        <v>208753</v>
      </c>
      <c r="J31" s="19">
        <v>221923</v>
      </c>
      <c r="K31" s="19">
        <v>188002</v>
      </c>
      <c r="L31" s="19">
        <v>167282</v>
      </c>
      <c r="M31" s="19">
        <v>223442</v>
      </c>
      <c r="N31" s="19">
        <v>232250</v>
      </c>
      <c r="O31" s="19">
        <v>285746</v>
      </c>
      <c r="P31" s="19">
        <v>2415254</v>
      </c>
      <c r="S31" s="21"/>
    </row>
    <row r="32" spans="1:19" x14ac:dyDescent="0.3">
      <c r="B32" s="2"/>
      <c r="C32" s="2"/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18"/>
      <c r="O32" s="18"/>
      <c r="P32" s="18"/>
    </row>
    <row r="33" spans="1:19" x14ac:dyDescent="0.3">
      <c r="B33" s="2" t="s">
        <v>38</v>
      </c>
      <c r="C33" s="15">
        <f>$P33/$P$66</f>
        <v>0.52016213878992634</v>
      </c>
      <c r="D33" s="22">
        <f>SUM(D27:D31)</f>
        <v>1981240</v>
      </c>
      <c r="E33" s="22">
        <f t="shared" ref="E33:O33" si="2">SUM(E27:E31)</f>
        <v>4484781</v>
      </c>
      <c r="F33" s="22">
        <f t="shared" si="2"/>
        <v>3078527</v>
      </c>
      <c r="G33" s="22">
        <f t="shared" si="2"/>
        <v>4309128</v>
      </c>
      <c r="H33" s="22">
        <f t="shared" si="2"/>
        <v>1615288</v>
      </c>
      <c r="I33" s="22">
        <f t="shared" si="2"/>
        <v>2452247</v>
      </c>
      <c r="J33" s="22">
        <f t="shared" si="2"/>
        <v>1923290</v>
      </c>
      <c r="K33" s="22">
        <f t="shared" si="2"/>
        <v>2420366</v>
      </c>
      <c r="L33" s="22">
        <f t="shared" si="2"/>
        <v>1251953</v>
      </c>
      <c r="M33" s="22">
        <f t="shared" si="2"/>
        <v>1632965</v>
      </c>
      <c r="N33" s="22">
        <f t="shared" si="2"/>
        <v>2749192</v>
      </c>
      <c r="O33" s="22">
        <f t="shared" si="2"/>
        <v>1112646</v>
      </c>
      <c r="P33" s="22">
        <f>SUM(P27:P31)</f>
        <v>29011623</v>
      </c>
    </row>
    <row r="34" spans="1:19" x14ac:dyDescent="0.3">
      <c r="B34" s="2"/>
      <c r="C34" s="2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  <c r="P34" s="18"/>
    </row>
    <row r="35" spans="1:19" x14ac:dyDescent="0.3">
      <c r="B35" s="2" t="s">
        <v>39</v>
      </c>
      <c r="C35" s="15">
        <f>$P35/$P$66</f>
        <v>0.78744125957037625</v>
      </c>
      <c r="D35" s="22">
        <f>D23+D33</f>
        <v>3060861</v>
      </c>
      <c r="E35" s="22">
        <f t="shared" ref="E35:P35" si="3">E23+E33</f>
        <v>5407776</v>
      </c>
      <c r="F35" s="22">
        <f t="shared" si="3"/>
        <v>4130799</v>
      </c>
      <c r="G35" s="22">
        <f t="shared" si="3"/>
        <v>5389357</v>
      </c>
      <c r="H35" s="22">
        <f t="shared" si="3"/>
        <v>2850923</v>
      </c>
      <c r="I35" s="22">
        <f t="shared" si="3"/>
        <v>3898630</v>
      </c>
      <c r="J35" s="22">
        <f t="shared" si="3"/>
        <v>3341516</v>
      </c>
      <c r="K35" s="22">
        <f t="shared" si="3"/>
        <v>3675754</v>
      </c>
      <c r="L35" s="22">
        <f t="shared" si="3"/>
        <v>2617068</v>
      </c>
      <c r="M35" s="22">
        <f t="shared" si="3"/>
        <v>2888757</v>
      </c>
      <c r="N35" s="22">
        <f t="shared" si="3"/>
        <v>3957515</v>
      </c>
      <c r="O35" s="22">
        <f t="shared" si="3"/>
        <v>2699944</v>
      </c>
      <c r="P35" s="22">
        <f t="shared" si="3"/>
        <v>43918900</v>
      </c>
    </row>
    <row r="36" spans="1:19" x14ac:dyDescent="0.3">
      <c r="A36" s="6"/>
      <c r="B36" s="6"/>
      <c r="C36" s="6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</row>
    <row r="37" spans="1:19" x14ac:dyDescent="0.3">
      <c r="B37" s="23" t="s">
        <v>40</v>
      </c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24"/>
      <c r="P37" s="24"/>
    </row>
    <row r="38" spans="1:19" x14ac:dyDescent="0.3">
      <c r="D38" s="24"/>
      <c r="E38" s="24"/>
      <c r="F38" s="24"/>
      <c r="G38" s="24"/>
      <c r="H38" s="24"/>
      <c r="I38" s="24"/>
      <c r="J38" s="24"/>
      <c r="K38" s="24"/>
      <c r="L38" s="24"/>
      <c r="M38" s="24"/>
      <c r="N38" s="24"/>
      <c r="O38" s="24"/>
      <c r="P38" s="24"/>
    </row>
    <row r="39" spans="1:19" x14ac:dyDescent="0.3">
      <c r="B39" s="13" t="s">
        <v>25</v>
      </c>
      <c r="C39" s="2"/>
      <c r="D39" s="24"/>
      <c r="E39" s="24"/>
      <c r="F39" s="24"/>
      <c r="G39" s="24"/>
      <c r="H39" s="24"/>
      <c r="I39" s="24"/>
      <c r="J39" s="24"/>
      <c r="K39" s="24"/>
      <c r="L39" s="24"/>
      <c r="M39" s="24"/>
      <c r="N39" s="24"/>
      <c r="O39" s="24"/>
      <c r="P39" s="24"/>
    </row>
    <row r="40" spans="1:19" x14ac:dyDescent="0.3">
      <c r="D40" s="24"/>
      <c r="E40" s="24"/>
      <c r="F40" s="24"/>
      <c r="G40" s="24"/>
      <c r="H40" s="24"/>
      <c r="I40" s="24"/>
      <c r="J40" s="24"/>
      <c r="K40" s="24"/>
      <c r="L40" s="24"/>
      <c r="M40" s="24"/>
      <c r="N40" s="24"/>
      <c r="O40" s="24"/>
      <c r="P40" s="24"/>
      <c r="S40" s="21"/>
    </row>
    <row r="41" spans="1:19" x14ac:dyDescent="0.3">
      <c r="A41" s="14">
        <v>546000</v>
      </c>
      <c r="B41" s="2" t="s">
        <v>26</v>
      </c>
      <c r="C41" s="15">
        <f>$P41/$P$66</f>
        <v>1.9799569664765381E-2</v>
      </c>
      <c r="D41" s="18">
        <v>79418</v>
      </c>
      <c r="E41" s="18">
        <v>55554</v>
      </c>
      <c r="F41" s="18">
        <v>70572</v>
      </c>
      <c r="G41" s="18">
        <v>67993</v>
      </c>
      <c r="H41" s="18">
        <v>71877</v>
      </c>
      <c r="I41" s="18">
        <v>69702</v>
      </c>
      <c r="J41" s="18">
        <v>86875</v>
      </c>
      <c r="K41" s="18">
        <v>65026</v>
      </c>
      <c r="L41" s="18">
        <v>76432</v>
      </c>
      <c r="M41" s="18">
        <v>78448</v>
      </c>
      <c r="N41" s="18">
        <v>160691</v>
      </c>
      <c r="O41" s="18">
        <v>221717</v>
      </c>
      <c r="P41" s="18">
        <v>1104305</v>
      </c>
      <c r="S41" s="21"/>
    </row>
    <row r="42" spans="1:19" x14ac:dyDescent="0.3">
      <c r="A42" s="14">
        <v>548000</v>
      </c>
      <c r="B42" s="2" t="s">
        <v>41</v>
      </c>
      <c r="C42" s="15">
        <f>$P42/$P$66</f>
        <v>1.6421645337327342E-2</v>
      </c>
      <c r="D42" s="18">
        <v>45025</v>
      </c>
      <c r="E42" s="18">
        <v>61695</v>
      </c>
      <c r="F42" s="18">
        <v>61809</v>
      </c>
      <c r="G42" s="18">
        <v>91298</v>
      </c>
      <c r="H42" s="18">
        <v>79962</v>
      </c>
      <c r="I42" s="18">
        <v>112710</v>
      </c>
      <c r="J42" s="18">
        <v>135120</v>
      </c>
      <c r="K42" s="18">
        <v>125156</v>
      </c>
      <c r="L42" s="18">
        <v>77105</v>
      </c>
      <c r="M42" s="18">
        <v>49735</v>
      </c>
      <c r="N42" s="18">
        <v>36116</v>
      </c>
      <c r="O42" s="18">
        <v>40173</v>
      </c>
      <c r="P42" s="18">
        <v>915904</v>
      </c>
      <c r="S42" s="21"/>
    </row>
    <row r="43" spans="1:19" x14ac:dyDescent="0.3">
      <c r="A43" s="14">
        <v>549000</v>
      </c>
      <c r="B43" s="2" t="s">
        <v>42</v>
      </c>
      <c r="C43" s="15">
        <f>$P43/$P$66</f>
        <v>1.4774162931844893E-2</v>
      </c>
      <c r="D43" s="19">
        <v>89412</v>
      </c>
      <c r="E43" s="19">
        <v>51593</v>
      </c>
      <c r="F43" s="19">
        <v>106554</v>
      </c>
      <c r="G43" s="19">
        <v>37031</v>
      </c>
      <c r="H43" s="19">
        <v>97797</v>
      </c>
      <c r="I43" s="19">
        <v>90006</v>
      </c>
      <c r="J43" s="19">
        <v>78329</v>
      </c>
      <c r="K43" s="19">
        <v>57700</v>
      </c>
      <c r="L43" s="19">
        <v>102692</v>
      </c>
      <c r="M43" s="19">
        <v>78669</v>
      </c>
      <c r="N43" s="19">
        <v>4095</v>
      </c>
      <c r="O43" s="19">
        <v>30139</v>
      </c>
      <c r="P43" s="19">
        <v>824017</v>
      </c>
      <c r="S43" s="21"/>
    </row>
    <row r="44" spans="1:19" x14ac:dyDescent="0.3">
      <c r="A44" s="14">
        <v>550000</v>
      </c>
      <c r="B44" s="2" t="s">
        <v>30</v>
      </c>
      <c r="C44" s="15">
        <f>$P44/$P$66</f>
        <v>3.4234292448378275E-3</v>
      </c>
      <c r="D44" s="25">
        <v>3242</v>
      </c>
      <c r="E44" s="25">
        <v>3242</v>
      </c>
      <c r="F44" s="25">
        <v>108524</v>
      </c>
      <c r="G44" s="25">
        <v>10746</v>
      </c>
      <c r="H44" s="25">
        <v>11934</v>
      </c>
      <c r="I44" s="25">
        <v>-3015</v>
      </c>
      <c r="J44" s="25">
        <v>34174</v>
      </c>
      <c r="K44" s="25">
        <v>6146</v>
      </c>
      <c r="L44" s="25">
        <v>-28312</v>
      </c>
      <c r="M44" s="25">
        <v>38159</v>
      </c>
      <c r="N44" s="25">
        <v>901</v>
      </c>
      <c r="O44" s="25">
        <v>5198</v>
      </c>
      <c r="P44" s="25">
        <v>190939</v>
      </c>
      <c r="S44" s="21"/>
    </row>
    <row r="45" spans="1:19" hidden="1" x14ac:dyDescent="0.3">
      <c r="B45" s="2"/>
      <c r="C45" s="2"/>
      <c r="D45" s="18"/>
      <c r="E45" s="18"/>
      <c r="F45" s="18"/>
      <c r="G45" s="18"/>
      <c r="H45" s="18"/>
      <c r="I45" s="18"/>
      <c r="J45" s="18"/>
      <c r="K45" s="18"/>
      <c r="L45" s="18"/>
      <c r="M45" s="18"/>
      <c r="N45" s="18"/>
      <c r="O45" s="18"/>
      <c r="P45" s="18"/>
    </row>
    <row r="46" spans="1:19" x14ac:dyDescent="0.3">
      <c r="B46" s="2" t="s">
        <v>31</v>
      </c>
      <c r="C46" s="15">
        <f>$P46/$P$66</f>
        <v>5.4418807178775445E-2</v>
      </c>
      <c r="D46" s="22">
        <f>SUM(D41:D44)</f>
        <v>217097</v>
      </c>
      <c r="E46" s="22">
        <f t="shared" ref="E46:P46" si="4">SUM(E41:E44)</f>
        <v>172084</v>
      </c>
      <c r="F46" s="22">
        <f t="shared" si="4"/>
        <v>347459</v>
      </c>
      <c r="G46" s="22">
        <f t="shared" si="4"/>
        <v>207068</v>
      </c>
      <c r="H46" s="22">
        <f t="shared" si="4"/>
        <v>261570</v>
      </c>
      <c r="I46" s="22">
        <f t="shared" si="4"/>
        <v>269403</v>
      </c>
      <c r="J46" s="22">
        <f t="shared" si="4"/>
        <v>334498</v>
      </c>
      <c r="K46" s="22">
        <f t="shared" si="4"/>
        <v>254028</v>
      </c>
      <c r="L46" s="22">
        <f t="shared" si="4"/>
        <v>227917</v>
      </c>
      <c r="M46" s="22">
        <f t="shared" si="4"/>
        <v>245011</v>
      </c>
      <c r="N46" s="22">
        <f t="shared" si="4"/>
        <v>201803</v>
      </c>
      <c r="O46" s="22">
        <f t="shared" si="4"/>
        <v>297227</v>
      </c>
      <c r="P46" s="22">
        <f t="shared" si="4"/>
        <v>3035165</v>
      </c>
    </row>
    <row r="47" spans="1:19" x14ac:dyDescent="0.3">
      <c r="B47" s="2"/>
      <c r="C47" s="2"/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</row>
    <row r="48" spans="1:19" x14ac:dyDescent="0.3">
      <c r="B48" s="13" t="s">
        <v>32</v>
      </c>
      <c r="C48" s="2"/>
      <c r="D48" s="18"/>
      <c r="E48" s="18"/>
      <c r="F48" s="18"/>
      <c r="G48" s="18"/>
      <c r="H48" s="18"/>
      <c r="I48" s="18"/>
      <c r="J48" s="18"/>
      <c r="K48" s="18"/>
      <c r="L48" s="18"/>
      <c r="M48" s="18"/>
      <c r="N48" s="18"/>
      <c r="O48" s="18"/>
      <c r="P48" s="18"/>
    </row>
    <row r="49" spans="1:19" x14ac:dyDescent="0.3">
      <c r="B49" s="2"/>
      <c r="C49" s="2"/>
      <c r="D49" s="18"/>
      <c r="E49" s="18"/>
      <c r="F49" s="18"/>
      <c r="G49" s="18"/>
      <c r="H49" s="18"/>
      <c r="I49" s="18"/>
      <c r="J49" s="18"/>
      <c r="K49" s="18"/>
      <c r="L49" s="18"/>
      <c r="M49" s="18"/>
      <c r="N49" s="18"/>
      <c r="O49" s="18"/>
      <c r="P49" s="18"/>
    </row>
    <row r="50" spans="1:19" x14ac:dyDescent="0.3">
      <c r="A50" s="17">
        <v>551000</v>
      </c>
      <c r="B50" s="2" t="s">
        <v>33</v>
      </c>
      <c r="C50" s="15">
        <f>$P50/$P$66</f>
        <v>3.8446814254162569E-3</v>
      </c>
      <c r="D50" s="18">
        <v>19422</v>
      </c>
      <c r="E50" s="18">
        <v>21761</v>
      </c>
      <c r="F50" s="18">
        <v>38719</v>
      </c>
      <c r="G50" s="18">
        <v>14350</v>
      </c>
      <c r="H50" s="18">
        <v>14756</v>
      </c>
      <c r="I50" s="18">
        <v>12638</v>
      </c>
      <c r="J50" s="18">
        <v>14052</v>
      </c>
      <c r="K50" s="18">
        <v>11828</v>
      </c>
      <c r="L50" s="18">
        <v>21028</v>
      </c>
      <c r="M50" s="18">
        <v>17259</v>
      </c>
      <c r="N50" s="18">
        <v>13990</v>
      </c>
      <c r="O50" s="18">
        <v>14631</v>
      </c>
      <c r="P50" s="18">
        <v>214434</v>
      </c>
      <c r="S50" s="21"/>
    </row>
    <row r="51" spans="1:19" x14ac:dyDescent="0.3">
      <c r="A51" s="17">
        <v>552000</v>
      </c>
      <c r="B51" s="2" t="s">
        <v>34</v>
      </c>
      <c r="C51" s="15">
        <f>$P51/$P$66</f>
        <v>4.6261181157048409E-3</v>
      </c>
      <c r="D51" s="18">
        <v>7218</v>
      </c>
      <c r="E51" s="18">
        <v>16187</v>
      </c>
      <c r="F51" s="18">
        <v>18846</v>
      </c>
      <c r="G51" s="18">
        <v>36692</v>
      </c>
      <c r="H51" s="18">
        <v>11621</v>
      </c>
      <c r="I51" s="18">
        <v>6656</v>
      </c>
      <c r="J51" s="18">
        <v>41664</v>
      </c>
      <c r="K51" s="18">
        <v>44698</v>
      </c>
      <c r="L51" s="18">
        <v>26500</v>
      </c>
      <c r="M51" s="18">
        <v>66461</v>
      </c>
      <c r="N51" s="18">
        <v>-33280</v>
      </c>
      <c r="O51" s="18">
        <v>14755</v>
      </c>
      <c r="P51" s="18">
        <v>258018</v>
      </c>
      <c r="S51" s="21"/>
    </row>
    <row r="52" spans="1:19" x14ac:dyDescent="0.3">
      <c r="A52" s="17">
        <v>553000</v>
      </c>
      <c r="B52" s="2" t="s">
        <v>43</v>
      </c>
      <c r="C52" s="15">
        <f>$P52/$P$66</f>
        <v>0.12473971832707141</v>
      </c>
      <c r="D52" s="18">
        <v>269465</v>
      </c>
      <c r="E52" s="18">
        <v>449033</v>
      </c>
      <c r="F52" s="18">
        <v>351468</v>
      </c>
      <c r="G52" s="18">
        <v>481382</v>
      </c>
      <c r="H52" s="18">
        <v>489548</v>
      </c>
      <c r="I52" s="18">
        <v>309936</v>
      </c>
      <c r="J52" s="18">
        <v>210879</v>
      </c>
      <c r="K52" s="18">
        <v>406811</v>
      </c>
      <c r="L52" s="18">
        <v>554033</v>
      </c>
      <c r="M52" s="18">
        <v>921400</v>
      </c>
      <c r="N52" s="18">
        <v>954093</v>
      </c>
      <c r="O52" s="18">
        <v>1559209</v>
      </c>
      <c r="P52" s="18">
        <v>6957257</v>
      </c>
      <c r="S52" s="21"/>
    </row>
    <row r="53" spans="1:19" x14ac:dyDescent="0.3">
      <c r="A53" s="17">
        <v>554000</v>
      </c>
      <c r="B53" s="2" t="s">
        <v>44</v>
      </c>
      <c r="C53" s="15">
        <f>$P53/$P$66</f>
        <v>1.7898959432706796E-2</v>
      </c>
      <c r="D53" s="19">
        <v>55003</v>
      </c>
      <c r="E53" s="19">
        <v>66943</v>
      </c>
      <c r="F53" s="19">
        <v>100654</v>
      </c>
      <c r="G53" s="19">
        <v>205463</v>
      </c>
      <c r="H53" s="19">
        <v>83238</v>
      </c>
      <c r="I53" s="19">
        <v>50574</v>
      </c>
      <c r="J53" s="19">
        <v>62168</v>
      </c>
      <c r="K53" s="19">
        <v>67372</v>
      </c>
      <c r="L53" s="19">
        <v>62474</v>
      </c>
      <c r="M53" s="19">
        <v>93770</v>
      </c>
      <c r="N53" s="19">
        <v>119228</v>
      </c>
      <c r="O53" s="19">
        <v>31413</v>
      </c>
      <c r="P53" s="19">
        <v>998300</v>
      </c>
      <c r="S53" s="21"/>
    </row>
    <row r="54" spans="1:19" x14ac:dyDescent="0.3">
      <c r="B54" s="2"/>
      <c r="C54" s="2"/>
      <c r="D54" s="18"/>
      <c r="E54" s="18"/>
      <c r="F54" s="18"/>
      <c r="G54" s="18"/>
      <c r="H54" s="18"/>
      <c r="I54" s="18"/>
      <c r="J54" s="18"/>
      <c r="K54" s="18"/>
      <c r="L54" s="18"/>
      <c r="M54" s="18"/>
      <c r="N54" s="18"/>
      <c r="O54" s="18"/>
      <c r="P54" s="18"/>
      <c r="S54" s="21"/>
    </row>
    <row r="55" spans="1:19" x14ac:dyDescent="0.3">
      <c r="B55" s="2" t="s">
        <v>38</v>
      </c>
      <c r="C55" s="15">
        <f>$P55/$P$66</f>
        <v>0.15110947730089933</v>
      </c>
      <c r="D55" s="22">
        <f>SUM(D50:D53)</f>
        <v>351108</v>
      </c>
      <c r="E55" s="22">
        <f t="shared" ref="E55:P55" si="5">SUM(E50:E53)</f>
        <v>553924</v>
      </c>
      <c r="F55" s="22">
        <f t="shared" si="5"/>
        <v>509687</v>
      </c>
      <c r="G55" s="22">
        <f t="shared" si="5"/>
        <v>737887</v>
      </c>
      <c r="H55" s="22">
        <f t="shared" si="5"/>
        <v>599163</v>
      </c>
      <c r="I55" s="22">
        <f t="shared" si="5"/>
        <v>379804</v>
      </c>
      <c r="J55" s="22">
        <f t="shared" si="5"/>
        <v>328763</v>
      </c>
      <c r="K55" s="22">
        <f t="shared" si="5"/>
        <v>530709</v>
      </c>
      <c r="L55" s="22">
        <f t="shared" si="5"/>
        <v>664035</v>
      </c>
      <c r="M55" s="22">
        <f t="shared" si="5"/>
        <v>1098890</v>
      </c>
      <c r="N55" s="22">
        <f t="shared" si="5"/>
        <v>1054031</v>
      </c>
      <c r="O55" s="22">
        <f t="shared" si="5"/>
        <v>1620008</v>
      </c>
      <c r="P55" s="22">
        <f t="shared" si="5"/>
        <v>8428009</v>
      </c>
    </row>
    <row r="56" spans="1:19" x14ac:dyDescent="0.3">
      <c r="B56" s="2"/>
      <c r="C56" s="2"/>
      <c r="D56" s="26"/>
      <c r="E56" s="26"/>
      <c r="F56" s="26"/>
      <c r="G56" s="26"/>
      <c r="H56" s="26"/>
      <c r="I56" s="26"/>
      <c r="J56" s="26"/>
      <c r="K56" s="26"/>
      <c r="L56" s="26"/>
      <c r="M56" s="26"/>
      <c r="N56" s="26"/>
      <c r="O56" s="26"/>
      <c r="P56" s="26"/>
    </row>
    <row r="57" spans="1:19" x14ac:dyDescent="0.3">
      <c r="B57" s="2" t="s">
        <v>45</v>
      </c>
      <c r="C57" s="15">
        <f>$P57/$P$66</f>
        <v>0.20552828447967475</v>
      </c>
      <c r="D57" s="22">
        <f>D46+D55</f>
        <v>568205</v>
      </c>
      <c r="E57" s="22">
        <f t="shared" ref="E57:P57" si="6">E46+E55</f>
        <v>726008</v>
      </c>
      <c r="F57" s="22">
        <f t="shared" si="6"/>
        <v>857146</v>
      </c>
      <c r="G57" s="22">
        <f t="shared" si="6"/>
        <v>944955</v>
      </c>
      <c r="H57" s="22">
        <f t="shared" si="6"/>
        <v>860733</v>
      </c>
      <c r="I57" s="22">
        <f t="shared" si="6"/>
        <v>649207</v>
      </c>
      <c r="J57" s="22">
        <f t="shared" si="6"/>
        <v>663261</v>
      </c>
      <c r="K57" s="22">
        <f t="shared" si="6"/>
        <v>784737</v>
      </c>
      <c r="L57" s="22">
        <f t="shared" si="6"/>
        <v>891952</v>
      </c>
      <c r="M57" s="22">
        <f t="shared" si="6"/>
        <v>1343901</v>
      </c>
      <c r="N57" s="22">
        <f t="shared" si="6"/>
        <v>1255834</v>
      </c>
      <c r="O57" s="22">
        <f t="shared" si="6"/>
        <v>1917235</v>
      </c>
      <c r="P57" s="22">
        <f t="shared" si="6"/>
        <v>11463174</v>
      </c>
    </row>
    <row r="58" spans="1:19" x14ac:dyDescent="0.3">
      <c r="B58" s="2"/>
      <c r="C58" s="2"/>
      <c r="D58" s="18"/>
      <c r="E58" s="18"/>
      <c r="F58" s="18"/>
      <c r="G58" s="18"/>
      <c r="H58" s="18"/>
      <c r="I58" s="18"/>
      <c r="J58" s="18"/>
      <c r="K58" s="18"/>
      <c r="L58" s="18"/>
      <c r="M58" s="18"/>
      <c r="N58" s="18"/>
      <c r="O58" s="18"/>
      <c r="P58" s="18"/>
    </row>
    <row r="59" spans="1:19" x14ac:dyDescent="0.3">
      <c r="B59" s="13" t="s">
        <v>46</v>
      </c>
      <c r="C59" s="2"/>
      <c r="D59" s="18"/>
      <c r="E59" s="18"/>
      <c r="F59" s="18"/>
      <c r="G59" s="18"/>
      <c r="H59" s="18"/>
      <c r="I59" s="18"/>
      <c r="J59" s="18"/>
      <c r="K59" s="18"/>
      <c r="L59" s="18"/>
      <c r="M59" s="18"/>
      <c r="N59" s="18"/>
      <c r="O59" s="18"/>
      <c r="P59" s="18"/>
    </row>
    <row r="60" spans="1:19" x14ac:dyDescent="0.3">
      <c r="B60" s="2"/>
      <c r="C60" s="2"/>
      <c r="D60" s="18"/>
      <c r="E60" s="18"/>
      <c r="F60" s="18"/>
      <c r="G60" s="18"/>
      <c r="H60" s="18"/>
      <c r="I60" s="18"/>
      <c r="J60" s="18"/>
      <c r="K60" s="18"/>
      <c r="L60" s="18"/>
      <c r="M60" s="18"/>
      <c r="N60" s="18"/>
      <c r="O60" s="18"/>
      <c r="P60" s="18"/>
    </row>
    <row r="61" spans="1:19" ht="14.25" customHeight="1" x14ac:dyDescent="0.3">
      <c r="A61" s="17">
        <v>556000</v>
      </c>
      <c r="B61" s="2" t="s">
        <v>47</v>
      </c>
      <c r="C61" s="15">
        <f>$P61/$P$66</f>
        <v>2.4161712643008796E-4</v>
      </c>
      <c r="D61" s="18">
        <v>0</v>
      </c>
      <c r="E61" s="18">
        <v>0</v>
      </c>
      <c r="F61" s="18">
        <v>0</v>
      </c>
      <c r="G61" s="18">
        <v>2007</v>
      </c>
      <c r="H61" s="18">
        <v>1913</v>
      </c>
      <c r="I61" s="18">
        <v>866</v>
      </c>
      <c r="J61" s="18">
        <v>4216</v>
      </c>
      <c r="K61" s="18">
        <v>1010</v>
      </c>
      <c r="L61" s="18">
        <v>866</v>
      </c>
      <c r="M61" s="18">
        <v>866</v>
      </c>
      <c r="N61" s="18">
        <v>866</v>
      </c>
      <c r="O61" s="18">
        <v>866</v>
      </c>
      <c r="P61" s="18">
        <v>13476</v>
      </c>
    </row>
    <row r="62" spans="1:19" x14ac:dyDescent="0.3">
      <c r="A62" s="14">
        <v>557000</v>
      </c>
      <c r="B62" s="2" t="s">
        <v>48</v>
      </c>
      <c r="C62" s="15">
        <f>$P62/$P$66</f>
        <v>6.7888388235189494E-3</v>
      </c>
      <c r="D62" s="22">
        <v>0</v>
      </c>
      <c r="E62" s="22">
        <v>0</v>
      </c>
      <c r="F62" s="22">
        <v>60000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318642</v>
      </c>
      <c r="N62" s="22">
        <v>0</v>
      </c>
      <c r="O62" s="22">
        <v>0</v>
      </c>
      <c r="P62" s="22">
        <v>378642</v>
      </c>
    </row>
    <row r="63" spans="1:19" x14ac:dyDescent="0.3">
      <c r="B63" s="2"/>
      <c r="C63" s="2"/>
      <c r="D63" s="18"/>
      <c r="E63" s="18"/>
      <c r="F63" s="18"/>
      <c r="G63" s="18"/>
      <c r="H63" s="18"/>
      <c r="I63" s="18"/>
      <c r="J63" s="18"/>
      <c r="K63" s="18"/>
      <c r="L63" s="18"/>
      <c r="M63" s="18"/>
      <c r="N63" s="18"/>
      <c r="O63" s="18"/>
      <c r="P63" s="18"/>
    </row>
    <row r="64" spans="1:19" x14ac:dyDescent="0.3">
      <c r="A64" s="17"/>
      <c r="B64" s="2" t="s">
        <v>49</v>
      </c>
      <c r="C64" s="15">
        <f>$P64/$P$66</f>
        <v>7.0304559499490375E-3</v>
      </c>
      <c r="D64" s="22">
        <f>SUM(D61:D62)</f>
        <v>0</v>
      </c>
      <c r="E64" s="22">
        <f t="shared" ref="E64:P64" si="7">SUM(E61:E62)</f>
        <v>0</v>
      </c>
      <c r="F64" s="22">
        <f t="shared" si="7"/>
        <v>60000</v>
      </c>
      <c r="G64" s="22">
        <f t="shared" si="7"/>
        <v>2007</v>
      </c>
      <c r="H64" s="22">
        <f t="shared" si="7"/>
        <v>1913</v>
      </c>
      <c r="I64" s="22">
        <f t="shared" si="7"/>
        <v>866</v>
      </c>
      <c r="J64" s="22">
        <f t="shared" si="7"/>
        <v>4216</v>
      </c>
      <c r="K64" s="22">
        <f t="shared" si="7"/>
        <v>1010</v>
      </c>
      <c r="L64" s="22">
        <f t="shared" si="7"/>
        <v>866</v>
      </c>
      <c r="M64" s="22">
        <f t="shared" si="7"/>
        <v>319508</v>
      </c>
      <c r="N64" s="22">
        <f t="shared" si="7"/>
        <v>866</v>
      </c>
      <c r="O64" s="22">
        <f t="shared" si="7"/>
        <v>866</v>
      </c>
      <c r="P64" s="22">
        <f t="shared" si="7"/>
        <v>392118</v>
      </c>
    </row>
    <row r="65" spans="1:18" x14ac:dyDescent="0.3">
      <c r="B65" s="2"/>
      <c r="C65" s="2"/>
      <c r="D65" s="26"/>
      <c r="E65" s="26"/>
      <c r="F65" s="26"/>
      <c r="G65" s="26"/>
      <c r="H65" s="26"/>
      <c r="I65" s="26"/>
      <c r="J65" s="26"/>
      <c r="K65" s="26"/>
      <c r="L65" s="26"/>
      <c r="M65" s="26"/>
      <c r="N65" s="26"/>
      <c r="O65" s="26"/>
      <c r="P65" s="26"/>
    </row>
    <row r="66" spans="1:18" ht="14.5" thickBot="1" x14ac:dyDescent="0.35">
      <c r="B66" s="2" t="s">
        <v>50</v>
      </c>
      <c r="C66" s="15">
        <f>$P66/$P$66</f>
        <v>1</v>
      </c>
      <c r="D66" s="27">
        <f>D35+D57+D64</f>
        <v>3629066</v>
      </c>
      <c r="E66" s="27">
        <f t="shared" ref="E66:O66" si="8">E35+E57+E64</f>
        <v>6133784</v>
      </c>
      <c r="F66" s="27">
        <f t="shared" si="8"/>
        <v>5047945</v>
      </c>
      <c r="G66" s="27">
        <f t="shared" si="8"/>
        <v>6336319</v>
      </c>
      <c r="H66" s="27">
        <f t="shared" si="8"/>
        <v>3713569</v>
      </c>
      <c r="I66" s="27">
        <f t="shared" si="8"/>
        <v>4548703</v>
      </c>
      <c r="J66" s="27">
        <f t="shared" si="8"/>
        <v>4008993</v>
      </c>
      <c r="K66" s="27">
        <f t="shared" si="8"/>
        <v>4461501</v>
      </c>
      <c r="L66" s="27">
        <f t="shared" si="8"/>
        <v>3509886</v>
      </c>
      <c r="M66" s="27">
        <f t="shared" si="8"/>
        <v>4552166</v>
      </c>
      <c r="N66" s="27">
        <f t="shared" si="8"/>
        <v>5214215</v>
      </c>
      <c r="O66" s="27">
        <f t="shared" si="8"/>
        <v>4618045</v>
      </c>
      <c r="P66" s="27">
        <f>P35+P57+P64</f>
        <v>55774192</v>
      </c>
    </row>
    <row r="67" spans="1:18" ht="14.5" thickTop="1" x14ac:dyDescent="0.3">
      <c r="D67" s="26"/>
      <c r="E67" s="26"/>
      <c r="F67" s="26"/>
      <c r="G67" s="18"/>
      <c r="H67" s="18"/>
      <c r="I67" s="18"/>
      <c r="J67" s="18"/>
      <c r="K67" s="18"/>
      <c r="L67" s="18"/>
      <c r="M67" s="18"/>
      <c r="N67" s="18"/>
      <c r="O67" s="18"/>
      <c r="P67" s="18"/>
    </row>
    <row r="68" spans="1:18" ht="14.25" customHeight="1" x14ac:dyDescent="0.3">
      <c r="D68" s="24"/>
      <c r="E68" s="24"/>
      <c r="F68" s="24"/>
      <c r="G68" s="4"/>
    </row>
    <row r="69" spans="1:18" ht="14.25" customHeight="1" x14ac:dyDescent="0.3">
      <c r="A69" s="3" t="s">
        <v>51</v>
      </c>
      <c r="D69" s="24"/>
      <c r="E69" s="24"/>
      <c r="F69" s="24"/>
      <c r="G69" s="4"/>
      <c r="P69" s="28"/>
    </row>
    <row r="70" spans="1:18" ht="14.25" customHeight="1" x14ac:dyDescent="0.3">
      <c r="D70" s="24"/>
      <c r="E70" s="24"/>
      <c r="F70" s="24"/>
      <c r="G70" s="4"/>
      <c r="P70" s="28"/>
    </row>
    <row r="71" spans="1:18" ht="14.25" customHeight="1" x14ac:dyDescent="0.3">
      <c r="A71" s="3" t="s">
        <v>52</v>
      </c>
      <c r="D71" s="24"/>
      <c r="E71" s="24"/>
      <c r="F71" s="24"/>
      <c r="G71" s="4"/>
      <c r="P71" s="28"/>
    </row>
    <row r="72" spans="1:18" ht="14.25" customHeight="1" x14ac:dyDescent="0.3">
      <c r="D72" s="24"/>
      <c r="E72" s="24"/>
      <c r="F72" s="24"/>
      <c r="G72" s="4"/>
      <c r="P72" s="28"/>
      <c r="Q72" s="31" t="s">
        <v>2</v>
      </c>
      <c r="R72" s="31" t="s">
        <v>1</v>
      </c>
    </row>
    <row r="73" spans="1:18" ht="15" customHeight="1" x14ac:dyDescent="0.3">
      <c r="D73" s="24"/>
      <c r="E73" s="24"/>
      <c r="F73" s="24"/>
      <c r="G73" s="4"/>
      <c r="P73" s="28"/>
      <c r="Q73" s="31"/>
      <c r="R73" s="31"/>
    </row>
    <row r="74" spans="1:18" x14ac:dyDescent="0.3">
      <c r="D74" s="29"/>
      <c r="E74" s="29"/>
      <c r="P74" s="28"/>
      <c r="Q74" s="31"/>
      <c r="R74" s="31"/>
    </row>
    <row r="75" spans="1:18" ht="76.5" customHeight="1" x14ac:dyDescent="0.3">
      <c r="D75" s="29"/>
      <c r="E75" s="29"/>
      <c r="P75" s="30"/>
      <c r="Q75" s="31"/>
      <c r="R75" s="31"/>
    </row>
    <row r="76" spans="1:18" x14ac:dyDescent="0.3">
      <c r="D76" s="29"/>
      <c r="E76" s="29"/>
    </row>
    <row r="77" spans="1:18" x14ac:dyDescent="0.3">
      <c r="D77" s="29"/>
      <c r="E77" s="29"/>
    </row>
    <row r="78" spans="1:18" x14ac:dyDescent="0.3">
      <c r="D78" s="29"/>
      <c r="E78" s="29"/>
    </row>
    <row r="79" spans="1:18" x14ac:dyDescent="0.3">
      <c r="D79" s="29"/>
      <c r="E79" s="29"/>
    </row>
    <row r="80" spans="1:18" x14ac:dyDescent="0.3">
      <c r="D80" s="29"/>
      <c r="E80" s="29"/>
    </row>
    <row r="81" spans="4:21" ht="14.5" x14ac:dyDescent="0.35">
      <c r="D81" s="29"/>
      <c r="E81" s="29"/>
      <c r="M81"/>
      <c r="N81"/>
      <c r="O81"/>
      <c r="P81"/>
      <c r="Q81"/>
      <c r="R81"/>
      <c r="S81"/>
      <c r="T81"/>
      <c r="U81"/>
    </row>
    <row r="82" spans="4:21" ht="14.5" x14ac:dyDescent="0.35">
      <c r="D82" s="29"/>
      <c r="E82" s="29"/>
      <c r="M82"/>
      <c r="N82"/>
      <c r="O82"/>
      <c r="P82"/>
      <c r="Q82"/>
      <c r="R82"/>
      <c r="S82"/>
      <c r="T82"/>
      <c r="U82"/>
    </row>
    <row r="83" spans="4:21" ht="14.5" x14ac:dyDescent="0.35">
      <c r="D83" s="29"/>
      <c r="E83" s="29"/>
      <c r="M83"/>
      <c r="N83"/>
      <c r="O83"/>
      <c r="P83"/>
      <c r="Q83"/>
      <c r="R83"/>
      <c r="S83"/>
      <c r="T83"/>
      <c r="U83"/>
    </row>
    <row r="84" spans="4:21" ht="14.5" x14ac:dyDescent="0.35">
      <c r="D84" s="29"/>
      <c r="E84" s="29"/>
      <c r="M84"/>
      <c r="N84"/>
      <c r="O84"/>
      <c r="P84"/>
      <c r="Q84"/>
      <c r="R84"/>
      <c r="S84"/>
      <c r="T84"/>
      <c r="U84"/>
    </row>
    <row r="85" spans="4:21" ht="14.5" x14ac:dyDescent="0.35">
      <c r="D85" s="29"/>
      <c r="E85" s="29"/>
      <c r="M85"/>
      <c r="N85"/>
      <c r="O85"/>
      <c r="P85"/>
      <c r="Q85"/>
      <c r="R85"/>
      <c r="S85"/>
      <c r="T85"/>
      <c r="U85"/>
    </row>
    <row r="86" spans="4:21" ht="14.5" x14ac:dyDescent="0.35">
      <c r="D86" s="29"/>
      <c r="E86" s="29"/>
      <c r="M86"/>
      <c r="N86"/>
      <c r="O86"/>
      <c r="P86"/>
      <c r="Q86"/>
      <c r="R86"/>
      <c r="S86"/>
      <c r="T86"/>
      <c r="U86"/>
    </row>
    <row r="87" spans="4:21" ht="14.5" x14ac:dyDescent="0.35">
      <c r="D87" s="29"/>
      <c r="E87" s="29"/>
      <c r="M87"/>
      <c r="N87"/>
      <c r="O87"/>
      <c r="P87"/>
      <c r="Q87"/>
      <c r="R87"/>
      <c r="S87"/>
      <c r="T87"/>
      <c r="U87"/>
    </row>
    <row r="88" spans="4:21" ht="14.5" x14ac:dyDescent="0.35">
      <c r="D88" s="29"/>
      <c r="E88" s="29"/>
      <c r="M88"/>
      <c r="N88"/>
      <c r="O88"/>
      <c r="P88"/>
      <c r="Q88"/>
      <c r="R88"/>
      <c r="S88"/>
      <c r="T88"/>
      <c r="U88"/>
    </row>
    <row r="89" spans="4:21" ht="14.5" x14ac:dyDescent="0.35">
      <c r="D89" s="29"/>
      <c r="E89" s="29"/>
      <c r="M89"/>
      <c r="N89"/>
      <c r="O89"/>
      <c r="P89"/>
      <c r="Q89"/>
      <c r="R89"/>
      <c r="S89"/>
      <c r="T89"/>
      <c r="U89"/>
    </row>
    <row r="90" spans="4:21" ht="14.5" x14ac:dyDescent="0.35">
      <c r="D90" s="29"/>
      <c r="E90" s="29"/>
      <c r="M90"/>
      <c r="N90"/>
      <c r="O90"/>
      <c r="P90"/>
      <c r="Q90"/>
      <c r="R90"/>
      <c r="S90"/>
      <c r="T90"/>
      <c r="U90"/>
    </row>
    <row r="91" spans="4:21" ht="14.5" x14ac:dyDescent="0.35">
      <c r="D91" s="29"/>
      <c r="E91" s="29"/>
      <c r="M91"/>
      <c r="N91"/>
      <c r="O91"/>
      <c r="P91"/>
      <c r="Q91"/>
      <c r="R91"/>
      <c r="S91"/>
      <c r="T91"/>
      <c r="U91"/>
    </row>
    <row r="92" spans="4:21" ht="14.5" x14ac:dyDescent="0.35">
      <c r="D92" s="29"/>
      <c r="E92" s="29"/>
      <c r="M92"/>
      <c r="N92"/>
      <c r="O92"/>
      <c r="P92"/>
      <c r="Q92"/>
      <c r="R92"/>
      <c r="S92"/>
      <c r="T92"/>
      <c r="U92"/>
    </row>
    <row r="93" spans="4:21" ht="14.5" x14ac:dyDescent="0.35">
      <c r="D93" s="29"/>
      <c r="E93" s="29"/>
      <c r="M93"/>
      <c r="N93"/>
      <c r="O93"/>
      <c r="P93"/>
      <c r="Q93"/>
      <c r="R93"/>
      <c r="S93"/>
      <c r="T93"/>
      <c r="U93"/>
    </row>
    <row r="94" spans="4:21" ht="14.5" x14ac:dyDescent="0.35">
      <c r="D94" s="29"/>
      <c r="E94" s="29"/>
      <c r="M94"/>
      <c r="N94"/>
      <c r="O94"/>
      <c r="P94"/>
      <c r="Q94"/>
      <c r="R94"/>
      <c r="S94"/>
      <c r="T94"/>
      <c r="U94"/>
    </row>
    <row r="95" spans="4:21" ht="14.5" x14ac:dyDescent="0.35">
      <c r="D95" s="29"/>
      <c r="E95" s="29"/>
      <c r="M95"/>
      <c r="N95"/>
      <c r="O95"/>
      <c r="P95"/>
      <c r="Q95"/>
      <c r="R95"/>
      <c r="S95"/>
      <c r="T95"/>
      <c r="U95"/>
    </row>
    <row r="96" spans="4:21" x14ac:dyDescent="0.3">
      <c r="D96" s="29"/>
      <c r="E96" s="29"/>
      <c r="S96" s="21"/>
    </row>
    <row r="97" spans="4:19" x14ac:dyDescent="0.3">
      <c r="D97" s="29"/>
      <c r="E97" s="29"/>
    </row>
    <row r="98" spans="4:19" x14ac:dyDescent="0.3">
      <c r="D98" s="29"/>
      <c r="E98" s="29"/>
    </row>
    <row r="99" spans="4:19" x14ac:dyDescent="0.3">
      <c r="D99" s="29"/>
      <c r="E99" s="29"/>
    </row>
    <row r="100" spans="4:19" x14ac:dyDescent="0.3">
      <c r="D100" s="29"/>
      <c r="E100" s="29"/>
    </row>
    <row r="101" spans="4:19" x14ac:dyDescent="0.3">
      <c r="D101" s="29"/>
      <c r="E101" s="29"/>
    </row>
    <row r="102" spans="4:19" x14ac:dyDescent="0.3">
      <c r="D102" s="29"/>
      <c r="E102" s="29"/>
    </row>
    <row r="103" spans="4:19" x14ac:dyDescent="0.3">
      <c r="D103" s="29"/>
      <c r="E103" s="29"/>
    </row>
    <row r="104" spans="4:19" x14ac:dyDescent="0.3">
      <c r="D104" s="29"/>
      <c r="E104" s="29"/>
      <c r="S104" s="21"/>
    </row>
    <row r="105" spans="4:19" x14ac:dyDescent="0.3">
      <c r="D105" s="29"/>
      <c r="E105" s="29"/>
      <c r="S105" s="21"/>
    </row>
    <row r="106" spans="4:19" x14ac:dyDescent="0.3">
      <c r="D106" s="29"/>
      <c r="E106" s="29"/>
      <c r="S106" s="21"/>
    </row>
    <row r="107" spans="4:19" x14ac:dyDescent="0.3">
      <c r="D107" s="29"/>
      <c r="E107" s="29"/>
    </row>
    <row r="108" spans="4:19" x14ac:dyDescent="0.3">
      <c r="D108" s="29"/>
      <c r="E108" s="29"/>
    </row>
    <row r="109" spans="4:19" x14ac:dyDescent="0.3">
      <c r="D109" s="29"/>
      <c r="E109" s="29"/>
    </row>
    <row r="110" spans="4:19" x14ac:dyDescent="0.3">
      <c r="D110" s="29"/>
      <c r="E110" s="29"/>
    </row>
    <row r="111" spans="4:19" x14ac:dyDescent="0.3">
      <c r="D111" s="29"/>
      <c r="E111" s="29"/>
    </row>
    <row r="112" spans="4:19" x14ac:dyDescent="0.3">
      <c r="D112" s="29"/>
      <c r="E112" s="29"/>
    </row>
    <row r="113" spans="4:5" x14ac:dyDescent="0.3">
      <c r="D113" s="29"/>
      <c r="E113" s="29"/>
    </row>
    <row r="114" spans="4:5" x14ac:dyDescent="0.3">
      <c r="D114" s="29"/>
      <c r="E114" s="29"/>
    </row>
    <row r="115" spans="4:5" x14ac:dyDescent="0.3">
      <c r="D115" s="29"/>
      <c r="E115" s="29"/>
    </row>
    <row r="116" spans="4:5" x14ac:dyDescent="0.3">
      <c r="D116" s="29"/>
      <c r="E116" s="29"/>
    </row>
    <row r="117" spans="4:5" x14ac:dyDescent="0.3">
      <c r="D117" s="29"/>
      <c r="E117" s="29"/>
    </row>
    <row r="118" spans="4:5" x14ac:dyDescent="0.3">
      <c r="D118" s="29"/>
      <c r="E118" s="29"/>
    </row>
    <row r="119" spans="4:5" x14ac:dyDescent="0.3">
      <c r="D119" s="29"/>
      <c r="E119" s="29"/>
    </row>
    <row r="120" spans="4:5" x14ac:dyDescent="0.3">
      <c r="D120" s="29"/>
      <c r="E120" s="29"/>
    </row>
    <row r="121" spans="4:5" ht="14.25" customHeight="1" x14ac:dyDescent="0.3">
      <c r="D121" s="29"/>
      <c r="E121" s="29"/>
    </row>
    <row r="122" spans="4:5" x14ac:dyDescent="0.3">
      <c r="D122" s="29"/>
      <c r="E122" s="29"/>
    </row>
    <row r="123" spans="4:5" x14ac:dyDescent="0.3">
      <c r="D123" s="18"/>
    </row>
    <row r="124" spans="4:5" x14ac:dyDescent="0.3">
      <c r="D124" s="18"/>
    </row>
    <row r="125" spans="4:5" x14ac:dyDescent="0.3">
      <c r="D125" s="18"/>
    </row>
    <row r="126" spans="4:5" x14ac:dyDescent="0.3">
      <c r="D126" s="18"/>
    </row>
    <row r="127" spans="4:5" x14ac:dyDescent="0.3">
      <c r="D127" s="18"/>
    </row>
    <row r="128" spans="4:5" x14ac:dyDescent="0.3">
      <c r="D128" s="18"/>
    </row>
    <row r="129" spans="4:4" x14ac:dyDescent="0.3">
      <c r="D129" s="18"/>
    </row>
    <row r="130" spans="4:4" x14ac:dyDescent="0.3">
      <c r="D130" s="18"/>
    </row>
    <row r="131" spans="4:4" x14ac:dyDescent="0.3">
      <c r="D131" s="18"/>
    </row>
    <row r="132" spans="4:4" x14ac:dyDescent="0.3">
      <c r="D132" s="18"/>
    </row>
    <row r="133" spans="4:4" x14ac:dyDescent="0.3">
      <c r="D133" s="18"/>
    </row>
    <row r="134" spans="4:4" x14ac:dyDescent="0.3">
      <c r="D134" s="18"/>
    </row>
    <row r="135" spans="4:4" x14ac:dyDescent="0.3">
      <c r="D135" s="18"/>
    </row>
    <row r="136" spans="4:4" x14ac:dyDescent="0.3">
      <c r="D136" s="18"/>
    </row>
    <row r="137" spans="4:4" x14ac:dyDescent="0.3">
      <c r="D137" s="18"/>
    </row>
    <row r="138" spans="4:4" x14ac:dyDescent="0.3">
      <c r="D138" s="18"/>
    </row>
    <row r="139" spans="4:4" x14ac:dyDescent="0.3">
      <c r="D139" s="18"/>
    </row>
    <row r="140" spans="4:4" x14ac:dyDescent="0.3">
      <c r="D140" s="18"/>
    </row>
    <row r="141" spans="4:4" x14ac:dyDescent="0.3">
      <c r="D141" s="18"/>
    </row>
    <row r="142" spans="4:4" x14ac:dyDescent="0.3">
      <c r="D142" s="18"/>
    </row>
    <row r="143" spans="4:4" x14ac:dyDescent="0.3">
      <c r="D143" s="18"/>
    </row>
    <row r="144" spans="4:4" x14ac:dyDescent="0.3">
      <c r="D144" s="18"/>
    </row>
    <row r="145" spans="4:4" x14ac:dyDescent="0.3">
      <c r="D145" s="18"/>
    </row>
    <row r="146" spans="4:4" x14ac:dyDescent="0.3">
      <c r="D146" s="18"/>
    </row>
    <row r="147" spans="4:4" x14ac:dyDescent="0.3">
      <c r="D147" s="18"/>
    </row>
    <row r="148" spans="4:4" x14ac:dyDescent="0.3">
      <c r="D148" s="18"/>
    </row>
    <row r="149" spans="4:4" x14ac:dyDescent="0.3">
      <c r="D149" s="18"/>
    </row>
    <row r="150" spans="4:4" x14ac:dyDescent="0.3">
      <c r="D150" s="18"/>
    </row>
    <row r="151" spans="4:4" x14ac:dyDescent="0.3">
      <c r="D151" s="18"/>
    </row>
    <row r="152" spans="4:4" x14ac:dyDescent="0.3">
      <c r="D152" s="18"/>
    </row>
    <row r="153" spans="4:4" x14ac:dyDescent="0.3">
      <c r="D153" s="18"/>
    </row>
    <row r="154" spans="4:4" x14ac:dyDescent="0.3">
      <c r="D154" s="18"/>
    </row>
    <row r="155" spans="4:4" x14ac:dyDescent="0.3">
      <c r="D155" s="18"/>
    </row>
    <row r="156" spans="4:4" x14ac:dyDescent="0.3">
      <c r="D156" s="18"/>
    </row>
    <row r="157" spans="4:4" x14ac:dyDescent="0.3">
      <c r="D157" s="18"/>
    </row>
    <row r="158" spans="4:4" x14ac:dyDescent="0.3">
      <c r="D158" s="18"/>
    </row>
    <row r="159" spans="4:4" x14ac:dyDescent="0.3">
      <c r="D159" s="18"/>
    </row>
    <row r="160" spans="4:4" x14ac:dyDescent="0.3">
      <c r="D160" s="18"/>
    </row>
    <row r="161" spans="4:4" x14ac:dyDescent="0.3">
      <c r="D161" s="18"/>
    </row>
    <row r="162" spans="4:4" x14ac:dyDescent="0.3">
      <c r="D162" s="18"/>
    </row>
    <row r="163" spans="4:4" x14ac:dyDescent="0.3">
      <c r="D163" s="18"/>
    </row>
    <row r="164" spans="4:4" x14ac:dyDescent="0.3">
      <c r="D164" s="18"/>
    </row>
    <row r="165" spans="4:4" x14ac:dyDescent="0.3">
      <c r="D165" s="18"/>
    </row>
    <row r="166" spans="4:4" x14ac:dyDescent="0.3">
      <c r="D166" s="18"/>
    </row>
    <row r="167" spans="4:4" x14ac:dyDescent="0.3">
      <c r="D167" s="18"/>
    </row>
    <row r="168" spans="4:4" x14ac:dyDescent="0.3">
      <c r="D168" s="18"/>
    </row>
    <row r="169" spans="4:4" x14ac:dyDescent="0.3">
      <c r="D169" s="18"/>
    </row>
    <row r="170" spans="4:4" x14ac:dyDescent="0.3">
      <c r="D170" s="18"/>
    </row>
    <row r="171" spans="4:4" x14ac:dyDescent="0.3">
      <c r="D171" s="18"/>
    </row>
    <row r="172" spans="4:4" x14ac:dyDescent="0.3">
      <c r="D172" s="18"/>
    </row>
    <row r="173" spans="4:4" x14ac:dyDescent="0.3">
      <c r="D173" s="18"/>
    </row>
    <row r="174" spans="4:4" x14ac:dyDescent="0.3">
      <c r="D174" s="18"/>
    </row>
    <row r="175" spans="4:4" x14ac:dyDescent="0.3">
      <c r="D175" s="18"/>
    </row>
    <row r="176" spans="4:4" x14ac:dyDescent="0.3">
      <c r="D176" s="18"/>
    </row>
    <row r="177" spans="4:4" x14ac:dyDescent="0.3">
      <c r="D177" s="18"/>
    </row>
    <row r="178" spans="4:4" x14ac:dyDescent="0.3">
      <c r="D178" s="18"/>
    </row>
    <row r="179" spans="4:4" x14ac:dyDescent="0.3">
      <c r="D179" s="18"/>
    </row>
    <row r="180" spans="4:4" x14ac:dyDescent="0.3">
      <c r="D180" s="18"/>
    </row>
    <row r="181" spans="4:4" x14ac:dyDescent="0.3">
      <c r="D181" s="18"/>
    </row>
    <row r="182" spans="4:4" x14ac:dyDescent="0.3">
      <c r="D182" s="18"/>
    </row>
    <row r="183" spans="4:4" x14ac:dyDescent="0.3">
      <c r="D183" s="18"/>
    </row>
    <row r="184" spans="4:4" x14ac:dyDescent="0.3">
      <c r="D184" s="18"/>
    </row>
    <row r="185" spans="4:4" x14ac:dyDescent="0.3">
      <c r="D185" s="18"/>
    </row>
    <row r="186" spans="4:4" x14ac:dyDescent="0.3">
      <c r="D186" s="18"/>
    </row>
    <row r="187" spans="4:4" x14ac:dyDescent="0.3">
      <c r="D187" s="18"/>
    </row>
    <row r="188" spans="4:4" x14ac:dyDescent="0.3">
      <c r="D188" s="18"/>
    </row>
    <row r="189" spans="4:4" x14ac:dyDescent="0.3">
      <c r="D189" s="18"/>
    </row>
    <row r="190" spans="4:4" x14ac:dyDescent="0.3">
      <c r="D190" s="18"/>
    </row>
    <row r="191" spans="4:4" x14ac:dyDescent="0.3">
      <c r="D191" s="18"/>
    </row>
    <row r="192" spans="4:4" x14ac:dyDescent="0.3">
      <c r="D192" s="18"/>
    </row>
    <row r="193" spans="4:4" x14ac:dyDescent="0.3">
      <c r="D193" s="18"/>
    </row>
    <row r="194" spans="4:4" x14ac:dyDescent="0.3">
      <c r="D194" s="18"/>
    </row>
    <row r="195" spans="4:4" x14ac:dyDescent="0.3">
      <c r="D195" s="18"/>
    </row>
    <row r="196" spans="4:4" x14ac:dyDescent="0.3">
      <c r="D196" s="18"/>
    </row>
    <row r="197" spans="4:4" x14ac:dyDescent="0.3">
      <c r="D197" s="18"/>
    </row>
    <row r="198" spans="4:4" x14ac:dyDescent="0.3">
      <c r="D198" s="18"/>
    </row>
    <row r="199" spans="4:4" x14ac:dyDescent="0.3">
      <c r="D199" s="18"/>
    </row>
    <row r="200" spans="4:4" x14ac:dyDescent="0.3">
      <c r="D200" s="18"/>
    </row>
    <row r="201" spans="4:4" x14ac:dyDescent="0.3">
      <c r="D201" s="18"/>
    </row>
    <row r="202" spans="4:4" x14ac:dyDescent="0.3">
      <c r="D202" s="18"/>
    </row>
    <row r="203" spans="4:4" x14ac:dyDescent="0.3">
      <c r="D203" s="18"/>
    </row>
    <row r="204" spans="4:4" x14ac:dyDescent="0.3">
      <c r="D204" s="18"/>
    </row>
    <row r="205" spans="4:4" x14ac:dyDescent="0.3">
      <c r="D205" s="18"/>
    </row>
    <row r="206" spans="4:4" x14ac:dyDescent="0.3">
      <c r="D206" s="18"/>
    </row>
    <row r="207" spans="4:4" x14ac:dyDescent="0.3">
      <c r="D207" s="18"/>
    </row>
    <row r="208" spans="4:4" x14ac:dyDescent="0.3">
      <c r="D208" s="18"/>
    </row>
    <row r="209" spans="4:4" x14ac:dyDescent="0.3">
      <c r="D209" s="18"/>
    </row>
    <row r="210" spans="4:4" x14ac:dyDescent="0.3">
      <c r="D210" s="18"/>
    </row>
    <row r="211" spans="4:4" x14ac:dyDescent="0.3">
      <c r="D211" s="18"/>
    </row>
    <row r="212" spans="4:4" x14ac:dyDescent="0.3">
      <c r="D212" s="18"/>
    </row>
    <row r="213" spans="4:4" x14ac:dyDescent="0.3">
      <c r="D213" s="18"/>
    </row>
    <row r="214" spans="4:4" x14ac:dyDescent="0.3">
      <c r="D214" s="18"/>
    </row>
    <row r="215" spans="4:4" x14ac:dyDescent="0.3">
      <c r="D215" s="18"/>
    </row>
    <row r="216" spans="4:4" x14ac:dyDescent="0.3">
      <c r="D216" s="18"/>
    </row>
    <row r="217" spans="4:4" x14ac:dyDescent="0.3">
      <c r="D217" s="18"/>
    </row>
    <row r="218" spans="4:4" x14ac:dyDescent="0.3">
      <c r="D218" s="18"/>
    </row>
    <row r="219" spans="4:4" x14ac:dyDescent="0.3">
      <c r="D219" s="18"/>
    </row>
    <row r="220" spans="4:4" x14ac:dyDescent="0.3">
      <c r="D220" s="18"/>
    </row>
    <row r="221" spans="4:4" x14ac:dyDescent="0.3">
      <c r="D221" s="18"/>
    </row>
    <row r="222" spans="4:4" x14ac:dyDescent="0.3">
      <c r="D222" s="18"/>
    </row>
    <row r="223" spans="4:4" x14ac:dyDescent="0.3">
      <c r="D223" s="18"/>
    </row>
    <row r="224" spans="4:4" x14ac:dyDescent="0.3">
      <c r="D224" s="18"/>
    </row>
    <row r="225" spans="4:4" x14ac:dyDescent="0.3">
      <c r="D225" s="18"/>
    </row>
    <row r="226" spans="4:4" x14ac:dyDescent="0.3">
      <c r="D226" s="18"/>
    </row>
    <row r="227" spans="4:4" x14ac:dyDescent="0.3">
      <c r="D227" s="18"/>
    </row>
    <row r="228" spans="4:4" x14ac:dyDescent="0.3">
      <c r="D228" s="18"/>
    </row>
    <row r="229" spans="4:4" x14ac:dyDescent="0.3">
      <c r="D229" s="18"/>
    </row>
    <row r="230" spans="4:4" x14ac:dyDescent="0.3">
      <c r="D230" s="18"/>
    </row>
    <row r="231" spans="4:4" x14ac:dyDescent="0.3">
      <c r="D231" s="18"/>
    </row>
    <row r="232" spans="4:4" x14ac:dyDescent="0.3">
      <c r="D232" s="18"/>
    </row>
    <row r="233" spans="4:4" x14ac:dyDescent="0.3">
      <c r="D233" s="18"/>
    </row>
    <row r="234" spans="4:4" x14ac:dyDescent="0.3">
      <c r="D234" s="18"/>
    </row>
    <row r="235" spans="4:4" x14ac:dyDescent="0.3">
      <c r="D235" s="18"/>
    </row>
    <row r="236" spans="4:4" x14ac:dyDescent="0.3">
      <c r="D236" s="18"/>
    </row>
    <row r="237" spans="4:4" x14ac:dyDescent="0.3">
      <c r="D237" s="18"/>
    </row>
    <row r="238" spans="4:4" x14ac:dyDescent="0.3">
      <c r="D238" s="18"/>
    </row>
    <row r="239" spans="4:4" x14ac:dyDescent="0.3">
      <c r="D239" s="18"/>
    </row>
    <row r="240" spans="4:4" x14ac:dyDescent="0.3">
      <c r="D240" s="18"/>
    </row>
    <row r="241" spans="4:4" x14ac:dyDescent="0.3">
      <c r="D241" s="18"/>
    </row>
    <row r="242" spans="4:4" x14ac:dyDescent="0.3">
      <c r="D242" s="18"/>
    </row>
    <row r="243" spans="4:4" x14ac:dyDescent="0.3">
      <c r="D243" s="18"/>
    </row>
    <row r="244" spans="4:4" x14ac:dyDescent="0.3">
      <c r="D244" s="18"/>
    </row>
    <row r="245" spans="4:4" x14ac:dyDescent="0.3">
      <c r="D245" s="18"/>
    </row>
    <row r="246" spans="4:4" x14ac:dyDescent="0.3">
      <c r="D246" s="18"/>
    </row>
    <row r="247" spans="4:4" x14ac:dyDescent="0.3">
      <c r="D247" s="18"/>
    </row>
    <row r="248" spans="4:4" x14ac:dyDescent="0.3">
      <c r="D248" s="18"/>
    </row>
    <row r="249" spans="4:4" x14ac:dyDescent="0.3">
      <c r="D249" s="18"/>
    </row>
    <row r="250" spans="4:4" x14ac:dyDescent="0.3">
      <c r="D250" s="18"/>
    </row>
    <row r="251" spans="4:4" x14ac:dyDescent="0.3">
      <c r="D251" s="18"/>
    </row>
    <row r="252" spans="4:4" x14ac:dyDescent="0.3">
      <c r="D252" s="18"/>
    </row>
    <row r="253" spans="4:4" x14ac:dyDescent="0.3">
      <c r="D253" s="18"/>
    </row>
    <row r="254" spans="4:4" x14ac:dyDescent="0.3">
      <c r="D254" s="18"/>
    </row>
    <row r="255" spans="4:4" x14ac:dyDescent="0.3">
      <c r="D255" s="18"/>
    </row>
    <row r="256" spans="4:4" x14ac:dyDescent="0.3">
      <c r="D256" s="18"/>
    </row>
    <row r="257" spans="4:4" x14ac:dyDescent="0.3">
      <c r="D257" s="18"/>
    </row>
    <row r="258" spans="4:4" x14ac:dyDescent="0.3">
      <c r="D258" s="18"/>
    </row>
    <row r="259" spans="4:4" x14ac:dyDescent="0.3">
      <c r="D259" s="18"/>
    </row>
    <row r="260" spans="4:4" x14ac:dyDescent="0.3">
      <c r="D260" s="18"/>
    </row>
    <row r="261" spans="4:4" x14ac:dyDescent="0.3">
      <c r="D261" s="18"/>
    </row>
    <row r="262" spans="4:4" x14ac:dyDescent="0.3">
      <c r="D262" s="18"/>
    </row>
    <row r="263" spans="4:4" x14ac:dyDescent="0.3">
      <c r="D263" s="18"/>
    </row>
    <row r="264" spans="4:4" x14ac:dyDescent="0.3">
      <c r="D264" s="18"/>
    </row>
    <row r="265" spans="4:4" x14ac:dyDescent="0.3">
      <c r="D265" s="18"/>
    </row>
    <row r="266" spans="4:4" x14ac:dyDescent="0.3">
      <c r="D266" s="18"/>
    </row>
    <row r="267" spans="4:4" x14ac:dyDescent="0.3">
      <c r="D267" s="18"/>
    </row>
    <row r="268" spans="4:4" x14ac:dyDescent="0.3">
      <c r="D268" s="18"/>
    </row>
    <row r="269" spans="4:4" x14ac:dyDescent="0.3">
      <c r="D269" s="18"/>
    </row>
    <row r="270" spans="4:4" x14ac:dyDescent="0.3">
      <c r="D270" s="18"/>
    </row>
    <row r="271" spans="4:4" x14ac:dyDescent="0.3">
      <c r="D271" s="18"/>
    </row>
    <row r="272" spans="4:4" x14ac:dyDescent="0.3">
      <c r="D272" s="18"/>
    </row>
    <row r="273" spans="4:4" x14ac:dyDescent="0.3">
      <c r="D273" s="18"/>
    </row>
    <row r="274" spans="4:4" x14ac:dyDescent="0.3">
      <c r="D274" s="18"/>
    </row>
    <row r="275" spans="4:4" x14ac:dyDescent="0.3">
      <c r="D275" s="18"/>
    </row>
    <row r="276" spans="4:4" x14ac:dyDescent="0.3">
      <c r="D276" s="18"/>
    </row>
    <row r="277" spans="4:4" x14ac:dyDescent="0.3">
      <c r="D277" s="18"/>
    </row>
    <row r="278" spans="4:4" x14ac:dyDescent="0.3">
      <c r="D278" s="18"/>
    </row>
    <row r="279" spans="4:4" x14ac:dyDescent="0.3">
      <c r="D279" s="18"/>
    </row>
    <row r="280" spans="4:4" x14ac:dyDescent="0.3">
      <c r="D280" s="18"/>
    </row>
    <row r="281" spans="4:4" x14ac:dyDescent="0.3">
      <c r="D281" s="18"/>
    </row>
    <row r="282" spans="4:4" x14ac:dyDescent="0.3">
      <c r="D282" s="18"/>
    </row>
    <row r="283" spans="4:4" x14ac:dyDescent="0.3">
      <c r="D283" s="18"/>
    </row>
    <row r="284" spans="4:4" x14ac:dyDescent="0.3">
      <c r="D284" s="18"/>
    </row>
    <row r="285" spans="4:4" x14ac:dyDescent="0.3">
      <c r="D285" s="18"/>
    </row>
    <row r="286" spans="4:4" x14ac:dyDescent="0.3">
      <c r="D286" s="18"/>
    </row>
    <row r="287" spans="4:4" x14ac:dyDescent="0.3">
      <c r="D287" s="18"/>
    </row>
    <row r="288" spans="4:4" x14ac:dyDescent="0.3">
      <c r="D288" s="18"/>
    </row>
    <row r="289" spans="4:4" x14ac:dyDescent="0.3">
      <c r="D289" s="18"/>
    </row>
    <row r="290" spans="4:4" x14ac:dyDescent="0.3">
      <c r="D290" s="18"/>
    </row>
    <row r="291" spans="4:4" x14ac:dyDescent="0.3">
      <c r="D291" s="18"/>
    </row>
    <row r="292" spans="4:4" x14ac:dyDescent="0.3">
      <c r="D292" s="18"/>
    </row>
    <row r="293" spans="4:4" x14ac:dyDescent="0.3">
      <c r="D293" s="18"/>
    </row>
    <row r="294" spans="4:4" x14ac:dyDescent="0.3">
      <c r="D294" s="18"/>
    </row>
    <row r="295" spans="4:4" x14ac:dyDescent="0.3">
      <c r="D295" s="18"/>
    </row>
    <row r="296" spans="4:4" x14ac:dyDescent="0.3">
      <c r="D296" s="18"/>
    </row>
    <row r="297" spans="4:4" x14ac:dyDescent="0.3">
      <c r="D297" s="18"/>
    </row>
    <row r="298" spans="4:4" x14ac:dyDescent="0.3">
      <c r="D298" s="18"/>
    </row>
    <row r="299" spans="4:4" x14ac:dyDescent="0.3">
      <c r="D299" s="18"/>
    </row>
    <row r="300" spans="4:4" x14ac:dyDescent="0.3">
      <c r="D300" s="18"/>
    </row>
    <row r="301" spans="4:4" x14ac:dyDescent="0.3">
      <c r="D301" s="18"/>
    </row>
    <row r="302" spans="4:4" x14ac:dyDescent="0.3">
      <c r="D302" s="18"/>
    </row>
    <row r="303" spans="4:4" x14ac:dyDescent="0.3">
      <c r="D303" s="18"/>
    </row>
    <row r="304" spans="4:4" x14ac:dyDescent="0.3">
      <c r="D304" s="18"/>
    </row>
    <row r="305" spans="4:4" x14ac:dyDescent="0.3">
      <c r="D305" s="18"/>
    </row>
    <row r="306" spans="4:4" x14ac:dyDescent="0.3">
      <c r="D306" s="18"/>
    </row>
    <row r="307" spans="4:4" x14ac:dyDescent="0.3">
      <c r="D307" s="18"/>
    </row>
    <row r="308" spans="4:4" x14ac:dyDescent="0.3">
      <c r="D308" s="18"/>
    </row>
    <row r="309" spans="4:4" x14ac:dyDescent="0.3">
      <c r="D309" s="18"/>
    </row>
    <row r="310" spans="4:4" x14ac:dyDescent="0.3">
      <c r="D310" s="18"/>
    </row>
    <row r="311" spans="4:4" x14ac:dyDescent="0.3">
      <c r="D311" s="18"/>
    </row>
    <row r="312" spans="4:4" x14ac:dyDescent="0.3">
      <c r="D312" s="18"/>
    </row>
    <row r="313" spans="4:4" x14ac:dyDescent="0.3">
      <c r="D313" s="18"/>
    </row>
    <row r="314" spans="4:4" x14ac:dyDescent="0.3">
      <c r="D314" s="18"/>
    </row>
    <row r="315" spans="4:4" x14ac:dyDescent="0.3">
      <c r="D315" s="18"/>
    </row>
    <row r="316" spans="4:4" x14ac:dyDescent="0.3">
      <c r="D316" s="18"/>
    </row>
    <row r="317" spans="4:4" x14ac:dyDescent="0.3">
      <c r="D317" s="18"/>
    </row>
    <row r="318" spans="4:4" x14ac:dyDescent="0.3">
      <c r="D318" s="18"/>
    </row>
    <row r="319" spans="4:4" x14ac:dyDescent="0.3">
      <c r="D319" s="18"/>
    </row>
    <row r="320" spans="4:4" x14ac:dyDescent="0.3">
      <c r="D320" s="18"/>
    </row>
    <row r="321" spans="4:4" x14ac:dyDescent="0.3">
      <c r="D321" s="18"/>
    </row>
    <row r="322" spans="4:4" x14ac:dyDescent="0.3">
      <c r="D322" s="18"/>
    </row>
    <row r="323" spans="4:4" x14ac:dyDescent="0.3">
      <c r="D323" s="18"/>
    </row>
    <row r="324" spans="4:4" x14ac:dyDescent="0.3">
      <c r="D324" s="18"/>
    </row>
    <row r="325" spans="4:4" x14ac:dyDescent="0.3">
      <c r="D325" s="18"/>
    </row>
    <row r="326" spans="4:4" x14ac:dyDescent="0.3">
      <c r="D326" s="18"/>
    </row>
    <row r="327" spans="4:4" x14ac:dyDescent="0.3">
      <c r="D327" s="18"/>
    </row>
    <row r="328" spans="4:4" x14ac:dyDescent="0.3">
      <c r="D328" s="18"/>
    </row>
    <row r="329" spans="4:4" x14ac:dyDescent="0.3">
      <c r="D329" s="18"/>
    </row>
    <row r="330" spans="4:4" x14ac:dyDescent="0.3">
      <c r="D330" s="18"/>
    </row>
    <row r="331" spans="4:4" x14ac:dyDescent="0.3">
      <c r="D331" s="18"/>
    </row>
    <row r="332" spans="4:4" x14ac:dyDescent="0.3">
      <c r="D332" s="18"/>
    </row>
    <row r="333" spans="4:4" x14ac:dyDescent="0.3">
      <c r="D333" s="18"/>
    </row>
    <row r="334" spans="4:4" x14ac:dyDescent="0.3">
      <c r="D334" s="18"/>
    </row>
    <row r="335" spans="4:4" x14ac:dyDescent="0.3">
      <c r="D335" s="18"/>
    </row>
    <row r="336" spans="4:4" x14ac:dyDescent="0.3">
      <c r="D336" s="18"/>
    </row>
    <row r="337" spans="4:4" x14ac:dyDescent="0.3">
      <c r="D337" s="18"/>
    </row>
    <row r="338" spans="4:4" x14ac:dyDescent="0.3">
      <c r="D338" s="18"/>
    </row>
    <row r="339" spans="4:4" x14ac:dyDescent="0.3">
      <c r="D339" s="18"/>
    </row>
    <row r="340" spans="4:4" x14ac:dyDescent="0.3">
      <c r="D340" s="18"/>
    </row>
    <row r="341" spans="4:4" x14ac:dyDescent="0.3">
      <c r="D341" s="18"/>
    </row>
    <row r="342" spans="4:4" x14ac:dyDescent="0.3">
      <c r="D342" s="18"/>
    </row>
    <row r="343" spans="4:4" x14ac:dyDescent="0.3">
      <c r="D343" s="18"/>
    </row>
    <row r="344" spans="4:4" x14ac:dyDescent="0.3">
      <c r="D344" s="18"/>
    </row>
    <row r="345" spans="4:4" x14ac:dyDescent="0.3">
      <c r="D345" s="18"/>
    </row>
    <row r="346" spans="4:4" x14ac:dyDescent="0.3">
      <c r="D346" s="18"/>
    </row>
    <row r="347" spans="4:4" x14ac:dyDescent="0.3">
      <c r="D347" s="18"/>
    </row>
    <row r="348" spans="4:4" x14ac:dyDescent="0.3">
      <c r="D348" s="18"/>
    </row>
    <row r="349" spans="4:4" x14ac:dyDescent="0.3">
      <c r="D349" s="18"/>
    </row>
    <row r="350" spans="4:4" x14ac:dyDescent="0.3">
      <c r="D350" s="18"/>
    </row>
    <row r="351" spans="4:4" x14ac:dyDescent="0.3">
      <c r="D351" s="18"/>
    </row>
    <row r="352" spans="4:4" x14ac:dyDescent="0.3">
      <c r="D352" s="18"/>
    </row>
    <row r="353" spans="4:4" x14ac:dyDescent="0.3">
      <c r="D353" s="18"/>
    </row>
    <row r="354" spans="4:4" x14ac:dyDescent="0.3">
      <c r="D354" s="18"/>
    </row>
    <row r="355" spans="4:4" x14ac:dyDescent="0.3">
      <c r="D355" s="18"/>
    </row>
    <row r="356" spans="4:4" x14ac:dyDescent="0.3">
      <c r="D356" s="18"/>
    </row>
    <row r="357" spans="4:4" x14ac:dyDescent="0.3">
      <c r="D357" s="18"/>
    </row>
    <row r="358" spans="4:4" x14ac:dyDescent="0.3">
      <c r="D358" s="18"/>
    </row>
    <row r="359" spans="4:4" x14ac:dyDescent="0.3">
      <c r="D359" s="18"/>
    </row>
    <row r="360" spans="4:4" x14ac:dyDescent="0.3">
      <c r="D360" s="18"/>
    </row>
    <row r="361" spans="4:4" x14ac:dyDescent="0.3">
      <c r="D361" s="18"/>
    </row>
    <row r="362" spans="4:4" x14ac:dyDescent="0.3">
      <c r="D362" s="18"/>
    </row>
    <row r="363" spans="4:4" x14ac:dyDescent="0.3">
      <c r="D363" s="18"/>
    </row>
    <row r="364" spans="4:4" x14ac:dyDescent="0.3">
      <c r="D364" s="18"/>
    </row>
    <row r="365" spans="4:4" x14ac:dyDescent="0.3">
      <c r="D365" s="18"/>
    </row>
    <row r="366" spans="4:4" x14ac:dyDescent="0.3">
      <c r="D366" s="18"/>
    </row>
    <row r="367" spans="4:4" x14ac:dyDescent="0.3">
      <c r="D367" s="18"/>
    </row>
    <row r="368" spans="4:4" x14ac:dyDescent="0.3">
      <c r="D368" s="18"/>
    </row>
    <row r="369" spans="4:4" x14ac:dyDescent="0.3">
      <c r="D369" s="18"/>
    </row>
    <row r="370" spans="4:4" x14ac:dyDescent="0.3">
      <c r="D370" s="18"/>
    </row>
    <row r="371" spans="4:4" x14ac:dyDescent="0.3">
      <c r="D371" s="18"/>
    </row>
    <row r="372" spans="4:4" x14ac:dyDescent="0.3">
      <c r="D372" s="18"/>
    </row>
    <row r="373" spans="4:4" x14ac:dyDescent="0.3">
      <c r="D373" s="18"/>
    </row>
    <row r="374" spans="4:4" x14ac:dyDescent="0.3">
      <c r="D374" s="18"/>
    </row>
    <row r="375" spans="4:4" x14ac:dyDescent="0.3">
      <c r="D375" s="18"/>
    </row>
    <row r="376" spans="4:4" x14ac:dyDescent="0.3">
      <c r="D376" s="18"/>
    </row>
    <row r="377" spans="4:4" x14ac:dyDescent="0.3">
      <c r="D377" s="18"/>
    </row>
    <row r="378" spans="4:4" x14ac:dyDescent="0.3">
      <c r="D378" s="18"/>
    </row>
    <row r="379" spans="4:4" x14ac:dyDescent="0.3">
      <c r="D379" s="18"/>
    </row>
    <row r="380" spans="4:4" x14ac:dyDescent="0.3">
      <c r="D380" s="18"/>
    </row>
    <row r="381" spans="4:4" x14ac:dyDescent="0.3">
      <c r="D381" s="18"/>
    </row>
    <row r="382" spans="4:4" x14ac:dyDescent="0.3">
      <c r="D382" s="18"/>
    </row>
    <row r="383" spans="4:4" x14ac:dyDescent="0.3">
      <c r="D383" s="18"/>
    </row>
    <row r="384" spans="4:4" x14ac:dyDescent="0.3">
      <c r="D384" s="18"/>
    </row>
    <row r="385" spans="4:4" x14ac:dyDescent="0.3">
      <c r="D385" s="18"/>
    </row>
    <row r="386" spans="4:4" x14ac:dyDescent="0.3">
      <c r="D386" s="18"/>
    </row>
    <row r="387" spans="4:4" x14ac:dyDescent="0.3">
      <c r="D387" s="18"/>
    </row>
    <row r="388" spans="4:4" x14ac:dyDescent="0.3">
      <c r="D388" s="18"/>
    </row>
    <row r="389" spans="4:4" x14ac:dyDescent="0.3">
      <c r="D389" s="18"/>
    </row>
    <row r="390" spans="4:4" x14ac:dyDescent="0.3">
      <c r="D390" s="18"/>
    </row>
    <row r="391" spans="4:4" x14ac:dyDescent="0.3">
      <c r="D391" s="18"/>
    </row>
    <row r="392" spans="4:4" x14ac:dyDescent="0.3">
      <c r="D392" s="18"/>
    </row>
    <row r="393" spans="4:4" x14ac:dyDescent="0.3">
      <c r="D393" s="18"/>
    </row>
    <row r="394" spans="4:4" x14ac:dyDescent="0.3">
      <c r="D394" s="18"/>
    </row>
    <row r="395" spans="4:4" x14ac:dyDescent="0.3">
      <c r="D395" s="18"/>
    </row>
    <row r="396" spans="4:4" x14ac:dyDescent="0.3">
      <c r="D396" s="18"/>
    </row>
    <row r="397" spans="4:4" x14ac:dyDescent="0.3">
      <c r="D397" s="18"/>
    </row>
    <row r="398" spans="4:4" x14ac:dyDescent="0.3">
      <c r="D398" s="18"/>
    </row>
    <row r="399" spans="4:4" x14ac:dyDescent="0.3">
      <c r="D399" s="18"/>
    </row>
    <row r="400" spans="4:4" x14ac:dyDescent="0.3">
      <c r="D400" s="18"/>
    </row>
    <row r="401" spans="4:4" x14ac:dyDescent="0.3">
      <c r="D401" s="18"/>
    </row>
    <row r="402" spans="4:4" x14ac:dyDescent="0.3">
      <c r="D402" s="18"/>
    </row>
    <row r="403" spans="4:4" x14ac:dyDescent="0.3">
      <c r="D403" s="18"/>
    </row>
    <row r="404" spans="4:4" x14ac:dyDescent="0.3">
      <c r="D404" s="18"/>
    </row>
    <row r="405" spans="4:4" x14ac:dyDescent="0.3">
      <c r="D405" s="18"/>
    </row>
    <row r="406" spans="4:4" x14ac:dyDescent="0.3">
      <c r="D406" s="18"/>
    </row>
    <row r="407" spans="4:4" x14ac:dyDescent="0.3">
      <c r="D407" s="18"/>
    </row>
    <row r="408" spans="4:4" x14ac:dyDescent="0.3">
      <c r="D408" s="18"/>
    </row>
    <row r="409" spans="4:4" x14ac:dyDescent="0.3">
      <c r="D409" s="18"/>
    </row>
    <row r="410" spans="4:4" x14ac:dyDescent="0.3">
      <c r="D410" s="18"/>
    </row>
    <row r="411" spans="4:4" x14ac:dyDescent="0.3">
      <c r="D411" s="18"/>
    </row>
    <row r="412" spans="4:4" x14ac:dyDescent="0.3">
      <c r="D412" s="18"/>
    </row>
    <row r="413" spans="4:4" x14ac:dyDescent="0.3">
      <c r="D413" s="18"/>
    </row>
    <row r="414" spans="4:4" x14ac:dyDescent="0.3">
      <c r="D414" s="18"/>
    </row>
    <row r="415" spans="4:4" x14ac:dyDescent="0.3">
      <c r="D415" s="18"/>
    </row>
    <row r="416" spans="4:4" x14ac:dyDescent="0.3">
      <c r="D416" s="18"/>
    </row>
    <row r="417" spans="4:4" x14ac:dyDescent="0.3">
      <c r="D417" s="18"/>
    </row>
    <row r="418" spans="4:4" x14ac:dyDescent="0.3">
      <c r="D418" s="18"/>
    </row>
    <row r="419" spans="4:4" x14ac:dyDescent="0.3">
      <c r="D419" s="18"/>
    </row>
    <row r="420" spans="4:4" x14ac:dyDescent="0.3">
      <c r="D420" s="18"/>
    </row>
    <row r="421" spans="4:4" x14ac:dyDescent="0.3">
      <c r="D421" s="18"/>
    </row>
    <row r="422" spans="4:4" x14ac:dyDescent="0.3">
      <c r="D422" s="18"/>
    </row>
    <row r="423" spans="4:4" x14ac:dyDescent="0.3">
      <c r="D423" s="18"/>
    </row>
    <row r="424" spans="4:4" x14ac:dyDescent="0.3">
      <c r="D424" s="18"/>
    </row>
    <row r="425" spans="4:4" x14ac:dyDescent="0.3">
      <c r="D425" s="18"/>
    </row>
    <row r="426" spans="4:4" x14ac:dyDescent="0.3">
      <c r="D426" s="18"/>
    </row>
    <row r="427" spans="4:4" x14ac:dyDescent="0.3">
      <c r="D427" s="18"/>
    </row>
    <row r="428" spans="4:4" x14ac:dyDescent="0.3">
      <c r="D428" s="18"/>
    </row>
    <row r="429" spans="4:4" x14ac:dyDescent="0.3">
      <c r="D429" s="18"/>
    </row>
    <row r="430" spans="4:4" x14ac:dyDescent="0.3">
      <c r="D430" s="18"/>
    </row>
    <row r="431" spans="4:4" x14ac:dyDescent="0.3">
      <c r="D431" s="18"/>
    </row>
    <row r="432" spans="4:4" x14ac:dyDescent="0.3">
      <c r="D432" s="18"/>
    </row>
    <row r="433" spans="4:4" x14ac:dyDescent="0.3">
      <c r="D433" s="18"/>
    </row>
    <row r="434" spans="4:4" x14ac:dyDescent="0.3">
      <c r="D434" s="18"/>
    </row>
    <row r="435" spans="4:4" x14ac:dyDescent="0.3">
      <c r="D435" s="18"/>
    </row>
    <row r="436" spans="4:4" x14ac:dyDescent="0.3">
      <c r="D436" s="18"/>
    </row>
    <row r="437" spans="4:4" x14ac:dyDescent="0.3">
      <c r="D437" s="18"/>
    </row>
    <row r="438" spans="4:4" x14ac:dyDescent="0.3">
      <c r="D438" s="18"/>
    </row>
    <row r="439" spans="4:4" x14ac:dyDescent="0.3">
      <c r="D439" s="18"/>
    </row>
    <row r="440" spans="4:4" x14ac:dyDescent="0.3">
      <c r="D440" s="18"/>
    </row>
    <row r="441" spans="4:4" x14ac:dyDescent="0.3">
      <c r="D441" s="18"/>
    </row>
    <row r="442" spans="4:4" x14ac:dyDescent="0.3">
      <c r="D442" s="18"/>
    </row>
    <row r="443" spans="4:4" x14ac:dyDescent="0.3">
      <c r="D443" s="18"/>
    </row>
    <row r="444" spans="4:4" x14ac:dyDescent="0.3">
      <c r="D444" s="18"/>
    </row>
    <row r="445" spans="4:4" x14ac:dyDescent="0.3">
      <c r="D445" s="18"/>
    </row>
    <row r="446" spans="4:4" x14ac:dyDescent="0.3">
      <c r="D446" s="18"/>
    </row>
    <row r="447" spans="4:4" x14ac:dyDescent="0.3">
      <c r="D447" s="18"/>
    </row>
    <row r="448" spans="4:4" x14ac:dyDescent="0.3">
      <c r="D448" s="18"/>
    </row>
    <row r="449" spans="4:4" x14ac:dyDescent="0.3">
      <c r="D449" s="18"/>
    </row>
    <row r="450" spans="4:4" x14ac:dyDescent="0.3">
      <c r="D450" s="18"/>
    </row>
    <row r="451" spans="4:4" x14ac:dyDescent="0.3">
      <c r="D451" s="18"/>
    </row>
    <row r="452" spans="4:4" x14ac:dyDescent="0.3">
      <c r="D452" s="18"/>
    </row>
    <row r="453" spans="4:4" x14ac:dyDescent="0.3">
      <c r="D453" s="18"/>
    </row>
    <row r="454" spans="4:4" x14ac:dyDescent="0.3">
      <c r="D454" s="18"/>
    </row>
    <row r="455" spans="4:4" x14ac:dyDescent="0.3">
      <c r="D455" s="18"/>
    </row>
    <row r="456" spans="4:4" x14ac:dyDescent="0.3">
      <c r="D456" s="18"/>
    </row>
    <row r="457" spans="4:4" x14ac:dyDescent="0.3">
      <c r="D457" s="18"/>
    </row>
    <row r="458" spans="4:4" x14ac:dyDescent="0.3">
      <c r="D458" s="18"/>
    </row>
    <row r="459" spans="4:4" x14ac:dyDescent="0.3">
      <c r="D459" s="18"/>
    </row>
    <row r="460" spans="4:4" x14ac:dyDescent="0.3">
      <c r="D460" s="18"/>
    </row>
    <row r="461" spans="4:4" x14ac:dyDescent="0.3">
      <c r="D461" s="18"/>
    </row>
    <row r="462" spans="4:4" x14ac:dyDescent="0.3">
      <c r="D462" s="18"/>
    </row>
    <row r="463" spans="4:4" x14ac:dyDescent="0.3">
      <c r="D463" s="18"/>
    </row>
    <row r="464" spans="4:4" x14ac:dyDescent="0.3">
      <c r="D464" s="18"/>
    </row>
    <row r="465" spans="4:4" x14ac:dyDescent="0.3">
      <c r="D465" s="18"/>
    </row>
    <row r="466" spans="4:4" x14ac:dyDescent="0.3">
      <c r="D466" s="18"/>
    </row>
    <row r="467" spans="4:4" x14ac:dyDescent="0.3">
      <c r="D467" s="18"/>
    </row>
    <row r="468" spans="4:4" x14ac:dyDescent="0.3">
      <c r="D468" s="18"/>
    </row>
    <row r="469" spans="4:4" x14ac:dyDescent="0.3">
      <c r="D469" s="18"/>
    </row>
    <row r="470" spans="4:4" x14ac:dyDescent="0.3">
      <c r="D470" s="18"/>
    </row>
    <row r="471" spans="4:4" x14ac:dyDescent="0.3">
      <c r="D471" s="18"/>
    </row>
    <row r="472" spans="4:4" x14ac:dyDescent="0.3">
      <c r="D472" s="18"/>
    </row>
    <row r="473" spans="4:4" x14ac:dyDescent="0.3">
      <c r="D473" s="18"/>
    </row>
    <row r="474" spans="4:4" x14ac:dyDescent="0.3">
      <c r="D474" s="18"/>
    </row>
    <row r="475" spans="4:4" x14ac:dyDescent="0.3">
      <c r="D475" s="18"/>
    </row>
    <row r="476" spans="4:4" x14ac:dyDescent="0.3">
      <c r="D476" s="18"/>
    </row>
    <row r="477" spans="4:4" x14ac:dyDescent="0.3">
      <c r="D477" s="18"/>
    </row>
    <row r="478" spans="4:4" x14ac:dyDescent="0.3">
      <c r="D478" s="18"/>
    </row>
    <row r="479" spans="4:4" x14ac:dyDescent="0.3">
      <c r="D479" s="18"/>
    </row>
    <row r="480" spans="4:4" x14ac:dyDescent="0.3">
      <c r="D480" s="18"/>
    </row>
    <row r="481" spans="4:4" x14ac:dyDescent="0.3">
      <c r="D481" s="18"/>
    </row>
    <row r="482" spans="4:4" x14ac:dyDescent="0.3">
      <c r="D482" s="18"/>
    </row>
    <row r="483" spans="4:4" x14ac:dyDescent="0.3">
      <c r="D483" s="18"/>
    </row>
    <row r="484" spans="4:4" x14ac:dyDescent="0.3">
      <c r="D484" s="18"/>
    </row>
    <row r="485" spans="4:4" x14ac:dyDescent="0.3">
      <c r="D485" s="18"/>
    </row>
    <row r="486" spans="4:4" x14ac:dyDescent="0.3">
      <c r="D486" s="18"/>
    </row>
    <row r="487" spans="4:4" x14ac:dyDescent="0.3">
      <c r="D487" s="18"/>
    </row>
    <row r="488" spans="4:4" x14ac:dyDescent="0.3">
      <c r="D488" s="18"/>
    </row>
    <row r="489" spans="4:4" x14ac:dyDescent="0.3">
      <c r="D489" s="18"/>
    </row>
    <row r="490" spans="4:4" x14ac:dyDescent="0.3">
      <c r="D490" s="18"/>
    </row>
    <row r="491" spans="4:4" x14ac:dyDescent="0.3">
      <c r="D491" s="18"/>
    </row>
    <row r="492" spans="4:4" x14ac:dyDescent="0.3">
      <c r="D492" s="18"/>
    </row>
    <row r="493" spans="4:4" x14ac:dyDescent="0.3">
      <c r="D493" s="18"/>
    </row>
    <row r="494" spans="4:4" x14ac:dyDescent="0.3">
      <c r="D494" s="18"/>
    </row>
    <row r="495" spans="4:4" x14ac:dyDescent="0.3">
      <c r="D495" s="18"/>
    </row>
    <row r="496" spans="4:4" x14ac:dyDescent="0.3">
      <c r="D496" s="18"/>
    </row>
    <row r="497" spans="4:4" x14ac:dyDescent="0.3">
      <c r="D497" s="18"/>
    </row>
    <row r="498" spans="4:4" x14ac:dyDescent="0.3">
      <c r="D498" s="18"/>
    </row>
    <row r="499" spans="4:4" x14ac:dyDescent="0.3">
      <c r="D499" s="18"/>
    </row>
    <row r="500" spans="4:4" x14ac:dyDescent="0.3">
      <c r="D500" s="18"/>
    </row>
    <row r="501" spans="4:4" x14ac:dyDescent="0.3">
      <c r="D501" s="18"/>
    </row>
    <row r="502" spans="4:4" x14ac:dyDescent="0.3">
      <c r="D502" s="18"/>
    </row>
    <row r="503" spans="4:4" x14ac:dyDescent="0.3">
      <c r="D503" s="18"/>
    </row>
    <row r="504" spans="4:4" x14ac:dyDescent="0.3">
      <c r="D504" s="18"/>
    </row>
    <row r="505" spans="4:4" x14ac:dyDescent="0.3">
      <c r="D505" s="18"/>
    </row>
    <row r="506" spans="4:4" x14ac:dyDescent="0.3">
      <c r="D506" s="18"/>
    </row>
    <row r="507" spans="4:4" x14ac:dyDescent="0.3">
      <c r="D507" s="18"/>
    </row>
    <row r="508" spans="4:4" x14ac:dyDescent="0.3">
      <c r="D508" s="18"/>
    </row>
    <row r="509" spans="4:4" x14ac:dyDescent="0.3">
      <c r="D509" s="18"/>
    </row>
    <row r="510" spans="4:4" x14ac:dyDescent="0.3">
      <c r="D510" s="18"/>
    </row>
    <row r="511" spans="4:4" x14ac:dyDescent="0.3">
      <c r="D511" s="18"/>
    </row>
    <row r="512" spans="4:4" x14ac:dyDescent="0.3">
      <c r="D512" s="18"/>
    </row>
    <row r="513" spans="4:4" x14ac:dyDescent="0.3">
      <c r="D513" s="18"/>
    </row>
    <row r="514" spans="4:4" x14ac:dyDescent="0.3">
      <c r="D514" s="18"/>
    </row>
    <row r="515" spans="4:4" x14ac:dyDescent="0.3">
      <c r="D515" s="18"/>
    </row>
    <row r="516" spans="4:4" x14ac:dyDescent="0.3">
      <c r="D516" s="18"/>
    </row>
    <row r="517" spans="4:4" x14ac:dyDescent="0.3">
      <c r="D517" s="18"/>
    </row>
    <row r="518" spans="4:4" x14ac:dyDescent="0.3">
      <c r="D518" s="18"/>
    </row>
    <row r="519" spans="4:4" x14ac:dyDescent="0.3">
      <c r="D519" s="18"/>
    </row>
    <row r="520" spans="4:4" x14ac:dyDescent="0.3">
      <c r="D520" s="18"/>
    </row>
    <row r="521" spans="4:4" x14ac:dyDescent="0.3">
      <c r="D521" s="18"/>
    </row>
    <row r="522" spans="4:4" x14ac:dyDescent="0.3">
      <c r="D522" s="18"/>
    </row>
    <row r="523" spans="4:4" x14ac:dyDescent="0.3">
      <c r="D523" s="18"/>
    </row>
    <row r="524" spans="4:4" x14ac:dyDescent="0.3">
      <c r="D524" s="18"/>
    </row>
    <row r="525" spans="4:4" x14ac:dyDescent="0.3">
      <c r="D525" s="18"/>
    </row>
    <row r="526" spans="4:4" x14ac:dyDescent="0.3">
      <c r="D526" s="18"/>
    </row>
    <row r="527" spans="4:4" x14ac:dyDescent="0.3">
      <c r="D527" s="18"/>
    </row>
    <row r="528" spans="4:4" x14ac:dyDescent="0.3">
      <c r="D528" s="18"/>
    </row>
    <row r="529" spans="4:4" x14ac:dyDescent="0.3">
      <c r="D529" s="18"/>
    </row>
    <row r="530" spans="4:4" x14ac:dyDescent="0.3">
      <c r="D530" s="18"/>
    </row>
    <row r="531" spans="4:4" x14ac:dyDescent="0.3">
      <c r="D531" s="18"/>
    </row>
    <row r="532" spans="4:4" x14ac:dyDescent="0.3">
      <c r="D532" s="18"/>
    </row>
    <row r="533" spans="4:4" x14ac:dyDescent="0.3">
      <c r="D533" s="18"/>
    </row>
    <row r="534" spans="4:4" x14ac:dyDescent="0.3">
      <c r="D534" s="18"/>
    </row>
    <row r="535" spans="4:4" x14ac:dyDescent="0.3">
      <c r="D535" s="18"/>
    </row>
    <row r="536" spans="4:4" x14ac:dyDescent="0.3">
      <c r="D536" s="18"/>
    </row>
    <row r="537" spans="4:4" x14ac:dyDescent="0.3">
      <c r="D537" s="18"/>
    </row>
    <row r="538" spans="4:4" x14ac:dyDescent="0.3">
      <c r="D538" s="18"/>
    </row>
    <row r="539" spans="4:4" x14ac:dyDescent="0.3">
      <c r="D539" s="18"/>
    </row>
    <row r="540" spans="4:4" x14ac:dyDescent="0.3">
      <c r="D540" s="18"/>
    </row>
    <row r="541" spans="4:4" x14ac:dyDescent="0.3">
      <c r="D541" s="18"/>
    </row>
    <row r="542" spans="4:4" x14ac:dyDescent="0.3">
      <c r="D542" s="18"/>
    </row>
    <row r="543" spans="4:4" x14ac:dyDescent="0.3">
      <c r="D543" s="18"/>
    </row>
    <row r="544" spans="4:4" x14ac:dyDescent="0.3">
      <c r="D544" s="18"/>
    </row>
    <row r="545" spans="4:4" x14ac:dyDescent="0.3">
      <c r="D545" s="18"/>
    </row>
    <row r="546" spans="4:4" x14ac:dyDescent="0.3">
      <c r="D546" s="18"/>
    </row>
    <row r="547" spans="4:4" x14ac:dyDescent="0.3">
      <c r="D547" s="18"/>
    </row>
    <row r="548" spans="4:4" x14ac:dyDescent="0.3">
      <c r="D548" s="18"/>
    </row>
    <row r="549" spans="4:4" x14ac:dyDescent="0.3">
      <c r="D549" s="18"/>
    </row>
    <row r="550" spans="4:4" x14ac:dyDescent="0.3">
      <c r="D550" s="18"/>
    </row>
    <row r="551" spans="4:4" x14ac:dyDescent="0.3">
      <c r="D551" s="18"/>
    </row>
    <row r="552" spans="4:4" x14ac:dyDescent="0.3">
      <c r="D552" s="18"/>
    </row>
    <row r="553" spans="4:4" x14ac:dyDescent="0.3">
      <c r="D553" s="18"/>
    </row>
    <row r="554" spans="4:4" x14ac:dyDescent="0.3">
      <c r="D554" s="18"/>
    </row>
    <row r="555" spans="4:4" x14ac:dyDescent="0.3">
      <c r="D555" s="18"/>
    </row>
    <row r="556" spans="4:4" x14ac:dyDescent="0.3">
      <c r="D556" s="18"/>
    </row>
    <row r="557" spans="4:4" x14ac:dyDescent="0.3">
      <c r="D557" s="18"/>
    </row>
    <row r="558" spans="4:4" x14ac:dyDescent="0.3">
      <c r="D558" s="18"/>
    </row>
    <row r="559" spans="4:4" x14ac:dyDescent="0.3">
      <c r="D559" s="18"/>
    </row>
    <row r="560" spans="4:4" x14ac:dyDescent="0.3">
      <c r="D560" s="18"/>
    </row>
    <row r="561" spans="4:4" x14ac:dyDescent="0.3">
      <c r="D561" s="18"/>
    </row>
    <row r="562" spans="4:4" x14ac:dyDescent="0.3">
      <c r="D562" s="18"/>
    </row>
    <row r="563" spans="4:4" x14ac:dyDescent="0.3">
      <c r="D563" s="18"/>
    </row>
    <row r="564" spans="4:4" x14ac:dyDescent="0.3">
      <c r="D564" s="18"/>
    </row>
    <row r="565" spans="4:4" x14ac:dyDescent="0.3">
      <c r="D565" s="18"/>
    </row>
    <row r="566" spans="4:4" x14ac:dyDescent="0.3">
      <c r="D566" s="18"/>
    </row>
    <row r="567" spans="4:4" x14ac:dyDescent="0.3">
      <c r="D567" s="18"/>
    </row>
    <row r="568" spans="4:4" x14ac:dyDescent="0.3">
      <c r="D568" s="18"/>
    </row>
    <row r="569" spans="4:4" x14ac:dyDescent="0.3">
      <c r="D569" s="18"/>
    </row>
    <row r="570" spans="4:4" x14ac:dyDescent="0.3">
      <c r="D570" s="18"/>
    </row>
    <row r="571" spans="4:4" x14ac:dyDescent="0.3">
      <c r="D571" s="18"/>
    </row>
    <row r="572" spans="4:4" x14ac:dyDescent="0.3">
      <c r="D572" s="18"/>
    </row>
    <row r="573" spans="4:4" x14ac:dyDescent="0.3">
      <c r="D573" s="18"/>
    </row>
    <row r="574" spans="4:4" x14ac:dyDescent="0.3">
      <c r="D574" s="18"/>
    </row>
    <row r="575" spans="4:4" x14ac:dyDescent="0.3">
      <c r="D575" s="18"/>
    </row>
    <row r="576" spans="4:4" x14ac:dyDescent="0.3">
      <c r="D576" s="18"/>
    </row>
    <row r="577" spans="4:4" x14ac:dyDescent="0.3">
      <c r="D577" s="18"/>
    </row>
    <row r="578" spans="4:4" x14ac:dyDescent="0.3">
      <c r="D578" s="18"/>
    </row>
    <row r="579" spans="4:4" x14ac:dyDescent="0.3">
      <c r="D579" s="18"/>
    </row>
    <row r="580" spans="4:4" x14ac:dyDescent="0.3">
      <c r="D580" s="18"/>
    </row>
    <row r="581" spans="4:4" x14ac:dyDescent="0.3">
      <c r="D581" s="18"/>
    </row>
    <row r="582" spans="4:4" x14ac:dyDescent="0.3">
      <c r="D582" s="18"/>
    </row>
    <row r="583" spans="4:4" x14ac:dyDescent="0.3">
      <c r="D583" s="18"/>
    </row>
    <row r="584" spans="4:4" x14ac:dyDescent="0.3">
      <c r="D584" s="18"/>
    </row>
    <row r="585" spans="4:4" x14ac:dyDescent="0.3">
      <c r="D585" s="18"/>
    </row>
    <row r="586" spans="4:4" x14ac:dyDescent="0.3">
      <c r="D586" s="18"/>
    </row>
    <row r="587" spans="4:4" x14ac:dyDescent="0.3">
      <c r="D587" s="18"/>
    </row>
    <row r="588" spans="4:4" x14ac:dyDescent="0.3">
      <c r="D588" s="18"/>
    </row>
    <row r="589" spans="4:4" x14ac:dyDescent="0.3">
      <c r="D589" s="18"/>
    </row>
    <row r="590" spans="4:4" x14ac:dyDescent="0.3">
      <c r="D590" s="18"/>
    </row>
    <row r="591" spans="4:4" x14ac:dyDescent="0.3">
      <c r="D591" s="18"/>
    </row>
    <row r="592" spans="4:4" x14ac:dyDescent="0.3">
      <c r="D592" s="18"/>
    </row>
    <row r="593" spans="4:4" x14ac:dyDescent="0.3">
      <c r="D593" s="18"/>
    </row>
    <row r="594" spans="4:4" x14ac:dyDescent="0.3">
      <c r="D594" s="18"/>
    </row>
    <row r="595" spans="4:4" x14ac:dyDescent="0.3">
      <c r="D595" s="18"/>
    </row>
    <row r="596" spans="4:4" x14ac:dyDescent="0.3">
      <c r="D596" s="18"/>
    </row>
    <row r="597" spans="4:4" x14ac:dyDescent="0.3">
      <c r="D597" s="18"/>
    </row>
    <row r="598" spans="4:4" x14ac:dyDescent="0.3">
      <c r="D598" s="18"/>
    </row>
    <row r="599" spans="4:4" x14ac:dyDescent="0.3">
      <c r="D599" s="18"/>
    </row>
    <row r="600" spans="4:4" x14ac:dyDescent="0.3">
      <c r="D600" s="18"/>
    </row>
    <row r="601" spans="4:4" x14ac:dyDescent="0.3">
      <c r="D601" s="18"/>
    </row>
    <row r="602" spans="4:4" x14ac:dyDescent="0.3">
      <c r="D602" s="18"/>
    </row>
    <row r="603" spans="4:4" x14ac:dyDescent="0.3">
      <c r="D603" s="18"/>
    </row>
    <row r="604" spans="4:4" x14ac:dyDescent="0.3">
      <c r="D604" s="18"/>
    </row>
    <row r="605" spans="4:4" x14ac:dyDescent="0.3">
      <c r="D605" s="18"/>
    </row>
    <row r="606" spans="4:4" x14ac:dyDescent="0.3">
      <c r="D606" s="18"/>
    </row>
    <row r="607" spans="4:4" x14ac:dyDescent="0.3">
      <c r="D607" s="18"/>
    </row>
    <row r="608" spans="4:4" x14ac:dyDescent="0.3">
      <c r="D608" s="18"/>
    </row>
    <row r="609" spans="4:4" x14ac:dyDescent="0.3">
      <c r="D609" s="18"/>
    </row>
    <row r="610" spans="4:4" x14ac:dyDescent="0.3">
      <c r="D610" s="18"/>
    </row>
    <row r="611" spans="4:4" x14ac:dyDescent="0.3">
      <c r="D611" s="18"/>
    </row>
    <row r="612" spans="4:4" x14ac:dyDescent="0.3">
      <c r="D612" s="18"/>
    </row>
    <row r="613" spans="4:4" x14ac:dyDescent="0.3">
      <c r="D613" s="18"/>
    </row>
    <row r="614" spans="4:4" x14ac:dyDescent="0.3">
      <c r="D614" s="18"/>
    </row>
    <row r="615" spans="4:4" x14ac:dyDescent="0.3">
      <c r="D615" s="18"/>
    </row>
    <row r="616" spans="4:4" x14ac:dyDescent="0.3">
      <c r="D616" s="18"/>
    </row>
    <row r="617" spans="4:4" x14ac:dyDescent="0.3">
      <c r="D617" s="18"/>
    </row>
    <row r="618" spans="4:4" x14ac:dyDescent="0.3">
      <c r="D618" s="18"/>
    </row>
    <row r="619" spans="4:4" x14ac:dyDescent="0.3">
      <c r="D619" s="18"/>
    </row>
    <row r="620" spans="4:4" x14ac:dyDescent="0.3">
      <c r="D620" s="18"/>
    </row>
    <row r="621" spans="4:4" x14ac:dyDescent="0.3">
      <c r="D621" s="18"/>
    </row>
    <row r="622" spans="4:4" x14ac:dyDescent="0.3">
      <c r="D622" s="18"/>
    </row>
    <row r="623" spans="4:4" x14ac:dyDescent="0.3">
      <c r="D623" s="18"/>
    </row>
    <row r="624" spans="4:4" x14ac:dyDescent="0.3">
      <c r="D624" s="18"/>
    </row>
    <row r="625" spans="4:4" x14ac:dyDescent="0.3">
      <c r="D625" s="18"/>
    </row>
    <row r="626" spans="4:4" x14ac:dyDescent="0.3">
      <c r="D626" s="18"/>
    </row>
    <row r="627" spans="4:4" x14ac:dyDescent="0.3">
      <c r="D627" s="18"/>
    </row>
    <row r="628" spans="4:4" x14ac:dyDescent="0.3">
      <c r="D628" s="18"/>
    </row>
    <row r="629" spans="4:4" x14ac:dyDescent="0.3">
      <c r="D629" s="18"/>
    </row>
    <row r="630" spans="4:4" x14ac:dyDescent="0.3">
      <c r="D630" s="18"/>
    </row>
    <row r="631" spans="4:4" x14ac:dyDescent="0.3">
      <c r="D631" s="18"/>
    </row>
    <row r="632" spans="4:4" x14ac:dyDescent="0.3">
      <c r="D632" s="18"/>
    </row>
    <row r="633" spans="4:4" x14ac:dyDescent="0.3">
      <c r="D633" s="18"/>
    </row>
    <row r="634" spans="4:4" x14ac:dyDescent="0.3">
      <c r="D634" s="18"/>
    </row>
    <row r="635" spans="4:4" x14ac:dyDescent="0.3">
      <c r="D635" s="18"/>
    </row>
    <row r="636" spans="4:4" x14ac:dyDescent="0.3">
      <c r="D636" s="18"/>
    </row>
    <row r="637" spans="4:4" x14ac:dyDescent="0.3">
      <c r="D637" s="18"/>
    </row>
    <row r="638" spans="4:4" x14ac:dyDescent="0.3">
      <c r="D638" s="18"/>
    </row>
    <row r="639" spans="4:4" x14ac:dyDescent="0.3">
      <c r="D639" s="18"/>
    </row>
    <row r="640" spans="4:4" x14ac:dyDescent="0.3">
      <c r="D640" s="18"/>
    </row>
    <row r="641" spans="4:4" x14ac:dyDescent="0.3">
      <c r="D641" s="18"/>
    </row>
    <row r="642" spans="4:4" x14ac:dyDescent="0.3">
      <c r="D642" s="18"/>
    </row>
    <row r="643" spans="4:4" x14ac:dyDescent="0.3">
      <c r="D643" s="18"/>
    </row>
    <row r="644" spans="4:4" x14ac:dyDescent="0.3">
      <c r="D644" s="18"/>
    </row>
    <row r="645" spans="4:4" x14ac:dyDescent="0.3">
      <c r="D645" s="18"/>
    </row>
    <row r="646" spans="4:4" x14ac:dyDescent="0.3">
      <c r="D646" s="18"/>
    </row>
    <row r="647" spans="4:4" x14ac:dyDescent="0.3">
      <c r="D647" s="18"/>
    </row>
    <row r="648" spans="4:4" x14ac:dyDescent="0.3">
      <c r="D648" s="18"/>
    </row>
    <row r="649" spans="4:4" x14ac:dyDescent="0.3">
      <c r="D649" s="18"/>
    </row>
    <row r="650" spans="4:4" x14ac:dyDescent="0.3">
      <c r="D650" s="18"/>
    </row>
    <row r="651" spans="4:4" x14ac:dyDescent="0.3">
      <c r="D651" s="18"/>
    </row>
    <row r="652" spans="4:4" x14ac:dyDescent="0.3">
      <c r="D652" s="18"/>
    </row>
    <row r="653" spans="4:4" x14ac:dyDescent="0.3">
      <c r="D653" s="18"/>
    </row>
    <row r="654" spans="4:4" x14ac:dyDescent="0.3">
      <c r="D654" s="18"/>
    </row>
    <row r="655" spans="4:4" x14ac:dyDescent="0.3">
      <c r="D655" s="18"/>
    </row>
    <row r="656" spans="4:4" x14ac:dyDescent="0.3">
      <c r="D656" s="18"/>
    </row>
    <row r="657" spans="4:4" x14ac:dyDescent="0.3">
      <c r="D657" s="18"/>
    </row>
    <row r="658" spans="4:4" x14ac:dyDescent="0.3">
      <c r="D658" s="18"/>
    </row>
    <row r="659" spans="4:4" x14ac:dyDescent="0.3">
      <c r="D659" s="18"/>
    </row>
    <row r="660" spans="4:4" x14ac:dyDescent="0.3">
      <c r="D660" s="18"/>
    </row>
    <row r="661" spans="4:4" x14ac:dyDescent="0.3">
      <c r="D661" s="18"/>
    </row>
    <row r="662" spans="4:4" x14ac:dyDescent="0.3">
      <c r="D662" s="18"/>
    </row>
    <row r="663" spans="4:4" x14ac:dyDescent="0.3">
      <c r="D663" s="18"/>
    </row>
    <row r="664" spans="4:4" x14ac:dyDescent="0.3">
      <c r="D664" s="18"/>
    </row>
    <row r="665" spans="4:4" x14ac:dyDescent="0.3">
      <c r="D665" s="18"/>
    </row>
    <row r="666" spans="4:4" x14ac:dyDescent="0.3">
      <c r="D666" s="18"/>
    </row>
    <row r="667" spans="4:4" x14ac:dyDescent="0.3">
      <c r="D667" s="18"/>
    </row>
    <row r="668" spans="4:4" x14ac:dyDescent="0.3">
      <c r="D668" s="18"/>
    </row>
    <row r="669" spans="4:4" x14ac:dyDescent="0.3">
      <c r="D669" s="18"/>
    </row>
    <row r="670" spans="4:4" x14ac:dyDescent="0.3">
      <c r="D670" s="18"/>
    </row>
    <row r="671" spans="4:4" x14ac:dyDescent="0.3">
      <c r="D671" s="18"/>
    </row>
    <row r="672" spans="4:4" x14ac:dyDescent="0.3">
      <c r="D672" s="18"/>
    </row>
    <row r="673" spans="4:4" x14ac:dyDescent="0.3">
      <c r="D673" s="18"/>
    </row>
    <row r="674" spans="4:4" x14ac:dyDescent="0.3">
      <c r="D674" s="18"/>
    </row>
    <row r="675" spans="4:4" x14ac:dyDescent="0.3">
      <c r="D675" s="18"/>
    </row>
    <row r="676" spans="4:4" x14ac:dyDescent="0.3">
      <c r="D676" s="18"/>
    </row>
    <row r="677" spans="4:4" x14ac:dyDescent="0.3">
      <c r="D677" s="18"/>
    </row>
    <row r="678" spans="4:4" x14ac:dyDescent="0.3">
      <c r="D678" s="18"/>
    </row>
    <row r="679" spans="4:4" x14ac:dyDescent="0.3">
      <c r="D679" s="18"/>
    </row>
    <row r="680" spans="4:4" x14ac:dyDescent="0.3">
      <c r="D680" s="18"/>
    </row>
    <row r="681" spans="4:4" x14ac:dyDescent="0.3">
      <c r="D681" s="18"/>
    </row>
    <row r="682" spans="4:4" x14ac:dyDescent="0.3">
      <c r="D682" s="18"/>
    </row>
    <row r="683" spans="4:4" x14ac:dyDescent="0.3">
      <c r="D683" s="18"/>
    </row>
    <row r="684" spans="4:4" x14ac:dyDescent="0.3">
      <c r="D684" s="18"/>
    </row>
    <row r="685" spans="4:4" x14ac:dyDescent="0.3">
      <c r="D685" s="18"/>
    </row>
    <row r="686" spans="4:4" x14ac:dyDescent="0.3">
      <c r="D686" s="18"/>
    </row>
    <row r="687" spans="4:4" x14ac:dyDescent="0.3">
      <c r="D687" s="18"/>
    </row>
    <row r="688" spans="4:4" x14ac:dyDescent="0.3">
      <c r="D688" s="18"/>
    </row>
    <row r="689" spans="4:4" x14ac:dyDescent="0.3">
      <c r="D689" s="18"/>
    </row>
    <row r="690" spans="4:4" x14ac:dyDescent="0.3">
      <c r="D690" s="18"/>
    </row>
    <row r="691" spans="4:4" x14ac:dyDescent="0.3">
      <c r="D691" s="18"/>
    </row>
    <row r="692" spans="4:4" x14ac:dyDescent="0.3">
      <c r="D692" s="18"/>
    </row>
    <row r="693" spans="4:4" x14ac:dyDescent="0.3">
      <c r="D693" s="18"/>
    </row>
    <row r="694" spans="4:4" x14ac:dyDescent="0.3">
      <c r="D694" s="18"/>
    </row>
    <row r="695" spans="4:4" x14ac:dyDescent="0.3">
      <c r="D695" s="18"/>
    </row>
    <row r="696" spans="4:4" x14ac:dyDescent="0.3">
      <c r="D696" s="18"/>
    </row>
    <row r="697" spans="4:4" x14ac:dyDescent="0.3">
      <c r="D697" s="18"/>
    </row>
    <row r="698" spans="4:4" x14ac:dyDescent="0.3">
      <c r="D698" s="18"/>
    </row>
    <row r="699" spans="4:4" x14ac:dyDescent="0.3">
      <c r="D699" s="18"/>
    </row>
    <row r="700" spans="4:4" x14ac:dyDescent="0.3">
      <c r="D700" s="18"/>
    </row>
    <row r="701" spans="4:4" x14ac:dyDescent="0.3">
      <c r="D701" s="18"/>
    </row>
    <row r="702" spans="4:4" x14ac:dyDescent="0.3">
      <c r="D702" s="18"/>
    </row>
    <row r="703" spans="4:4" x14ac:dyDescent="0.3">
      <c r="D703" s="18"/>
    </row>
    <row r="704" spans="4:4" x14ac:dyDescent="0.3">
      <c r="D704" s="18"/>
    </row>
    <row r="705" spans="4:4" x14ac:dyDescent="0.3">
      <c r="D705" s="18"/>
    </row>
    <row r="706" spans="4:4" x14ac:dyDescent="0.3">
      <c r="D706" s="18"/>
    </row>
    <row r="707" spans="4:4" x14ac:dyDescent="0.3">
      <c r="D707" s="18"/>
    </row>
    <row r="708" spans="4:4" x14ac:dyDescent="0.3">
      <c r="D708" s="18"/>
    </row>
    <row r="709" spans="4:4" x14ac:dyDescent="0.3">
      <c r="D709" s="18"/>
    </row>
    <row r="710" spans="4:4" x14ac:dyDescent="0.3">
      <c r="D710" s="18"/>
    </row>
    <row r="711" spans="4:4" x14ac:dyDescent="0.3">
      <c r="D711" s="18"/>
    </row>
    <row r="712" spans="4:4" x14ac:dyDescent="0.3">
      <c r="D712" s="18"/>
    </row>
    <row r="713" spans="4:4" x14ac:dyDescent="0.3">
      <c r="D713" s="18"/>
    </row>
    <row r="714" spans="4:4" x14ac:dyDescent="0.3">
      <c r="D714" s="18"/>
    </row>
    <row r="715" spans="4:4" x14ac:dyDescent="0.3">
      <c r="D715" s="18"/>
    </row>
    <row r="716" spans="4:4" x14ac:dyDescent="0.3">
      <c r="D716" s="18"/>
    </row>
    <row r="717" spans="4:4" x14ac:dyDescent="0.3">
      <c r="D717" s="18"/>
    </row>
    <row r="718" spans="4:4" x14ac:dyDescent="0.3">
      <c r="D718" s="18"/>
    </row>
    <row r="719" spans="4:4" x14ac:dyDescent="0.3">
      <c r="D719" s="18"/>
    </row>
    <row r="720" spans="4:4" x14ac:dyDescent="0.3">
      <c r="D720" s="18"/>
    </row>
    <row r="721" spans="4:4" x14ac:dyDescent="0.3">
      <c r="D721" s="18"/>
    </row>
    <row r="722" spans="4:4" x14ac:dyDescent="0.3">
      <c r="D722" s="18"/>
    </row>
    <row r="723" spans="4:4" x14ac:dyDescent="0.3">
      <c r="D723" s="18"/>
    </row>
    <row r="724" spans="4:4" x14ac:dyDescent="0.3">
      <c r="D724" s="18"/>
    </row>
    <row r="725" spans="4:4" x14ac:dyDescent="0.3">
      <c r="D725" s="18"/>
    </row>
    <row r="726" spans="4:4" x14ac:dyDescent="0.3">
      <c r="D726" s="18"/>
    </row>
    <row r="727" spans="4:4" x14ac:dyDescent="0.3">
      <c r="D727" s="18"/>
    </row>
    <row r="728" spans="4:4" x14ac:dyDescent="0.3">
      <c r="D728" s="18"/>
    </row>
    <row r="729" spans="4:4" x14ac:dyDescent="0.3">
      <c r="D729" s="18"/>
    </row>
    <row r="730" spans="4:4" x14ac:dyDescent="0.3">
      <c r="D730" s="18"/>
    </row>
    <row r="731" spans="4:4" x14ac:dyDescent="0.3">
      <c r="D731" s="18"/>
    </row>
    <row r="732" spans="4:4" x14ac:dyDescent="0.3">
      <c r="D732" s="18"/>
    </row>
    <row r="733" spans="4:4" x14ac:dyDescent="0.3">
      <c r="D733" s="18"/>
    </row>
    <row r="734" spans="4:4" x14ac:dyDescent="0.3">
      <c r="D734" s="18"/>
    </row>
    <row r="735" spans="4:4" x14ac:dyDescent="0.3">
      <c r="D735" s="18"/>
    </row>
    <row r="736" spans="4:4" x14ac:dyDescent="0.3">
      <c r="D736" s="18"/>
    </row>
    <row r="737" spans="4:4" x14ac:dyDescent="0.3">
      <c r="D737" s="18"/>
    </row>
    <row r="738" spans="4:4" x14ac:dyDescent="0.3">
      <c r="D738" s="18"/>
    </row>
    <row r="739" spans="4:4" x14ac:dyDescent="0.3">
      <c r="D739" s="18"/>
    </row>
    <row r="740" spans="4:4" x14ac:dyDescent="0.3">
      <c r="D740" s="18"/>
    </row>
    <row r="741" spans="4:4" x14ac:dyDescent="0.3">
      <c r="D741" s="18"/>
    </row>
    <row r="742" spans="4:4" x14ac:dyDescent="0.3">
      <c r="D742" s="18"/>
    </row>
    <row r="743" spans="4:4" x14ac:dyDescent="0.3">
      <c r="D743" s="18"/>
    </row>
    <row r="744" spans="4:4" x14ac:dyDescent="0.3">
      <c r="D744" s="18"/>
    </row>
    <row r="745" spans="4:4" x14ac:dyDescent="0.3">
      <c r="D745" s="18"/>
    </row>
    <row r="746" spans="4:4" x14ac:dyDescent="0.3">
      <c r="D746" s="18"/>
    </row>
    <row r="747" spans="4:4" x14ac:dyDescent="0.3">
      <c r="D747" s="18"/>
    </row>
    <row r="748" spans="4:4" x14ac:dyDescent="0.3">
      <c r="D748" s="18"/>
    </row>
    <row r="749" spans="4:4" x14ac:dyDescent="0.3">
      <c r="D749" s="18"/>
    </row>
    <row r="750" spans="4:4" x14ac:dyDescent="0.3">
      <c r="D750" s="18"/>
    </row>
    <row r="751" spans="4:4" x14ac:dyDescent="0.3">
      <c r="D751" s="18"/>
    </row>
    <row r="752" spans="4:4" x14ac:dyDescent="0.3">
      <c r="D752" s="18"/>
    </row>
    <row r="753" spans="4:4" x14ac:dyDescent="0.3">
      <c r="D753" s="18"/>
    </row>
    <row r="754" spans="4:4" x14ac:dyDescent="0.3">
      <c r="D754" s="18"/>
    </row>
    <row r="755" spans="4:4" x14ac:dyDescent="0.3">
      <c r="D755" s="18"/>
    </row>
    <row r="756" spans="4:4" x14ac:dyDescent="0.3">
      <c r="D756" s="18"/>
    </row>
    <row r="757" spans="4:4" x14ac:dyDescent="0.3">
      <c r="D757" s="18"/>
    </row>
    <row r="758" spans="4:4" x14ac:dyDescent="0.3">
      <c r="D758" s="18"/>
    </row>
    <row r="759" spans="4:4" x14ac:dyDescent="0.3">
      <c r="D759" s="18"/>
    </row>
    <row r="760" spans="4:4" x14ac:dyDescent="0.3">
      <c r="D760" s="18"/>
    </row>
    <row r="761" spans="4:4" x14ac:dyDescent="0.3">
      <c r="D761" s="18"/>
    </row>
    <row r="762" spans="4:4" x14ac:dyDescent="0.3">
      <c r="D762" s="18"/>
    </row>
    <row r="763" spans="4:4" x14ac:dyDescent="0.3">
      <c r="D763" s="18"/>
    </row>
    <row r="764" spans="4:4" x14ac:dyDescent="0.3">
      <c r="D764" s="18"/>
    </row>
    <row r="765" spans="4:4" x14ac:dyDescent="0.3">
      <c r="D765" s="18"/>
    </row>
    <row r="766" spans="4:4" x14ac:dyDescent="0.3">
      <c r="D766" s="18"/>
    </row>
    <row r="767" spans="4:4" x14ac:dyDescent="0.3">
      <c r="D767" s="18"/>
    </row>
    <row r="768" spans="4:4" x14ac:dyDescent="0.3">
      <c r="D768" s="18"/>
    </row>
    <row r="769" spans="4:4" x14ac:dyDescent="0.3">
      <c r="D769" s="18"/>
    </row>
    <row r="770" spans="4:4" x14ac:dyDescent="0.3">
      <c r="D770" s="18"/>
    </row>
    <row r="771" spans="4:4" x14ac:dyDescent="0.3">
      <c r="D771" s="18"/>
    </row>
    <row r="772" spans="4:4" x14ac:dyDescent="0.3">
      <c r="D772" s="18"/>
    </row>
    <row r="773" spans="4:4" x14ac:dyDescent="0.3">
      <c r="D773" s="18"/>
    </row>
    <row r="774" spans="4:4" x14ac:dyDescent="0.3">
      <c r="D774" s="18"/>
    </row>
    <row r="775" spans="4:4" x14ac:dyDescent="0.3">
      <c r="D775" s="18"/>
    </row>
    <row r="776" spans="4:4" x14ac:dyDescent="0.3">
      <c r="D776" s="18"/>
    </row>
    <row r="777" spans="4:4" x14ac:dyDescent="0.3">
      <c r="D777" s="18"/>
    </row>
    <row r="778" spans="4:4" x14ac:dyDescent="0.3">
      <c r="D778" s="18"/>
    </row>
    <row r="779" spans="4:4" x14ac:dyDescent="0.3">
      <c r="D779" s="18"/>
    </row>
    <row r="780" spans="4:4" x14ac:dyDescent="0.3">
      <c r="D780" s="18"/>
    </row>
    <row r="781" spans="4:4" x14ac:dyDescent="0.3">
      <c r="D781" s="18"/>
    </row>
    <row r="782" spans="4:4" x14ac:dyDescent="0.3">
      <c r="D782" s="18"/>
    </row>
    <row r="783" spans="4:4" x14ac:dyDescent="0.3">
      <c r="D783" s="18"/>
    </row>
    <row r="784" spans="4:4" x14ac:dyDescent="0.3">
      <c r="D784" s="18"/>
    </row>
    <row r="785" spans="4:4" x14ac:dyDescent="0.3">
      <c r="D785" s="18"/>
    </row>
    <row r="786" spans="4:4" x14ac:dyDescent="0.3">
      <c r="D786" s="18"/>
    </row>
    <row r="787" spans="4:4" x14ac:dyDescent="0.3">
      <c r="D787" s="18"/>
    </row>
    <row r="788" spans="4:4" x14ac:dyDescent="0.3">
      <c r="D788" s="18"/>
    </row>
    <row r="789" spans="4:4" x14ac:dyDescent="0.3">
      <c r="D789" s="18"/>
    </row>
    <row r="790" spans="4:4" x14ac:dyDescent="0.3">
      <c r="D790" s="18"/>
    </row>
    <row r="791" spans="4:4" x14ac:dyDescent="0.3">
      <c r="D791" s="18"/>
    </row>
    <row r="792" spans="4:4" x14ac:dyDescent="0.3">
      <c r="D792" s="18"/>
    </row>
    <row r="793" spans="4:4" x14ac:dyDescent="0.3">
      <c r="D793" s="18"/>
    </row>
    <row r="794" spans="4:4" x14ac:dyDescent="0.3">
      <c r="D794" s="18"/>
    </row>
    <row r="795" spans="4:4" x14ac:dyDescent="0.3">
      <c r="D795" s="18"/>
    </row>
    <row r="796" spans="4:4" x14ac:dyDescent="0.3">
      <c r="D796" s="18"/>
    </row>
    <row r="797" spans="4:4" x14ac:dyDescent="0.3">
      <c r="D797" s="18"/>
    </row>
    <row r="798" spans="4:4" x14ac:dyDescent="0.3">
      <c r="D798" s="18"/>
    </row>
    <row r="799" spans="4:4" x14ac:dyDescent="0.3">
      <c r="D799" s="18"/>
    </row>
    <row r="800" spans="4:4" x14ac:dyDescent="0.3">
      <c r="D800" s="18"/>
    </row>
    <row r="801" spans="4:4" x14ac:dyDescent="0.3">
      <c r="D801" s="18"/>
    </row>
    <row r="802" spans="4:4" x14ac:dyDescent="0.3">
      <c r="D802" s="18"/>
    </row>
    <row r="803" spans="4:4" x14ac:dyDescent="0.3">
      <c r="D803" s="18"/>
    </row>
    <row r="804" spans="4:4" x14ac:dyDescent="0.3">
      <c r="D804" s="18"/>
    </row>
    <row r="805" spans="4:4" x14ac:dyDescent="0.3">
      <c r="D805" s="18"/>
    </row>
    <row r="806" spans="4:4" x14ac:dyDescent="0.3">
      <c r="D806" s="18"/>
    </row>
    <row r="807" spans="4:4" x14ac:dyDescent="0.3">
      <c r="D807" s="18"/>
    </row>
    <row r="808" spans="4:4" x14ac:dyDescent="0.3">
      <c r="D808" s="18"/>
    </row>
    <row r="809" spans="4:4" x14ac:dyDescent="0.3">
      <c r="D809" s="18"/>
    </row>
    <row r="810" spans="4:4" x14ac:dyDescent="0.3">
      <c r="D810" s="18"/>
    </row>
    <row r="811" spans="4:4" x14ac:dyDescent="0.3">
      <c r="D811" s="18"/>
    </row>
    <row r="812" spans="4:4" x14ac:dyDescent="0.3">
      <c r="D812" s="18"/>
    </row>
    <row r="813" spans="4:4" x14ac:dyDescent="0.3">
      <c r="D813" s="18"/>
    </row>
    <row r="814" spans="4:4" x14ac:dyDescent="0.3">
      <c r="D814" s="18"/>
    </row>
    <row r="815" spans="4:4" x14ac:dyDescent="0.3">
      <c r="D815" s="18"/>
    </row>
    <row r="816" spans="4:4" x14ac:dyDescent="0.3">
      <c r="D816" s="18"/>
    </row>
    <row r="817" spans="4:4" x14ac:dyDescent="0.3">
      <c r="D817" s="18"/>
    </row>
    <row r="818" spans="4:4" x14ac:dyDescent="0.3">
      <c r="D818" s="18"/>
    </row>
    <row r="819" spans="4:4" x14ac:dyDescent="0.3">
      <c r="D819" s="18"/>
    </row>
    <row r="820" spans="4:4" x14ac:dyDescent="0.3">
      <c r="D820" s="18"/>
    </row>
    <row r="821" spans="4:4" x14ac:dyDescent="0.3">
      <c r="D821" s="18"/>
    </row>
    <row r="822" spans="4:4" x14ac:dyDescent="0.3">
      <c r="D822" s="18"/>
    </row>
    <row r="823" spans="4:4" x14ac:dyDescent="0.3">
      <c r="D823" s="18"/>
    </row>
    <row r="824" spans="4:4" x14ac:dyDescent="0.3">
      <c r="D824" s="18"/>
    </row>
    <row r="825" spans="4:4" x14ac:dyDescent="0.3">
      <c r="D825" s="18"/>
    </row>
    <row r="826" spans="4:4" x14ac:dyDescent="0.3">
      <c r="D826" s="18"/>
    </row>
    <row r="827" spans="4:4" x14ac:dyDescent="0.3">
      <c r="D827" s="18"/>
    </row>
    <row r="828" spans="4:4" x14ac:dyDescent="0.3">
      <c r="D828" s="18"/>
    </row>
    <row r="829" spans="4:4" x14ac:dyDescent="0.3">
      <c r="D829" s="18"/>
    </row>
    <row r="830" spans="4:4" x14ac:dyDescent="0.3">
      <c r="D830" s="18"/>
    </row>
    <row r="831" spans="4:4" x14ac:dyDescent="0.3">
      <c r="D831" s="18"/>
    </row>
    <row r="832" spans="4:4" x14ac:dyDescent="0.3">
      <c r="D832" s="18"/>
    </row>
    <row r="833" spans="4:4" x14ac:dyDescent="0.3">
      <c r="D833" s="18"/>
    </row>
    <row r="834" spans="4:4" x14ac:dyDescent="0.3">
      <c r="D834" s="18"/>
    </row>
    <row r="835" spans="4:4" x14ac:dyDescent="0.3">
      <c r="D835" s="18"/>
    </row>
    <row r="836" spans="4:4" x14ac:dyDescent="0.3">
      <c r="D836" s="18"/>
    </row>
    <row r="837" spans="4:4" x14ac:dyDescent="0.3">
      <c r="D837" s="18"/>
    </row>
    <row r="838" spans="4:4" x14ac:dyDescent="0.3">
      <c r="D838" s="18"/>
    </row>
    <row r="839" spans="4:4" x14ac:dyDescent="0.3">
      <c r="D839" s="18"/>
    </row>
    <row r="840" spans="4:4" x14ac:dyDescent="0.3">
      <c r="D840" s="18"/>
    </row>
    <row r="841" spans="4:4" x14ac:dyDescent="0.3">
      <c r="D841" s="18"/>
    </row>
    <row r="842" spans="4:4" x14ac:dyDescent="0.3">
      <c r="D842" s="18"/>
    </row>
    <row r="843" spans="4:4" x14ac:dyDescent="0.3">
      <c r="D843" s="18"/>
    </row>
    <row r="844" spans="4:4" x14ac:dyDescent="0.3">
      <c r="D844" s="18"/>
    </row>
    <row r="845" spans="4:4" x14ac:dyDescent="0.3">
      <c r="D845" s="18"/>
    </row>
    <row r="846" spans="4:4" x14ac:dyDescent="0.3">
      <c r="D846" s="18"/>
    </row>
    <row r="847" spans="4:4" x14ac:dyDescent="0.3">
      <c r="D847" s="18"/>
    </row>
    <row r="848" spans="4:4" x14ac:dyDescent="0.3">
      <c r="D848" s="18"/>
    </row>
    <row r="849" spans="4:4" x14ac:dyDescent="0.3">
      <c r="D849" s="18"/>
    </row>
    <row r="850" spans="4:4" x14ac:dyDescent="0.3">
      <c r="D850" s="18"/>
    </row>
    <row r="851" spans="4:4" x14ac:dyDescent="0.3">
      <c r="D851" s="18"/>
    </row>
    <row r="852" spans="4:4" x14ac:dyDescent="0.3">
      <c r="D852" s="18"/>
    </row>
    <row r="853" spans="4:4" x14ac:dyDescent="0.3">
      <c r="D853" s="18"/>
    </row>
    <row r="854" spans="4:4" x14ac:dyDescent="0.3">
      <c r="D854" s="18"/>
    </row>
    <row r="855" spans="4:4" x14ac:dyDescent="0.3">
      <c r="D855" s="18"/>
    </row>
    <row r="856" spans="4:4" x14ac:dyDescent="0.3">
      <c r="D856" s="18"/>
    </row>
    <row r="857" spans="4:4" x14ac:dyDescent="0.3">
      <c r="D857" s="18"/>
    </row>
    <row r="858" spans="4:4" x14ac:dyDescent="0.3">
      <c r="D858" s="18"/>
    </row>
    <row r="859" spans="4:4" x14ac:dyDescent="0.3">
      <c r="D859" s="18"/>
    </row>
    <row r="860" spans="4:4" x14ac:dyDescent="0.3">
      <c r="D860" s="18"/>
    </row>
    <row r="861" spans="4:4" x14ac:dyDescent="0.3">
      <c r="D861" s="18"/>
    </row>
    <row r="862" spans="4:4" x14ac:dyDescent="0.3">
      <c r="D862" s="18"/>
    </row>
    <row r="863" spans="4:4" x14ac:dyDescent="0.3">
      <c r="D863" s="18"/>
    </row>
    <row r="864" spans="4:4" x14ac:dyDescent="0.3">
      <c r="D864" s="18"/>
    </row>
    <row r="865" spans="4:4" x14ac:dyDescent="0.3">
      <c r="D865" s="18"/>
    </row>
    <row r="866" spans="4:4" x14ac:dyDescent="0.3">
      <c r="D866" s="18"/>
    </row>
    <row r="867" spans="4:4" x14ac:dyDescent="0.3">
      <c r="D867" s="18"/>
    </row>
    <row r="868" spans="4:4" x14ac:dyDescent="0.3">
      <c r="D868" s="18"/>
    </row>
    <row r="869" spans="4:4" x14ac:dyDescent="0.3">
      <c r="D869" s="18"/>
    </row>
    <row r="870" spans="4:4" x14ac:dyDescent="0.3">
      <c r="D870" s="18"/>
    </row>
    <row r="871" spans="4:4" x14ac:dyDescent="0.3">
      <c r="D871" s="18"/>
    </row>
    <row r="872" spans="4:4" x14ac:dyDescent="0.3">
      <c r="D872" s="18"/>
    </row>
    <row r="873" spans="4:4" x14ac:dyDescent="0.3">
      <c r="D873" s="18"/>
    </row>
    <row r="874" spans="4:4" x14ac:dyDescent="0.3">
      <c r="D874" s="18"/>
    </row>
    <row r="875" spans="4:4" x14ac:dyDescent="0.3">
      <c r="D875" s="18"/>
    </row>
    <row r="876" spans="4:4" x14ac:dyDescent="0.3">
      <c r="D876" s="18"/>
    </row>
    <row r="877" spans="4:4" x14ac:dyDescent="0.3">
      <c r="D877" s="18"/>
    </row>
    <row r="878" spans="4:4" x14ac:dyDescent="0.3">
      <c r="D878" s="18"/>
    </row>
    <row r="879" spans="4:4" x14ac:dyDescent="0.3">
      <c r="D879" s="18"/>
    </row>
    <row r="880" spans="4:4" x14ac:dyDescent="0.3">
      <c r="D880" s="18"/>
    </row>
    <row r="881" spans="4:4" x14ac:dyDescent="0.3">
      <c r="D881" s="18"/>
    </row>
    <row r="882" spans="4:4" x14ac:dyDescent="0.3">
      <c r="D882" s="18"/>
    </row>
    <row r="883" spans="4:4" x14ac:dyDescent="0.3">
      <c r="D883" s="18"/>
    </row>
    <row r="884" spans="4:4" x14ac:dyDescent="0.3">
      <c r="D884" s="18"/>
    </row>
    <row r="885" spans="4:4" x14ac:dyDescent="0.3">
      <c r="D885" s="18"/>
    </row>
    <row r="886" spans="4:4" x14ac:dyDescent="0.3">
      <c r="D886" s="18"/>
    </row>
    <row r="887" spans="4:4" x14ac:dyDescent="0.3">
      <c r="D887" s="18"/>
    </row>
    <row r="888" spans="4:4" x14ac:dyDescent="0.3">
      <c r="D888" s="18"/>
    </row>
    <row r="889" spans="4:4" x14ac:dyDescent="0.3">
      <c r="D889" s="18"/>
    </row>
    <row r="890" spans="4:4" x14ac:dyDescent="0.3">
      <c r="D890" s="18"/>
    </row>
    <row r="891" spans="4:4" x14ac:dyDescent="0.3">
      <c r="D891" s="18"/>
    </row>
    <row r="892" spans="4:4" x14ac:dyDescent="0.3">
      <c r="D892" s="18"/>
    </row>
    <row r="893" spans="4:4" x14ac:dyDescent="0.3">
      <c r="D893" s="18"/>
    </row>
    <row r="894" spans="4:4" x14ac:dyDescent="0.3">
      <c r="D894" s="18"/>
    </row>
    <row r="895" spans="4:4" x14ac:dyDescent="0.3">
      <c r="D895" s="18"/>
    </row>
    <row r="896" spans="4:4" x14ac:dyDescent="0.3">
      <c r="D896" s="18"/>
    </row>
    <row r="897" spans="4:4" x14ac:dyDescent="0.3">
      <c r="D897" s="18"/>
    </row>
    <row r="898" spans="4:4" x14ac:dyDescent="0.3">
      <c r="D898" s="18"/>
    </row>
    <row r="899" spans="4:4" x14ac:dyDescent="0.3">
      <c r="D899" s="18"/>
    </row>
    <row r="900" spans="4:4" x14ac:dyDescent="0.3">
      <c r="D900" s="18"/>
    </row>
    <row r="901" spans="4:4" x14ac:dyDescent="0.3">
      <c r="D901" s="18"/>
    </row>
    <row r="902" spans="4:4" x14ac:dyDescent="0.3">
      <c r="D902" s="18"/>
    </row>
    <row r="903" spans="4:4" x14ac:dyDescent="0.3">
      <c r="D903" s="18"/>
    </row>
    <row r="904" spans="4:4" x14ac:dyDescent="0.3">
      <c r="D904" s="18"/>
    </row>
    <row r="905" spans="4:4" x14ac:dyDescent="0.3">
      <c r="D905" s="18"/>
    </row>
    <row r="906" spans="4:4" x14ac:dyDescent="0.3">
      <c r="D906" s="18"/>
    </row>
    <row r="907" spans="4:4" x14ac:dyDescent="0.3">
      <c r="D907" s="18"/>
    </row>
    <row r="908" spans="4:4" x14ac:dyDescent="0.3">
      <c r="D908" s="18"/>
    </row>
    <row r="909" spans="4:4" x14ac:dyDescent="0.3">
      <c r="D909" s="18"/>
    </row>
    <row r="910" spans="4:4" x14ac:dyDescent="0.3">
      <c r="D910" s="18"/>
    </row>
    <row r="911" spans="4:4" x14ac:dyDescent="0.3">
      <c r="D911" s="18"/>
    </row>
    <row r="912" spans="4:4" x14ac:dyDescent="0.3">
      <c r="D912" s="18"/>
    </row>
    <row r="913" spans="4:4" x14ac:dyDescent="0.3">
      <c r="D913" s="18"/>
    </row>
    <row r="914" spans="4:4" x14ac:dyDescent="0.3">
      <c r="D914" s="18"/>
    </row>
    <row r="915" spans="4:4" x14ac:dyDescent="0.3">
      <c r="D915" s="18"/>
    </row>
    <row r="916" spans="4:4" x14ac:dyDescent="0.3">
      <c r="D916" s="18"/>
    </row>
    <row r="917" spans="4:4" x14ac:dyDescent="0.3">
      <c r="D917" s="18"/>
    </row>
    <row r="918" spans="4:4" x14ac:dyDescent="0.3">
      <c r="D918" s="18"/>
    </row>
    <row r="919" spans="4:4" x14ac:dyDescent="0.3">
      <c r="D919" s="18"/>
    </row>
    <row r="920" spans="4:4" x14ac:dyDescent="0.3">
      <c r="D920" s="18"/>
    </row>
    <row r="921" spans="4:4" x14ac:dyDescent="0.3">
      <c r="D921" s="18"/>
    </row>
    <row r="922" spans="4:4" x14ac:dyDescent="0.3">
      <c r="D922" s="18"/>
    </row>
    <row r="923" spans="4:4" x14ac:dyDescent="0.3">
      <c r="D923" s="18"/>
    </row>
    <row r="924" spans="4:4" x14ac:dyDescent="0.3">
      <c r="D924" s="18"/>
    </row>
    <row r="925" spans="4:4" x14ac:dyDescent="0.3">
      <c r="D925" s="18"/>
    </row>
    <row r="926" spans="4:4" x14ac:dyDescent="0.3">
      <c r="D926" s="18"/>
    </row>
    <row r="927" spans="4:4" x14ac:dyDescent="0.3">
      <c r="D927" s="18"/>
    </row>
    <row r="928" spans="4:4" x14ac:dyDescent="0.3">
      <c r="D928" s="18"/>
    </row>
    <row r="929" spans="4:4" x14ac:dyDescent="0.3">
      <c r="D929" s="18"/>
    </row>
    <row r="930" spans="4:4" x14ac:dyDescent="0.3">
      <c r="D930" s="18"/>
    </row>
    <row r="931" spans="4:4" x14ac:dyDescent="0.3">
      <c r="D931" s="18"/>
    </row>
    <row r="932" spans="4:4" x14ac:dyDescent="0.3">
      <c r="D932" s="18"/>
    </row>
    <row r="933" spans="4:4" x14ac:dyDescent="0.3">
      <c r="D933" s="18"/>
    </row>
    <row r="934" spans="4:4" x14ac:dyDescent="0.3">
      <c r="D934" s="18"/>
    </row>
    <row r="935" spans="4:4" x14ac:dyDescent="0.3">
      <c r="D935" s="18"/>
    </row>
    <row r="936" spans="4:4" x14ac:dyDescent="0.3">
      <c r="D936" s="18"/>
    </row>
    <row r="937" spans="4:4" x14ac:dyDescent="0.3">
      <c r="D937" s="18"/>
    </row>
    <row r="938" spans="4:4" x14ac:dyDescent="0.3">
      <c r="D938" s="18"/>
    </row>
    <row r="939" spans="4:4" x14ac:dyDescent="0.3">
      <c r="D939" s="18"/>
    </row>
    <row r="940" spans="4:4" x14ac:dyDescent="0.3">
      <c r="D940" s="18"/>
    </row>
    <row r="941" spans="4:4" x14ac:dyDescent="0.3">
      <c r="D941" s="18"/>
    </row>
    <row r="942" spans="4:4" x14ac:dyDescent="0.3">
      <c r="D942" s="18"/>
    </row>
    <row r="943" spans="4:4" x14ac:dyDescent="0.3">
      <c r="D943" s="18"/>
    </row>
    <row r="944" spans="4:4" x14ac:dyDescent="0.3">
      <c r="D944" s="18"/>
    </row>
    <row r="945" spans="4:4" x14ac:dyDescent="0.3">
      <c r="D945" s="18"/>
    </row>
    <row r="946" spans="4:4" x14ac:dyDescent="0.3">
      <c r="D946" s="18"/>
    </row>
    <row r="947" spans="4:4" x14ac:dyDescent="0.3">
      <c r="D947" s="18"/>
    </row>
    <row r="948" spans="4:4" x14ac:dyDescent="0.3">
      <c r="D948" s="18"/>
    </row>
    <row r="949" spans="4:4" x14ac:dyDescent="0.3">
      <c r="D949" s="18"/>
    </row>
    <row r="950" spans="4:4" x14ac:dyDescent="0.3">
      <c r="D950" s="18"/>
    </row>
    <row r="951" spans="4:4" x14ac:dyDescent="0.3">
      <c r="D951" s="18"/>
    </row>
    <row r="952" spans="4:4" x14ac:dyDescent="0.3">
      <c r="D952" s="18"/>
    </row>
    <row r="953" spans="4:4" x14ac:dyDescent="0.3">
      <c r="D953" s="18"/>
    </row>
    <row r="954" spans="4:4" x14ac:dyDescent="0.3">
      <c r="D954" s="18"/>
    </row>
    <row r="955" spans="4:4" x14ac:dyDescent="0.3">
      <c r="D955" s="18"/>
    </row>
    <row r="956" spans="4:4" x14ac:dyDescent="0.3">
      <c r="D956" s="18"/>
    </row>
    <row r="957" spans="4:4" x14ac:dyDescent="0.3">
      <c r="D957" s="18"/>
    </row>
    <row r="958" spans="4:4" x14ac:dyDescent="0.3">
      <c r="D958" s="18"/>
    </row>
    <row r="959" spans="4:4" x14ac:dyDescent="0.3">
      <c r="D959" s="18"/>
    </row>
    <row r="960" spans="4:4" x14ac:dyDescent="0.3">
      <c r="D960" s="18"/>
    </row>
    <row r="961" spans="4:4" x14ac:dyDescent="0.3">
      <c r="D961" s="18"/>
    </row>
    <row r="962" spans="4:4" x14ac:dyDescent="0.3">
      <c r="D962" s="18"/>
    </row>
    <row r="963" spans="4:4" x14ac:dyDescent="0.3">
      <c r="D963" s="18"/>
    </row>
    <row r="964" spans="4:4" x14ac:dyDescent="0.3">
      <c r="D964" s="18"/>
    </row>
    <row r="965" spans="4:4" x14ac:dyDescent="0.3">
      <c r="D965" s="18"/>
    </row>
    <row r="966" spans="4:4" x14ac:dyDescent="0.3">
      <c r="D966" s="18"/>
    </row>
    <row r="967" spans="4:4" x14ac:dyDescent="0.3">
      <c r="D967" s="18"/>
    </row>
    <row r="968" spans="4:4" x14ac:dyDescent="0.3">
      <c r="D968" s="18"/>
    </row>
    <row r="969" spans="4:4" x14ac:dyDescent="0.3">
      <c r="D969" s="18"/>
    </row>
    <row r="970" spans="4:4" x14ac:dyDescent="0.3">
      <c r="D970" s="18"/>
    </row>
    <row r="971" spans="4:4" x14ac:dyDescent="0.3">
      <c r="D971" s="18"/>
    </row>
    <row r="972" spans="4:4" x14ac:dyDescent="0.3">
      <c r="D972" s="18"/>
    </row>
    <row r="973" spans="4:4" x14ac:dyDescent="0.3">
      <c r="D973" s="18"/>
    </row>
    <row r="974" spans="4:4" x14ac:dyDescent="0.3">
      <c r="D974" s="18"/>
    </row>
    <row r="975" spans="4:4" x14ac:dyDescent="0.3">
      <c r="D975" s="18"/>
    </row>
    <row r="976" spans="4:4" x14ac:dyDescent="0.3">
      <c r="D976" s="18"/>
    </row>
    <row r="977" spans="4:4" x14ac:dyDescent="0.3">
      <c r="D977" s="18"/>
    </row>
    <row r="978" spans="4:4" x14ac:dyDescent="0.3">
      <c r="D978" s="18"/>
    </row>
    <row r="979" spans="4:4" x14ac:dyDescent="0.3">
      <c r="D979" s="18"/>
    </row>
    <row r="980" spans="4:4" x14ac:dyDescent="0.3">
      <c r="D980" s="18"/>
    </row>
    <row r="981" spans="4:4" x14ac:dyDescent="0.3">
      <c r="D981" s="18"/>
    </row>
    <row r="982" spans="4:4" x14ac:dyDescent="0.3">
      <c r="D982" s="18"/>
    </row>
    <row r="983" spans="4:4" x14ac:dyDescent="0.3">
      <c r="D983" s="18"/>
    </row>
    <row r="984" spans="4:4" x14ac:dyDescent="0.3">
      <c r="D984" s="18"/>
    </row>
    <row r="985" spans="4:4" x14ac:dyDescent="0.3">
      <c r="D985" s="18"/>
    </row>
    <row r="986" spans="4:4" x14ac:dyDescent="0.3">
      <c r="D986" s="18"/>
    </row>
    <row r="987" spans="4:4" x14ac:dyDescent="0.3">
      <c r="D987" s="18"/>
    </row>
    <row r="988" spans="4:4" x14ac:dyDescent="0.3">
      <c r="D988" s="18"/>
    </row>
    <row r="989" spans="4:4" x14ac:dyDescent="0.3">
      <c r="D989" s="18"/>
    </row>
  </sheetData>
  <mergeCells count="2">
    <mergeCell ref="Q72:Q75"/>
    <mergeCell ref="R72:R75"/>
  </mergeCells>
  <pageMargins left="0.75" right="0.5" top="1.25" bottom="0.75" header="0.5" footer="0.5"/>
  <pageSetup scale="3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TX H-1.2</vt:lpstr>
      <vt:lpstr>'TX H-1.2'!Print_Area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Li, En</dc:creator>
  <cp:lastModifiedBy>Parsons, Judith M</cp:lastModifiedBy>
  <dcterms:created xsi:type="dcterms:W3CDTF">2021-03-09T13:35:55Z</dcterms:created>
  <dcterms:modified xsi:type="dcterms:W3CDTF">2021-03-22T21:02:13Z</dcterms:modified>
</cp:coreProperties>
</file>