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8744\"/>
    </mc:Choice>
  </mc:AlternateContent>
  <xr:revisionPtr revIDLastSave="0" documentId="13_ncr:1_{53AEA047-34D2-48F7-A00A-D9F3E0C79B19}" xr6:coauthVersionLast="45" xr6:coauthVersionMax="45" xr10:uidLastSave="{00000000-0000-0000-0000-000000000000}"/>
  <bookViews>
    <workbookView xWindow="-110" yWindow="-110" windowWidth="19420" windowHeight="10420" xr2:uid="{B04773AA-E22F-45AA-808E-86961436E0D0}"/>
  </bookViews>
  <sheets>
    <sheet name="TX H-1.1a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H-1.1a1'!$A$1:$W$56,'TX H-1.1a1'!$A$59:$W$114,'TX H-1.1a1'!$A$116:$W$171,'TX H-1.1a1'!$A$174:$W$230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18" i="1" l="1"/>
  <c r="R218" i="1"/>
  <c r="Q218" i="1"/>
  <c r="P218" i="1"/>
  <c r="N218" i="1"/>
  <c r="M218" i="1"/>
  <c r="J218" i="1"/>
  <c r="I218" i="1"/>
  <c r="S218" i="1"/>
  <c r="O218" i="1"/>
  <c r="L218" i="1"/>
  <c r="K218" i="1"/>
  <c r="H218" i="1"/>
  <c r="R211" i="1"/>
  <c r="J211" i="1"/>
  <c r="T209" i="1"/>
  <c r="T208" i="1"/>
  <c r="S211" i="1"/>
  <c r="O211" i="1"/>
  <c r="N211" i="1"/>
  <c r="K211" i="1"/>
  <c r="T206" i="1"/>
  <c r="Q211" i="1"/>
  <c r="M211" i="1"/>
  <c r="I211" i="1"/>
  <c r="P201" i="1"/>
  <c r="H201" i="1"/>
  <c r="T198" i="1"/>
  <c r="A198" i="1"/>
  <c r="A199" i="1" s="1"/>
  <c r="A201" i="1" s="1"/>
  <c r="A205" i="1" s="1"/>
  <c r="A206" i="1" s="1"/>
  <c r="A207" i="1" s="1"/>
  <c r="A208" i="1" s="1"/>
  <c r="A209" i="1" s="1"/>
  <c r="A211" i="1" s="1"/>
  <c r="A213" i="1" s="1"/>
  <c r="A216" i="1" s="1"/>
  <c r="A218" i="1" s="1"/>
  <c r="A220" i="1" s="1"/>
  <c r="T197" i="1"/>
  <c r="L201" i="1"/>
  <c r="T196" i="1"/>
  <c r="S201" i="1"/>
  <c r="S213" i="1" s="1"/>
  <c r="S220" i="1" s="1"/>
  <c r="O201" i="1"/>
  <c r="O213" i="1" s="1"/>
  <c r="O220" i="1" s="1"/>
  <c r="K201" i="1"/>
  <c r="K213" i="1" s="1"/>
  <c r="K220" i="1" s="1"/>
  <c r="A195" i="1"/>
  <c r="A196" i="1" s="1"/>
  <c r="A197" i="1" s="1"/>
  <c r="R201" i="1"/>
  <c r="Q201" i="1"/>
  <c r="Q213" i="1" s="1"/>
  <c r="Q220" i="1" s="1"/>
  <c r="N201" i="1"/>
  <c r="M201" i="1"/>
  <c r="M213" i="1" s="1"/>
  <c r="M220" i="1" s="1"/>
  <c r="J201" i="1"/>
  <c r="J213" i="1" s="1"/>
  <c r="J220" i="1" s="1"/>
  <c r="I201" i="1"/>
  <c r="I213" i="1" s="1"/>
  <c r="I220" i="1" s="1"/>
  <c r="O188" i="1"/>
  <c r="A180" i="1"/>
  <c r="A176" i="1"/>
  <c r="A174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T159" i="1" s="1"/>
  <c r="T157" i="1"/>
  <c r="N152" i="1"/>
  <c r="T150" i="1"/>
  <c r="S152" i="1"/>
  <c r="O152" i="1"/>
  <c r="J152" i="1"/>
  <c r="I152" i="1"/>
  <c r="R152" i="1"/>
  <c r="Q152" i="1"/>
  <c r="P152" i="1"/>
  <c r="M152" i="1"/>
  <c r="L152" i="1"/>
  <c r="H152" i="1"/>
  <c r="Q142" i="1"/>
  <c r="T140" i="1"/>
  <c r="T138" i="1"/>
  <c r="A138" i="1"/>
  <c r="A139" i="1" s="1"/>
  <c r="A140" i="1" s="1"/>
  <c r="A142" i="1" s="1"/>
  <c r="A146" i="1" s="1"/>
  <c r="A147" i="1" s="1"/>
  <c r="A148" i="1" s="1"/>
  <c r="A149" i="1" s="1"/>
  <c r="A150" i="1" s="1"/>
  <c r="A152" i="1" s="1"/>
  <c r="A154" i="1" s="1"/>
  <c r="A157" i="1" s="1"/>
  <c r="A159" i="1" s="1"/>
  <c r="A161" i="1" s="1"/>
  <c r="M142" i="1"/>
  <c r="L142" i="1"/>
  <c r="L154" i="1" s="1"/>
  <c r="L161" i="1" s="1"/>
  <c r="I142" i="1"/>
  <c r="T137" i="1"/>
  <c r="A137" i="1"/>
  <c r="S142" i="1"/>
  <c r="P142" i="1"/>
  <c r="P154" i="1" s="1"/>
  <c r="P161" i="1" s="1"/>
  <c r="O142" i="1"/>
  <c r="O154" i="1" s="1"/>
  <c r="O161" i="1" s="1"/>
  <c r="K142" i="1"/>
  <c r="H142" i="1"/>
  <c r="O130" i="1"/>
  <c r="A118" i="1"/>
  <c r="A116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T100" i="1"/>
  <c r="T92" i="1"/>
  <c r="T91" i="1"/>
  <c r="L95" i="1"/>
  <c r="S95" i="1"/>
  <c r="R95" i="1"/>
  <c r="O95" i="1"/>
  <c r="N95" i="1"/>
  <c r="K95" i="1"/>
  <c r="J95" i="1"/>
  <c r="P85" i="1"/>
  <c r="T83" i="1"/>
  <c r="J85" i="1"/>
  <c r="J97" i="1" s="1"/>
  <c r="J104" i="1" s="1"/>
  <c r="T81" i="1"/>
  <c r="L85" i="1"/>
  <c r="T80" i="1"/>
  <c r="A80" i="1"/>
  <c r="A81" i="1" s="1"/>
  <c r="A82" i="1" s="1"/>
  <c r="A83" i="1" s="1"/>
  <c r="A85" i="1" s="1"/>
  <c r="A89" i="1" s="1"/>
  <c r="A90" i="1" s="1"/>
  <c r="A91" i="1" s="1"/>
  <c r="A92" i="1" s="1"/>
  <c r="A93" i="1" s="1"/>
  <c r="A95" i="1" s="1"/>
  <c r="A97" i="1" s="1"/>
  <c r="A100" i="1" s="1"/>
  <c r="A102" i="1" s="1"/>
  <c r="A104" i="1" s="1"/>
  <c r="Q85" i="1"/>
  <c r="M85" i="1"/>
  <c r="I85" i="1"/>
  <c r="T79" i="1"/>
  <c r="A65" i="1"/>
  <c r="A61" i="1"/>
  <c r="A59" i="1"/>
  <c r="S44" i="1"/>
  <c r="R44" i="1"/>
  <c r="Q44" i="1"/>
  <c r="P44" i="1"/>
  <c r="O44" i="1"/>
  <c r="N44" i="1"/>
  <c r="M44" i="1"/>
  <c r="L44" i="1"/>
  <c r="K44" i="1"/>
  <c r="J44" i="1"/>
  <c r="I44" i="1"/>
  <c r="H44" i="1"/>
  <c r="T42" i="1"/>
  <c r="R37" i="1"/>
  <c r="T35" i="1"/>
  <c r="T34" i="1"/>
  <c r="T33" i="1"/>
  <c r="N37" i="1"/>
  <c r="J37" i="1"/>
  <c r="S37" i="1"/>
  <c r="Q37" i="1"/>
  <c r="O37" i="1"/>
  <c r="M37" i="1"/>
  <c r="K37" i="1"/>
  <c r="I37" i="1"/>
  <c r="T25" i="1"/>
  <c r="T24" i="1"/>
  <c r="A23" i="1"/>
  <c r="A24" i="1" s="1"/>
  <c r="A25" i="1" s="1"/>
  <c r="A27" i="1" s="1"/>
  <c r="A31" i="1" s="1"/>
  <c r="A32" i="1" s="1"/>
  <c r="A33" i="1" s="1"/>
  <c r="A34" i="1" s="1"/>
  <c r="A35" i="1" s="1"/>
  <c r="A37" i="1" s="1"/>
  <c r="A39" i="1" s="1"/>
  <c r="A42" i="1" s="1"/>
  <c r="A44" i="1" s="1"/>
  <c r="A46" i="1" s="1"/>
  <c r="Q27" i="1"/>
  <c r="Q39" i="1" s="1"/>
  <c r="Q46" i="1" s="1"/>
  <c r="P27" i="1"/>
  <c r="M27" i="1"/>
  <c r="M39" i="1" s="1"/>
  <c r="M46" i="1" s="1"/>
  <c r="L27" i="1"/>
  <c r="I27" i="1"/>
  <c r="I39" i="1" s="1"/>
  <c r="I46" i="1" s="1"/>
  <c r="T22" i="1"/>
  <c r="A22" i="1"/>
  <c r="R27" i="1"/>
  <c r="R39" i="1" s="1"/>
  <c r="R46" i="1" s="1"/>
  <c r="N27" i="1"/>
  <c r="J27" i="1"/>
  <c r="H27" i="1"/>
  <c r="S73" i="1"/>
  <c r="R130" i="1"/>
  <c r="O73" i="1"/>
  <c r="N130" i="1"/>
  <c r="K73" i="1"/>
  <c r="J130" i="1"/>
  <c r="I130" i="1"/>
  <c r="A122" i="1"/>
  <c r="A121" i="1"/>
  <c r="A117" i="1" l="1"/>
  <c r="A175" i="1"/>
  <c r="H188" i="1"/>
  <c r="H130" i="1"/>
  <c r="H73" i="1"/>
  <c r="L188" i="1"/>
  <c r="L130" i="1"/>
  <c r="P188" i="1"/>
  <c r="P73" i="1"/>
  <c r="P130" i="1"/>
  <c r="K27" i="1"/>
  <c r="K39" i="1" s="1"/>
  <c r="K46" i="1" s="1"/>
  <c r="O27" i="1"/>
  <c r="O39" i="1" s="1"/>
  <c r="O46" i="1" s="1"/>
  <c r="S27" i="1"/>
  <c r="S39" i="1" s="1"/>
  <c r="S46" i="1" s="1"/>
  <c r="L97" i="1"/>
  <c r="L104" i="1" s="1"/>
  <c r="T148" i="1"/>
  <c r="T149" i="1"/>
  <c r="N39" i="1"/>
  <c r="N46" i="1" s="1"/>
  <c r="H154" i="1"/>
  <c r="A178" i="1"/>
  <c r="A63" i="1"/>
  <c r="A120" i="1"/>
  <c r="I188" i="1"/>
  <c r="I73" i="1"/>
  <c r="M188" i="1"/>
  <c r="M130" i="1"/>
  <c r="M73" i="1"/>
  <c r="Q188" i="1"/>
  <c r="Q130" i="1"/>
  <c r="T21" i="1"/>
  <c r="T23" i="1"/>
  <c r="T31" i="1"/>
  <c r="L37" i="1"/>
  <c r="L39" i="1" s="1"/>
  <c r="L46" i="1" s="1"/>
  <c r="P37" i="1"/>
  <c r="P39" i="1" s="1"/>
  <c r="P46" i="1" s="1"/>
  <c r="T44" i="1"/>
  <c r="L73" i="1"/>
  <c r="T82" i="1"/>
  <c r="H95" i="1"/>
  <c r="P95" i="1"/>
  <c r="P97" i="1" s="1"/>
  <c r="P104" i="1" s="1"/>
  <c r="T90" i="1"/>
  <c r="I154" i="1"/>
  <c r="I161" i="1" s="1"/>
  <c r="M154" i="1"/>
  <c r="M161" i="1" s="1"/>
  <c r="Q154" i="1"/>
  <c r="Q161" i="1" s="1"/>
  <c r="N213" i="1"/>
  <c r="N220" i="1" s="1"/>
  <c r="R213" i="1"/>
  <c r="R220" i="1" s="1"/>
  <c r="J39" i="1"/>
  <c r="J46" i="1" s="1"/>
  <c r="T32" i="1"/>
  <c r="A60" i="1"/>
  <c r="Q73" i="1"/>
  <c r="N85" i="1"/>
  <c r="N97" i="1" s="1"/>
  <c r="N104" i="1" s="1"/>
  <c r="R85" i="1"/>
  <c r="R97" i="1" s="1"/>
  <c r="R104" i="1" s="1"/>
  <c r="K154" i="1"/>
  <c r="K161" i="1" s="1"/>
  <c r="S154" i="1"/>
  <c r="S161" i="1" s="1"/>
  <c r="T146" i="1"/>
  <c r="K152" i="1"/>
  <c r="T152" i="1" s="1"/>
  <c r="T201" i="1"/>
  <c r="R73" i="1"/>
  <c r="K130" i="1"/>
  <c r="T136" i="1"/>
  <c r="T139" i="1"/>
  <c r="J188" i="1"/>
  <c r="R188" i="1"/>
  <c r="T195" i="1"/>
  <c r="H37" i="1"/>
  <c r="T37" i="1" s="1"/>
  <c r="N73" i="1"/>
  <c r="K85" i="1"/>
  <c r="K97" i="1" s="1"/>
  <c r="K104" i="1" s="1"/>
  <c r="O85" i="1"/>
  <c r="O97" i="1" s="1"/>
  <c r="O104" i="1" s="1"/>
  <c r="S85" i="1"/>
  <c r="S97" i="1" s="1"/>
  <c r="S104" i="1" s="1"/>
  <c r="H85" i="1"/>
  <c r="T89" i="1"/>
  <c r="T102" i="1"/>
  <c r="K188" i="1"/>
  <c r="S188" i="1"/>
  <c r="T216" i="1"/>
  <c r="A64" i="1"/>
  <c r="J73" i="1"/>
  <c r="I95" i="1"/>
  <c r="I97" i="1" s="1"/>
  <c r="I104" i="1" s="1"/>
  <c r="M95" i="1"/>
  <c r="M97" i="1" s="1"/>
  <c r="M104" i="1" s="1"/>
  <c r="Q95" i="1"/>
  <c r="Q97" i="1" s="1"/>
  <c r="Q104" i="1" s="1"/>
  <c r="T93" i="1"/>
  <c r="S130" i="1"/>
  <c r="J142" i="1"/>
  <c r="J154" i="1" s="1"/>
  <c r="J161" i="1" s="1"/>
  <c r="N142" i="1"/>
  <c r="N154" i="1" s="1"/>
  <c r="N161" i="1" s="1"/>
  <c r="R142" i="1"/>
  <c r="R154" i="1" s="1"/>
  <c r="R161" i="1" s="1"/>
  <c r="T147" i="1"/>
  <c r="A179" i="1"/>
  <c r="N188" i="1"/>
  <c r="T194" i="1"/>
  <c r="T199" i="1"/>
  <c r="H211" i="1"/>
  <c r="H213" i="1" s="1"/>
  <c r="L211" i="1"/>
  <c r="L213" i="1" s="1"/>
  <c r="L220" i="1" s="1"/>
  <c r="P211" i="1"/>
  <c r="P213" i="1" s="1"/>
  <c r="P220" i="1" s="1"/>
  <c r="T205" i="1"/>
  <c r="T207" i="1"/>
  <c r="H220" i="1" l="1"/>
  <c r="T220" i="1" s="1"/>
  <c r="T213" i="1"/>
  <c r="G213" i="1" s="1"/>
  <c r="H39" i="1"/>
  <c r="G207" i="1"/>
  <c r="T211" i="1"/>
  <c r="G211" i="1" s="1"/>
  <c r="T142" i="1"/>
  <c r="G205" i="1"/>
  <c r="G216" i="1"/>
  <c r="T95" i="1"/>
  <c r="H161" i="1"/>
  <c r="T161" i="1" s="1"/>
  <c r="G147" i="1" s="1"/>
  <c r="T154" i="1"/>
  <c r="G148" i="1"/>
  <c r="G199" i="1"/>
  <c r="G194" i="1"/>
  <c r="T85" i="1"/>
  <c r="H97" i="1"/>
  <c r="G195" i="1"/>
  <c r="G136" i="1"/>
  <c r="G201" i="1"/>
  <c r="T27" i="1"/>
  <c r="G149" i="1" l="1"/>
  <c r="T97" i="1"/>
  <c r="H104" i="1"/>
  <c r="T104" i="1" s="1"/>
  <c r="G142" i="1"/>
  <c r="G154" i="1"/>
  <c r="G146" i="1"/>
  <c r="G220" i="1"/>
  <c r="G208" i="1"/>
  <c r="G197" i="1"/>
  <c r="G218" i="1"/>
  <c r="G209" i="1"/>
  <c r="G198" i="1"/>
  <c r="G196" i="1"/>
  <c r="G206" i="1"/>
  <c r="G161" i="1"/>
  <c r="G157" i="1"/>
  <c r="G159" i="1"/>
  <c r="G137" i="1"/>
  <c r="G140" i="1"/>
  <c r="G150" i="1"/>
  <c r="G138" i="1"/>
  <c r="G139" i="1"/>
  <c r="H46" i="1"/>
  <c r="T46" i="1" s="1"/>
  <c r="T39" i="1"/>
  <c r="G39" i="1" s="1"/>
  <c r="G152" i="1"/>
  <c r="G104" i="1" l="1"/>
  <c r="G81" i="1"/>
  <c r="G79" i="1"/>
  <c r="G91" i="1"/>
  <c r="G100" i="1"/>
  <c r="G83" i="1"/>
  <c r="G92" i="1"/>
  <c r="G80" i="1"/>
  <c r="G82" i="1"/>
  <c r="G90" i="1"/>
  <c r="G93" i="1"/>
  <c r="G102" i="1"/>
  <c r="G89" i="1"/>
  <c r="G85" i="1"/>
  <c r="G97" i="1"/>
  <c r="G46" i="1"/>
  <c r="G24" i="1"/>
  <c r="G34" i="1"/>
  <c r="G22" i="1"/>
  <c r="G25" i="1"/>
  <c r="G35" i="1"/>
  <c r="G33" i="1"/>
  <c r="G42" i="1"/>
  <c r="G37" i="1"/>
  <c r="G44" i="1"/>
  <c r="G32" i="1"/>
  <c r="G23" i="1"/>
  <c r="G31" i="1"/>
  <c r="G21" i="1"/>
  <c r="G95" i="1"/>
  <c r="G27" i="1"/>
</calcChain>
</file>

<file path=xl/sharedStrings.xml><?xml version="1.0" encoding="utf-8"?>
<sst xmlns="http://schemas.openxmlformats.org/spreadsheetml/2006/main" count="219" uniqueCount="72">
  <si>
    <t>EL PASO ELECTRIC COMPANY</t>
  </si>
  <si>
    <t>SCHEDULE H-1.1a1</t>
  </si>
  <si>
    <t>PAGE 1 OF 4</t>
  </si>
  <si>
    <t>SCHEDULE H-1.1a1 NUCLEAR OPERATION AND MAINTENANCE EXPENSE SUMMARY</t>
  </si>
  <si>
    <t>PALO VERDE GENERATING STATION UNIT 1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</si>
  <si>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</si>
  <si>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</si>
  <si>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</si>
  <si>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</si>
  <si>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</si>
  <si>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</si>
  <si>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</si>
  <si>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</si>
  <si>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</si>
  <si>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</si>
  <si>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</si>
  <si>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</si>
  <si>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</si>
  <si>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</si>
  <si>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</si>
  <si>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Line</t>
  </si>
  <si>
    <t>FERC</t>
  </si>
  <si>
    <t>Percent</t>
  </si>
  <si>
    <t>No.</t>
  </si>
  <si>
    <t>Acct.</t>
  </si>
  <si>
    <t>Description</t>
  </si>
  <si>
    <t>Total</t>
  </si>
  <si>
    <t>Nuclear Power Generation Expense</t>
  </si>
  <si>
    <t>Operations Expense</t>
  </si>
  <si>
    <t>Operation Supervision &amp; Engineering</t>
  </si>
  <si>
    <t>Steam Expenses</t>
  </si>
  <si>
    <t>Electric Expenses</t>
  </si>
  <si>
    <t>Miscellaneous Nuclear Power Expenses (A)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</si>
  <si>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</si>
  <si>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</si>
  <si>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</si>
  <si>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</si>
  <si>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</si>
  <si>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Reactor Plant Equipment</t>
  </si>
  <si>
    <t>Maintenance of Electric Plant</t>
  </si>
  <si>
    <t>Maintenance of Miscellaneous Nuclear Plant</t>
  </si>
  <si>
    <t>Total Maintenance Expense</t>
  </si>
  <si>
    <t>Total Nuclear Power Generation Expense</t>
  </si>
  <si>
    <t>PV-System Control &amp; Load Dispatching</t>
  </si>
  <si>
    <t>Total Other Power Supply  Expense</t>
  </si>
  <si>
    <t>Total Power Production  Expense</t>
  </si>
  <si>
    <t>(A)</t>
  </si>
  <si>
    <t>As explained in the direct testimony of Cynthia S. Prieto, in compliance with the FERC audit report in Docket No. PA19-3-000, in December 2020, the Company reclassified portions of the billings from Arizona Public Service Company recorded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</si>
  <si>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>Amounts may not add or tie to other schedules due to rounding</t>
  </si>
  <si>
    <t>PAGE 2 OF 4</t>
  </si>
  <si>
    <t>PALO VERDE GENERATING STATION UNIT 2</t>
  </si>
  <si>
    <t>PAGE 3 OF 4</t>
  </si>
  <si>
    <t>PALO VERDE GENERATING STATION UNIT 3</t>
  </si>
  <si>
    <t>PAGE 4 OF 4</t>
  </si>
  <si>
    <t>PALO VERDE GENERATING STATION COMMON &amp; WATER RESOURCES FACILITY</t>
  </si>
  <si>
    <t>Coolants &amp; Water</t>
  </si>
  <si>
    <t>2021 TEXAS RATE CASE FILING</t>
  </si>
  <si>
    <t>PREPARER: MYRNA A. ORTIZ</t>
  </si>
  <si>
    <t>FOR THE TEST YEAR ENDED DECEMBER 31,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</si>
  <si>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</si>
  <si>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</si>
  <si>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</si>
  <si>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</si>
  <si>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</si>
  <si>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</si>
  <si>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</si>
  <si>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</si>
  <si>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</si>
  <si>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</si>
  <si>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</si>
  <si>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</si>
  <si>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SPONSOR: DAVID C. HAWKINS/TODD HORTON/CYNTHIA S. PRIETO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</si>
</sst>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38" fontId="2" fillId="0" borderId="0" xfId="1" applyNumberFormat="1" applyFont="1"/>
    <xf numFmtId="38" fontId="3" fillId="0" borderId="0" xfId="1" applyNumberFormat="1" applyFont="1"/>
    <xf numFmtId="0" fontId="3" fillId="0" borderId="0" xfId="1" applyFont="1"/>
    <xf numFmtId="37" fontId="3" fillId="0" borderId="0" xfId="1" applyNumberFormat="1" applyFont="1"/>
    <xf numFmtId="0" fontId="3" fillId="0" borderId="0" xfId="1" applyFont="1" applyAlignment="1">
      <alignment horizontal="right"/>
    </xf>
    <xf numFmtId="38" fontId="2" fillId="0" borderId="0" xfId="2" applyNumberFormat="1" applyFont="1"/>
    <xf numFmtId="0" fontId="2" fillId="0" borderId="0" xfId="1" applyFont="1"/>
    <xf numFmtId="0" fontId="1" fillId="0" borderId="0" xfId="2"/>
    <xf numFmtId="38" fontId="3" fillId="0" borderId="0" xfId="1" applyNumberFormat="1" applyFont="1" applyAlignment="1">
      <alignment horizontal="center"/>
    </xf>
    <xf numFmtId="38" fontId="3" fillId="0" borderId="0" xfId="1" quotePrefix="1" applyNumberFormat="1" applyFont="1" applyAlignment="1">
      <alignment horizontal="center"/>
    </xf>
    <xf numFmtId="0" fontId="3" fillId="0" borderId="0" xfId="1" applyFont="1" applyAlignment="1">
      <alignment horizontal="center"/>
    </xf>
    <xf numFmtId="37" fontId="3" fillId="0" borderId="0" xfId="1" applyNumberFormat="1" applyFont="1" applyAlignment="1">
      <alignment horizontal="center"/>
    </xf>
    <xf numFmtId="38" fontId="3" fillId="0" borderId="1" xfId="1" applyNumberFormat="1" applyFont="1" applyBorder="1" applyAlignment="1">
      <alignment horizontal="center"/>
    </xf>
    <xf numFmtId="38" fontId="2" fillId="0" borderId="1" xfId="1" quotePrefix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38" fontId="3" fillId="0" borderId="1" xfId="1" applyNumberFormat="1" applyFont="1" applyBorder="1"/>
    <xf numFmtId="37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 wrapText="1"/>
    </xf>
    <xf numFmtId="10" fontId="3" fillId="0" borderId="0" xfId="1" applyNumberFormat="1" applyFont="1"/>
    <xf numFmtId="42" fontId="3" fillId="0" borderId="0" xfId="1" applyNumberFormat="1" applyFont="1"/>
    <xf numFmtId="0" fontId="3" fillId="0" borderId="0" xfId="1" applyFont="1" applyAlignment="1">
      <alignment horizontal="left"/>
    </xf>
    <xf numFmtId="37" fontId="3" fillId="0" borderId="1" xfId="1" applyNumberFormat="1" applyFont="1" applyBorder="1"/>
    <xf numFmtId="37" fontId="3" fillId="0" borderId="1" xfId="1" applyNumberFormat="1" applyFont="1" applyBorder="1" applyAlignment="1">
      <alignment horizontal="right"/>
    </xf>
    <xf numFmtId="41" fontId="3" fillId="0" borderId="0" xfId="1" applyNumberFormat="1" applyFont="1"/>
    <xf numFmtId="37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42" fontId="3" fillId="0" borderId="2" xfId="1" applyNumberFormat="1" applyFont="1" applyBorder="1" applyAlignment="1">
      <alignment horizontal="right"/>
    </xf>
    <xf numFmtId="42" fontId="3" fillId="0" borderId="2" xfId="1" applyNumberFormat="1" applyFont="1" applyBorder="1"/>
    <xf numFmtId="4" fontId="3" fillId="0" borderId="0" xfId="1" applyNumberFormat="1" applyFont="1"/>
    <xf numFmtId="0" fontId="3" fillId="0" borderId="0" xfId="1" applyFont="1" applyAlignment="1">
      <alignment horizontal="right" textRotation="180"/>
    </xf>
    <xf numFmtId="0" fontId="3" fillId="0" borderId="0" xfId="1" applyFont="1" applyAlignment="1">
      <alignment horizontal="right" vertical="center" textRotation="180"/>
    </xf>
    <xf numFmtId="0" fontId="2" fillId="0" borderId="0" xfId="0" applyFont="1"/>
    <xf numFmtId="0" fontId="3" fillId="0" borderId="0" xfId="1" applyFont="1" applyAlignment="1">
      <alignment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center"/>
    </xf>
  </cellXfs>
  <cellStyles count="4">
    <cellStyle name="Comma 3" xfId="3" xr:uid="{1130BA0A-E94A-40F3-BE58-68DA794A23D8}"/>
    <cellStyle name="Normal" xfId="0" builtinId="0"/>
    <cellStyle name="Normal 2 2" xfId="2" xr:uid="{DB96E279-9020-45EE-909F-100BEDF8468E}"/>
    <cellStyle name="Normal 4" xfId="1" xr:uid="{E6806167-2E12-47FC-9ABB-405C06FE92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3A5BF-7C09-48D1-9A78-C04188831A9B}">
  <sheetPr>
    <pageSetUpPr fitToPage="1"/>
  </sheetPr>
  <dimension ref="A1:V970"/>
  <sheetViews>
    <sheetView tabSelected="1" view="pageBreakPreview" topLeftCell="A64" zoomScale="90" zoomScaleNormal="55" zoomScaleSheetLayoutView="90" zoomScalePageLayoutView="25" workbookViewId="0">
      <selection activeCell="E11" sqref="E11"/>
    </sheetView>
  </sheetViews>
  <sheetFormatPr defaultColWidth="9.1796875" defaultRowHeight="14" x14ac:dyDescent="0.3"/>
  <cols>
    <col min="1" max="1" width="5.7265625" style="3" customWidth="1"/>
    <col min="2" max="2" width="0.453125" style="3" customWidth="1"/>
    <col min="3" max="3" width="9.453125" style="3" bestFit="1" customWidth="1"/>
    <col min="4" max="4" width="0.453125" style="3" customWidth="1"/>
    <col min="5" max="5" width="39.81640625" style="3" customWidth="1"/>
    <col min="6" max="6" width="1.453125" style="3" customWidth="1"/>
    <col min="7" max="7" width="10.7265625" style="3" customWidth="1"/>
    <col min="8" max="8" width="14.453125" style="3" bestFit="1" customWidth="1"/>
    <col min="9" max="10" width="15.81640625" style="3" customWidth="1"/>
    <col min="11" max="12" width="15.81640625" style="4" customWidth="1"/>
    <col min="13" max="16" width="15.81640625" style="3" customWidth="1"/>
    <col min="17" max="19" width="15.81640625" style="4" customWidth="1"/>
    <col min="20" max="20" width="15.81640625" style="3" customWidth="1"/>
    <col min="21" max="21" width="3.7265625" style="3" customWidth="1"/>
    <col min="22" max="22" width="3.54296875" style="3" bestFit="1" customWidth="1"/>
    <col min="23" max="16384" width="9.1796875" style="3"/>
  </cols>
  <sheetData>
    <row r="1" spans="1:20" x14ac:dyDescent="0.3">
      <c r="A1" s="1" t="s">
        <v>0</v>
      </c>
      <c r="B1" s="2"/>
      <c r="C1" s="2"/>
      <c r="D1" s="2"/>
      <c r="E1" s="2"/>
      <c r="F1" s="2"/>
      <c r="G1" s="2"/>
      <c r="H1" s="2"/>
      <c r="T1" s="5" t="s">
        <v>1</v>
      </c>
    </row>
    <row r="2" spans="1:20" x14ac:dyDescent="0.3">
      <c r="A2" s="6" t="s">
        <v>56</v>
      </c>
      <c r="B2" s="2"/>
      <c r="C2" s="2"/>
      <c r="D2" s="2"/>
      <c r="E2" s="2"/>
      <c r="F2" s="2"/>
      <c r="G2" s="2"/>
      <c r="H2" s="2"/>
      <c r="T2" s="5" t="s">
        <v>2</v>
      </c>
    </row>
    <row r="3" spans="1:20" x14ac:dyDescent="0.3">
      <c r="A3" s="1" t="s">
        <v>3</v>
      </c>
      <c r="B3" s="2"/>
      <c r="C3" s="2"/>
      <c r="D3" s="2"/>
      <c r="E3" s="2"/>
      <c r="F3" s="2"/>
      <c r="G3" s="2"/>
      <c r="H3" s="2"/>
      <c r="T3" s="5"/>
    </row>
    <row r="4" spans="1:20" x14ac:dyDescent="0.3">
      <c r="A4" s="7" t="s">
        <v>4</v>
      </c>
      <c r="B4" s="2"/>
      <c r="C4" s="2"/>
      <c r="D4" s="2"/>
      <c r="E4" s="2"/>
      <c r="F4" s="2"/>
      <c r="G4" s="2"/>
      <c r="H4" s="2"/>
    </row>
    <row r="5" spans="1:20" x14ac:dyDescent="0.3">
      <c r="A5" s="1" t="s">
        <v>71</v>
      </c>
      <c r="B5" s="2"/>
      <c r="C5" s="2"/>
      <c r="D5" s="2"/>
      <c r="E5" s="2"/>
      <c r="F5" s="2"/>
      <c r="G5" s="2"/>
      <c r="H5" s="2"/>
    </row>
    <row r="6" spans="1:20" x14ac:dyDescent="0.3">
      <c r="A6" s="1" t="s">
        <v>57</v>
      </c>
      <c r="B6" s="2"/>
      <c r="C6" s="2"/>
      <c r="D6" s="2"/>
      <c r="E6" s="2"/>
      <c r="F6" s="2"/>
      <c r="G6" s="2"/>
      <c r="H6" s="2"/>
    </row>
    <row r="7" spans="1:20" x14ac:dyDescent="0.3">
      <c r="A7" s="8" t="s">
        <v>58</v>
      </c>
      <c r="B7" s="2"/>
      <c r="C7" s="2"/>
      <c r="D7" s="2"/>
      <c r="E7" s="2"/>
      <c r="F7" s="2"/>
      <c r="G7" s="2"/>
      <c r="H7" s="2"/>
    </row>
    <row r="8" spans="1:20" x14ac:dyDescent="0.3">
      <c r="A8" s="2"/>
      <c r="B8" s="2"/>
      <c r="C8" s="2"/>
      <c r="D8" s="2"/>
      <c r="E8" s="2"/>
      <c r="F8" s="2"/>
      <c r="G8" s="2"/>
      <c r="H8" s="2"/>
    </row>
    <row r="9" spans="1:20" x14ac:dyDescent="0.3">
      <c r="A9" s="2"/>
      <c r="B9" s="2"/>
      <c r="C9" s="2"/>
      <c r="D9" s="2"/>
      <c r="E9" s="2"/>
      <c r="F9" s="2"/>
      <c r="G9" s="2"/>
      <c r="H9" s="2"/>
    </row>
    <row r="10" spans="1:20" x14ac:dyDescent="0.3">
      <c r="A10" s="2"/>
      <c r="B10" s="2"/>
      <c r="C10" s="2"/>
      <c r="D10" s="2"/>
      <c r="E10" s="2"/>
      <c r="F10" s="2"/>
      <c r="G10" s="2"/>
      <c r="H10" s="2"/>
    </row>
    <row r="11" spans="1:20" x14ac:dyDescent="0.3">
      <c r="A11" s="2"/>
      <c r="B11" s="2"/>
      <c r="C11" s="2"/>
      <c r="D11" s="2"/>
      <c r="E11" s="2"/>
      <c r="F11" s="2"/>
      <c r="G11" s="2"/>
      <c r="H11" s="2"/>
    </row>
    <row r="12" spans="1:20" x14ac:dyDescent="0.3">
      <c r="A12" s="2"/>
      <c r="B12" s="2"/>
      <c r="C12" s="2"/>
      <c r="D12" s="2"/>
      <c r="E12" s="2"/>
      <c r="F12" s="2"/>
      <c r="G12" s="2"/>
      <c r="H12" s="2"/>
    </row>
    <row r="13" spans="1:20" s="11" customFormat="1" x14ac:dyDescent="0.3">
      <c r="A13" s="9"/>
      <c r="B13" s="9"/>
      <c r="C13" s="9"/>
      <c r="D13" s="9"/>
      <c r="E13" s="10" t="s">
        <v>5</v>
      </c>
      <c r="F13" s="10"/>
      <c r="G13" s="9" t="s">
        <v>6</v>
      </c>
      <c r="H13" s="11" t="s">
        <v>7</v>
      </c>
      <c r="I13" s="11" t="s">
        <v>8</v>
      </c>
      <c r="J13" s="11" t="s">
        <v>9</v>
      </c>
      <c r="K13" s="12" t="s">
        <v>10</v>
      </c>
      <c r="L13" s="12" t="s">
        <v>11</v>
      </c>
      <c r="M13" s="11" t="s">
        <v>12</v>
      </c>
      <c r="N13" s="11" t="s">
        <v>13</v>
      </c>
      <c r="O13" s="11" t="s">
        <v>14</v>
      </c>
      <c r="P13" s="11" t="s">
        <v>15</v>
      </c>
      <c r="Q13" s="11" t="s">
        <v>16</v>
      </c>
      <c r="R13" s="12" t="s">
        <v>17</v>
      </c>
      <c r="S13" s="12" t="s">
        <v>18</v>
      </c>
      <c r="T13" s="12" t="s">
        <v>19</v>
      </c>
    </row>
    <row r="14" spans="1:20" x14ac:dyDescent="0.3">
      <c r="A14" s="9" t="s">
        <v>20</v>
      </c>
      <c r="B14" s="9"/>
      <c r="C14" s="9" t="s">
        <v>21</v>
      </c>
      <c r="D14" s="9"/>
      <c r="E14" s="9"/>
      <c r="F14" s="9"/>
      <c r="G14" s="9" t="s">
        <v>22</v>
      </c>
      <c r="H14" s="9"/>
      <c r="I14" s="11"/>
    </row>
    <row r="15" spans="1:20" x14ac:dyDescent="0.3">
      <c r="A15" s="13" t="s">
        <v>23</v>
      </c>
      <c r="B15" s="9"/>
      <c r="C15" s="13" t="s">
        <v>24</v>
      </c>
      <c r="D15" s="9"/>
      <c r="E15" s="13" t="s">
        <v>25</v>
      </c>
      <c r="F15" s="9"/>
      <c r="G15" s="13" t="s">
        <v>26</v>
      </c>
      <c r="H15" s="14" t="s">
        <v>59</v>
      </c>
      <c r="I15" s="14" t="s">
        <v>60</v>
      </c>
      <c r="J15" s="14" t="s">
        <v>61</v>
      </c>
      <c r="K15" s="14" t="s">
        <v>62</v>
      </c>
      <c r="L15" s="14" t="s">
        <v>63</v>
      </c>
      <c r="M15" s="14" t="s">
        <v>64</v>
      </c>
      <c r="N15" s="14" t="s">
        <v>65</v>
      </c>
      <c r="O15" s="14" t="s">
        <v>66</v>
      </c>
      <c r="P15" s="14" t="s">
        <v>67</v>
      </c>
      <c r="Q15" s="14" t="s">
        <v>68</v>
      </c>
      <c r="R15" s="14" t="s">
        <v>69</v>
      </c>
      <c r="S15" s="14" t="s">
        <v>70</v>
      </c>
      <c r="T15" s="15" t="s">
        <v>26</v>
      </c>
    </row>
    <row r="16" spans="1:20" x14ac:dyDescent="0.3">
      <c r="A16" s="2"/>
      <c r="B16" s="2"/>
      <c r="C16" s="2"/>
      <c r="D16" s="2"/>
      <c r="E16" s="2"/>
      <c r="F16" s="2"/>
      <c r="G16" s="2"/>
      <c r="H16" s="2"/>
    </row>
    <row r="17" spans="1:20" x14ac:dyDescent="0.3">
      <c r="E17" s="16" t="s">
        <v>27</v>
      </c>
      <c r="F17" s="2"/>
      <c r="G17" s="2"/>
      <c r="H17" s="17"/>
      <c r="I17" s="17"/>
      <c r="J17" s="17"/>
    </row>
    <row r="18" spans="1:20" x14ac:dyDescent="0.3">
      <c r="E18" s="2"/>
      <c r="F18" s="2"/>
      <c r="G18" s="2"/>
      <c r="H18" s="17"/>
      <c r="I18" s="17"/>
      <c r="J18" s="17"/>
    </row>
    <row r="19" spans="1:20" x14ac:dyDescent="0.3">
      <c r="E19" s="16" t="s">
        <v>28</v>
      </c>
      <c r="F19" s="2"/>
      <c r="G19" s="2"/>
      <c r="H19" s="17"/>
      <c r="I19" s="17"/>
      <c r="J19" s="17"/>
    </row>
    <row r="20" spans="1:20" x14ac:dyDescent="0.3">
      <c r="E20" s="2"/>
      <c r="F20" s="2"/>
      <c r="G20" s="2"/>
      <c r="H20" s="17"/>
      <c r="I20" s="17"/>
      <c r="J20" s="17"/>
    </row>
    <row r="21" spans="1:20" x14ac:dyDescent="0.3">
      <c r="A21" s="3">
        <v>1</v>
      </c>
      <c r="C21" s="18">
        <v>517000</v>
      </c>
      <c r="E21" s="2" t="s">
        <v>29</v>
      </c>
      <c r="F21" s="2"/>
      <c r="G21" s="19">
        <f>+T21/T46</f>
        <v>0.13572241476034347</v>
      </c>
      <c r="H21" s="20">
        <v>362000</v>
      </c>
      <c r="I21" s="20">
        <v>234424</v>
      </c>
      <c r="J21" s="20">
        <v>391081</v>
      </c>
      <c r="K21" s="20">
        <v>308000</v>
      </c>
      <c r="L21" s="20">
        <v>378382</v>
      </c>
      <c r="M21" s="20">
        <v>229003</v>
      </c>
      <c r="N21" s="20">
        <v>324000</v>
      </c>
      <c r="O21" s="20">
        <v>356140</v>
      </c>
      <c r="P21" s="20">
        <v>324812</v>
      </c>
      <c r="Q21" s="20">
        <v>290048</v>
      </c>
      <c r="R21" s="20">
        <v>401639</v>
      </c>
      <c r="S21" s="20">
        <v>328201</v>
      </c>
      <c r="T21" s="20">
        <f>SUM(H21:S21)</f>
        <v>3927730</v>
      </c>
    </row>
    <row r="22" spans="1:20" x14ac:dyDescent="0.3">
      <c r="A22" s="3">
        <f>+A21+1</f>
        <v>2</v>
      </c>
      <c r="C22" s="18">
        <v>520000</v>
      </c>
      <c r="E22" s="2" t="s">
        <v>30</v>
      </c>
      <c r="F22" s="2"/>
      <c r="G22" s="19">
        <f t="shared" ref="G22:G25" si="0">+T22/$T$46</f>
        <v>6.2583322722091841E-2</v>
      </c>
      <c r="H22" s="4">
        <v>121000</v>
      </c>
      <c r="I22" s="4">
        <v>69063</v>
      </c>
      <c r="J22" s="4">
        <v>204126</v>
      </c>
      <c r="K22" s="4">
        <v>113000</v>
      </c>
      <c r="L22" s="4">
        <v>94233</v>
      </c>
      <c r="M22" s="4">
        <v>82029</v>
      </c>
      <c r="N22" s="4">
        <v>108000</v>
      </c>
      <c r="O22" s="4">
        <v>117583</v>
      </c>
      <c r="P22" s="4">
        <v>109216</v>
      </c>
      <c r="Q22" s="4">
        <v>349000</v>
      </c>
      <c r="R22" s="4">
        <v>231705</v>
      </c>
      <c r="S22" s="4">
        <v>212171</v>
      </c>
      <c r="T22" s="4">
        <f>SUM(H22:S22)</f>
        <v>1811126</v>
      </c>
    </row>
    <row r="23" spans="1:20" x14ac:dyDescent="0.3">
      <c r="A23" s="3">
        <f>+A22+1</f>
        <v>3</v>
      </c>
      <c r="C23" s="18">
        <v>523000</v>
      </c>
      <c r="E23" s="2" t="s">
        <v>31</v>
      </c>
      <c r="F23" s="2"/>
      <c r="G23" s="19">
        <f t="shared" si="0"/>
        <v>7.1698946437620495E-2</v>
      </c>
      <c r="H23" s="4">
        <v>215000</v>
      </c>
      <c r="I23" s="4">
        <v>101969</v>
      </c>
      <c r="J23" s="4">
        <v>207700</v>
      </c>
      <c r="K23" s="4">
        <v>191000</v>
      </c>
      <c r="L23" s="4">
        <v>173497</v>
      </c>
      <c r="M23" s="4">
        <v>185090</v>
      </c>
      <c r="N23" s="4">
        <v>202000</v>
      </c>
      <c r="O23" s="4">
        <v>124406</v>
      </c>
      <c r="P23" s="4">
        <v>186194</v>
      </c>
      <c r="Q23" s="4">
        <v>196000</v>
      </c>
      <c r="R23" s="4">
        <v>140665</v>
      </c>
      <c r="S23" s="4">
        <v>151406</v>
      </c>
      <c r="T23" s="4">
        <f>SUM(H23:S23)</f>
        <v>2074927</v>
      </c>
    </row>
    <row r="24" spans="1:20" x14ac:dyDescent="0.3">
      <c r="A24" s="3">
        <f>+A23+1</f>
        <v>4</v>
      </c>
      <c r="C24" s="18">
        <v>524000</v>
      </c>
      <c r="E24" s="2" t="s">
        <v>32</v>
      </c>
      <c r="F24" s="2"/>
      <c r="G24" s="19">
        <f t="shared" si="0"/>
        <v>0.45709942160239136</v>
      </c>
      <c r="H24" s="4">
        <v>488557</v>
      </c>
      <c r="I24" s="4">
        <v>505149</v>
      </c>
      <c r="J24" s="4">
        <v>550728</v>
      </c>
      <c r="K24" s="4">
        <v>420000</v>
      </c>
      <c r="L24" s="4">
        <v>387352</v>
      </c>
      <c r="M24" s="4">
        <v>489618</v>
      </c>
      <c r="N24" s="4">
        <v>442000</v>
      </c>
      <c r="O24" s="4">
        <v>327566</v>
      </c>
      <c r="P24" s="4">
        <v>506809</v>
      </c>
      <c r="Q24" s="4">
        <v>426000</v>
      </c>
      <c r="R24" s="4">
        <v>384601</v>
      </c>
      <c r="S24" s="4">
        <v>8299819</v>
      </c>
      <c r="T24" s="4">
        <f>SUM(H24:S24)</f>
        <v>13228199</v>
      </c>
    </row>
    <row r="25" spans="1:20" x14ac:dyDescent="0.3">
      <c r="A25" s="3">
        <f>+A24+1</f>
        <v>5</v>
      </c>
      <c r="C25" s="21">
        <v>525000</v>
      </c>
      <c r="E25" s="2" t="s">
        <v>33</v>
      </c>
      <c r="F25" s="2"/>
      <c r="G25" s="19">
        <f t="shared" si="0"/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f>SUM(H25:S25)</f>
        <v>0</v>
      </c>
    </row>
    <row r="26" spans="1:20" x14ac:dyDescent="0.3">
      <c r="E26" s="2"/>
      <c r="F26" s="2"/>
      <c r="G26" s="2"/>
      <c r="K26" s="3"/>
      <c r="L26" s="3"/>
      <c r="Q26" s="3"/>
      <c r="R26" s="3"/>
      <c r="S26" s="3"/>
    </row>
    <row r="27" spans="1:20" x14ac:dyDescent="0.3">
      <c r="A27" s="3">
        <f>+A25+1</f>
        <v>6</v>
      </c>
      <c r="E27" s="2" t="s">
        <v>34</v>
      </c>
      <c r="F27" s="2"/>
      <c r="G27" s="19">
        <f>+T27/$T$46</f>
        <v>0.72710410552244709</v>
      </c>
      <c r="H27" s="22">
        <f t="shared" ref="H27:S27" si="1">SUM(H21:H25)</f>
        <v>1186557</v>
      </c>
      <c r="I27" s="22">
        <f t="shared" si="1"/>
        <v>910605</v>
      </c>
      <c r="J27" s="22">
        <f t="shared" si="1"/>
        <v>1353635</v>
      </c>
      <c r="K27" s="22">
        <f t="shared" si="1"/>
        <v>1032000</v>
      </c>
      <c r="L27" s="22">
        <f t="shared" si="1"/>
        <v>1033464</v>
      </c>
      <c r="M27" s="22">
        <f t="shared" si="1"/>
        <v>985740</v>
      </c>
      <c r="N27" s="22">
        <f t="shared" si="1"/>
        <v>1076000</v>
      </c>
      <c r="O27" s="22">
        <f t="shared" si="1"/>
        <v>925695</v>
      </c>
      <c r="P27" s="22">
        <f t="shared" si="1"/>
        <v>1127031</v>
      </c>
      <c r="Q27" s="22">
        <f t="shared" si="1"/>
        <v>1261048</v>
      </c>
      <c r="R27" s="22">
        <f t="shared" si="1"/>
        <v>1158610</v>
      </c>
      <c r="S27" s="22">
        <f t="shared" si="1"/>
        <v>8991597</v>
      </c>
      <c r="T27" s="22">
        <f>SUM(H27:S27)</f>
        <v>21041982</v>
      </c>
    </row>
    <row r="28" spans="1:20" x14ac:dyDescent="0.3">
      <c r="E28" s="2"/>
      <c r="F28" s="2"/>
      <c r="G28" s="2"/>
      <c r="H28" s="17"/>
      <c r="I28" s="17"/>
      <c r="J28" s="17"/>
      <c r="M28" s="4"/>
      <c r="N28" s="4"/>
      <c r="O28" s="4"/>
      <c r="P28" s="4"/>
    </row>
    <row r="29" spans="1:20" x14ac:dyDescent="0.3">
      <c r="E29" s="16" t="s">
        <v>35</v>
      </c>
      <c r="F29" s="2"/>
      <c r="G29" s="2"/>
      <c r="H29" s="17"/>
      <c r="I29" s="17"/>
      <c r="J29" s="17"/>
      <c r="M29" s="4"/>
      <c r="N29" s="4"/>
      <c r="O29" s="4"/>
      <c r="P29" s="4"/>
    </row>
    <row r="30" spans="1:20" x14ac:dyDescent="0.3">
      <c r="E30" s="2"/>
      <c r="F30" s="2"/>
      <c r="G30" s="2"/>
      <c r="H30" s="17"/>
      <c r="I30" s="17"/>
      <c r="J30" s="17"/>
      <c r="M30" s="4"/>
      <c r="N30" s="4"/>
      <c r="O30" s="4"/>
      <c r="P30" s="4"/>
    </row>
    <row r="31" spans="1:20" x14ac:dyDescent="0.3">
      <c r="A31" s="3">
        <f>+A27+1</f>
        <v>7</v>
      </c>
      <c r="C31" s="18">
        <v>528000</v>
      </c>
      <c r="E31" s="2" t="s">
        <v>36</v>
      </c>
      <c r="F31" s="2"/>
      <c r="G31" s="19">
        <f t="shared" ref="G31:G35" si="2">+T31/$T$46</f>
        <v>2.504506394129671E-2</v>
      </c>
      <c r="H31" s="4">
        <v>33000</v>
      </c>
      <c r="I31" s="4">
        <v>8897</v>
      </c>
      <c r="J31" s="4">
        <v>22023</v>
      </c>
      <c r="K31" s="4">
        <v>36000</v>
      </c>
      <c r="L31" s="4">
        <v>20928</v>
      </c>
      <c r="M31" s="4">
        <v>32</v>
      </c>
      <c r="N31" s="4">
        <v>34000</v>
      </c>
      <c r="O31" s="4">
        <v>13227</v>
      </c>
      <c r="P31" s="4">
        <v>41881</v>
      </c>
      <c r="Q31" s="4">
        <v>417000</v>
      </c>
      <c r="R31" s="4">
        <v>114818</v>
      </c>
      <c r="S31" s="4">
        <v>-17016</v>
      </c>
      <c r="T31" s="4">
        <f>SUM(H31:S31)</f>
        <v>724790</v>
      </c>
    </row>
    <row r="32" spans="1:20" x14ac:dyDescent="0.3">
      <c r="A32" s="3">
        <f>+A31+1</f>
        <v>8</v>
      </c>
      <c r="C32" s="18">
        <v>529000</v>
      </c>
      <c r="E32" s="2" t="s">
        <v>37</v>
      </c>
      <c r="F32" s="2"/>
      <c r="G32" s="19">
        <f t="shared" si="2"/>
        <v>1.8361484942605134E-2</v>
      </c>
      <c r="H32" s="4">
        <v>-9000</v>
      </c>
      <c r="I32" s="4">
        <v>40175</v>
      </c>
      <c r="J32" s="4">
        <v>35792</v>
      </c>
      <c r="K32" s="4">
        <v>20000</v>
      </c>
      <c r="L32" s="4">
        <v>9981</v>
      </c>
      <c r="M32" s="4">
        <v>42461</v>
      </c>
      <c r="N32" s="4">
        <v>-16000</v>
      </c>
      <c r="O32" s="4">
        <v>56902</v>
      </c>
      <c r="P32" s="4">
        <v>109392</v>
      </c>
      <c r="Q32" s="4">
        <v>100000</v>
      </c>
      <c r="R32" s="4">
        <v>85083</v>
      </c>
      <c r="S32" s="4">
        <v>56585</v>
      </c>
      <c r="T32" s="4">
        <f>SUM(H32:S32)</f>
        <v>531371</v>
      </c>
    </row>
    <row r="33" spans="1:22" x14ac:dyDescent="0.3">
      <c r="A33" s="3">
        <f>+A32+1</f>
        <v>9</v>
      </c>
      <c r="C33" s="18">
        <v>530000</v>
      </c>
      <c r="E33" s="2" t="s">
        <v>38</v>
      </c>
      <c r="F33" s="2"/>
      <c r="G33" s="19">
        <f t="shared" si="2"/>
        <v>0.11555868316019301</v>
      </c>
      <c r="H33" s="4">
        <v>131000</v>
      </c>
      <c r="I33" s="4">
        <v>127477</v>
      </c>
      <c r="J33" s="4">
        <v>3093</v>
      </c>
      <c r="K33" s="4">
        <v>138000</v>
      </c>
      <c r="L33" s="4">
        <v>49426</v>
      </c>
      <c r="M33" s="4">
        <v>-44809</v>
      </c>
      <c r="N33" s="4">
        <v>133000</v>
      </c>
      <c r="O33" s="4">
        <v>395172</v>
      </c>
      <c r="P33" s="4">
        <v>-6482</v>
      </c>
      <c r="Q33" s="4">
        <v>2413000</v>
      </c>
      <c r="R33" s="4">
        <v>-358665</v>
      </c>
      <c r="S33" s="4">
        <v>363991</v>
      </c>
      <c r="T33" s="4">
        <f>SUM(H33:S33)</f>
        <v>3344203</v>
      </c>
    </row>
    <row r="34" spans="1:22" x14ac:dyDescent="0.3">
      <c r="A34" s="3">
        <f>+A33+1</f>
        <v>10</v>
      </c>
      <c r="C34" s="18">
        <v>531000</v>
      </c>
      <c r="E34" s="2" t="s">
        <v>39</v>
      </c>
      <c r="F34" s="2"/>
      <c r="G34" s="19">
        <f t="shared" si="2"/>
        <v>9.0989475088231686E-2</v>
      </c>
      <c r="H34" s="4">
        <v>67000</v>
      </c>
      <c r="I34" s="4">
        <v>119943</v>
      </c>
      <c r="J34" s="4">
        <v>218150</v>
      </c>
      <c r="K34" s="4">
        <v>66000</v>
      </c>
      <c r="L34" s="4">
        <v>65683</v>
      </c>
      <c r="M34" s="4">
        <v>117793</v>
      </c>
      <c r="N34" s="4">
        <v>64000</v>
      </c>
      <c r="O34" s="4">
        <v>181755</v>
      </c>
      <c r="P34" s="4">
        <v>101137</v>
      </c>
      <c r="Q34" s="4">
        <v>339000</v>
      </c>
      <c r="R34" s="4">
        <v>500572</v>
      </c>
      <c r="S34" s="4">
        <v>792151</v>
      </c>
      <c r="T34" s="4">
        <f>SUM(H34:S34)</f>
        <v>2633184</v>
      </c>
    </row>
    <row r="35" spans="1:22" x14ac:dyDescent="0.3">
      <c r="A35" s="3">
        <f>+A34+1</f>
        <v>11</v>
      </c>
      <c r="C35" s="18">
        <v>532000</v>
      </c>
      <c r="E35" s="2" t="s">
        <v>40</v>
      </c>
      <c r="F35" s="2"/>
      <c r="G35" s="19">
        <f t="shared" si="2"/>
        <v>2.2941187345226332E-2</v>
      </c>
      <c r="H35" s="4">
        <v>23000</v>
      </c>
      <c r="I35" s="4">
        <v>26482</v>
      </c>
      <c r="J35" s="4">
        <v>37393</v>
      </c>
      <c r="K35" s="4">
        <v>19000</v>
      </c>
      <c r="L35" s="4">
        <v>30415</v>
      </c>
      <c r="M35" s="4">
        <v>30364</v>
      </c>
      <c r="N35" s="4">
        <v>19000</v>
      </c>
      <c r="O35" s="4">
        <v>38323</v>
      </c>
      <c r="P35" s="4">
        <v>98325</v>
      </c>
      <c r="Q35" s="4">
        <v>118000</v>
      </c>
      <c r="R35" s="4">
        <v>127843</v>
      </c>
      <c r="S35" s="4">
        <v>95760</v>
      </c>
      <c r="T35" s="4">
        <f>SUM(H35:S35)</f>
        <v>663905</v>
      </c>
    </row>
    <row r="36" spans="1:22" x14ac:dyDescent="0.3">
      <c r="E36" s="2"/>
      <c r="F36" s="2"/>
      <c r="G36" s="2"/>
      <c r="H36" s="17"/>
      <c r="I36" s="17"/>
      <c r="J36" s="17"/>
      <c r="M36" s="4"/>
      <c r="N36" s="4"/>
      <c r="O36" s="4"/>
      <c r="P36" s="4"/>
    </row>
    <row r="37" spans="1:22" x14ac:dyDescent="0.3">
      <c r="A37" s="3">
        <f>+A35+1</f>
        <v>12</v>
      </c>
      <c r="E37" s="2" t="s">
        <v>41</v>
      </c>
      <c r="F37" s="2"/>
      <c r="G37" s="19">
        <f>+T37/$T$46</f>
        <v>0.27289589447755286</v>
      </c>
      <c r="H37" s="23">
        <f t="shared" ref="H37:Q37" si="3">SUM(H31:H35)</f>
        <v>245000</v>
      </c>
      <c r="I37" s="23">
        <f t="shared" si="3"/>
        <v>322974</v>
      </c>
      <c r="J37" s="23">
        <f t="shared" si="3"/>
        <v>316451</v>
      </c>
      <c r="K37" s="23">
        <f t="shared" si="3"/>
        <v>279000</v>
      </c>
      <c r="L37" s="23">
        <f t="shared" si="3"/>
        <v>176433</v>
      </c>
      <c r="M37" s="23">
        <f t="shared" si="3"/>
        <v>145841</v>
      </c>
      <c r="N37" s="23">
        <f t="shared" si="3"/>
        <v>234000</v>
      </c>
      <c r="O37" s="23">
        <f t="shared" si="3"/>
        <v>685379</v>
      </c>
      <c r="P37" s="23">
        <f t="shared" si="3"/>
        <v>344253</v>
      </c>
      <c r="Q37" s="23">
        <f t="shared" si="3"/>
        <v>3387000</v>
      </c>
      <c r="R37" s="23">
        <f>SUM(R31:R35)</f>
        <v>469651</v>
      </c>
      <c r="S37" s="23">
        <f>SUM(S31:S35)</f>
        <v>1291471</v>
      </c>
      <c r="T37" s="22">
        <f>SUM(H37:S37)</f>
        <v>7897453</v>
      </c>
    </row>
    <row r="38" spans="1:22" x14ac:dyDescent="0.3">
      <c r="E38" s="2"/>
      <c r="F38" s="2"/>
      <c r="G38" s="2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2" x14ac:dyDescent="0.3">
      <c r="A39" s="3">
        <f>+A37+1</f>
        <v>13</v>
      </c>
      <c r="E39" s="2" t="s">
        <v>42</v>
      </c>
      <c r="F39" s="2"/>
      <c r="G39" s="19">
        <f>+T39/$T$46</f>
        <v>1</v>
      </c>
      <c r="H39" s="23">
        <f t="shared" ref="H39:R39" si="4">+H27+H37</f>
        <v>1431557</v>
      </c>
      <c r="I39" s="23">
        <f t="shared" si="4"/>
        <v>1233579</v>
      </c>
      <c r="J39" s="23">
        <f t="shared" si="4"/>
        <v>1670086</v>
      </c>
      <c r="K39" s="23">
        <f t="shared" si="4"/>
        <v>1311000</v>
      </c>
      <c r="L39" s="23">
        <f t="shared" si="4"/>
        <v>1209897</v>
      </c>
      <c r="M39" s="23">
        <f t="shared" si="4"/>
        <v>1131581</v>
      </c>
      <c r="N39" s="23">
        <f t="shared" si="4"/>
        <v>1310000</v>
      </c>
      <c r="O39" s="23">
        <f t="shared" si="4"/>
        <v>1611074</v>
      </c>
      <c r="P39" s="23">
        <f t="shared" si="4"/>
        <v>1471284</v>
      </c>
      <c r="Q39" s="23">
        <f t="shared" si="4"/>
        <v>4648048</v>
      </c>
      <c r="R39" s="23">
        <f t="shared" si="4"/>
        <v>1628261</v>
      </c>
      <c r="S39" s="23">
        <f>+S27+S37</f>
        <v>10283068</v>
      </c>
      <c r="T39" s="22">
        <f>SUM(H39:S39)</f>
        <v>28939435</v>
      </c>
      <c r="V39" s="24"/>
    </row>
    <row r="40" spans="1:22" x14ac:dyDescent="0.3">
      <c r="H40" s="17"/>
      <c r="I40" s="17"/>
      <c r="J40" s="17"/>
      <c r="K40" s="17"/>
      <c r="L40" s="17"/>
      <c r="M40" s="4"/>
      <c r="N40" s="4"/>
      <c r="O40" s="4"/>
      <c r="P40" s="4"/>
    </row>
    <row r="41" spans="1:22" x14ac:dyDescent="0.3">
      <c r="H41" s="17"/>
      <c r="I41" s="17"/>
      <c r="J41" s="17"/>
      <c r="M41" s="4"/>
      <c r="N41" s="4"/>
      <c r="O41" s="4"/>
      <c r="P41" s="4"/>
    </row>
    <row r="42" spans="1:22" x14ac:dyDescent="0.3">
      <c r="A42" s="3">
        <f>+A39+1</f>
        <v>14</v>
      </c>
      <c r="C42" s="21">
        <v>556000</v>
      </c>
      <c r="E42" s="2" t="s">
        <v>43</v>
      </c>
      <c r="F42" s="2"/>
      <c r="G42" s="19">
        <f>+T42/$T$46</f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2">
        <f>SUM(H42:S42)</f>
        <v>0</v>
      </c>
      <c r="V42" s="24"/>
    </row>
    <row r="43" spans="1:22" x14ac:dyDescent="0.3">
      <c r="E43" s="2"/>
      <c r="F43" s="2"/>
      <c r="G43" s="2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</row>
    <row r="44" spans="1:22" x14ac:dyDescent="0.3">
      <c r="A44" s="3">
        <f>+A42+1</f>
        <v>15</v>
      </c>
      <c r="C44" s="18"/>
      <c r="E44" s="2" t="s">
        <v>44</v>
      </c>
      <c r="F44" s="2"/>
      <c r="G44" s="19">
        <f>+T44/$T$46</f>
        <v>0</v>
      </c>
      <c r="H44" s="23">
        <f t="shared" ref="H44:S44" si="5">+H42</f>
        <v>0</v>
      </c>
      <c r="I44" s="23">
        <f t="shared" si="5"/>
        <v>0</v>
      </c>
      <c r="J44" s="23">
        <f t="shared" si="5"/>
        <v>0</v>
      </c>
      <c r="K44" s="23">
        <f t="shared" si="5"/>
        <v>0</v>
      </c>
      <c r="L44" s="23">
        <f t="shared" si="5"/>
        <v>0</v>
      </c>
      <c r="M44" s="23">
        <f t="shared" si="5"/>
        <v>0</v>
      </c>
      <c r="N44" s="23">
        <f t="shared" si="5"/>
        <v>0</v>
      </c>
      <c r="O44" s="23">
        <f t="shared" si="5"/>
        <v>0</v>
      </c>
      <c r="P44" s="23">
        <f t="shared" si="5"/>
        <v>0</v>
      </c>
      <c r="Q44" s="23">
        <f t="shared" si="5"/>
        <v>0</v>
      </c>
      <c r="R44" s="23">
        <f t="shared" si="5"/>
        <v>0</v>
      </c>
      <c r="S44" s="23">
        <f t="shared" si="5"/>
        <v>0</v>
      </c>
      <c r="T44" s="22">
        <f>SUM(H44:S44)</f>
        <v>0</v>
      </c>
      <c r="V44" s="24"/>
    </row>
    <row r="45" spans="1:22" x14ac:dyDescent="0.3">
      <c r="E45" s="2"/>
      <c r="F45" s="2"/>
      <c r="G45" s="2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2" ht="14.5" thickBot="1" x14ac:dyDescent="0.35">
      <c r="A46" s="3">
        <f>+A44+1</f>
        <v>16</v>
      </c>
      <c r="E46" s="2" t="s">
        <v>45</v>
      </c>
      <c r="F46" s="2"/>
      <c r="G46" s="19">
        <f>+T46/$T$46</f>
        <v>1</v>
      </c>
      <c r="H46" s="27">
        <f t="shared" ref="H46:S46" si="6">+H39+H44</f>
        <v>1431557</v>
      </c>
      <c r="I46" s="27">
        <f t="shared" si="6"/>
        <v>1233579</v>
      </c>
      <c r="J46" s="27">
        <f t="shared" si="6"/>
        <v>1670086</v>
      </c>
      <c r="K46" s="27">
        <f t="shared" si="6"/>
        <v>1311000</v>
      </c>
      <c r="L46" s="27">
        <f t="shared" si="6"/>
        <v>1209897</v>
      </c>
      <c r="M46" s="27">
        <f t="shared" si="6"/>
        <v>1131581</v>
      </c>
      <c r="N46" s="27">
        <f t="shared" si="6"/>
        <v>1310000</v>
      </c>
      <c r="O46" s="27">
        <f t="shared" si="6"/>
        <v>1611074</v>
      </c>
      <c r="P46" s="27">
        <f t="shared" si="6"/>
        <v>1471284</v>
      </c>
      <c r="Q46" s="27">
        <f t="shared" si="6"/>
        <v>4648048</v>
      </c>
      <c r="R46" s="27">
        <f t="shared" si="6"/>
        <v>1628261</v>
      </c>
      <c r="S46" s="27">
        <f t="shared" si="6"/>
        <v>10283068</v>
      </c>
      <c r="T46" s="28">
        <f>SUM(H46:S46)</f>
        <v>28939435</v>
      </c>
      <c r="V46" s="24"/>
    </row>
    <row r="47" spans="1:22" ht="14.5" thickTop="1" x14ac:dyDescent="0.3">
      <c r="H47" s="17"/>
      <c r="I47" s="17"/>
      <c r="J47" s="17"/>
      <c r="N47" s="4"/>
    </row>
    <row r="48" spans="1:22" x14ac:dyDescent="0.3">
      <c r="H48" s="29"/>
      <c r="I48" s="29"/>
      <c r="N48" s="4"/>
    </row>
    <row r="49" spans="1:22" x14ac:dyDescent="0.3">
      <c r="A49" s="3" t="s">
        <v>46</v>
      </c>
      <c r="C49" s="33" t="s">
        <v>47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22" x14ac:dyDescent="0.3"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22" x14ac:dyDescent="0.3"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22" x14ac:dyDescent="0.3"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22" x14ac:dyDescent="0.3">
      <c r="H53" s="29"/>
      <c r="I53" s="29"/>
      <c r="N53" s="4"/>
    </row>
    <row r="54" spans="1:22" x14ac:dyDescent="0.3">
      <c r="H54" s="29"/>
      <c r="I54" s="29"/>
    </row>
    <row r="55" spans="1:22" x14ac:dyDescent="0.3">
      <c r="H55" s="29"/>
      <c r="I55" s="29"/>
    </row>
    <row r="56" spans="1:22" ht="108.5" x14ac:dyDescent="0.3">
      <c r="A56" s="35" t="s">
        <v>48</v>
      </c>
      <c r="B56" s="35"/>
      <c r="C56" s="35"/>
      <c r="D56" s="35"/>
      <c r="E56" s="35"/>
      <c r="F56" s="35"/>
      <c r="G56" s="35"/>
      <c r="H56" s="29"/>
      <c r="I56" s="29"/>
      <c r="U56" s="30" t="s">
        <v>2</v>
      </c>
      <c r="V56" s="31" t="s">
        <v>1</v>
      </c>
    </row>
    <row r="57" spans="1:22" x14ac:dyDescent="0.3">
      <c r="H57" s="29"/>
      <c r="I57" s="29"/>
    </row>
    <row r="58" spans="1:22" x14ac:dyDescent="0.3">
      <c r="H58" s="29"/>
      <c r="I58" s="29"/>
    </row>
    <row r="59" spans="1:22" x14ac:dyDescent="0.3">
      <c r="A59" s="1" t="str">
        <f>A1</f>
        <v>EL PASO ELECTRIC COMPANY</v>
      </c>
      <c r="B59" s="2"/>
      <c r="C59" s="2"/>
      <c r="D59" s="2"/>
      <c r="E59" s="2"/>
      <c r="F59" s="2"/>
      <c r="G59" s="2"/>
      <c r="H59" s="2"/>
      <c r="T59" s="5" t="s">
        <v>1</v>
      </c>
    </row>
    <row r="60" spans="1:22" x14ac:dyDescent="0.3">
      <c r="A60" s="6" t="str">
        <f>A2</f>
        <v>2021 TEXAS RATE CASE FILING</v>
      </c>
      <c r="B60" s="2"/>
      <c r="C60" s="2"/>
      <c r="D60" s="2"/>
      <c r="E60" s="2"/>
      <c r="F60" s="2"/>
      <c r="G60" s="2"/>
      <c r="H60" s="2"/>
      <c r="T60" s="5" t="s">
        <v>49</v>
      </c>
    </row>
    <row r="61" spans="1:22" x14ac:dyDescent="0.3">
      <c r="A61" s="1" t="str">
        <f>A3</f>
        <v>SCHEDULE H-1.1a1 NUCLEAR OPERATION AND MAINTENANCE EXPENSE SUMMARY</v>
      </c>
      <c r="B61" s="2"/>
      <c r="C61" s="2"/>
      <c r="D61" s="2"/>
      <c r="E61" s="2"/>
      <c r="F61" s="2"/>
      <c r="G61" s="2"/>
      <c r="H61" s="2"/>
      <c r="T61" s="5"/>
    </row>
    <row r="62" spans="1:22" x14ac:dyDescent="0.3">
      <c r="A62" s="7" t="s">
        <v>50</v>
      </c>
      <c r="B62" s="2"/>
      <c r="C62" s="2"/>
      <c r="D62" s="2"/>
      <c r="E62" s="2"/>
      <c r="F62" s="2"/>
      <c r="G62" s="2"/>
      <c r="H62" s="2"/>
    </row>
    <row r="63" spans="1:22" x14ac:dyDescent="0.3">
      <c r="A63" s="1" t="str">
        <f>A5</f>
        <v>SPONSOR: DAVID C. HAWKINS/TODD HORTON/CYNTHIA S. PRIETO</v>
      </c>
      <c r="B63" s="2"/>
      <c r="C63" s="2"/>
      <c r="D63" s="2"/>
      <c r="E63" s="2"/>
      <c r="F63" s="2"/>
      <c r="G63" s="2"/>
      <c r="H63" s="2"/>
    </row>
    <row r="64" spans="1:22" x14ac:dyDescent="0.3">
      <c r="A64" s="1" t="str">
        <f t="shared" ref="A64:A65" si="7">A6</f>
        <v>PREPARER: MYRNA A. ORTIZ</v>
      </c>
      <c r="B64" s="2"/>
      <c r="C64" s="2"/>
      <c r="D64" s="2"/>
      <c r="E64" s="2"/>
      <c r="F64" s="2"/>
      <c r="G64" s="2"/>
      <c r="H64" s="2"/>
    </row>
    <row r="65" spans="1:20" x14ac:dyDescent="0.3">
      <c r="A65" s="1" t="str">
        <f t="shared" si="7"/>
        <v>FOR THE TEST YEAR ENDED DECEMBER 31, 2020</v>
      </c>
      <c r="B65" s="2"/>
      <c r="C65" s="2"/>
      <c r="D65" s="2"/>
      <c r="E65" s="2"/>
      <c r="F65" s="2"/>
      <c r="G65" s="2"/>
      <c r="H65" s="2"/>
    </row>
    <row r="66" spans="1:20" x14ac:dyDescent="0.3">
      <c r="A66" s="2"/>
      <c r="B66" s="2"/>
      <c r="C66" s="2"/>
      <c r="D66" s="2"/>
      <c r="E66" s="2"/>
      <c r="F66" s="2"/>
      <c r="G66" s="2"/>
      <c r="H66" s="2"/>
    </row>
    <row r="67" spans="1:20" x14ac:dyDescent="0.3">
      <c r="A67" s="2"/>
      <c r="B67" s="2"/>
      <c r="C67" s="2"/>
      <c r="D67" s="2"/>
      <c r="E67" s="2"/>
      <c r="F67" s="2"/>
      <c r="G67" s="2"/>
      <c r="H67" s="2"/>
    </row>
    <row r="68" spans="1:20" x14ac:dyDescent="0.3">
      <c r="A68" s="2"/>
      <c r="B68" s="2"/>
      <c r="C68" s="2"/>
      <c r="D68" s="2"/>
      <c r="E68" s="2"/>
      <c r="F68" s="2"/>
      <c r="G68" s="2"/>
      <c r="H68" s="2"/>
    </row>
    <row r="69" spans="1:20" x14ac:dyDescent="0.3">
      <c r="A69" s="2"/>
      <c r="B69" s="2"/>
      <c r="C69" s="2"/>
      <c r="D69" s="2"/>
      <c r="E69" s="2"/>
      <c r="F69" s="2"/>
      <c r="G69" s="2"/>
      <c r="H69" s="2"/>
    </row>
    <row r="70" spans="1:20" x14ac:dyDescent="0.3">
      <c r="A70" s="2"/>
      <c r="B70" s="2"/>
      <c r="C70" s="2"/>
      <c r="D70" s="2"/>
      <c r="E70" s="2"/>
      <c r="F70" s="2"/>
      <c r="G70" s="2"/>
      <c r="H70" s="2"/>
    </row>
    <row r="71" spans="1:20" s="11" customFormat="1" x14ac:dyDescent="0.3">
      <c r="A71" s="9"/>
      <c r="B71" s="9"/>
      <c r="C71" s="9"/>
      <c r="D71" s="9"/>
      <c r="E71" s="10" t="s">
        <v>5</v>
      </c>
      <c r="F71" s="10"/>
      <c r="G71" s="9" t="s">
        <v>6</v>
      </c>
      <c r="H71" s="11" t="s">
        <v>7</v>
      </c>
      <c r="I71" s="11" t="s">
        <v>8</v>
      </c>
      <c r="J71" s="11" t="s">
        <v>9</v>
      </c>
      <c r="K71" s="12" t="s">
        <v>10</v>
      </c>
      <c r="L71" s="12" t="s">
        <v>11</v>
      </c>
      <c r="M71" s="11" t="s">
        <v>12</v>
      </c>
      <c r="N71" s="11" t="s">
        <v>13</v>
      </c>
      <c r="O71" s="11" t="s">
        <v>14</v>
      </c>
      <c r="P71" s="11" t="s">
        <v>15</v>
      </c>
      <c r="Q71" s="11" t="s">
        <v>16</v>
      </c>
      <c r="R71" s="12" t="s">
        <v>17</v>
      </c>
      <c r="S71" s="12" t="s">
        <v>18</v>
      </c>
      <c r="T71" s="12" t="s">
        <v>19</v>
      </c>
    </row>
    <row r="72" spans="1:20" x14ac:dyDescent="0.3">
      <c r="A72" s="9" t="s">
        <v>20</v>
      </c>
      <c r="B72" s="9"/>
      <c r="C72" s="9" t="s">
        <v>21</v>
      </c>
      <c r="D72" s="9"/>
      <c r="E72" s="9"/>
      <c r="F72" s="9"/>
      <c r="G72" s="9" t="s">
        <v>22</v>
      </c>
      <c r="H72" s="9"/>
      <c r="I72" s="11"/>
    </row>
    <row r="73" spans="1:20" x14ac:dyDescent="0.3">
      <c r="A73" s="13" t="s">
        <v>23</v>
      </c>
      <c r="B73" s="9"/>
      <c r="C73" s="13" t="s">
        <v>24</v>
      </c>
      <c r="D73" s="9"/>
      <c r="E73" s="13" t="s">
        <v>25</v>
      </c>
      <c r="F73" s="9"/>
      <c r="G73" s="13" t="s">
        <v>26</v>
      </c>
      <c r="H73" s="14" t="str">
        <f>H15</f>
        <v>January</v>
      </c>
      <c r="I73" s="14" t="str">
        <f t="shared" ref="I73:S73" si="8">I15</f>
        <v>February</v>
      </c>
      <c r="J73" s="14" t="str">
        <f t="shared" si="8"/>
        <v>March</v>
      </c>
      <c r="K73" s="14" t="str">
        <f t="shared" si="8"/>
        <v>April</v>
      </c>
      <c r="L73" s="14" t="str">
        <f t="shared" si="8"/>
        <v>May</v>
      </c>
      <c r="M73" s="14" t="str">
        <f t="shared" si="8"/>
        <v>June</v>
      </c>
      <c r="N73" s="14" t="str">
        <f t="shared" si="8"/>
        <v>July</v>
      </c>
      <c r="O73" s="14" t="str">
        <f t="shared" si="8"/>
        <v>August</v>
      </c>
      <c r="P73" s="14" t="str">
        <f t="shared" si="8"/>
        <v>September</v>
      </c>
      <c r="Q73" s="14" t="str">
        <f t="shared" si="8"/>
        <v>October</v>
      </c>
      <c r="R73" s="14" t="str">
        <f t="shared" si="8"/>
        <v>November</v>
      </c>
      <c r="S73" s="14" t="str">
        <f t="shared" si="8"/>
        <v>December</v>
      </c>
      <c r="T73" s="15" t="s">
        <v>26</v>
      </c>
    </row>
    <row r="74" spans="1:20" x14ac:dyDescent="0.3">
      <c r="A74" s="2"/>
      <c r="B74" s="2"/>
      <c r="C74" s="2"/>
      <c r="D74" s="2"/>
      <c r="E74" s="2"/>
      <c r="F74" s="2"/>
      <c r="G74" s="2"/>
      <c r="H74" s="2"/>
    </row>
    <row r="75" spans="1:20" x14ac:dyDescent="0.3">
      <c r="E75" s="16" t="s">
        <v>27</v>
      </c>
      <c r="F75" s="2"/>
      <c r="G75" s="2"/>
      <c r="H75" s="17"/>
      <c r="I75" s="17"/>
      <c r="J75" s="17"/>
    </row>
    <row r="76" spans="1:20" x14ac:dyDescent="0.3">
      <c r="E76" s="2"/>
      <c r="F76" s="2"/>
      <c r="G76" s="2"/>
      <c r="H76" s="17"/>
      <c r="I76" s="17"/>
      <c r="J76" s="17"/>
    </row>
    <row r="77" spans="1:20" x14ac:dyDescent="0.3">
      <c r="E77" s="16" t="s">
        <v>28</v>
      </c>
      <c r="F77" s="2"/>
      <c r="G77" s="2"/>
      <c r="H77" s="17"/>
      <c r="I77" s="17"/>
      <c r="J77" s="17"/>
    </row>
    <row r="78" spans="1:20" x14ac:dyDescent="0.3">
      <c r="E78" s="2"/>
      <c r="F78" s="2"/>
      <c r="G78" s="2"/>
      <c r="H78" s="17"/>
      <c r="I78" s="17"/>
      <c r="J78" s="17"/>
    </row>
    <row r="79" spans="1:20" x14ac:dyDescent="0.3">
      <c r="A79" s="3">
        <v>1</v>
      </c>
      <c r="C79" s="18">
        <v>517000</v>
      </c>
      <c r="E79" s="2" t="s">
        <v>29</v>
      </c>
      <c r="F79" s="2"/>
      <c r="G79" s="19">
        <f>+T79/$T$104</f>
        <v>0.1418719940605607</v>
      </c>
      <c r="H79" s="20">
        <v>362000</v>
      </c>
      <c r="I79" s="20">
        <v>220825</v>
      </c>
      <c r="J79" s="20">
        <v>355182</v>
      </c>
      <c r="K79" s="20">
        <v>308000</v>
      </c>
      <c r="L79" s="20">
        <v>365214</v>
      </c>
      <c r="M79" s="20">
        <v>221633</v>
      </c>
      <c r="N79" s="20">
        <v>324000</v>
      </c>
      <c r="O79" s="20">
        <v>343983</v>
      </c>
      <c r="P79" s="20">
        <v>378266</v>
      </c>
      <c r="Q79" s="20">
        <v>290048</v>
      </c>
      <c r="R79" s="20">
        <v>390171</v>
      </c>
      <c r="S79" s="20">
        <v>307222</v>
      </c>
      <c r="T79" s="20">
        <f>SUM(H79:S79)</f>
        <v>3866544</v>
      </c>
    </row>
    <row r="80" spans="1:20" x14ac:dyDescent="0.3">
      <c r="A80" s="3">
        <f>+A79+1</f>
        <v>2</v>
      </c>
      <c r="C80" s="18">
        <v>520000</v>
      </c>
      <c r="E80" s="2" t="s">
        <v>30</v>
      </c>
      <c r="F80" s="2"/>
      <c r="G80" s="19">
        <f t="shared" ref="G80:G85" si="9">+T80/$T$104</f>
        <v>6.4304396117804113E-2</v>
      </c>
      <c r="H80" s="4">
        <v>120000</v>
      </c>
      <c r="I80" s="4">
        <v>79503</v>
      </c>
      <c r="J80" s="4">
        <v>210208</v>
      </c>
      <c r="K80" s="4">
        <v>362000</v>
      </c>
      <c r="L80" s="4">
        <v>320654</v>
      </c>
      <c r="M80" s="4">
        <v>21647</v>
      </c>
      <c r="N80" s="4">
        <v>106000</v>
      </c>
      <c r="O80" s="4">
        <v>116962</v>
      </c>
      <c r="P80" s="4">
        <v>79241</v>
      </c>
      <c r="Q80" s="4">
        <v>106000</v>
      </c>
      <c r="R80" s="4">
        <v>105847</v>
      </c>
      <c r="S80" s="4">
        <v>124474</v>
      </c>
      <c r="T80" s="4">
        <f>SUM(H80:S80)</f>
        <v>1752536</v>
      </c>
    </row>
    <row r="81" spans="1:20" x14ac:dyDescent="0.3">
      <c r="A81" s="3">
        <f>+A80+1</f>
        <v>3</v>
      </c>
      <c r="C81" s="18">
        <v>523000</v>
      </c>
      <c r="E81" s="2" t="s">
        <v>31</v>
      </c>
      <c r="F81" s="2"/>
      <c r="G81" s="19">
        <f t="shared" si="9"/>
        <v>7.3971579178220281E-2</v>
      </c>
      <c r="H81" s="4">
        <v>206000</v>
      </c>
      <c r="I81" s="4">
        <v>102381</v>
      </c>
      <c r="J81" s="4">
        <v>199152</v>
      </c>
      <c r="K81" s="4">
        <v>183000</v>
      </c>
      <c r="L81" s="4">
        <v>162863</v>
      </c>
      <c r="M81" s="4">
        <v>149127</v>
      </c>
      <c r="N81" s="4">
        <v>195000</v>
      </c>
      <c r="O81" s="4">
        <v>132830</v>
      </c>
      <c r="P81" s="4">
        <v>169166</v>
      </c>
      <c r="Q81" s="4">
        <v>188000</v>
      </c>
      <c r="R81" s="4">
        <v>151556</v>
      </c>
      <c r="S81" s="4">
        <v>176928</v>
      </c>
      <c r="T81" s="4">
        <f>SUM(H81:S81)</f>
        <v>2016003</v>
      </c>
    </row>
    <row r="82" spans="1:20" x14ac:dyDescent="0.3">
      <c r="A82" s="3">
        <f>+A81+1</f>
        <v>4</v>
      </c>
      <c r="C82" s="18">
        <v>524000</v>
      </c>
      <c r="E82" s="2" t="s">
        <v>32</v>
      </c>
      <c r="F82" s="2"/>
      <c r="G82" s="19">
        <f t="shared" si="9"/>
        <v>0.47055350289213399</v>
      </c>
      <c r="H82" s="4">
        <v>488557</v>
      </c>
      <c r="I82" s="4">
        <v>505649</v>
      </c>
      <c r="J82" s="4">
        <v>550818</v>
      </c>
      <c r="K82" s="4">
        <v>419000</v>
      </c>
      <c r="L82" s="4">
        <v>390747</v>
      </c>
      <c r="M82" s="4">
        <v>489643</v>
      </c>
      <c r="N82" s="4">
        <v>441000</v>
      </c>
      <c r="O82" s="4">
        <v>329109</v>
      </c>
      <c r="P82" s="4">
        <v>504714</v>
      </c>
      <c r="Q82" s="4">
        <v>424000</v>
      </c>
      <c r="R82" s="4">
        <v>382044</v>
      </c>
      <c r="S82" s="4">
        <v>7899067</v>
      </c>
      <c r="T82" s="4">
        <f>SUM(H82:S82)</f>
        <v>12824348</v>
      </c>
    </row>
    <row r="83" spans="1:20" x14ac:dyDescent="0.3">
      <c r="A83" s="3">
        <f>+A82+1</f>
        <v>5</v>
      </c>
      <c r="C83" s="21">
        <v>525000</v>
      </c>
      <c r="E83" s="2" t="s">
        <v>33</v>
      </c>
      <c r="F83" s="2"/>
      <c r="G83" s="19">
        <f t="shared" si="9"/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f>SUM(H83:S83)</f>
        <v>0</v>
      </c>
    </row>
    <row r="84" spans="1:20" x14ac:dyDescent="0.3">
      <c r="E84" s="2"/>
      <c r="F84" s="2"/>
      <c r="G84" s="2"/>
      <c r="H84" s="17"/>
      <c r="I84" s="17"/>
      <c r="J84" s="17"/>
      <c r="M84" s="4"/>
      <c r="N84" s="4"/>
      <c r="O84" s="4"/>
      <c r="P84" s="4"/>
    </row>
    <row r="85" spans="1:20" x14ac:dyDescent="0.3">
      <c r="A85" s="3">
        <f>+A83+1</f>
        <v>6</v>
      </c>
      <c r="E85" s="2" t="s">
        <v>34</v>
      </c>
      <c r="F85" s="2"/>
      <c r="G85" s="19">
        <f t="shared" si="9"/>
        <v>0.75070147224871908</v>
      </c>
      <c r="H85" s="23">
        <f t="shared" ref="H85:S85" si="10">SUM(H79:H83)</f>
        <v>1176557</v>
      </c>
      <c r="I85" s="23">
        <f t="shared" si="10"/>
        <v>908358</v>
      </c>
      <c r="J85" s="23">
        <f t="shared" si="10"/>
        <v>1315360</v>
      </c>
      <c r="K85" s="23">
        <f t="shared" si="10"/>
        <v>1272000</v>
      </c>
      <c r="L85" s="23">
        <f t="shared" si="10"/>
        <v>1239478</v>
      </c>
      <c r="M85" s="23">
        <f t="shared" si="10"/>
        <v>882050</v>
      </c>
      <c r="N85" s="23">
        <f t="shared" si="10"/>
        <v>1066000</v>
      </c>
      <c r="O85" s="23">
        <f t="shared" si="10"/>
        <v>922884</v>
      </c>
      <c r="P85" s="23">
        <f t="shared" si="10"/>
        <v>1131387</v>
      </c>
      <c r="Q85" s="23">
        <f t="shared" si="10"/>
        <v>1008048</v>
      </c>
      <c r="R85" s="23">
        <f t="shared" si="10"/>
        <v>1029618</v>
      </c>
      <c r="S85" s="23">
        <f t="shared" si="10"/>
        <v>8507691</v>
      </c>
      <c r="T85" s="22">
        <f>SUM(H85:S85)</f>
        <v>20459431</v>
      </c>
    </row>
    <row r="86" spans="1:20" x14ac:dyDescent="0.3">
      <c r="E86" s="2"/>
      <c r="F86" s="2"/>
      <c r="G86" s="2"/>
      <c r="H86" s="17"/>
      <c r="I86" s="17"/>
      <c r="J86" s="17"/>
      <c r="M86" s="4"/>
      <c r="N86" s="4"/>
      <c r="O86" s="4"/>
      <c r="P86" s="4"/>
    </row>
    <row r="87" spans="1:20" x14ac:dyDescent="0.3">
      <c r="E87" s="16" t="s">
        <v>35</v>
      </c>
      <c r="F87" s="2"/>
      <c r="G87" s="2"/>
      <c r="H87" s="17"/>
      <c r="I87" s="17"/>
      <c r="J87" s="17"/>
      <c r="M87" s="4"/>
      <c r="N87" s="4"/>
      <c r="O87" s="4"/>
      <c r="P87" s="4"/>
    </row>
    <row r="88" spans="1:20" x14ac:dyDescent="0.3">
      <c r="E88" s="2"/>
      <c r="F88" s="2"/>
      <c r="G88" s="2"/>
      <c r="H88" s="17"/>
      <c r="I88" s="17"/>
      <c r="J88" s="17"/>
      <c r="M88" s="4"/>
      <c r="N88" s="4"/>
      <c r="O88" s="4"/>
      <c r="P88" s="4"/>
    </row>
    <row r="89" spans="1:20" x14ac:dyDescent="0.3">
      <c r="A89" s="3">
        <f>+A85+1</f>
        <v>7</v>
      </c>
      <c r="C89" s="18">
        <v>528000</v>
      </c>
      <c r="E89" s="2" t="s">
        <v>36</v>
      </c>
      <c r="F89" s="2"/>
      <c r="G89" s="19">
        <f t="shared" ref="G89:G93" si="11">+T89/$T$104</f>
        <v>5.4977900106300964E-2</v>
      </c>
      <c r="H89" s="4">
        <v>33000</v>
      </c>
      <c r="I89" s="4">
        <v>159458</v>
      </c>
      <c r="J89" s="4">
        <v>315237</v>
      </c>
      <c r="K89" s="4">
        <v>952000</v>
      </c>
      <c r="L89" s="4">
        <v>14119</v>
      </c>
      <c r="M89" s="4">
        <v>-32595</v>
      </c>
      <c r="N89" s="4">
        <v>34000</v>
      </c>
      <c r="O89" s="4">
        <v>10251</v>
      </c>
      <c r="P89" s="4">
        <v>9580</v>
      </c>
      <c r="Q89" s="4">
        <v>36000</v>
      </c>
      <c r="R89" s="4">
        <v>16094</v>
      </c>
      <c r="S89" s="4">
        <v>-48790</v>
      </c>
      <c r="T89" s="4">
        <f>SUM(H89:S89)</f>
        <v>1498354</v>
      </c>
    </row>
    <row r="90" spans="1:20" x14ac:dyDescent="0.3">
      <c r="A90" s="3">
        <f>+A89+1</f>
        <v>8</v>
      </c>
      <c r="C90" s="18">
        <v>529000</v>
      </c>
      <c r="E90" s="2" t="s">
        <v>37</v>
      </c>
      <c r="F90" s="2"/>
      <c r="G90" s="19">
        <f t="shared" si="11"/>
        <v>1.1958574069308845E-2</v>
      </c>
      <c r="H90" s="4">
        <v>-9000</v>
      </c>
      <c r="I90" s="4">
        <v>38162</v>
      </c>
      <c r="J90" s="4">
        <v>33722</v>
      </c>
      <c r="K90" s="4">
        <v>98000</v>
      </c>
      <c r="L90" s="4">
        <v>9232</v>
      </c>
      <c r="M90" s="4">
        <v>49765</v>
      </c>
      <c r="N90" s="4">
        <v>-16000</v>
      </c>
      <c r="O90" s="4">
        <v>49496</v>
      </c>
      <c r="P90" s="4">
        <v>16942</v>
      </c>
      <c r="Q90" s="4">
        <v>21000</v>
      </c>
      <c r="R90" s="4">
        <v>14050</v>
      </c>
      <c r="S90" s="4">
        <v>20547</v>
      </c>
      <c r="T90" s="4">
        <f>SUM(H90:S90)</f>
        <v>325916</v>
      </c>
    </row>
    <row r="91" spans="1:20" x14ac:dyDescent="0.3">
      <c r="A91" s="3">
        <f>+A90+1</f>
        <v>9</v>
      </c>
      <c r="C91" s="18">
        <v>530000</v>
      </c>
      <c r="E91" s="2" t="s">
        <v>38</v>
      </c>
      <c r="F91" s="2"/>
      <c r="G91" s="19">
        <f t="shared" si="11"/>
        <v>8.9049503681163003E-2</v>
      </c>
      <c r="H91" s="4">
        <v>194000</v>
      </c>
      <c r="I91" s="4">
        <v>310551</v>
      </c>
      <c r="J91" s="4">
        <v>34570</v>
      </c>
      <c r="K91" s="4">
        <v>2450000</v>
      </c>
      <c r="L91" s="4">
        <v>-548083</v>
      </c>
      <c r="M91" s="4">
        <v>-232312</v>
      </c>
      <c r="N91" s="4">
        <v>109000</v>
      </c>
      <c r="O91" s="4">
        <v>129492</v>
      </c>
      <c r="P91" s="4">
        <v>-112730</v>
      </c>
      <c r="Q91" s="4">
        <v>141000</v>
      </c>
      <c r="R91" s="4">
        <v>-20661</v>
      </c>
      <c r="S91" s="4">
        <v>-27894</v>
      </c>
      <c r="T91" s="4">
        <f>SUM(H91:S91)</f>
        <v>2426933</v>
      </c>
    </row>
    <row r="92" spans="1:20" x14ac:dyDescent="0.3">
      <c r="A92" s="3">
        <f>+A91+1</f>
        <v>10</v>
      </c>
      <c r="C92" s="18">
        <v>531000</v>
      </c>
      <c r="E92" s="2" t="s">
        <v>39</v>
      </c>
      <c r="F92" s="2"/>
      <c r="G92" s="19">
        <f t="shared" si="11"/>
        <v>7.1830552792531199E-2</v>
      </c>
      <c r="H92" s="4">
        <v>73000</v>
      </c>
      <c r="I92" s="4">
        <v>145327</v>
      </c>
      <c r="J92" s="4">
        <v>240825</v>
      </c>
      <c r="K92" s="4">
        <v>436000</v>
      </c>
      <c r="L92" s="4">
        <v>432040</v>
      </c>
      <c r="M92" s="4">
        <v>159617</v>
      </c>
      <c r="N92" s="4">
        <v>64000</v>
      </c>
      <c r="O92" s="4">
        <v>98680</v>
      </c>
      <c r="P92" s="4">
        <v>115430</v>
      </c>
      <c r="Q92" s="4">
        <v>69000</v>
      </c>
      <c r="R92" s="4">
        <v>67785</v>
      </c>
      <c r="S92" s="4">
        <v>55948</v>
      </c>
      <c r="T92" s="4">
        <f>SUM(H92:S92)</f>
        <v>1957652</v>
      </c>
    </row>
    <row r="93" spans="1:20" x14ac:dyDescent="0.3">
      <c r="A93" s="3">
        <f>+A92+1</f>
        <v>11</v>
      </c>
      <c r="C93" s="18">
        <v>532000</v>
      </c>
      <c r="E93" s="2" t="s">
        <v>40</v>
      </c>
      <c r="F93" s="2"/>
      <c r="G93" s="19">
        <f t="shared" si="11"/>
        <v>2.1481997101976898E-2</v>
      </c>
      <c r="H93" s="22">
        <v>23000</v>
      </c>
      <c r="I93" s="22">
        <v>33793</v>
      </c>
      <c r="J93" s="22">
        <v>102699</v>
      </c>
      <c r="K93" s="22">
        <v>99000</v>
      </c>
      <c r="L93" s="22">
        <v>122272</v>
      </c>
      <c r="M93" s="22">
        <v>11819</v>
      </c>
      <c r="N93" s="22">
        <v>19000</v>
      </c>
      <c r="O93" s="22">
        <v>35729</v>
      </c>
      <c r="P93" s="22">
        <v>46085</v>
      </c>
      <c r="Q93" s="22">
        <v>20000</v>
      </c>
      <c r="R93" s="22">
        <v>25269</v>
      </c>
      <c r="S93" s="22">
        <v>46799</v>
      </c>
      <c r="T93" s="22">
        <f>SUM(H93:S93)</f>
        <v>585465</v>
      </c>
    </row>
    <row r="94" spans="1:20" x14ac:dyDescent="0.3">
      <c r="E94" s="2"/>
      <c r="F94" s="2"/>
      <c r="G94" s="2"/>
      <c r="H94" s="17"/>
      <c r="I94" s="17"/>
      <c r="J94" s="17"/>
      <c r="M94" s="4"/>
      <c r="N94" s="4"/>
      <c r="O94" s="4"/>
      <c r="P94" s="4"/>
    </row>
    <row r="95" spans="1:20" x14ac:dyDescent="0.3">
      <c r="A95" s="3">
        <f>+A93+1</f>
        <v>12</v>
      </c>
      <c r="E95" s="2" t="s">
        <v>41</v>
      </c>
      <c r="F95" s="2"/>
      <c r="G95" s="19">
        <f t="shared" ref="G95" si="12">+T95/$T$104</f>
        <v>0.24929852775128092</v>
      </c>
      <c r="H95" s="23">
        <f t="shared" ref="H95:S95" si="13">SUM(H89:H93)</f>
        <v>314000</v>
      </c>
      <c r="I95" s="23">
        <f t="shared" si="13"/>
        <v>687291</v>
      </c>
      <c r="J95" s="23">
        <f t="shared" si="13"/>
        <v>727053</v>
      </c>
      <c r="K95" s="23">
        <f t="shared" si="13"/>
        <v>4035000</v>
      </c>
      <c r="L95" s="23">
        <f t="shared" si="13"/>
        <v>29580</v>
      </c>
      <c r="M95" s="23">
        <f t="shared" si="13"/>
        <v>-43706</v>
      </c>
      <c r="N95" s="23">
        <f t="shared" si="13"/>
        <v>210000</v>
      </c>
      <c r="O95" s="23">
        <f t="shared" si="13"/>
        <v>323648</v>
      </c>
      <c r="P95" s="23">
        <f t="shared" si="13"/>
        <v>75307</v>
      </c>
      <c r="Q95" s="23">
        <f t="shared" si="13"/>
        <v>287000</v>
      </c>
      <c r="R95" s="23">
        <f t="shared" si="13"/>
        <v>102537</v>
      </c>
      <c r="S95" s="23">
        <f t="shared" si="13"/>
        <v>46610</v>
      </c>
      <c r="T95" s="22">
        <f>SUM(H95:S95)</f>
        <v>6794320</v>
      </c>
    </row>
    <row r="96" spans="1:20" x14ac:dyDescent="0.3">
      <c r="E96" s="2"/>
      <c r="F96" s="2"/>
      <c r="G96" s="2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</row>
    <row r="97" spans="1:22" x14ac:dyDescent="0.3">
      <c r="A97" s="3">
        <f>+A95+1</f>
        <v>13</v>
      </c>
      <c r="E97" s="2" t="s">
        <v>42</v>
      </c>
      <c r="F97" s="2"/>
      <c r="G97" s="19">
        <f t="shared" ref="G97" si="14">+T97/$T$104</f>
        <v>1</v>
      </c>
      <c r="H97" s="23">
        <f t="shared" ref="H97:S97" si="15">+H85+H95</f>
        <v>1490557</v>
      </c>
      <c r="I97" s="23">
        <f t="shared" si="15"/>
        <v>1595649</v>
      </c>
      <c r="J97" s="23">
        <f t="shared" si="15"/>
        <v>2042413</v>
      </c>
      <c r="K97" s="23">
        <f t="shared" si="15"/>
        <v>5307000</v>
      </c>
      <c r="L97" s="23">
        <f t="shared" si="15"/>
        <v>1269058</v>
      </c>
      <c r="M97" s="23">
        <f t="shared" si="15"/>
        <v>838344</v>
      </c>
      <c r="N97" s="23">
        <f t="shared" si="15"/>
        <v>1276000</v>
      </c>
      <c r="O97" s="23">
        <f t="shared" si="15"/>
        <v>1246532</v>
      </c>
      <c r="P97" s="23">
        <f t="shared" si="15"/>
        <v>1206694</v>
      </c>
      <c r="Q97" s="23">
        <f t="shared" si="15"/>
        <v>1295048</v>
      </c>
      <c r="R97" s="23">
        <f t="shared" si="15"/>
        <v>1132155</v>
      </c>
      <c r="S97" s="23">
        <f t="shared" si="15"/>
        <v>8554301</v>
      </c>
      <c r="T97" s="22">
        <f>SUM(H97:S97)</f>
        <v>27253751</v>
      </c>
      <c r="V97" s="24"/>
    </row>
    <row r="98" spans="1:22" x14ac:dyDescent="0.3">
      <c r="H98" s="17"/>
      <c r="I98" s="17"/>
      <c r="J98" s="17"/>
      <c r="K98" s="17"/>
      <c r="L98" s="17"/>
      <c r="M98" s="4"/>
      <c r="N98" s="4"/>
      <c r="O98" s="4"/>
      <c r="P98" s="4"/>
    </row>
    <row r="99" spans="1:22" x14ac:dyDescent="0.3">
      <c r="H99" s="17"/>
      <c r="I99" s="17"/>
      <c r="J99" s="17"/>
      <c r="M99" s="4"/>
      <c r="N99" s="4"/>
      <c r="O99" s="4"/>
      <c r="P99" s="4"/>
    </row>
    <row r="100" spans="1:22" x14ac:dyDescent="0.3">
      <c r="A100" s="3">
        <f>+A97+1</f>
        <v>14</v>
      </c>
      <c r="C100" s="21">
        <v>556000</v>
      </c>
      <c r="E100" s="2" t="s">
        <v>43</v>
      </c>
      <c r="F100" s="2"/>
      <c r="G100" s="19">
        <f t="shared" ref="G100" si="16">+T100/$T$104</f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2">
        <f>SUM(H100:S100)</f>
        <v>0</v>
      </c>
      <c r="V100" s="24"/>
    </row>
    <row r="101" spans="1:22" x14ac:dyDescent="0.3">
      <c r="E101" s="2"/>
      <c r="F101" s="2"/>
      <c r="G101" s="2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</row>
    <row r="102" spans="1:22" x14ac:dyDescent="0.3">
      <c r="A102" s="3">
        <f>+A100+1</f>
        <v>15</v>
      </c>
      <c r="C102" s="18"/>
      <c r="E102" s="2" t="s">
        <v>44</v>
      </c>
      <c r="F102" s="2"/>
      <c r="G102" s="19">
        <f t="shared" ref="G102" si="17">+T102/$T$104</f>
        <v>0</v>
      </c>
      <c r="H102" s="23">
        <f t="shared" ref="H102:S102" si="18">+H100</f>
        <v>0</v>
      </c>
      <c r="I102" s="23">
        <f t="shared" si="18"/>
        <v>0</v>
      </c>
      <c r="J102" s="23">
        <f t="shared" si="18"/>
        <v>0</v>
      </c>
      <c r="K102" s="23">
        <f t="shared" si="18"/>
        <v>0</v>
      </c>
      <c r="L102" s="23">
        <f t="shared" si="18"/>
        <v>0</v>
      </c>
      <c r="M102" s="23">
        <f t="shared" si="18"/>
        <v>0</v>
      </c>
      <c r="N102" s="23">
        <f t="shared" si="18"/>
        <v>0</v>
      </c>
      <c r="O102" s="23">
        <f t="shared" si="18"/>
        <v>0</v>
      </c>
      <c r="P102" s="23">
        <f t="shared" si="18"/>
        <v>0</v>
      </c>
      <c r="Q102" s="23">
        <f t="shared" si="18"/>
        <v>0</v>
      </c>
      <c r="R102" s="23">
        <f t="shared" si="18"/>
        <v>0</v>
      </c>
      <c r="S102" s="23">
        <f t="shared" si="18"/>
        <v>0</v>
      </c>
      <c r="T102" s="22">
        <f>SUM(H102:S102)</f>
        <v>0</v>
      </c>
      <c r="V102" s="24"/>
    </row>
    <row r="103" spans="1:22" x14ac:dyDescent="0.3">
      <c r="E103" s="2"/>
      <c r="F103" s="2"/>
      <c r="G103" s="2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</row>
    <row r="104" spans="1:22" ht="14.5" thickBot="1" x14ac:dyDescent="0.35">
      <c r="A104" s="3">
        <f>+A102+1</f>
        <v>16</v>
      </c>
      <c r="E104" s="2" t="s">
        <v>45</v>
      </c>
      <c r="F104" s="2"/>
      <c r="G104" s="19">
        <f t="shared" ref="G104" si="19">+T104/$T$104</f>
        <v>1</v>
      </c>
      <c r="H104" s="27">
        <f t="shared" ref="H104:S104" si="20">+H97+H102</f>
        <v>1490557</v>
      </c>
      <c r="I104" s="27">
        <f t="shared" si="20"/>
        <v>1595649</v>
      </c>
      <c r="J104" s="27">
        <f t="shared" si="20"/>
        <v>2042413</v>
      </c>
      <c r="K104" s="27">
        <f t="shared" si="20"/>
        <v>5307000</v>
      </c>
      <c r="L104" s="27">
        <f t="shared" si="20"/>
        <v>1269058</v>
      </c>
      <c r="M104" s="27">
        <f t="shared" si="20"/>
        <v>838344</v>
      </c>
      <c r="N104" s="27">
        <f t="shared" si="20"/>
        <v>1276000</v>
      </c>
      <c r="O104" s="27">
        <f t="shared" si="20"/>
        <v>1246532</v>
      </c>
      <c r="P104" s="27">
        <f t="shared" si="20"/>
        <v>1206694</v>
      </c>
      <c r="Q104" s="27">
        <f t="shared" si="20"/>
        <v>1295048</v>
      </c>
      <c r="R104" s="27">
        <f t="shared" si="20"/>
        <v>1132155</v>
      </c>
      <c r="S104" s="27">
        <f t="shared" si="20"/>
        <v>8554301</v>
      </c>
      <c r="T104" s="28">
        <f>SUM(H104:S104)</f>
        <v>27253751</v>
      </c>
      <c r="V104" s="24"/>
    </row>
    <row r="105" spans="1:22" ht="14.5" thickTop="1" x14ac:dyDescent="0.3">
      <c r="H105" s="17"/>
      <c r="I105" s="17"/>
      <c r="J105" s="17"/>
      <c r="N105" s="4"/>
    </row>
    <row r="106" spans="1:22" ht="14.25" customHeight="1" x14ac:dyDescent="0.3">
      <c r="H106" s="29"/>
      <c r="I106" s="29"/>
      <c r="N106" s="4"/>
    </row>
    <row r="107" spans="1:22" ht="14.25" customHeight="1" x14ac:dyDescent="0.3">
      <c r="H107" s="29"/>
      <c r="I107" s="29"/>
      <c r="N107" s="4"/>
    </row>
    <row r="108" spans="1:22" ht="14.25" customHeight="1" x14ac:dyDescent="0.3">
      <c r="A108" s="3" t="s">
        <v>46</v>
      </c>
      <c r="C108" s="33" t="s">
        <v>47</v>
      </c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</row>
    <row r="109" spans="1:22" ht="14.25" customHeight="1" x14ac:dyDescent="0.3"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</row>
    <row r="110" spans="1:22" x14ac:dyDescent="0.3"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</row>
    <row r="111" spans="1:22" x14ac:dyDescent="0.3"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</row>
    <row r="112" spans="1:22" x14ac:dyDescent="0.3">
      <c r="H112" s="29"/>
      <c r="I112" s="29"/>
    </row>
    <row r="113" spans="1:22" x14ac:dyDescent="0.3">
      <c r="H113" s="29"/>
      <c r="I113" s="29"/>
    </row>
    <row r="114" spans="1:22" ht="108.5" x14ac:dyDescent="0.3">
      <c r="A114" s="35" t="s">
        <v>48</v>
      </c>
      <c r="B114" s="35"/>
      <c r="C114" s="35"/>
      <c r="D114" s="35"/>
      <c r="E114" s="35"/>
      <c r="F114" s="35"/>
      <c r="G114" s="35"/>
      <c r="H114" s="29"/>
      <c r="I114" s="29"/>
      <c r="U114" s="30" t="s">
        <v>49</v>
      </c>
      <c r="V114" s="31" t="s">
        <v>1</v>
      </c>
    </row>
    <row r="115" spans="1:22" x14ac:dyDescent="0.3">
      <c r="H115" s="24"/>
    </row>
    <row r="116" spans="1:22" x14ac:dyDescent="0.3">
      <c r="A116" s="1" t="str">
        <f>A1</f>
        <v>EL PASO ELECTRIC COMPANY</v>
      </c>
      <c r="B116" s="2"/>
      <c r="C116" s="2"/>
      <c r="D116" s="2"/>
      <c r="E116" s="2"/>
      <c r="F116" s="2"/>
      <c r="G116" s="2"/>
      <c r="H116" s="2"/>
      <c r="T116" s="5" t="s">
        <v>1</v>
      </c>
    </row>
    <row r="117" spans="1:22" x14ac:dyDescent="0.3">
      <c r="A117" s="6" t="str">
        <f>A2</f>
        <v>2021 TEXAS RATE CASE FILING</v>
      </c>
      <c r="B117" s="2"/>
      <c r="C117" s="2"/>
      <c r="D117" s="2"/>
      <c r="E117" s="2"/>
      <c r="F117" s="2"/>
      <c r="G117" s="2"/>
      <c r="H117" s="2"/>
      <c r="T117" s="5" t="s">
        <v>51</v>
      </c>
    </row>
    <row r="118" spans="1:22" x14ac:dyDescent="0.3">
      <c r="A118" s="1" t="str">
        <f>A3</f>
        <v>SCHEDULE H-1.1a1 NUCLEAR OPERATION AND MAINTENANCE EXPENSE SUMMARY</v>
      </c>
      <c r="B118" s="2"/>
      <c r="C118" s="2"/>
      <c r="D118" s="2"/>
      <c r="E118" s="2"/>
      <c r="F118" s="2"/>
      <c r="G118" s="2"/>
      <c r="H118" s="2"/>
      <c r="T118" s="5"/>
    </row>
    <row r="119" spans="1:22" x14ac:dyDescent="0.3">
      <c r="A119" s="7" t="s">
        <v>52</v>
      </c>
      <c r="B119" s="2"/>
      <c r="C119" s="2"/>
      <c r="D119" s="2"/>
      <c r="E119" s="2"/>
      <c r="F119" s="2"/>
      <c r="G119" s="2"/>
      <c r="H119" s="2"/>
    </row>
    <row r="120" spans="1:22" x14ac:dyDescent="0.3">
      <c r="A120" s="1" t="str">
        <f>A5</f>
        <v>SPONSOR: DAVID C. HAWKINS/TODD HORTON/CYNTHIA S. PRIETO</v>
      </c>
      <c r="B120" s="2"/>
      <c r="C120" s="2"/>
      <c r="D120" s="2"/>
      <c r="E120" s="2"/>
      <c r="F120" s="2"/>
      <c r="G120" s="2"/>
      <c r="H120" s="2"/>
    </row>
    <row r="121" spans="1:22" x14ac:dyDescent="0.3">
      <c r="A121" s="1" t="str">
        <f t="shared" ref="A121:A122" si="21">A6</f>
        <v>PREPARER: MYRNA A. ORTIZ</v>
      </c>
      <c r="B121" s="2"/>
      <c r="C121" s="2"/>
      <c r="D121" s="2"/>
      <c r="E121" s="2"/>
      <c r="F121" s="2"/>
      <c r="G121" s="2"/>
      <c r="H121" s="2"/>
    </row>
    <row r="122" spans="1:22" x14ac:dyDescent="0.3">
      <c r="A122" s="1" t="str">
        <f t="shared" si="21"/>
        <v>FOR THE TEST YEAR ENDED DECEMBER 31, 2020</v>
      </c>
      <c r="B122" s="2"/>
      <c r="C122" s="2"/>
      <c r="D122" s="2"/>
      <c r="E122" s="2"/>
      <c r="F122" s="2"/>
      <c r="G122" s="2"/>
      <c r="H122" s="2"/>
    </row>
    <row r="123" spans="1:22" x14ac:dyDescent="0.3">
      <c r="A123" s="2"/>
      <c r="B123" s="2"/>
      <c r="C123" s="2"/>
      <c r="D123" s="2"/>
      <c r="E123" s="2"/>
      <c r="F123" s="2"/>
      <c r="G123" s="2"/>
      <c r="H123" s="2"/>
    </row>
    <row r="124" spans="1:22" x14ac:dyDescent="0.3">
      <c r="A124" s="2"/>
      <c r="B124" s="2"/>
      <c r="C124" s="2"/>
      <c r="D124" s="2"/>
      <c r="E124" s="2"/>
      <c r="F124" s="2"/>
      <c r="G124" s="2"/>
      <c r="H124" s="2"/>
    </row>
    <row r="125" spans="1:22" x14ac:dyDescent="0.3">
      <c r="A125" s="2"/>
      <c r="B125" s="2"/>
      <c r="C125" s="2"/>
      <c r="D125" s="2"/>
      <c r="E125" s="2"/>
      <c r="F125" s="2"/>
      <c r="G125" s="2"/>
      <c r="H125" s="2"/>
    </row>
    <row r="126" spans="1:22" x14ac:dyDescent="0.3">
      <c r="A126" s="2"/>
      <c r="B126" s="2"/>
      <c r="C126" s="2"/>
      <c r="D126" s="2"/>
      <c r="E126" s="2"/>
      <c r="F126" s="2"/>
      <c r="G126" s="2"/>
      <c r="H126" s="2"/>
    </row>
    <row r="127" spans="1:22" x14ac:dyDescent="0.3">
      <c r="A127" s="2"/>
      <c r="B127" s="2"/>
      <c r="C127" s="2"/>
      <c r="D127" s="2"/>
      <c r="E127" s="2"/>
      <c r="F127" s="2"/>
      <c r="G127" s="2"/>
      <c r="H127" s="2"/>
    </row>
    <row r="128" spans="1:22" s="11" customFormat="1" x14ac:dyDescent="0.3">
      <c r="A128" s="9"/>
      <c r="B128" s="9"/>
      <c r="C128" s="9"/>
      <c r="D128" s="9"/>
      <c r="E128" s="10" t="s">
        <v>5</v>
      </c>
      <c r="F128" s="10"/>
      <c r="G128" s="9" t="s">
        <v>6</v>
      </c>
      <c r="H128" s="11" t="s">
        <v>7</v>
      </c>
      <c r="I128" s="11" t="s">
        <v>8</v>
      </c>
      <c r="J128" s="11" t="s">
        <v>9</v>
      </c>
      <c r="K128" s="12" t="s">
        <v>10</v>
      </c>
      <c r="L128" s="12" t="s">
        <v>11</v>
      </c>
      <c r="M128" s="11" t="s">
        <v>12</v>
      </c>
      <c r="N128" s="11" t="s">
        <v>13</v>
      </c>
      <c r="O128" s="11" t="s">
        <v>14</v>
      </c>
      <c r="P128" s="11" t="s">
        <v>15</v>
      </c>
      <c r="Q128" s="11" t="s">
        <v>16</v>
      </c>
      <c r="R128" s="12" t="s">
        <v>17</v>
      </c>
      <c r="S128" s="12" t="s">
        <v>18</v>
      </c>
      <c r="T128" s="12" t="s">
        <v>19</v>
      </c>
    </row>
    <row r="129" spans="1:20" x14ac:dyDescent="0.3">
      <c r="A129" s="9" t="s">
        <v>20</v>
      </c>
      <c r="B129" s="9"/>
      <c r="C129" s="9" t="s">
        <v>21</v>
      </c>
      <c r="D129" s="9"/>
      <c r="E129" s="9"/>
      <c r="F129" s="9"/>
      <c r="G129" s="9" t="s">
        <v>22</v>
      </c>
      <c r="H129" s="9"/>
      <c r="I129" s="11"/>
    </row>
    <row r="130" spans="1:20" x14ac:dyDescent="0.3">
      <c r="A130" s="13" t="s">
        <v>23</v>
      </c>
      <c r="B130" s="9"/>
      <c r="C130" s="13" t="s">
        <v>24</v>
      </c>
      <c r="D130" s="9"/>
      <c r="E130" s="13" t="s">
        <v>25</v>
      </c>
      <c r="F130" s="9"/>
      <c r="G130" s="13" t="s">
        <v>26</v>
      </c>
      <c r="H130" s="14" t="str">
        <f>H15</f>
        <v>January</v>
      </c>
      <c r="I130" s="14" t="str">
        <f t="shared" ref="I130:S130" si="22">I15</f>
        <v>February</v>
      </c>
      <c r="J130" s="14" t="str">
        <f t="shared" si="22"/>
        <v>March</v>
      </c>
      <c r="K130" s="14" t="str">
        <f t="shared" si="22"/>
        <v>April</v>
      </c>
      <c r="L130" s="14" t="str">
        <f t="shared" si="22"/>
        <v>May</v>
      </c>
      <c r="M130" s="14" t="str">
        <f t="shared" si="22"/>
        <v>June</v>
      </c>
      <c r="N130" s="14" t="str">
        <f t="shared" si="22"/>
        <v>July</v>
      </c>
      <c r="O130" s="14" t="str">
        <f t="shared" si="22"/>
        <v>August</v>
      </c>
      <c r="P130" s="14" t="str">
        <f t="shared" si="22"/>
        <v>September</v>
      </c>
      <c r="Q130" s="14" t="str">
        <f t="shared" si="22"/>
        <v>October</v>
      </c>
      <c r="R130" s="14" t="str">
        <f t="shared" si="22"/>
        <v>November</v>
      </c>
      <c r="S130" s="14" t="str">
        <f t="shared" si="22"/>
        <v>December</v>
      </c>
      <c r="T130" s="15" t="s">
        <v>26</v>
      </c>
    </row>
    <row r="131" spans="1:20" x14ac:dyDescent="0.3">
      <c r="A131" s="2"/>
      <c r="B131" s="2"/>
      <c r="C131" s="2"/>
      <c r="D131" s="2"/>
      <c r="E131" s="2"/>
      <c r="F131" s="2"/>
      <c r="G131" s="2"/>
      <c r="H131" s="2"/>
    </row>
    <row r="132" spans="1:20" x14ac:dyDescent="0.3">
      <c r="E132" s="16" t="s">
        <v>27</v>
      </c>
      <c r="F132" s="2"/>
      <c r="G132" s="2"/>
      <c r="H132" s="17"/>
      <c r="I132" s="17"/>
      <c r="J132" s="17"/>
    </row>
    <row r="133" spans="1:20" x14ac:dyDescent="0.3">
      <c r="E133" s="2"/>
      <c r="F133" s="2"/>
      <c r="G133" s="2"/>
      <c r="H133" s="17"/>
      <c r="I133" s="17"/>
      <c r="J133" s="17"/>
    </row>
    <row r="134" spans="1:20" x14ac:dyDescent="0.3">
      <c r="E134" s="16" t="s">
        <v>28</v>
      </c>
      <c r="F134" s="2"/>
      <c r="G134" s="2"/>
      <c r="H134" s="17"/>
      <c r="I134" s="17"/>
      <c r="J134" s="17"/>
    </row>
    <row r="135" spans="1:20" x14ac:dyDescent="0.3">
      <c r="E135" s="2"/>
      <c r="F135" s="2"/>
      <c r="G135" s="2"/>
      <c r="H135" s="17"/>
      <c r="I135" s="17"/>
      <c r="J135" s="17"/>
    </row>
    <row r="136" spans="1:20" x14ac:dyDescent="0.3">
      <c r="A136" s="3">
        <v>1</v>
      </c>
      <c r="C136" s="18">
        <v>517000</v>
      </c>
      <c r="E136" s="2" t="s">
        <v>29</v>
      </c>
      <c r="F136" s="2"/>
      <c r="G136" s="19">
        <f>+T136/$T$161</f>
        <v>0.17358368003339322</v>
      </c>
      <c r="H136" s="20">
        <v>362000</v>
      </c>
      <c r="I136" s="20">
        <v>220421</v>
      </c>
      <c r="J136" s="20">
        <v>355399</v>
      </c>
      <c r="K136" s="20">
        <v>308000</v>
      </c>
      <c r="L136" s="20">
        <v>369108</v>
      </c>
      <c r="M136" s="20">
        <v>222264</v>
      </c>
      <c r="N136" s="20">
        <v>324000</v>
      </c>
      <c r="O136" s="20">
        <v>353527</v>
      </c>
      <c r="P136" s="20">
        <v>327747</v>
      </c>
      <c r="Q136" s="20">
        <v>290048</v>
      </c>
      <c r="R136" s="20">
        <v>400751</v>
      </c>
      <c r="S136" s="20">
        <v>329184</v>
      </c>
      <c r="T136" s="20">
        <f>SUM(H136:S136)</f>
        <v>3862449</v>
      </c>
    </row>
    <row r="137" spans="1:20" x14ac:dyDescent="0.3">
      <c r="A137" s="3">
        <f>+A136+1</f>
        <v>2</v>
      </c>
      <c r="C137" s="18">
        <v>520000</v>
      </c>
      <c r="E137" s="2" t="s">
        <v>30</v>
      </c>
      <c r="F137" s="2"/>
      <c r="G137" s="19">
        <f t="shared" ref="G137:G142" si="23">+T137/$T$161</f>
        <v>5.9006017736913503E-2</v>
      </c>
      <c r="H137" s="4">
        <v>121000</v>
      </c>
      <c r="I137" s="4">
        <v>66348</v>
      </c>
      <c r="J137" s="4">
        <v>200661</v>
      </c>
      <c r="K137" s="4">
        <v>113000</v>
      </c>
      <c r="L137" s="4">
        <v>102520</v>
      </c>
      <c r="M137" s="4">
        <v>76188</v>
      </c>
      <c r="N137" s="4">
        <v>107000</v>
      </c>
      <c r="O137" s="4">
        <v>118564</v>
      </c>
      <c r="P137" s="4">
        <v>85399</v>
      </c>
      <c r="Q137" s="4">
        <v>107000</v>
      </c>
      <c r="R137" s="4">
        <v>104664</v>
      </c>
      <c r="S137" s="4">
        <v>110612</v>
      </c>
      <c r="T137" s="4">
        <f>SUM(H137:S137)</f>
        <v>1312956</v>
      </c>
    </row>
    <row r="138" spans="1:20" x14ac:dyDescent="0.3">
      <c r="A138" s="3">
        <f>+A137+1</f>
        <v>3</v>
      </c>
      <c r="C138" s="18">
        <v>523000</v>
      </c>
      <c r="E138" s="2" t="s">
        <v>31</v>
      </c>
      <c r="F138" s="2"/>
      <c r="G138" s="19">
        <f t="shared" si="23"/>
        <v>9.2583364634984996E-2</v>
      </c>
      <c r="H138" s="4">
        <v>191000</v>
      </c>
      <c r="I138" s="4">
        <v>91401</v>
      </c>
      <c r="J138" s="4">
        <v>211868</v>
      </c>
      <c r="K138" s="4">
        <v>168000</v>
      </c>
      <c r="L138" s="4">
        <v>176674</v>
      </c>
      <c r="M138" s="4">
        <v>193956</v>
      </c>
      <c r="N138" s="4">
        <v>179000</v>
      </c>
      <c r="O138" s="4">
        <v>117335</v>
      </c>
      <c r="P138" s="4">
        <v>198853</v>
      </c>
      <c r="Q138" s="4">
        <v>172000</v>
      </c>
      <c r="R138" s="4">
        <v>152766</v>
      </c>
      <c r="S138" s="4">
        <v>207240</v>
      </c>
      <c r="T138" s="4">
        <f>SUM(H138:S138)</f>
        <v>2060093</v>
      </c>
    </row>
    <row r="139" spans="1:20" x14ac:dyDescent="0.3">
      <c r="A139" s="3">
        <f>+A138+1</f>
        <v>4</v>
      </c>
      <c r="C139" s="18">
        <v>524000</v>
      </c>
      <c r="E139" s="2" t="s">
        <v>32</v>
      </c>
      <c r="F139" s="2"/>
      <c r="G139" s="19">
        <f t="shared" si="23"/>
        <v>0.5666454633368001</v>
      </c>
      <c r="H139" s="4">
        <v>488557</v>
      </c>
      <c r="I139" s="4">
        <v>577751</v>
      </c>
      <c r="J139" s="4">
        <v>478668</v>
      </c>
      <c r="K139" s="4">
        <v>420000</v>
      </c>
      <c r="L139" s="4">
        <v>389664</v>
      </c>
      <c r="M139" s="4">
        <v>491356</v>
      </c>
      <c r="N139" s="4">
        <v>441000</v>
      </c>
      <c r="O139" s="4">
        <v>329688</v>
      </c>
      <c r="P139" s="4">
        <v>503790</v>
      </c>
      <c r="Q139" s="4">
        <v>424000</v>
      </c>
      <c r="R139" s="4">
        <v>382167</v>
      </c>
      <c r="S139" s="4">
        <v>7681913</v>
      </c>
      <c r="T139" s="4">
        <f>SUM(H139:S139)</f>
        <v>12608554</v>
      </c>
    </row>
    <row r="140" spans="1:20" x14ac:dyDescent="0.3">
      <c r="A140" s="3">
        <f>+A139+1</f>
        <v>5</v>
      </c>
      <c r="C140" s="21">
        <v>525000</v>
      </c>
      <c r="E140" s="2" t="s">
        <v>33</v>
      </c>
      <c r="F140" s="2"/>
      <c r="G140" s="19">
        <f t="shared" si="23"/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f>SUM(H140:S140)</f>
        <v>0</v>
      </c>
    </row>
    <row r="141" spans="1:20" x14ac:dyDescent="0.3">
      <c r="E141" s="2"/>
      <c r="F141" s="2"/>
      <c r="G141" s="2"/>
      <c r="H141" s="17"/>
      <c r="I141" s="17"/>
      <c r="J141" s="17"/>
      <c r="M141" s="4"/>
      <c r="N141" s="4"/>
      <c r="O141" s="4"/>
      <c r="P141" s="4"/>
    </row>
    <row r="142" spans="1:20" x14ac:dyDescent="0.3">
      <c r="A142" s="3">
        <f>+A140+1</f>
        <v>6</v>
      </c>
      <c r="E142" s="2" t="s">
        <v>34</v>
      </c>
      <c r="F142" s="2"/>
      <c r="G142" s="19">
        <f t="shared" si="23"/>
        <v>0.89181852574209186</v>
      </c>
      <c r="H142" s="23">
        <f t="shared" ref="H142:S142" si="24">SUM(H136:H140)</f>
        <v>1162557</v>
      </c>
      <c r="I142" s="23">
        <f t="shared" si="24"/>
        <v>955921</v>
      </c>
      <c r="J142" s="23">
        <f t="shared" si="24"/>
        <v>1246596</v>
      </c>
      <c r="K142" s="23">
        <f t="shared" si="24"/>
        <v>1009000</v>
      </c>
      <c r="L142" s="23">
        <f t="shared" si="24"/>
        <v>1037966</v>
      </c>
      <c r="M142" s="23">
        <f t="shared" si="24"/>
        <v>983764</v>
      </c>
      <c r="N142" s="23">
        <f t="shared" si="24"/>
        <v>1051000</v>
      </c>
      <c r="O142" s="23">
        <f t="shared" si="24"/>
        <v>919114</v>
      </c>
      <c r="P142" s="23">
        <f t="shared" si="24"/>
        <v>1115789</v>
      </c>
      <c r="Q142" s="23">
        <f t="shared" si="24"/>
        <v>993048</v>
      </c>
      <c r="R142" s="23">
        <f t="shared" si="24"/>
        <v>1040348</v>
      </c>
      <c r="S142" s="23">
        <f t="shared" si="24"/>
        <v>8328949</v>
      </c>
      <c r="T142" s="22">
        <f>SUM(H142:S142)</f>
        <v>19844052</v>
      </c>
    </row>
    <row r="143" spans="1:20" x14ac:dyDescent="0.3">
      <c r="E143" s="2"/>
      <c r="F143" s="2"/>
      <c r="G143" s="2"/>
      <c r="H143" s="17"/>
      <c r="I143" s="17"/>
      <c r="J143" s="17"/>
      <c r="M143" s="4"/>
      <c r="N143" s="4"/>
      <c r="O143" s="4"/>
      <c r="P143" s="4"/>
    </row>
    <row r="144" spans="1:20" x14ac:dyDescent="0.3">
      <c r="E144" s="16" t="s">
        <v>35</v>
      </c>
      <c r="F144" s="2"/>
      <c r="G144" s="2"/>
      <c r="H144" s="17"/>
      <c r="I144" s="17"/>
      <c r="J144" s="17"/>
      <c r="M144" s="4"/>
      <c r="N144" s="4"/>
      <c r="O144" s="4"/>
      <c r="P144" s="4"/>
    </row>
    <row r="145" spans="1:22" x14ac:dyDescent="0.3">
      <c r="E145" s="2"/>
      <c r="F145" s="2"/>
      <c r="G145" s="2"/>
      <c r="H145" s="17"/>
      <c r="I145" s="17"/>
      <c r="J145" s="17"/>
      <c r="M145" s="4"/>
      <c r="N145" s="4"/>
      <c r="O145" s="4"/>
      <c r="P145" s="4"/>
    </row>
    <row r="146" spans="1:22" x14ac:dyDescent="0.3">
      <c r="A146" s="3">
        <f>+A142+1</f>
        <v>7</v>
      </c>
      <c r="C146" s="18">
        <v>528000</v>
      </c>
      <c r="E146" s="2" t="s">
        <v>36</v>
      </c>
      <c r="F146" s="2"/>
      <c r="G146" s="19">
        <f t="shared" ref="G146:G150" si="25">+T146/$T$161</f>
        <v>1.0111175017713634E-2</v>
      </c>
      <c r="H146" s="4">
        <v>33000</v>
      </c>
      <c r="I146" s="4">
        <v>-765</v>
      </c>
      <c r="J146" s="4">
        <v>21069</v>
      </c>
      <c r="K146" s="4">
        <v>36000</v>
      </c>
      <c r="L146" s="4">
        <v>24402</v>
      </c>
      <c r="M146" s="4">
        <v>-7102</v>
      </c>
      <c r="N146" s="4">
        <v>34000</v>
      </c>
      <c r="O146" s="4">
        <v>13323</v>
      </c>
      <c r="P146" s="4">
        <v>16173</v>
      </c>
      <c r="Q146" s="4">
        <v>36000</v>
      </c>
      <c r="R146" s="4">
        <v>19746</v>
      </c>
      <c r="S146" s="4">
        <v>-860</v>
      </c>
      <c r="T146" s="4">
        <f>SUM(H146:S146)</f>
        <v>224986</v>
      </c>
    </row>
    <row r="147" spans="1:22" x14ac:dyDescent="0.3">
      <c r="A147" s="3">
        <f>+A146+1</f>
        <v>8</v>
      </c>
      <c r="C147" s="18">
        <v>529000</v>
      </c>
      <c r="E147" s="2" t="s">
        <v>37</v>
      </c>
      <c r="F147" s="2"/>
      <c r="G147" s="19">
        <f t="shared" si="25"/>
        <v>7.3175756369695108E-3</v>
      </c>
      <c r="H147" s="4">
        <v>-9000</v>
      </c>
      <c r="I147" s="4">
        <v>22579</v>
      </c>
      <c r="J147" s="4">
        <v>7216</v>
      </c>
      <c r="K147" s="4">
        <v>20000</v>
      </c>
      <c r="L147" s="4">
        <v>8908</v>
      </c>
      <c r="M147" s="4">
        <v>22764</v>
      </c>
      <c r="N147" s="4">
        <v>-16000</v>
      </c>
      <c r="O147" s="4">
        <v>51802</v>
      </c>
      <c r="P147" s="4">
        <v>15741</v>
      </c>
      <c r="Q147" s="4">
        <v>21000</v>
      </c>
      <c r="R147" s="4">
        <v>10924</v>
      </c>
      <c r="S147" s="4">
        <v>6891</v>
      </c>
      <c r="T147" s="4">
        <f>SUM(H147:S147)</f>
        <v>162825</v>
      </c>
    </row>
    <row r="148" spans="1:22" x14ac:dyDescent="0.3">
      <c r="A148" s="3">
        <f>+A147+1</f>
        <v>9</v>
      </c>
      <c r="C148" s="18">
        <v>530000</v>
      </c>
      <c r="E148" s="2" t="s">
        <v>38</v>
      </c>
      <c r="F148" s="2"/>
      <c r="G148" s="19">
        <f t="shared" si="25"/>
        <v>3.0070752968084181E-2</v>
      </c>
      <c r="H148" s="4">
        <v>131000</v>
      </c>
      <c r="I148" s="4">
        <v>102032</v>
      </c>
      <c r="J148" s="4">
        <v>-97710</v>
      </c>
      <c r="K148" s="4">
        <v>138000</v>
      </c>
      <c r="L148" s="4">
        <v>27738</v>
      </c>
      <c r="M148" s="4">
        <v>-87254</v>
      </c>
      <c r="N148" s="4">
        <v>109000</v>
      </c>
      <c r="O148" s="4">
        <v>173022</v>
      </c>
      <c r="P148" s="4">
        <v>-8456</v>
      </c>
      <c r="Q148" s="4">
        <v>141000</v>
      </c>
      <c r="R148" s="4">
        <v>67253</v>
      </c>
      <c r="S148" s="4">
        <v>-26514</v>
      </c>
      <c r="T148" s="4">
        <f>SUM(H148:S148)</f>
        <v>669111</v>
      </c>
    </row>
    <row r="149" spans="1:22" x14ac:dyDescent="0.3">
      <c r="A149" s="3">
        <f>+A148+1</f>
        <v>10</v>
      </c>
      <c r="C149" s="18">
        <v>531000</v>
      </c>
      <c r="E149" s="2" t="s">
        <v>39</v>
      </c>
      <c r="F149" s="2"/>
      <c r="G149" s="19">
        <f t="shared" si="25"/>
        <v>4.710001994497201E-2</v>
      </c>
      <c r="H149" s="4">
        <v>67000</v>
      </c>
      <c r="I149" s="4">
        <v>26021</v>
      </c>
      <c r="J149" s="4">
        <v>129851</v>
      </c>
      <c r="K149" s="4">
        <v>66000</v>
      </c>
      <c r="L149" s="4">
        <v>115944</v>
      </c>
      <c r="M149" s="4">
        <v>104822</v>
      </c>
      <c r="N149" s="4">
        <v>64000</v>
      </c>
      <c r="O149" s="4">
        <v>106528</v>
      </c>
      <c r="P149" s="4">
        <v>143094</v>
      </c>
      <c r="Q149" s="4">
        <v>69000</v>
      </c>
      <c r="R149" s="4">
        <v>65501</v>
      </c>
      <c r="S149" s="4">
        <v>90272</v>
      </c>
      <c r="T149" s="4">
        <f>SUM(H149:S149)</f>
        <v>1048033</v>
      </c>
    </row>
    <row r="150" spans="1:22" x14ac:dyDescent="0.3">
      <c r="A150" s="3">
        <f>+A149+1</f>
        <v>11</v>
      </c>
      <c r="C150" s="18">
        <v>532000</v>
      </c>
      <c r="E150" s="2" t="s">
        <v>40</v>
      </c>
      <c r="F150" s="2"/>
      <c r="G150" s="19">
        <f t="shared" si="25"/>
        <v>1.3581950690168836E-2</v>
      </c>
      <c r="H150" s="22">
        <v>23000</v>
      </c>
      <c r="I150" s="22">
        <v>941</v>
      </c>
      <c r="J150" s="22">
        <v>1027</v>
      </c>
      <c r="K150" s="22">
        <v>19000</v>
      </c>
      <c r="L150" s="22">
        <v>32197</v>
      </c>
      <c r="M150" s="22">
        <v>35248</v>
      </c>
      <c r="N150" s="22">
        <v>19000</v>
      </c>
      <c r="O150" s="22">
        <v>40697</v>
      </c>
      <c r="P150" s="22">
        <v>44273</v>
      </c>
      <c r="Q150" s="22">
        <v>21000</v>
      </c>
      <c r="R150" s="22">
        <v>22512</v>
      </c>
      <c r="S150" s="22">
        <v>43320</v>
      </c>
      <c r="T150" s="22">
        <f>SUM(H150:S150)</f>
        <v>302215</v>
      </c>
    </row>
    <row r="151" spans="1:22" x14ac:dyDescent="0.3">
      <c r="E151" s="2"/>
      <c r="F151" s="2"/>
      <c r="G151" s="2"/>
      <c r="H151" s="17"/>
      <c r="I151" s="17"/>
      <c r="J151" s="17"/>
      <c r="M151" s="4"/>
      <c r="N151" s="4"/>
      <c r="O151" s="4"/>
      <c r="P151" s="4"/>
    </row>
    <row r="152" spans="1:22" x14ac:dyDescent="0.3">
      <c r="A152" s="3">
        <f>+A150+1</f>
        <v>12</v>
      </c>
      <c r="E152" s="2" t="s">
        <v>41</v>
      </c>
      <c r="F152" s="2"/>
      <c r="G152" s="19">
        <f t="shared" ref="G152" si="26">+T152/$T$161</f>
        <v>0.10818147425790817</v>
      </c>
      <c r="H152" s="23">
        <f t="shared" ref="H152:S152" si="27">SUM(H146:H150)</f>
        <v>245000</v>
      </c>
      <c r="I152" s="23">
        <f t="shared" si="27"/>
        <v>150808</v>
      </c>
      <c r="J152" s="23">
        <f t="shared" si="27"/>
        <v>61453</v>
      </c>
      <c r="K152" s="23">
        <f t="shared" si="27"/>
        <v>279000</v>
      </c>
      <c r="L152" s="23">
        <f t="shared" si="27"/>
        <v>209189</v>
      </c>
      <c r="M152" s="23">
        <f t="shared" si="27"/>
        <v>68478</v>
      </c>
      <c r="N152" s="23">
        <f t="shared" si="27"/>
        <v>210000</v>
      </c>
      <c r="O152" s="23">
        <f t="shared" si="27"/>
        <v>385372</v>
      </c>
      <c r="P152" s="23">
        <f t="shared" si="27"/>
        <v>210825</v>
      </c>
      <c r="Q152" s="23">
        <f t="shared" si="27"/>
        <v>288000</v>
      </c>
      <c r="R152" s="23">
        <f t="shared" si="27"/>
        <v>185936</v>
      </c>
      <c r="S152" s="23">
        <f t="shared" si="27"/>
        <v>113109</v>
      </c>
      <c r="T152" s="22">
        <f>SUM(H152:S152)</f>
        <v>2407170</v>
      </c>
    </row>
    <row r="153" spans="1:22" x14ac:dyDescent="0.3">
      <c r="E153" s="2"/>
      <c r="F153" s="2"/>
      <c r="G153" s="2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</row>
    <row r="154" spans="1:22" x14ac:dyDescent="0.3">
      <c r="A154" s="3">
        <f>+A152+1</f>
        <v>13</v>
      </c>
      <c r="E154" s="2" t="s">
        <v>42</v>
      </c>
      <c r="F154" s="2"/>
      <c r="G154" s="19">
        <f t="shared" ref="G154" si="28">+T154/$T$161</f>
        <v>1</v>
      </c>
      <c r="H154" s="23">
        <f t="shared" ref="H154:S154" si="29">+H142+H152</f>
        <v>1407557</v>
      </c>
      <c r="I154" s="23">
        <f t="shared" si="29"/>
        <v>1106729</v>
      </c>
      <c r="J154" s="23">
        <f t="shared" si="29"/>
        <v>1308049</v>
      </c>
      <c r="K154" s="23">
        <f t="shared" si="29"/>
        <v>1288000</v>
      </c>
      <c r="L154" s="23">
        <f t="shared" si="29"/>
        <v>1247155</v>
      </c>
      <c r="M154" s="23">
        <f t="shared" si="29"/>
        <v>1052242</v>
      </c>
      <c r="N154" s="23">
        <f t="shared" si="29"/>
        <v>1261000</v>
      </c>
      <c r="O154" s="23">
        <f t="shared" si="29"/>
        <v>1304486</v>
      </c>
      <c r="P154" s="23">
        <f t="shared" si="29"/>
        <v>1326614</v>
      </c>
      <c r="Q154" s="23">
        <f t="shared" si="29"/>
        <v>1281048</v>
      </c>
      <c r="R154" s="23">
        <f t="shared" si="29"/>
        <v>1226284</v>
      </c>
      <c r="S154" s="23">
        <f t="shared" si="29"/>
        <v>8442058</v>
      </c>
      <c r="T154" s="22">
        <f>SUM(H154:S154)</f>
        <v>22251222</v>
      </c>
      <c r="V154" s="24"/>
    </row>
    <row r="155" spans="1:22" x14ac:dyDescent="0.3">
      <c r="H155" s="17"/>
      <c r="I155" s="17"/>
      <c r="J155" s="17"/>
      <c r="K155" s="17"/>
      <c r="L155" s="17"/>
      <c r="M155" s="4"/>
      <c r="N155" s="4"/>
      <c r="O155" s="4"/>
      <c r="P155" s="4"/>
    </row>
    <row r="156" spans="1:22" x14ac:dyDescent="0.3">
      <c r="H156" s="17"/>
      <c r="I156" s="17"/>
      <c r="J156" s="17"/>
      <c r="M156" s="4"/>
      <c r="N156" s="4"/>
      <c r="O156" s="4"/>
      <c r="P156" s="4"/>
    </row>
    <row r="157" spans="1:22" x14ac:dyDescent="0.3">
      <c r="A157" s="3">
        <f>+A154+1</f>
        <v>14</v>
      </c>
      <c r="C157" s="21">
        <v>556000</v>
      </c>
      <c r="E157" s="2" t="s">
        <v>43</v>
      </c>
      <c r="F157" s="2"/>
      <c r="G157" s="19">
        <f t="shared" ref="G157" si="30">+T157/$T$161</f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2">
        <f>SUM(H157:S157)</f>
        <v>0</v>
      </c>
      <c r="V157" s="24"/>
    </row>
    <row r="158" spans="1:22" x14ac:dyDescent="0.3">
      <c r="E158" s="2"/>
      <c r="F158" s="2"/>
      <c r="G158" s="2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</row>
    <row r="159" spans="1:22" x14ac:dyDescent="0.3">
      <c r="A159" s="3">
        <f>+A157+1</f>
        <v>15</v>
      </c>
      <c r="C159" s="18"/>
      <c r="E159" s="2" t="s">
        <v>44</v>
      </c>
      <c r="F159" s="2"/>
      <c r="G159" s="19">
        <f t="shared" ref="G159" si="31">+T159/$T$161</f>
        <v>0</v>
      </c>
      <c r="H159" s="23">
        <f t="shared" ref="H159:S159" si="32">+H157</f>
        <v>0</v>
      </c>
      <c r="I159" s="23">
        <f t="shared" si="32"/>
        <v>0</v>
      </c>
      <c r="J159" s="23">
        <f t="shared" si="32"/>
        <v>0</v>
      </c>
      <c r="K159" s="23">
        <f t="shared" si="32"/>
        <v>0</v>
      </c>
      <c r="L159" s="23">
        <f t="shared" si="32"/>
        <v>0</v>
      </c>
      <c r="M159" s="23">
        <f t="shared" si="32"/>
        <v>0</v>
      </c>
      <c r="N159" s="23">
        <f t="shared" si="32"/>
        <v>0</v>
      </c>
      <c r="O159" s="23">
        <f t="shared" si="32"/>
        <v>0</v>
      </c>
      <c r="P159" s="23">
        <f t="shared" si="32"/>
        <v>0</v>
      </c>
      <c r="Q159" s="23">
        <f t="shared" si="32"/>
        <v>0</v>
      </c>
      <c r="R159" s="23">
        <f t="shared" si="32"/>
        <v>0</v>
      </c>
      <c r="S159" s="23">
        <f t="shared" si="32"/>
        <v>0</v>
      </c>
      <c r="T159" s="22">
        <f>SUM(H159:S159)</f>
        <v>0</v>
      </c>
      <c r="V159" s="24"/>
    </row>
    <row r="160" spans="1:22" x14ac:dyDescent="0.3">
      <c r="E160" s="2"/>
      <c r="F160" s="2"/>
      <c r="G160" s="2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</row>
    <row r="161" spans="1:22" ht="14.5" thickBot="1" x14ac:dyDescent="0.35">
      <c r="A161" s="3">
        <f>+A159+1</f>
        <v>16</v>
      </c>
      <c r="E161" s="2" t="s">
        <v>45</v>
      </c>
      <c r="F161" s="2"/>
      <c r="G161" s="19">
        <f t="shared" ref="G161" si="33">+T161/$T$161</f>
        <v>1</v>
      </c>
      <c r="H161" s="27">
        <f t="shared" ref="H161:S161" si="34">+H154+H159</f>
        <v>1407557</v>
      </c>
      <c r="I161" s="27">
        <f t="shared" si="34"/>
        <v>1106729</v>
      </c>
      <c r="J161" s="27">
        <f t="shared" si="34"/>
        <v>1308049</v>
      </c>
      <c r="K161" s="27">
        <f t="shared" si="34"/>
        <v>1288000</v>
      </c>
      <c r="L161" s="27">
        <f t="shared" si="34"/>
        <v>1247155</v>
      </c>
      <c r="M161" s="27">
        <f t="shared" si="34"/>
        <v>1052242</v>
      </c>
      <c r="N161" s="27">
        <f t="shared" si="34"/>
        <v>1261000</v>
      </c>
      <c r="O161" s="27">
        <f t="shared" si="34"/>
        <v>1304486</v>
      </c>
      <c r="P161" s="27">
        <f t="shared" si="34"/>
        <v>1326614</v>
      </c>
      <c r="Q161" s="27">
        <f t="shared" si="34"/>
        <v>1281048</v>
      </c>
      <c r="R161" s="27">
        <f t="shared" si="34"/>
        <v>1226284</v>
      </c>
      <c r="S161" s="27">
        <f t="shared" si="34"/>
        <v>8442058</v>
      </c>
      <c r="T161" s="28">
        <f>SUM(H161:S161)</f>
        <v>22251222</v>
      </c>
      <c r="V161" s="24"/>
    </row>
    <row r="162" spans="1:22" ht="14.5" thickTop="1" x14ac:dyDescent="0.3">
      <c r="H162" s="17"/>
      <c r="I162" s="17"/>
      <c r="J162" s="17"/>
      <c r="N162" s="4"/>
    </row>
    <row r="163" spans="1:22" x14ac:dyDescent="0.3">
      <c r="H163" s="29"/>
      <c r="I163" s="29"/>
      <c r="N163" s="4"/>
    </row>
    <row r="164" spans="1:22" x14ac:dyDescent="0.3">
      <c r="H164" s="29"/>
      <c r="I164" s="29"/>
      <c r="N164" s="4"/>
    </row>
    <row r="165" spans="1:22" x14ac:dyDescent="0.3">
      <c r="A165" s="3" t="s">
        <v>46</v>
      </c>
      <c r="C165" s="33" t="s">
        <v>47</v>
      </c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</row>
    <row r="166" spans="1:22" x14ac:dyDescent="0.3"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</row>
    <row r="167" spans="1:22" x14ac:dyDescent="0.3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</row>
    <row r="168" spans="1:22" x14ac:dyDescent="0.3"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</row>
    <row r="169" spans="1:22" x14ac:dyDescent="0.3">
      <c r="H169" s="29"/>
      <c r="I169" s="29"/>
    </row>
    <row r="170" spans="1:22" x14ac:dyDescent="0.3">
      <c r="H170" s="29"/>
      <c r="I170" s="29"/>
    </row>
    <row r="171" spans="1:22" ht="108.5" x14ac:dyDescent="0.3">
      <c r="A171" s="35" t="s">
        <v>48</v>
      </c>
      <c r="B171" s="35"/>
      <c r="C171" s="35"/>
      <c r="D171" s="35"/>
      <c r="E171" s="35"/>
      <c r="F171" s="35"/>
      <c r="G171" s="35"/>
      <c r="H171" s="29"/>
      <c r="I171" s="29"/>
      <c r="U171" s="30" t="s">
        <v>51</v>
      </c>
      <c r="V171" s="31" t="s">
        <v>1</v>
      </c>
    </row>
    <row r="172" spans="1:22" x14ac:dyDescent="0.3">
      <c r="H172" s="24"/>
    </row>
    <row r="173" spans="1:22" x14ac:dyDescent="0.3">
      <c r="H173" s="24"/>
    </row>
    <row r="174" spans="1:22" x14ac:dyDescent="0.3">
      <c r="A174" s="1" t="str">
        <f>A1</f>
        <v>EL PASO ELECTRIC COMPANY</v>
      </c>
      <c r="B174" s="2"/>
      <c r="C174" s="2"/>
      <c r="D174" s="2"/>
      <c r="E174" s="2"/>
      <c r="F174" s="2"/>
      <c r="G174" s="2"/>
      <c r="H174" s="2"/>
      <c r="T174" s="5" t="s">
        <v>1</v>
      </c>
    </row>
    <row r="175" spans="1:22" x14ac:dyDescent="0.3">
      <c r="A175" s="6" t="str">
        <f>A2</f>
        <v>2021 TEXAS RATE CASE FILING</v>
      </c>
      <c r="B175" s="2"/>
      <c r="C175" s="2"/>
      <c r="D175" s="2"/>
      <c r="E175" s="2"/>
      <c r="F175" s="2"/>
      <c r="G175" s="2"/>
      <c r="H175" s="2"/>
      <c r="T175" s="5" t="s">
        <v>53</v>
      </c>
    </row>
    <row r="176" spans="1:22" x14ac:dyDescent="0.3">
      <c r="A176" s="1" t="str">
        <f>A3</f>
        <v>SCHEDULE H-1.1a1 NUCLEAR OPERATION AND MAINTENANCE EXPENSE SUMMARY</v>
      </c>
      <c r="B176" s="2"/>
      <c r="C176" s="2"/>
      <c r="D176" s="2"/>
      <c r="E176" s="2"/>
      <c r="F176" s="2"/>
      <c r="G176" s="2"/>
      <c r="H176" s="2"/>
      <c r="T176" s="5"/>
    </row>
    <row r="177" spans="1:20" x14ac:dyDescent="0.3">
      <c r="A177" s="32" t="s">
        <v>54</v>
      </c>
      <c r="B177" s="2"/>
      <c r="C177" s="2"/>
      <c r="D177" s="2"/>
      <c r="E177" s="2"/>
      <c r="F177" s="2"/>
      <c r="G177" s="2"/>
      <c r="H177" s="2"/>
    </row>
    <row r="178" spans="1:20" x14ac:dyDescent="0.3">
      <c r="A178" s="1" t="str">
        <f>A5</f>
        <v>SPONSOR: DAVID C. HAWKINS/TODD HORTON/CYNTHIA S. PRIETO</v>
      </c>
      <c r="B178" s="2"/>
      <c r="C178" s="2"/>
      <c r="D178" s="2"/>
      <c r="E178" s="2"/>
      <c r="F178" s="2"/>
      <c r="G178" s="2"/>
      <c r="H178" s="2"/>
    </row>
    <row r="179" spans="1:20" x14ac:dyDescent="0.3">
      <c r="A179" s="1" t="str">
        <f t="shared" ref="A179:A180" si="35">A6</f>
        <v>PREPARER: MYRNA A. ORTIZ</v>
      </c>
      <c r="B179" s="2"/>
      <c r="C179" s="2"/>
      <c r="D179" s="2"/>
      <c r="E179" s="2"/>
      <c r="F179" s="2"/>
      <c r="G179" s="2"/>
      <c r="H179" s="2"/>
    </row>
    <row r="180" spans="1:20" x14ac:dyDescent="0.3">
      <c r="A180" s="1" t="str">
        <f t="shared" si="35"/>
        <v>FOR THE TEST YEAR ENDED DECEMBER 31, 2020</v>
      </c>
      <c r="B180" s="2"/>
      <c r="C180" s="2"/>
      <c r="D180" s="2"/>
      <c r="E180" s="2"/>
      <c r="F180" s="2"/>
      <c r="G180" s="2"/>
      <c r="H180" s="2"/>
    </row>
    <row r="181" spans="1:20" x14ac:dyDescent="0.3">
      <c r="A181" s="2"/>
      <c r="B181" s="2"/>
      <c r="C181" s="2"/>
      <c r="D181" s="2"/>
      <c r="E181" s="2"/>
      <c r="F181" s="2"/>
      <c r="G181" s="2"/>
      <c r="H181" s="2"/>
    </row>
    <row r="182" spans="1:20" x14ac:dyDescent="0.3">
      <c r="A182" s="2"/>
      <c r="B182" s="2"/>
      <c r="C182" s="2"/>
      <c r="D182" s="2"/>
      <c r="E182" s="2"/>
      <c r="F182" s="2"/>
      <c r="G182" s="2"/>
      <c r="H182" s="2"/>
    </row>
    <row r="183" spans="1:20" x14ac:dyDescent="0.3">
      <c r="A183" s="2"/>
      <c r="B183" s="2"/>
      <c r="C183" s="2"/>
      <c r="D183" s="2"/>
      <c r="E183" s="2"/>
      <c r="F183" s="2"/>
      <c r="G183" s="2"/>
      <c r="H183" s="2"/>
    </row>
    <row r="184" spans="1:20" x14ac:dyDescent="0.3">
      <c r="A184" s="2"/>
      <c r="B184" s="2"/>
      <c r="C184" s="2"/>
      <c r="D184" s="2"/>
      <c r="E184" s="2"/>
      <c r="F184" s="2"/>
      <c r="G184" s="2"/>
      <c r="H184" s="2"/>
    </row>
    <row r="185" spans="1:20" x14ac:dyDescent="0.3">
      <c r="A185" s="2"/>
      <c r="B185" s="2"/>
      <c r="C185" s="2"/>
      <c r="D185" s="2"/>
      <c r="E185" s="2"/>
      <c r="F185" s="2"/>
      <c r="G185" s="2"/>
      <c r="H185" s="2"/>
    </row>
    <row r="186" spans="1:20" s="11" customFormat="1" x14ac:dyDescent="0.3">
      <c r="A186" s="9"/>
      <c r="B186" s="9"/>
      <c r="C186" s="9"/>
      <c r="D186" s="9"/>
      <c r="E186" s="10" t="s">
        <v>5</v>
      </c>
      <c r="F186" s="10"/>
      <c r="G186" s="9" t="s">
        <v>6</v>
      </c>
      <c r="H186" s="11" t="s">
        <v>7</v>
      </c>
      <c r="I186" s="11" t="s">
        <v>8</v>
      </c>
      <c r="J186" s="11" t="s">
        <v>9</v>
      </c>
      <c r="K186" s="12" t="s">
        <v>10</v>
      </c>
      <c r="L186" s="12" t="s">
        <v>11</v>
      </c>
      <c r="M186" s="11" t="s">
        <v>12</v>
      </c>
      <c r="N186" s="11" t="s">
        <v>13</v>
      </c>
      <c r="O186" s="11" t="s">
        <v>14</v>
      </c>
      <c r="P186" s="11" t="s">
        <v>15</v>
      </c>
      <c r="Q186" s="11" t="s">
        <v>16</v>
      </c>
      <c r="R186" s="12" t="s">
        <v>17</v>
      </c>
      <c r="S186" s="12" t="s">
        <v>18</v>
      </c>
      <c r="T186" s="12" t="s">
        <v>19</v>
      </c>
    </row>
    <row r="187" spans="1:20" x14ac:dyDescent="0.3">
      <c r="A187" s="9" t="s">
        <v>20</v>
      </c>
      <c r="B187" s="9"/>
      <c r="C187" s="9" t="s">
        <v>21</v>
      </c>
      <c r="D187" s="9"/>
      <c r="E187" s="9"/>
      <c r="F187" s="9"/>
      <c r="G187" s="9" t="s">
        <v>22</v>
      </c>
      <c r="H187" s="9"/>
      <c r="I187" s="11"/>
    </row>
    <row r="188" spans="1:20" x14ac:dyDescent="0.3">
      <c r="A188" s="13" t="s">
        <v>23</v>
      </c>
      <c r="B188" s="9"/>
      <c r="C188" s="13" t="s">
        <v>24</v>
      </c>
      <c r="D188" s="9"/>
      <c r="E188" s="13" t="s">
        <v>25</v>
      </c>
      <c r="F188" s="9"/>
      <c r="G188" s="13" t="s">
        <v>26</v>
      </c>
      <c r="H188" s="14" t="str">
        <f>H15</f>
        <v>January</v>
      </c>
      <c r="I188" s="14" t="str">
        <f t="shared" ref="I188:S188" si="36">I15</f>
        <v>February</v>
      </c>
      <c r="J188" s="14" t="str">
        <f t="shared" si="36"/>
        <v>March</v>
      </c>
      <c r="K188" s="14" t="str">
        <f t="shared" si="36"/>
        <v>April</v>
      </c>
      <c r="L188" s="14" t="str">
        <f t="shared" si="36"/>
        <v>May</v>
      </c>
      <c r="M188" s="14" t="str">
        <f t="shared" si="36"/>
        <v>June</v>
      </c>
      <c r="N188" s="14" t="str">
        <f t="shared" si="36"/>
        <v>July</v>
      </c>
      <c r="O188" s="14" t="str">
        <f t="shared" si="36"/>
        <v>August</v>
      </c>
      <c r="P188" s="14" t="str">
        <f t="shared" si="36"/>
        <v>September</v>
      </c>
      <c r="Q188" s="14" t="str">
        <f t="shared" si="36"/>
        <v>October</v>
      </c>
      <c r="R188" s="14" t="str">
        <f t="shared" si="36"/>
        <v>November</v>
      </c>
      <c r="S188" s="14" t="str">
        <f t="shared" si="36"/>
        <v>December</v>
      </c>
      <c r="T188" s="15" t="s">
        <v>26</v>
      </c>
    </row>
    <row r="189" spans="1:20" x14ac:dyDescent="0.3">
      <c r="A189" s="2"/>
      <c r="B189" s="2"/>
      <c r="C189" s="2"/>
      <c r="D189" s="2"/>
      <c r="E189" s="2"/>
      <c r="F189" s="2"/>
      <c r="G189" s="2"/>
      <c r="H189" s="2"/>
    </row>
    <row r="190" spans="1:20" x14ac:dyDescent="0.3">
      <c r="E190" s="16" t="s">
        <v>27</v>
      </c>
      <c r="F190" s="2"/>
      <c r="G190" s="2"/>
      <c r="H190" s="17"/>
      <c r="I190" s="17"/>
      <c r="J190" s="17"/>
    </row>
    <row r="191" spans="1:20" x14ac:dyDescent="0.3">
      <c r="E191" s="2"/>
      <c r="F191" s="2"/>
      <c r="G191" s="2"/>
      <c r="H191" s="17"/>
      <c r="I191" s="17"/>
      <c r="J191" s="17"/>
    </row>
    <row r="192" spans="1:20" x14ac:dyDescent="0.3">
      <c r="E192" s="16" t="s">
        <v>28</v>
      </c>
      <c r="F192" s="2"/>
      <c r="G192" s="2"/>
      <c r="H192" s="17"/>
      <c r="I192" s="17"/>
      <c r="J192" s="17"/>
    </row>
    <row r="193" spans="1:20" x14ac:dyDescent="0.3">
      <c r="E193" s="2"/>
      <c r="F193" s="2"/>
      <c r="G193" s="2"/>
      <c r="H193" s="17"/>
      <c r="I193" s="17"/>
      <c r="J193" s="17"/>
    </row>
    <row r="194" spans="1:20" x14ac:dyDescent="0.3">
      <c r="A194" s="3">
        <v>1</v>
      </c>
      <c r="C194" s="18">
        <v>517000</v>
      </c>
      <c r="E194" s="2" t="s">
        <v>29</v>
      </c>
      <c r="F194" s="2"/>
      <c r="G194" s="19">
        <f t="shared" ref="G194:G199" si="37">+T194/$T$220</f>
        <v>2.3420087035078047E-2</v>
      </c>
      <c r="H194" s="20">
        <v>35000</v>
      </c>
      <c r="I194" s="20">
        <v>27930</v>
      </c>
      <c r="J194" s="20">
        <v>35527</v>
      </c>
      <c r="K194" s="20">
        <v>37000</v>
      </c>
      <c r="L194" s="20">
        <v>28090</v>
      </c>
      <c r="M194" s="20">
        <v>-26402</v>
      </c>
      <c r="N194" s="20">
        <v>34000</v>
      </c>
      <c r="O194" s="20">
        <v>36080</v>
      </c>
      <c r="P194" s="20">
        <v>25650</v>
      </c>
      <c r="Q194" s="20">
        <v>35711</v>
      </c>
      <c r="R194" s="20">
        <v>32966</v>
      </c>
      <c r="S194" s="20">
        <v>24448</v>
      </c>
      <c r="T194" s="20">
        <f t="shared" ref="T194:T199" si="38">SUM(H194:S194)</f>
        <v>326000</v>
      </c>
    </row>
    <row r="195" spans="1:20" x14ac:dyDescent="0.3">
      <c r="A195" s="3">
        <f>+A194+1</f>
        <v>2</v>
      </c>
      <c r="C195" s="18">
        <v>519000</v>
      </c>
      <c r="E195" s="2" t="s">
        <v>55</v>
      </c>
      <c r="F195" s="2"/>
      <c r="G195" s="19">
        <f t="shared" si="37"/>
        <v>0.54504562786128263</v>
      </c>
      <c r="H195" s="4">
        <v>633572</v>
      </c>
      <c r="I195" s="4">
        <v>547733</v>
      </c>
      <c r="J195" s="4">
        <v>617192</v>
      </c>
      <c r="K195" s="4">
        <v>525000</v>
      </c>
      <c r="L195" s="4">
        <v>650857</v>
      </c>
      <c r="M195" s="4">
        <v>559916</v>
      </c>
      <c r="N195" s="4">
        <v>689000</v>
      </c>
      <c r="O195" s="4">
        <v>694460</v>
      </c>
      <c r="P195" s="4">
        <v>597736</v>
      </c>
      <c r="Q195" s="4">
        <v>571000</v>
      </c>
      <c r="R195" s="4">
        <v>444794</v>
      </c>
      <c r="S195" s="4">
        <v>1055598</v>
      </c>
      <c r="T195" s="4">
        <f t="shared" si="38"/>
        <v>7586858</v>
      </c>
    </row>
    <row r="196" spans="1:20" x14ac:dyDescent="0.3">
      <c r="A196" s="3">
        <f>+A195+1</f>
        <v>3</v>
      </c>
      <c r="C196" s="18">
        <v>520000</v>
      </c>
      <c r="E196" s="2" t="s">
        <v>30</v>
      </c>
      <c r="F196" s="2"/>
      <c r="G196" s="19">
        <f t="shared" si="37"/>
        <v>1.3858082175050783E-3</v>
      </c>
      <c r="H196" s="4">
        <v>2000</v>
      </c>
      <c r="I196" s="4">
        <v>867</v>
      </c>
      <c r="J196" s="4">
        <v>879</v>
      </c>
      <c r="K196" s="4">
        <v>3000</v>
      </c>
      <c r="L196" s="4">
        <v>994</v>
      </c>
      <c r="M196" s="4">
        <v>2344</v>
      </c>
      <c r="N196" s="4">
        <v>3000</v>
      </c>
      <c r="O196" s="4">
        <v>594</v>
      </c>
      <c r="P196" s="4">
        <v>1550</v>
      </c>
      <c r="Q196" s="4">
        <v>3000</v>
      </c>
      <c r="R196" s="4">
        <v>904</v>
      </c>
      <c r="S196" s="4">
        <v>158</v>
      </c>
      <c r="T196" s="4">
        <f t="shared" si="38"/>
        <v>19290</v>
      </c>
    </row>
    <row r="197" spans="1:20" x14ac:dyDescent="0.3">
      <c r="A197" s="3">
        <f>+A196+1</f>
        <v>4</v>
      </c>
      <c r="C197" s="18">
        <v>523000</v>
      </c>
      <c r="E197" s="2" t="s">
        <v>31</v>
      </c>
      <c r="F197" s="2"/>
      <c r="G197" s="19">
        <f t="shared" si="37"/>
        <v>8.4435879429656229E-3</v>
      </c>
      <c r="H197" s="4">
        <v>12000</v>
      </c>
      <c r="I197" s="4">
        <v>6484</v>
      </c>
      <c r="J197" s="4">
        <v>8441</v>
      </c>
      <c r="K197" s="4">
        <v>12000</v>
      </c>
      <c r="L197" s="4">
        <v>11021</v>
      </c>
      <c r="M197" s="4">
        <v>7261</v>
      </c>
      <c r="N197" s="4">
        <v>12000</v>
      </c>
      <c r="O197" s="4">
        <v>10935</v>
      </c>
      <c r="P197" s="4">
        <v>8395</v>
      </c>
      <c r="Q197" s="4">
        <v>12000</v>
      </c>
      <c r="R197" s="4">
        <v>9565</v>
      </c>
      <c r="S197" s="4">
        <v>7430</v>
      </c>
      <c r="T197" s="4">
        <f t="shared" si="38"/>
        <v>117532</v>
      </c>
    </row>
    <row r="198" spans="1:20" x14ac:dyDescent="0.3">
      <c r="A198" s="3">
        <f>+A197+1</f>
        <v>5</v>
      </c>
      <c r="C198" s="18">
        <v>524000</v>
      </c>
      <c r="E198" s="2" t="s">
        <v>32</v>
      </c>
      <c r="F198" s="2"/>
      <c r="G198" s="19">
        <f t="shared" si="37"/>
        <v>0.29273779739828698</v>
      </c>
      <c r="H198" s="4">
        <v>183658</v>
      </c>
      <c r="I198" s="4">
        <v>192118</v>
      </c>
      <c r="J198" s="4">
        <v>211061</v>
      </c>
      <c r="K198" s="4">
        <v>68349</v>
      </c>
      <c r="L198" s="4">
        <v>225152</v>
      </c>
      <c r="M198" s="4">
        <v>140855</v>
      </c>
      <c r="N198" s="4">
        <v>168877</v>
      </c>
      <c r="O198" s="4">
        <v>155584</v>
      </c>
      <c r="P198" s="4">
        <v>160095</v>
      </c>
      <c r="Q198" s="4">
        <v>141524</v>
      </c>
      <c r="R198" s="4">
        <v>130336</v>
      </c>
      <c r="S198" s="4">
        <v>2297206</v>
      </c>
      <c r="T198" s="4">
        <f t="shared" si="38"/>
        <v>4074815</v>
      </c>
    </row>
    <row r="199" spans="1:20" x14ac:dyDescent="0.3">
      <c r="A199" s="3">
        <f>+A198+1</f>
        <v>6</v>
      </c>
      <c r="C199" s="21">
        <v>525000</v>
      </c>
      <c r="E199" s="2" t="s">
        <v>33</v>
      </c>
      <c r="F199" s="2"/>
      <c r="G199" s="19">
        <f t="shared" si="37"/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f t="shared" si="38"/>
        <v>0</v>
      </c>
    </row>
    <row r="200" spans="1:20" x14ac:dyDescent="0.3">
      <c r="E200" s="2"/>
      <c r="F200" s="2"/>
      <c r="G200" s="2"/>
      <c r="H200" s="17"/>
      <c r="I200" s="17"/>
      <c r="J200" s="17"/>
      <c r="M200" s="4"/>
      <c r="N200" s="4"/>
      <c r="O200" s="4"/>
      <c r="P200" s="4"/>
    </row>
    <row r="201" spans="1:20" x14ac:dyDescent="0.3">
      <c r="A201" s="3">
        <f>+A199+1</f>
        <v>7</v>
      </c>
      <c r="E201" s="2" t="s">
        <v>34</v>
      </c>
      <c r="F201" s="2"/>
      <c r="G201" s="19">
        <f>+T201/$T$220</f>
        <v>0.87103290845511838</v>
      </c>
      <c r="H201" s="23">
        <f>SUM(H194:H199)</f>
        <v>866230</v>
      </c>
      <c r="I201" s="23">
        <f>SUM(I194:I199)</f>
        <v>775132</v>
      </c>
      <c r="J201" s="23">
        <f>SUM(J194:J199)</f>
        <v>873100</v>
      </c>
      <c r="K201" s="23">
        <f t="shared" ref="K201:R201" si="39">SUM(K194:K199)</f>
        <v>645349</v>
      </c>
      <c r="L201" s="23">
        <f>SUM(L194:L199)</f>
        <v>916114</v>
      </c>
      <c r="M201" s="23">
        <f>SUM(M194:M199)</f>
        <v>683974</v>
      </c>
      <c r="N201" s="23">
        <f>SUM(N194:N199)</f>
        <v>906877</v>
      </c>
      <c r="O201" s="23">
        <f t="shared" si="39"/>
        <v>897653</v>
      </c>
      <c r="P201" s="23">
        <f t="shared" si="39"/>
        <v>793426</v>
      </c>
      <c r="Q201" s="23">
        <f t="shared" si="39"/>
        <v>763235</v>
      </c>
      <c r="R201" s="23">
        <f t="shared" si="39"/>
        <v>618565</v>
      </c>
      <c r="S201" s="23">
        <f>SUM(S194:S199)</f>
        <v>3384840</v>
      </c>
      <c r="T201" s="22">
        <f>SUM(H201:S201)</f>
        <v>12124495</v>
      </c>
    </row>
    <row r="202" spans="1:20" x14ac:dyDescent="0.3">
      <c r="E202" s="2"/>
      <c r="F202" s="2"/>
      <c r="G202" s="2"/>
      <c r="H202" s="17"/>
      <c r="I202" s="17"/>
      <c r="J202" s="17"/>
      <c r="M202" s="4"/>
      <c r="N202" s="4"/>
      <c r="O202" s="4"/>
      <c r="P202" s="4"/>
    </row>
    <row r="203" spans="1:20" x14ac:dyDescent="0.3">
      <c r="E203" s="16" t="s">
        <v>35</v>
      </c>
      <c r="F203" s="2"/>
      <c r="G203" s="2"/>
      <c r="H203" s="17"/>
      <c r="I203" s="17"/>
      <c r="J203" s="17"/>
      <c r="M203" s="4"/>
      <c r="N203" s="4"/>
      <c r="O203" s="4"/>
      <c r="P203" s="4"/>
    </row>
    <row r="204" spans="1:20" x14ac:dyDescent="0.3">
      <c r="E204" s="2"/>
      <c r="F204" s="2"/>
      <c r="G204" s="2"/>
      <c r="H204" s="17"/>
      <c r="I204" s="17"/>
      <c r="J204" s="17"/>
      <c r="M204" s="4"/>
      <c r="N204" s="4"/>
      <c r="O204" s="4"/>
      <c r="P204" s="4"/>
    </row>
    <row r="205" spans="1:20" x14ac:dyDescent="0.3">
      <c r="A205" s="3">
        <f>+A201+1</f>
        <v>8</v>
      </c>
      <c r="C205" s="18">
        <v>528000</v>
      </c>
      <c r="E205" s="2" t="s">
        <v>36</v>
      </c>
      <c r="F205" s="2"/>
      <c r="G205" s="19">
        <f>+T205/$T$220</f>
        <v>-4.6818621842823198E-4</v>
      </c>
      <c r="H205" s="4">
        <v>0</v>
      </c>
      <c r="I205" s="4">
        <v>-510</v>
      </c>
      <c r="J205" s="4">
        <v>994</v>
      </c>
      <c r="K205" s="4">
        <v>0</v>
      </c>
      <c r="L205" s="4">
        <v>-1098</v>
      </c>
      <c r="M205" s="4">
        <v>-1588</v>
      </c>
      <c r="N205" s="4">
        <v>0</v>
      </c>
      <c r="O205" s="4">
        <v>-687</v>
      </c>
      <c r="P205" s="4">
        <v>556</v>
      </c>
      <c r="Q205" s="4">
        <v>0</v>
      </c>
      <c r="R205" s="4">
        <v>-1266</v>
      </c>
      <c r="S205" s="4">
        <v>-2918</v>
      </c>
      <c r="T205" s="4">
        <f>SUM(H205:S205)</f>
        <v>-6517</v>
      </c>
    </row>
    <row r="206" spans="1:20" x14ac:dyDescent="0.3">
      <c r="A206" s="3">
        <f>+A205+1</f>
        <v>9</v>
      </c>
      <c r="C206" s="18">
        <v>529000</v>
      </c>
      <c r="E206" s="2" t="s">
        <v>37</v>
      </c>
      <c r="F206" s="2"/>
      <c r="G206" s="19">
        <f>+T206/$T$220</f>
        <v>1.8454956742883725E-2</v>
      </c>
      <c r="H206" s="4">
        <v>8000</v>
      </c>
      <c r="I206" s="4">
        <v>28287</v>
      </c>
      <c r="J206" s="4">
        <v>25895</v>
      </c>
      <c r="K206" s="4">
        <v>9000</v>
      </c>
      <c r="L206" s="4">
        <v>16502</v>
      </c>
      <c r="M206" s="4">
        <v>21091</v>
      </c>
      <c r="N206" s="4">
        <v>8000</v>
      </c>
      <c r="O206" s="4">
        <v>18114</v>
      </c>
      <c r="P206" s="4">
        <v>40155</v>
      </c>
      <c r="Q206" s="4">
        <v>9000</v>
      </c>
      <c r="R206" s="4">
        <v>17305</v>
      </c>
      <c r="S206" s="4">
        <v>55538</v>
      </c>
      <c r="T206" s="4">
        <f>SUM(H206:S206)</f>
        <v>256887</v>
      </c>
    </row>
    <row r="207" spans="1:20" x14ac:dyDescent="0.3">
      <c r="A207" s="3">
        <f>+A206+1</f>
        <v>10</v>
      </c>
      <c r="C207" s="18">
        <v>530000</v>
      </c>
      <c r="E207" s="2" t="s">
        <v>38</v>
      </c>
      <c r="F207" s="2"/>
      <c r="G207" s="19">
        <f>+T207/$T$220</f>
        <v>5.2721776909302838E-3</v>
      </c>
      <c r="H207" s="4">
        <v>0</v>
      </c>
      <c r="I207" s="4">
        <v>4713</v>
      </c>
      <c r="J207" s="4">
        <v>9873</v>
      </c>
      <c r="K207" s="4">
        <v>1000</v>
      </c>
      <c r="L207" s="4">
        <v>8306</v>
      </c>
      <c r="M207" s="4">
        <v>11507</v>
      </c>
      <c r="N207" s="4">
        <v>1000</v>
      </c>
      <c r="O207" s="4">
        <v>11944</v>
      </c>
      <c r="P207" s="4">
        <v>16330</v>
      </c>
      <c r="Q207" s="4">
        <v>0</v>
      </c>
      <c r="R207" s="4">
        <v>804</v>
      </c>
      <c r="S207" s="4">
        <v>7910</v>
      </c>
      <c r="T207" s="4">
        <f>SUM(H207:S207)</f>
        <v>73387</v>
      </c>
    </row>
    <row r="208" spans="1:20" x14ac:dyDescent="0.3">
      <c r="A208" s="3">
        <f>+A207+1</f>
        <v>11</v>
      </c>
      <c r="C208" s="18">
        <v>531000</v>
      </c>
      <c r="E208" s="2" t="s">
        <v>39</v>
      </c>
      <c r="F208" s="2"/>
      <c r="G208" s="19">
        <f>+T208/$T$220</f>
        <v>1.9465468841765345E-2</v>
      </c>
      <c r="H208" s="4">
        <v>4000</v>
      </c>
      <c r="I208" s="4">
        <v>19269</v>
      </c>
      <c r="J208" s="4">
        <v>66149</v>
      </c>
      <c r="K208" s="4">
        <v>4000</v>
      </c>
      <c r="L208" s="4">
        <v>-954</v>
      </c>
      <c r="M208" s="4">
        <v>48868</v>
      </c>
      <c r="N208" s="4">
        <v>4000</v>
      </c>
      <c r="O208" s="4">
        <v>35989</v>
      </c>
      <c r="P208" s="4">
        <v>37964</v>
      </c>
      <c r="Q208" s="4">
        <v>4000</v>
      </c>
      <c r="R208" s="4">
        <v>24170</v>
      </c>
      <c r="S208" s="4">
        <v>23498</v>
      </c>
      <c r="T208" s="4">
        <f>SUM(H208:S208)</f>
        <v>270953</v>
      </c>
    </row>
    <row r="209" spans="1:22" x14ac:dyDescent="0.3">
      <c r="A209" s="3">
        <f>+A208+1</f>
        <v>12</v>
      </c>
      <c r="C209" s="18">
        <v>532000</v>
      </c>
      <c r="E209" s="2" t="s">
        <v>40</v>
      </c>
      <c r="F209" s="2"/>
      <c r="G209" s="19">
        <f>+T209/$T$220</f>
        <v>1.8383331507380741E-2</v>
      </c>
      <c r="H209" s="22">
        <v>0</v>
      </c>
      <c r="I209" s="22">
        <v>20852</v>
      </c>
      <c r="J209" s="22">
        <v>44556</v>
      </c>
      <c r="K209" s="22">
        <v>0</v>
      </c>
      <c r="L209" s="22">
        <v>3727</v>
      </c>
      <c r="M209" s="22">
        <v>33839</v>
      </c>
      <c r="N209" s="22">
        <v>0</v>
      </c>
      <c r="O209" s="22">
        <v>34577</v>
      </c>
      <c r="P209" s="22">
        <v>30653</v>
      </c>
      <c r="Q209" s="22">
        <v>0</v>
      </c>
      <c r="R209" s="22">
        <v>71710</v>
      </c>
      <c r="S209" s="22">
        <v>15976</v>
      </c>
      <c r="T209" s="22">
        <f>SUM(H209:S209)</f>
        <v>255890</v>
      </c>
    </row>
    <row r="210" spans="1:22" x14ac:dyDescent="0.3">
      <c r="E210" s="2"/>
      <c r="F210" s="2"/>
      <c r="G210" s="2"/>
      <c r="H210" s="17"/>
      <c r="I210" s="17"/>
      <c r="J210" s="17"/>
      <c r="M210" s="4"/>
      <c r="N210" s="4"/>
      <c r="O210" s="4"/>
      <c r="P210" s="4"/>
    </row>
    <row r="211" spans="1:22" x14ac:dyDescent="0.3">
      <c r="A211" s="3">
        <f>+A209+1</f>
        <v>13</v>
      </c>
      <c r="E211" s="2" t="s">
        <v>41</v>
      </c>
      <c r="F211" s="2"/>
      <c r="G211" s="19">
        <f>+T211/$T$220</f>
        <v>6.1107748564531855E-2</v>
      </c>
      <c r="H211" s="23">
        <f>SUM(H205:H209)</f>
        <v>12000</v>
      </c>
      <c r="I211" s="23">
        <f t="shared" ref="I211:S211" si="40">SUM(I205:I209)</f>
        <v>72611</v>
      </c>
      <c r="J211" s="23">
        <f t="shared" si="40"/>
        <v>147467</v>
      </c>
      <c r="K211" s="23">
        <f t="shared" si="40"/>
        <v>14000</v>
      </c>
      <c r="L211" s="23">
        <f t="shared" si="40"/>
        <v>26483</v>
      </c>
      <c r="M211" s="23">
        <f t="shared" si="40"/>
        <v>113717</v>
      </c>
      <c r="N211" s="23">
        <f t="shared" si="40"/>
        <v>13000</v>
      </c>
      <c r="O211" s="23">
        <f t="shared" si="40"/>
        <v>99937</v>
      </c>
      <c r="P211" s="23">
        <f t="shared" si="40"/>
        <v>125658</v>
      </c>
      <c r="Q211" s="23">
        <f t="shared" si="40"/>
        <v>13000</v>
      </c>
      <c r="R211" s="23">
        <f t="shared" si="40"/>
        <v>112723</v>
      </c>
      <c r="S211" s="23">
        <f t="shared" si="40"/>
        <v>100004</v>
      </c>
      <c r="T211" s="22">
        <f>SUM(H211:S211)</f>
        <v>850600</v>
      </c>
    </row>
    <row r="212" spans="1:22" x14ac:dyDescent="0.3">
      <c r="E212" s="2"/>
      <c r="F212" s="2"/>
      <c r="G212" s="2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</row>
    <row r="213" spans="1:22" x14ac:dyDescent="0.3">
      <c r="A213" s="3">
        <f>+A211+1</f>
        <v>14</v>
      </c>
      <c r="E213" s="2" t="s">
        <v>42</v>
      </c>
      <c r="F213" s="2"/>
      <c r="G213" s="19">
        <f>+T213/$T$220</f>
        <v>0.93214065701965021</v>
      </c>
      <c r="H213" s="23">
        <f>+H201+H211</f>
        <v>878230</v>
      </c>
      <c r="I213" s="23">
        <f>+I201+I211</f>
        <v>847743</v>
      </c>
      <c r="J213" s="23">
        <f t="shared" ref="J213:S213" si="41">+J201+J211</f>
        <v>1020567</v>
      </c>
      <c r="K213" s="23">
        <f t="shared" si="41"/>
        <v>659349</v>
      </c>
      <c r="L213" s="23">
        <f t="shared" si="41"/>
        <v>942597</v>
      </c>
      <c r="M213" s="23">
        <f t="shared" si="41"/>
        <v>797691</v>
      </c>
      <c r="N213" s="23">
        <f t="shared" si="41"/>
        <v>919877</v>
      </c>
      <c r="O213" s="23">
        <f t="shared" si="41"/>
        <v>997590</v>
      </c>
      <c r="P213" s="23">
        <f t="shared" si="41"/>
        <v>919084</v>
      </c>
      <c r="Q213" s="23">
        <f t="shared" si="41"/>
        <v>776235</v>
      </c>
      <c r="R213" s="23">
        <f t="shared" si="41"/>
        <v>731288</v>
      </c>
      <c r="S213" s="23">
        <f t="shared" si="41"/>
        <v>3484844</v>
      </c>
      <c r="T213" s="22">
        <f>SUM(H213:S213)</f>
        <v>12975095</v>
      </c>
      <c r="V213" s="24"/>
    </row>
    <row r="214" spans="1:22" x14ac:dyDescent="0.3">
      <c r="H214" s="17"/>
      <c r="I214" s="17"/>
      <c r="J214" s="17"/>
      <c r="K214" s="17"/>
      <c r="L214" s="17"/>
      <c r="M214" s="4"/>
      <c r="N214" s="4"/>
      <c r="O214" s="4"/>
      <c r="P214" s="4"/>
    </row>
    <row r="215" spans="1:22" x14ac:dyDescent="0.3">
      <c r="H215" s="17"/>
      <c r="I215" s="17"/>
      <c r="J215" s="17"/>
      <c r="M215" s="4"/>
      <c r="N215" s="4"/>
      <c r="O215" s="4"/>
      <c r="P215" s="4"/>
    </row>
    <row r="216" spans="1:22" x14ac:dyDescent="0.3">
      <c r="A216" s="3">
        <f>+A213+1</f>
        <v>15</v>
      </c>
      <c r="C216" s="21">
        <v>556000</v>
      </c>
      <c r="E216" s="2" t="s">
        <v>43</v>
      </c>
      <c r="F216" s="2"/>
      <c r="G216" s="19">
        <f>+T216/$T$220</f>
        <v>6.7859342980349763E-2</v>
      </c>
      <c r="H216" s="25">
        <v>93000</v>
      </c>
      <c r="I216" s="25">
        <v>86265</v>
      </c>
      <c r="J216" s="25">
        <v>65049</v>
      </c>
      <c r="K216" s="25">
        <v>94000</v>
      </c>
      <c r="L216" s="25">
        <v>90823</v>
      </c>
      <c r="M216" s="25">
        <v>84163</v>
      </c>
      <c r="N216" s="25">
        <v>93000</v>
      </c>
      <c r="O216" s="25">
        <v>46888</v>
      </c>
      <c r="P216" s="25">
        <v>62652</v>
      </c>
      <c r="Q216" s="25">
        <v>94000</v>
      </c>
      <c r="R216" s="25">
        <v>81261</v>
      </c>
      <c r="S216" s="25">
        <v>53479</v>
      </c>
      <c r="T216" s="22">
        <f>SUM(H216:S216)</f>
        <v>944580</v>
      </c>
      <c r="V216" s="24"/>
    </row>
    <row r="217" spans="1:22" x14ac:dyDescent="0.3">
      <c r="E217" s="2"/>
      <c r="F217" s="2"/>
      <c r="G217" s="2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</row>
    <row r="218" spans="1:22" x14ac:dyDescent="0.3">
      <c r="A218" s="3">
        <f>+A216+1</f>
        <v>16</v>
      </c>
      <c r="C218" s="18"/>
      <c r="E218" s="2" t="s">
        <v>44</v>
      </c>
      <c r="F218" s="2"/>
      <c r="G218" s="19">
        <f>+T218/$T$220</f>
        <v>6.7859342980349763E-2</v>
      </c>
      <c r="H218" s="23">
        <f>+H216</f>
        <v>93000</v>
      </c>
      <c r="I218" s="23">
        <f t="shared" ref="I218:S218" si="42">+I216</f>
        <v>86265</v>
      </c>
      <c r="J218" s="23">
        <f t="shared" si="42"/>
        <v>65049</v>
      </c>
      <c r="K218" s="23">
        <f t="shared" si="42"/>
        <v>94000</v>
      </c>
      <c r="L218" s="23">
        <f t="shared" si="42"/>
        <v>90823</v>
      </c>
      <c r="M218" s="23">
        <f t="shared" si="42"/>
        <v>84163</v>
      </c>
      <c r="N218" s="23">
        <f t="shared" si="42"/>
        <v>93000</v>
      </c>
      <c r="O218" s="23">
        <f t="shared" si="42"/>
        <v>46888</v>
      </c>
      <c r="P218" s="23">
        <f t="shared" si="42"/>
        <v>62652</v>
      </c>
      <c r="Q218" s="23">
        <f t="shared" si="42"/>
        <v>94000</v>
      </c>
      <c r="R218" s="23">
        <f t="shared" si="42"/>
        <v>81261</v>
      </c>
      <c r="S218" s="23">
        <f t="shared" si="42"/>
        <v>53479</v>
      </c>
      <c r="T218" s="22">
        <f>SUM(H218:S218)</f>
        <v>944580</v>
      </c>
      <c r="V218" s="24"/>
    </row>
    <row r="219" spans="1:22" x14ac:dyDescent="0.3">
      <c r="E219" s="2"/>
      <c r="F219" s="2"/>
      <c r="G219" s="2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</row>
    <row r="220" spans="1:22" ht="14.5" thickBot="1" x14ac:dyDescent="0.35">
      <c r="A220" s="3">
        <f>+A218+1</f>
        <v>17</v>
      </c>
      <c r="E220" s="2" t="s">
        <v>45</v>
      </c>
      <c r="F220" s="2"/>
      <c r="G220" s="19">
        <f>+T220/$T$220</f>
        <v>1</v>
      </c>
      <c r="H220" s="27">
        <f>+H213+H218</f>
        <v>971230</v>
      </c>
      <c r="I220" s="27">
        <f t="shared" ref="I220:S220" si="43">+I213+I218</f>
        <v>934008</v>
      </c>
      <c r="J220" s="27">
        <f t="shared" si="43"/>
        <v>1085616</v>
      </c>
      <c r="K220" s="27">
        <f t="shared" si="43"/>
        <v>753349</v>
      </c>
      <c r="L220" s="27">
        <f t="shared" si="43"/>
        <v>1033420</v>
      </c>
      <c r="M220" s="27">
        <f t="shared" si="43"/>
        <v>881854</v>
      </c>
      <c r="N220" s="27">
        <f t="shared" si="43"/>
        <v>1012877</v>
      </c>
      <c r="O220" s="27">
        <f t="shared" si="43"/>
        <v>1044478</v>
      </c>
      <c r="P220" s="27">
        <f t="shared" si="43"/>
        <v>981736</v>
      </c>
      <c r="Q220" s="27">
        <f t="shared" si="43"/>
        <v>870235</v>
      </c>
      <c r="R220" s="27">
        <f t="shared" si="43"/>
        <v>812549</v>
      </c>
      <c r="S220" s="27">
        <f t="shared" si="43"/>
        <v>3538323</v>
      </c>
      <c r="T220" s="28">
        <f>SUM(H220:S220)</f>
        <v>13919675</v>
      </c>
      <c r="V220" s="24"/>
    </row>
    <row r="221" spans="1:22" ht="14.5" thickTop="1" x14ac:dyDescent="0.3">
      <c r="H221" s="17"/>
      <c r="I221" s="17"/>
      <c r="J221" s="17"/>
      <c r="N221" s="4"/>
    </row>
    <row r="222" spans="1:22" x14ac:dyDescent="0.3">
      <c r="H222" s="29"/>
      <c r="I222" s="29"/>
      <c r="N222" s="4"/>
    </row>
    <row r="223" spans="1:22" x14ac:dyDescent="0.3">
      <c r="H223" s="29"/>
      <c r="I223" s="29"/>
      <c r="N223" s="4"/>
    </row>
    <row r="224" spans="1:22" x14ac:dyDescent="0.3">
      <c r="A224" s="3" t="s">
        <v>46</v>
      </c>
      <c r="C224" s="33" t="s">
        <v>47</v>
      </c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</row>
    <row r="225" spans="1:22" x14ac:dyDescent="0.3"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</row>
    <row r="226" spans="1:22" x14ac:dyDescent="0.3"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</row>
    <row r="227" spans="1:22" x14ac:dyDescent="0.3"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</row>
    <row r="228" spans="1:22" x14ac:dyDescent="0.3">
      <c r="H228" s="29"/>
      <c r="I228" s="29"/>
    </row>
    <row r="229" spans="1:22" x14ac:dyDescent="0.3">
      <c r="H229" s="29"/>
      <c r="I229" s="29"/>
    </row>
    <row r="230" spans="1:22" ht="108.5" x14ac:dyDescent="0.3">
      <c r="A230" s="35" t="s">
        <v>48</v>
      </c>
      <c r="B230" s="35"/>
      <c r="C230" s="35"/>
      <c r="D230" s="35"/>
      <c r="E230" s="35"/>
      <c r="F230" s="35"/>
      <c r="G230" s="35"/>
      <c r="H230" s="29"/>
      <c r="I230" s="29"/>
      <c r="U230" s="30" t="s">
        <v>53</v>
      </c>
      <c r="V230" s="31" t="s">
        <v>1</v>
      </c>
    </row>
    <row r="231" spans="1:22" x14ac:dyDescent="0.3">
      <c r="H231" s="24"/>
    </row>
    <row r="232" spans="1:22" x14ac:dyDescent="0.3">
      <c r="H232" s="24"/>
    </row>
    <row r="233" spans="1:22" x14ac:dyDescent="0.3">
      <c r="H233" s="24"/>
    </row>
    <row r="234" spans="1:22" x14ac:dyDescent="0.3">
      <c r="H234" s="24"/>
    </row>
    <row r="235" spans="1:22" x14ac:dyDescent="0.3">
      <c r="H235" s="24"/>
    </row>
    <row r="236" spans="1:22" x14ac:dyDescent="0.3">
      <c r="H236" s="24"/>
    </row>
    <row r="237" spans="1:22" x14ac:dyDescent="0.3">
      <c r="H237" s="24"/>
    </row>
    <row r="238" spans="1:22" x14ac:dyDescent="0.3">
      <c r="H238" s="24"/>
    </row>
    <row r="239" spans="1:22" x14ac:dyDescent="0.3">
      <c r="H239" s="24"/>
    </row>
    <row r="240" spans="1:22" x14ac:dyDescent="0.3">
      <c r="H240" s="24"/>
    </row>
    <row r="241" spans="8:8" x14ac:dyDescent="0.3">
      <c r="H241" s="24"/>
    </row>
    <row r="242" spans="8:8" x14ac:dyDescent="0.3">
      <c r="H242" s="24"/>
    </row>
    <row r="243" spans="8:8" x14ac:dyDescent="0.3">
      <c r="H243" s="24"/>
    </row>
    <row r="244" spans="8:8" x14ac:dyDescent="0.3">
      <c r="H244" s="24"/>
    </row>
    <row r="245" spans="8:8" x14ac:dyDescent="0.3">
      <c r="H245" s="24"/>
    </row>
    <row r="246" spans="8:8" x14ac:dyDescent="0.3">
      <c r="H246" s="24"/>
    </row>
    <row r="247" spans="8:8" x14ac:dyDescent="0.3">
      <c r="H247" s="24"/>
    </row>
    <row r="248" spans="8:8" x14ac:dyDescent="0.3">
      <c r="H248" s="24"/>
    </row>
    <row r="249" spans="8:8" x14ac:dyDescent="0.3">
      <c r="H249" s="24"/>
    </row>
    <row r="250" spans="8:8" x14ac:dyDescent="0.3">
      <c r="H250" s="24"/>
    </row>
    <row r="251" spans="8:8" x14ac:dyDescent="0.3">
      <c r="H251" s="24"/>
    </row>
    <row r="252" spans="8:8" x14ac:dyDescent="0.3">
      <c r="H252" s="24"/>
    </row>
    <row r="253" spans="8:8" x14ac:dyDescent="0.3">
      <c r="H253" s="24"/>
    </row>
    <row r="254" spans="8:8" x14ac:dyDescent="0.3">
      <c r="H254" s="24"/>
    </row>
    <row r="255" spans="8:8" x14ac:dyDescent="0.3">
      <c r="H255" s="24"/>
    </row>
    <row r="256" spans="8:8" x14ac:dyDescent="0.3">
      <c r="H256" s="24"/>
    </row>
    <row r="257" spans="8:8" x14ac:dyDescent="0.3">
      <c r="H257" s="24"/>
    </row>
    <row r="258" spans="8:8" x14ac:dyDescent="0.3">
      <c r="H258" s="24"/>
    </row>
    <row r="259" spans="8:8" x14ac:dyDescent="0.3">
      <c r="H259" s="24"/>
    </row>
    <row r="260" spans="8:8" x14ac:dyDescent="0.3">
      <c r="H260" s="24"/>
    </row>
    <row r="261" spans="8:8" x14ac:dyDescent="0.3">
      <c r="H261" s="24"/>
    </row>
    <row r="262" spans="8:8" x14ac:dyDescent="0.3">
      <c r="H262" s="24"/>
    </row>
    <row r="263" spans="8:8" x14ac:dyDescent="0.3">
      <c r="H263" s="24"/>
    </row>
    <row r="264" spans="8:8" x14ac:dyDescent="0.3">
      <c r="H264" s="24"/>
    </row>
    <row r="265" spans="8:8" x14ac:dyDescent="0.3">
      <c r="H265" s="24"/>
    </row>
    <row r="266" spans="8:8" x14ac:dyDescent="0.3">
      <c r="H266" s="24"/>
    </row>
    <row r="267" spans="8:8" x14ac:dyDescent="0.3">
      <c r="H267" s="24"/>
    </row>
    <row r="268" spans="8:8" x14ac:dyDescent="0.3">
      <c r="H268" s="24"/>
    </row>
    <row r="269" spans="8:8" x14ac:dyDescent="0.3">
      <c r="H269" s="24"/>
    </row>
    <row r="270" spans="8:8" x14ac:dyDescent="0.3">
      <c r="H270" s="24"/>
    </row>
    <row r="271" spans="8:8" x14ac:dyDescent="0.3">
      <c r="H271" s="24"/>
    </row>
    <row r="272" spans="8:8" x14ac:dyDescent="0.3">
      <c r="H272" s="24"/>
    </row>
    <row r="273" spans="8:8" x14ac:dyDescent="0.3">
      <c r="H273" s="24"/>
    </row>
    <row r="274" spans="8:8" x14ac:dyDescent="0.3">
      <c r="H274" s="24"/>
    </row>
    <row r="275" spans="8:8" x14ac:dyDescent="0.3">
      <c r="H275" s="24"/>
    </row>
    <row r="276" spans="8:8" x14ac:dyDescent="0.3">
      <c r="H276" s="24"/>
    </row>
    <row r="277" spans="8:8" x14ac:dyDescent="0.3">
      <c r="H277" s="24"/>
    </row>
    <row r="278" spans="8:8" x14ac:dyDescent="0.3">
      <c r="H278" s="24"/>
    </row>
    <row r="279" spans="8:8" x14ac:dyDescent="0.3">
      <c r="H279" s="24"/>
    </row>
    <row r="280" spans="8:8" x14ac:dyDescent="0.3">
      <c r="H280" s="24"/>
    </row>
    <row r="281" spans="8:8" x14ac:dyDescent="0.3">
      <c r="H281" s="24"/>
    </row>
    <row r="282" spans="8:8" x14ac:dyDescent="0.3">
      <c r="H282" s="24"/>
    </row>
    <row r="283" spans="8:8" x14ac:dyDescent="0.3">
      <c r="H283" s="24"/>
    </row>
    <row r="284" spans="8:8" x14ac:dyDescent="0.3">
      <c r="H284" s="24"/>
    </row>
    <row r="285" spans="8:8" x14ac:dyDescent="0.3">
      <c r="H285" s="24"/>
    </row>
    <row r="286" spans="8:8" x14ac:dyDescent="0.3">
      <c r="H286" s="24"/>
    </row>
    <row r="287" spans="8:8" x14ac:dyDescent="0.3">
      <c r="H287" s="24"/>
    </row>
    <row r="288" spans="8:8" x14ac:dyDescent="0.3">
      <c r="H288" s="24"/>
    </row>
    <row r="289" spans="8:8" x14ac:dyDescent="0.3">
      <c r="H289" s="24"/>
    </row>
    <row r="290" spans="8:8" x14ac:dyDescent="0.3">
      <c r="H290" s="24"/>
    </row>
    <row r="291" spans="8:8" x14ac:dyDescent="0.3">
      <c r="H291" s="24"/>
    </row>
    <row r="292" spans="8:8" x14ac:dyDescent="0.3">
      <c r="H292" s="24"/>
    </row>
    <row r="293" spans="8:8" x14ac:dyDescent="0.3">
      <c r="H293" s="24"/>
    </row>
    <row r="294" spans="8:8" x14ac:dyDescent="0.3">
      <c r="H294" s="24"/>
    </row>
    <row r="295" spans="8:8" x14ac:dyDescent="0.3">
      <c r="H295" s="24"/>
    </row>
    <row r="296" spans="8:8" x14ac:dyDescent="0.3">
      <c r="H296" s="24"/>
    </row>
    <row r="297" spans="8:8" x14ac:dyDescent="0.3">
      <c r="H297" s="24"/>
    </row>
    <row r="298" spans="8:8" x14ac:dyDescent="0.3">
      <c r="H298" s="24"/>
    </row>
    <row r="299" spans="8:8" x14ac:dyDescent="0.3">
      <c r="H299" s="24"/>
    </row>
    <row r="300" spans="8:8" x14ac:dyDescent="0.3">
      <c r="H300" s="24"/>
    </row>
    <row r="301" spans="8:8" x14ac:dyDescent="0.3">
      <c r="H301" s="24"/>
    </row>
    <row r="302" spans="8:8" x14ac:dyDescent="0.3">
      <c r="H302" s="24"/>
    </row>
    <row r="303" spans="8:8" x14ac:dyDescent="0.3">
      <c r="H303" s="24"/>
    </row>
    <row r="304" spans="8:8" x14ac:dyDescent="0.3">
      <c r="H304" s="24"/>
    </row>
    <row r="305" spans="8:8" x14ac:dyDescent="0.3">
      <c r="H305" s="24"/>
    </row>
    <row r="306" spans="8:8" x14ac:dyDescent="0.3">
      <c r="H306" s="24"/>
    </row>
    <row r="307" spans="8:8" x14ac:dyDescent="0.3">
      <c r="H307" s="24"/>
    </row>
    <row r="308" spans="8:8" x14ac:dyDescent="0.3">
      <c r="H308" s="24"/>
    </row>
    <row r="309" spans="8:8" x14ac:dyDescent="0.3">
      <c r="H309" s="24"/>
    </row>
    <row r="310" spans="8:8" x14ac:dyDescent="0.3">
      <c r="H310" s="24"/>
    </row>
    <row r="311" spans="8:8" x14ac:dyDescent="0.3">
      <c r="H311" s="24"/>
    </row>
    <row r="312" spans="8:8" x14ac:dyDescent="0.3">
      <c r="H312" s="24"/>
    </row>
    <row r="313" spans="8:8" x14ac:dyDescent="0.3">
      <c r="H313" s="24"/>
    </row>
    <row r="314" spans="8:8" x14ac:dyDescent="0.3">
      <c r="H314" s="24"/>
    </row>
    <row r="315" spans="8:8" x14ac:dyDescent="0.3">
      <c r="H315" s="24"/>
    </row>
    <row r="316" spans="8:8" x14ac:dyDescent="0.3">
      <c r="H316" s="24"/>
    </row>
    <row r="317" spans="8:8" x14ac:dyDescent="0.3">
      <c r="H317" s="24"/>
    </row>
    <row r="318" spans="8:8" x14ac:dyDescent="0.3">
      <c r="H318" s="24"/>
    </row>
    <row r="319" spans="8:8" x14ac:dyDescent="0.3">
      <c r="H319" s="24"/>
    </row>
    <row r="320" spans="8:8" x14ac:dyDescent="0.3">
      <c r="H320" s="24"/>
    </row>
    <row r="321" spans="8:8" x14ac:dyDescent="0.3">
      <c r="H321" s="24"/>
    </row>
    <row r="322" spans="8:8" x14ac:dyDescent="0.3">
      <c r="H322" s="24"/>
    </row>
    <row r="323" spans="8:8" x14ac:dyDescent="0.3">
      <c r="H323" s="24"/>
    </row>
    <row r="324" spans="8:8" x14ac:dyDescent="0.3">
      <c r="H324" s="24"/>
    </row>
    <row r="325" spans="8:8" x14ac:dyDescent="0.3">
      <c r="H325" s="24"/>
    </row>
    <row r="326" spans="8:8" x14ac:dyDescent="0.3">
      <c r="H326" s="24"/>
    </row>
    <row r="327" spans="8:8" x14ac:dyDescent="0.3">
      <c r="H327" s="24"/>
    </row>
    <row r="328" spans="8:8" x14ac:dyDescent="0.3">
      <c r="H328" s="24"/>
    </row>
    <row r="329" spans="8:8" x14ac:dyDescent="0.3">
      <c r="H329" s="24"/>
    </row>
    <row r="330" spans="8:8" x14ac:dyDescent="0.3">
      <c r="H330" s="24"/>
    </row>
    <row r="331" spans="8:8" x14ac:dyDescent="0.3">
      <c r="H331" s="24"/>
    </row>
    <row r="332" spans="8:8" x14ac:dyDescent="0.3">
      <c r="H332" s="24"/>
    </row>
    <row r="333" spans="8:8" x14ac:dyDescent="0.3">
      <c r="H333" s="24"/>
    </row>
    <row r="334" spans="8:8" x14ac:dyDescent="0.3">
      <c r="H334" s="24"/>
    </row>
    <row r="335" spans="8:8" x14ac:dyDescent="0.3">
      <c r="H335" s="24"/>
    </row>
    <row r="336" spans="8:8" x14ac:dyDescent="0.3">
      <c r="H336" s="24"/>
    </row>
    <row r="337" spans="8:8" x14ac:dyDescent="0.3">
      <c r="H337" s="24"/>
    </row>
    <row r="338" spans="8:8" x14ac:dyDescent="0.3">
      <c r="H338" s="24"/>
    </row>
    <row r="339" spans="8:8" x14ac:dyDescent="0.3">
      <c r="H339" s="24"/>
    </row>
    <row r="340" spans="8:8" x14ac:dyDescent="0.3">
      <c r="H340" s="24"/>
    </row>
    <row r="341" spans="8:8" x14ac:dyDescent="0.3">
      <c r="H341" s="24"/>
    </row>
    <row r="342" spans="8:8" x14ac:dyDescent="0.3">
      <c r="H342" s="24"/>
    </row>
    <row r="343" spans="8:8" x14ac:dyDescent="0.3">
      <c r="H343" s="24"/>
    </row>
    <row r="344" spans="8:8" x14ac:dyDescent="0.3">
      <c r="H344" s="24"/>
    </row>
    <row r="345" spans="8:8" x14ac:dyDescent="0.3">
      <c r="H345" s="24"/>
    </row>
    <row r="346" spans="8:8" x14ac:dyDescent="0.3">
      <c r="H346" s="24"/>
    </row>
    <row r="347" spans="8:8" x14ac:dyDescent="0.3">
      <c r="H347" s="24"/>
    </row>
    <row r="348" spans="8:8" x14ac:dyDescent="0.3">
      <c r="H348" s="24"/>
    </row>
    <row r="349" spans="8:8" x14ac:dyDescent="0.3">
      <c r="H349" s="24"/>
    </row>
    <row r="350" spans="8:8" x14ac:dyDescent="0.3">
      <c r="H350" s="24"/>
    </row>
    <row r="351" spans="8:8" x14ac:dyDescent="0.3">
      <c r="H351" s="24"/>
    </row>
    <row r="352" spans="8:8" x14ac:dyDescent="0.3">
      <c r="H352" s="24"/>
    </row>
    <row r="353" spans="8:8" x14ac:dyDescent="0.3">
      <c r="H353" s="24"/>
    </row>
    <row r="354" spans="8:8" x14ac:dyDescent="0.3">
      <c r="H354" s="24"/>
    </row>
    <row r="355" spans="8:8" x14ac:dyDescent="0.3">
      <c r="H355" s="24"/>
    </row>
    <row r="356" spans="8:8" x14ac:dyDescent="0.3">
      <c r="H356" s="24"/>
    </row>
    <row r="357" spans="8:8" x14ac:dyDescent="0.3">
      <c r="H357" s="24"/>
    </row>
    <row r="358" spans="8:8" x14ac:dyDescent="0.3">
      <c r="H358" s="24"/>
    </row>
    <row r="359" spans="8:8" x14ac:dyDescent="0.3">
      <c r="H359" s="24"/>
    </row>
    <row r="360" spans="8:8" x14ac:dyDescent="0.3">
      <c r="H360" s="24"/>
    </row>
    <row r="361" spans="8:8" x14ac:dyDescent="0.3">
      <c r="H361" s="24"/>
    </row>
    <row r="362" spans="8:8" x14ac:dyDescent="0.3">
      <c r="H362" s="24"/>
    </row>
    <row r="363" spans="8:8" x14ac:dyDescent="0.3">
      <c r="H363" s="24"/>
    </row>
    <row r="364" spans="8:8" x14ac:dyDescent="0.3">
      <c r="H364" s="24"/>
    </row>
    <row r="365" spans="8:8" x14ac:dyDescent="0.3">
      <c r="H365" s="24"/>
    </row>
    <row r="366" spans="8:8" x14ac:dyDescent="0.3">
      <c r="H366" s="24"/>
    </row>
    <row r="367" spans="8:8" x14ac:dyDescent="0.3">
      <c r="H367" s="24"/>
    </row>
    <row r="368" spans="8:8" x14ac:dyDescent="0.3">
      <c r="H368" s="24"/>
    </row>
    <row r="369" spans="8:8" x14ac:dyDescent="0.3">
      <c r="H369" s="24"/>
    </row>
    <row r="370" spans="8:8" x14ac:dyDescent="0.3">
      <c r="H370" s="24"/>
    </row>
    <row r="371" spans="8:8" x14ac:dyDescent="0.3">
      <c r="H371" s="24"/>
    </row>
    <row r="372" spans="8:8" x14ac:dyDescent="0.3">
      <c r="H372" s="24"/>
    </row>
    <row r="373" spans="8:8" x14ac:dyDescent="0.3">
      <c r="H373" s="24"/>
    </row>
    <row r="374" spans="8:8" x14ac:dyDescent="0.3">
      <c r="H374" s="24"/>
    </row>
    <row r="375" spans="8:8" x14ac:dyDescent="0.3">
      <c r="H375" s="24"/>
    </row>
    <row r="376" spans="8:8" x14ac:dyDescent="0.3">
      <c r="H376" s="24"/>
    </row>
    <row r="377" spans="8:8" x14ac:dyDescent="0.3">
      <c r="H377" s="24"/>
    </row>
    <row r="378" spans="8:8" x14ac:dyDescent="0.3">
      <c r="H378" s="24"/>
    </row>
    <row r="379" spans="8:8" x14ac:dyDescent="0.3">
      <c r="H379" s="24"/>
    </row>
    <row r="380" spans="8:8" x14ac:dyDescent="0.3">
      <c r="H380" s="24"/>
    </row>
    <row r="381" spans="8:8" x14ac:dyDescent="0.3">
      <c r="H381" s="24"/>
    </row>
    <row r="382" spans="8:8" x14ac:dyDescent="0.3">
      <c r="H382" s="24"/>
    </row>
    <row r="383" spans="8:8" x14ac:dyDescent="0.3">
      <c r="H383" s="24"/>
    </row>
    <row r="384" spans="8:8" x14ac:dyDescent="0.3">
      <c r="H384" s="24"/>
    </row>
    <row r="385" spans="8:8" x14ac:dyDescent="0.3">
      <c r="H385" s="24"/>
    </row>
    <row r="386" spans="8:8" x14ac:dyDescent="0.3">
      <c r="H386" s="24"/>
    </row>
    <row r="387" spans="8:8" x14ac:dyDescent="0.3">
      <c r="H387" s="24"/>
    </row>
    <row r="388" spans="8:8" x14ac:dyDescent="0.3">
      <c r="H388" s="24"/>
    </row>
    <row r="389" spans="8:8" x14ac:dyDescent="0.3">
      <c r="H389" s="24"/>
    </row>
    <row r="390" spans="8:8" x14ac:dyDescent="0.3">
      <c r="H390" s="24"/>
    </row>
    <row r="391" spans="8:8" x14ac:dyDescent="0.3">
      <c r="H391" s="24"/>
    </row>
    <row r="392" spans="8:8" x14ac:dyDescent="0.3">
      <c r="H392" s="24"/>
    </row>
    <row r="393" spans="8:8" x14ac:dyDescent="0.3">
      <c r="H393" s="24"/>
    </row>
    <row r="394" spans="8:8" x14ac:dyDescent="0.3">
      <c r="H394" s="24"/>
    </row>
    <row r="395" spans="8:8" x14ac:dyDescent="0.3">
      <c r="H395" s="24"/>
    </row>
    <row r="396" spans="8:8" x14ac:dyDescent="0.3">
      <c r="H396" s="24"/>
    </row>
    <row r="397" spans="8:8" x14ac:dyDescent="0.3">
      <c r="H397" s="24"/>
    </row>
    <row r="398" spans="8:8" x14ac:dyDescent="0.3">
      <c r="H398" s="24"/>
    </row>
    <row r="399" spans="8:8" x14ac:dyDescent="0.3">
      <c r="H399" s="24"/>
    </row>
    <row r="400" spans="8:8" x14ac:dyDescent="0.3">
      <c r="H400" s="24"/>
    </row>
    <row r="401" spans="8:8" x14ac:dyDescent="0.3">
      <c r="H401" s="24"/>
    </row>
    <row r="402" spans="8:8" x14ac:dyDescent="0.3">
      <c r="H402" s="24"/>
    </row>
    <row r="403" spans="8:8" x14ac:dyDescent="0.3">
      <c r="H403" s="24"/>
    </row>
    <row r="404" spans="8:8" x14ac:dyDescent="0.3">
      <c r="H404" s="24"/>
    </row>
    <row r="405" spans="8:8" x14ac:dyDescent="0.3">
      <c r="H405" s="24"/>
    </row>
    <row r="406" spans="8:8" x14ac:dyDescent="0.3">
      <c r="H406" s="24"/>
    </row>
    <row r="407" spans="8:8" x14ac:dyDescent="0.3">
      <c r="H407" s="24"/>
    </row>
    <row r="408" spans="8:8" x14ac:dyDescent="0.3">
      <c r="H408" s="24"/>
    </row>
    <row r="409" spans="8:8" x14ac:dyDescent="0.3">
      <c r="H409" s="24"/>
    </row>
    <row r="410" spans="8:8" x14ac:dyDescent="0.3">
      <c r="H410" s="24"/>
    </row>
    <row r="411" spans="8:8" x14ac:dyDescent="0.3">
      <c r="H411" s="24"/>
    </row>
    <row r="412" spans="8:8" x14ac:dyDescent="0.3">
      <c r="H412" s="24"/>
    </row>
    <row r="413" spans="8:8" x14ac:dyDescent="0.3">
      <c r="H413" s="24"/>
    </row>
    <row r="414" spans="8:8" x14ac:dyDescent="0.3">
      <c r="H414" s="24"/>
    </row>
    <row r="415" spans="8:8" x14ac:dyDescent="0.3">
      <c r="H415" s="24"/>
    </row>
    <row r="416" spans="8:8" x14ac:dyDescent="0.3">
      <c r="H416" s="24"/>
    </row>
    <row r="417" spans="8:8" x14ac:dyDescent="0.3">
      <c r="H417" s="24"/>
    </row>
    <row r="418" spans="8:8" x14ac:dyDescent="0.3">
      <c r="H418" s="24"/>
    </row>
    <row r="419" spans="8:8" x14ac:dyDescent="0.3">
      <c r="H419" s="24"/>
    </row>
    <row r="420" spans="8:8" x14ac:dyDescent="0.3">
      <c r="H420" s="24"/>
    </row>
    <row r="421" spans="8:8" x14ac:dyDescent="0.3">
      <c r="H421" s="24"/>
    </row>
    <row r="422" spans="8:8" x14ac:dyDescent="0.3">
      <c r="H422" s="24"/>
    </row>
    <row r="423" spans="8:8" x14ac:dyDescent="0.3">
      <c r="H423" s="24"/>
    </row>
    <row r="424" spans="8:8" x14ac:dyDescent="0.3">
      <c r="H424" s="24"/>
    </row>
    <row r="425" spans="8:8" x14ac:dyDescent="0.3">
      <c r="H425" s="24"/>
    </row>
    <row r="426" spans="8:8" x14ac:dyDescent="0.3">
      <c r="H426" s="24"/>
    </row>
    <row r="427" spans="8:8" x14ac:dyDescent="0.3">
      <c r="H427" s="24"/>
    </row>
    <row r="428" spans="8:8" x14ac:dyDescent="0.3">
      <c r="H428" s="24"/>
    </row>
    <row r="429" spans="8:8" x14ac:dyDescent="0.3">
      <c r="H429" s="24"/>
    </row>
    <row r="430" spans="8:8" x14ac:dyDescent="0.3">
      <c r="H430" s="24"/>
    </row>
    <row r="431" spans="8:8" x14ac:dyDescent="0.3">
      <c r="H431" s="24"/>
    </row>
    <row r="432" spans="8:8" x14ac:dyDescent="0.3">
      <c r="H432" s="24"/>
    </row>
    <row r="433" spans="8:8" x14ac:dyDescent="0.3">
      <c r="H433" s="24"/>
    </row>
    <row r="434" spans="8:8" x14ac:dyDescent="0.3">
      <c r="H434" s="24"/>
    </row>
    <row r="435" spans="8:8" x14ac:dyDescent="0.3">
      <c r="H435" s="24"/>
    </row>
    <row r="436" spans="8:8" x14ac:dyDescent="0.3">
      <c r="H436" s="24"/>
    </row>
    <row r="437" spans="8:8" x14ac:dyDescent="0.3">
      <c r="H437" s="24"/>
    </row>
    <row r="438" spans="8:8" x14ac:dyDescent="0.3">
      <c r="H438" s="24"/>
    </row>
    <row r="439" spans="8:8" x14ac:dyDescent="0.3">
      <c r="H439" s="24"/>
    </row>
    <row r="440" spans="8:8" x14ac:dyDescent="0.3">
      <c r="H440" s="24"/>
    </row>
    <row r="441" spans="8:8" x14ac:dyDescent="0.3">
      <c r="H441" s="24"/>
    </row>
    <row r="442" spans="8:8" x14ac:dyDescent="0.3">
      <c r="H442" s="24"/>
    </row>
    <row r="443" spans="8:8" x14ac:dyDescent="0.3">
      <c r="H443" s="24"/>
    </row>
    <row r="444" spans="8:8" x14ac:dyDescent="0.3">
      <c r="H444" s="24"/>
    </row>
    <row r="445" spans="8:8" x14ac:dyDescent="0.3">
      <c r="H445" s="24"/>
    </row>
    <row r="446" spans="8:8" x14ac:dyDescent="0.3">
      <c r="H446" s="24"/>
    </row>
    <row r="447" spans="8:8" x14ac:dyDescent="0.3">
      <c r="H447" s="24"/>
    </row>
    <row r="448" spans="8:8" x14ac:dyDescent="0.3">
      <c r="H448" s="24"/>
    </row>
    <row r="449" spans="8:8" x14ac:dyDescent="0.3">
      <c r="H449" s="24"/>
    </row>
    <row r="450" spans="8:8" x14ac:dyDescent="0.3">
      <c r="H450" s="24"/>
    </row>
    <row r="451" spans="8:8" x14ac:dyDescent="0.3">
      <c r="H451" s="24"/>
    </row>
    <row r="452" spans="8:8" x14ac:dyDescent="0.3">
      <c r="H452" s="24"/>
    </row>
    <row r="453" spans="8:8" x14ac:dyDescent="0.3">
      <c r="H453" s="24"/>
    </row>
    <row r="454" spans="8:8" x14ac:dyDescent="0.3">
      <c r="H454" s="24"/>
    </row>
    <row r="455" spans="8:8" x14ac:dyDescent="0.3">
      <c r="H455" s="24"/>
    </row>
    <row r="456" spans="8:8" x14ac:dyDescent="0.3">
      <c r="H456" s="24"/>
    </row>
    <row r="457" spans="8:8" x14ac:dyDescent="0.3">
      <c r="H457" s="24"/>
    </row>
    <row r="458" spans="8:8" x14ac:dyDescent="0.3">
      <c r="H458" s="24"/>
    </row>
    <row r="459" spans="8:8" x14ac:dyDescent="0.3">
      <c r="H459" s="24"/>
    </row>
    <row r="460" spans="8:8" x14ac:dyDescent="0.3">
      <c r="H460" s="24"/>
    </row>
    <row r="461" spans="8:8" x14ac:dyDescent="0.3">
      <c r="H461" s="24"/>
    </row>
    <row r="462" spans="8:8" x14ac:dyDescent="0.3">
      <c r="H462" s="24"/>
    </row>
    <row r="463" spans="8:8" x14ac:dyDescent="0.3">
      <c r="H463" s="24"/>
    </row>
    <row r="464" spans="8:8" x14ac:dyDescent="0.3">
      <c r="H464" s="24"/>
    </row>
    <row r="465" spans="8:8" x14ac:dyDescent="0.3">
      <c r="H465" s="24"/>
    </row>
    <row r="466" spans="8:8" x14ac:dyDescent="0.3">
      <c r="H466" s="24"/>
    </row>
    <row r="467" spans="8:8" x14ac:dyDescent="0.3">
      <c r="H467" s="24"/>
    </row>
    <row r="468" spans="8:8" x14ac:dyDescent="0.3">
      <c r="H468" s="24"/>
    </row>
    <row r="469" spans="8:8" x14ac:dyDescent="0.3">
      <c r="H469" s="24"/>
    </row>
    <row r="470" spans="8:8" x14ac:dyDescent="0.3">
      <c r="H470" s="24"/>
    </row>
    <row r="471" spans="8:8" x14ac:dyDescent="0.3">
      <c r="H471" s="24"/>
    </row>
    <row r="472" spans="8:8" x14ac:dyDescent="0.3">
      <c r="H472" s="24"/>
    </row>
    <row r="473" spans="8:8" x14ac:dyDescent="0.3">
      <c r="H473" s="24"/>
    </row>
    <row r="474" spans="8:8" x14ac:dyDescent="0.3">
      <c r="H474" s="24"/>
    </row>
    <row r="475" spans="8:8" x14ac:dyDescent="0.3">
      <c r="H475" s="24"/>
    </row>
    <row r="476" spans="8:8" x14ac:dyDescent="0.3">
      <c r="H476" s="24"/>
    </row>
    <row r="477" spans="8:8" x14ac:dyDescent="0.3">
      <c r="H477" s="24"/>
    </row>
    <row r="478" spans="8:8" x14ac:dyDescent="0.3">
      <c r="H478" s="24"/>
    </row>
    <row r="479" spans="8:8" x14ac:dyDescent="0.3">
      <c r="H479" s="24"/>
    </row>
    <row r="480" spans="8:8" x14ac:dyDescent="0.3">
      <c r="H480" s="24"/>
    </row>
    <row r="481" spans="8:8" x14ac:dyDescent="0.3">
      <c r="H481" s="24"/>
    </row>
    <row r="482" spans="8:8" x14ac:dyDescent="0.3">
      <c r="H482" s="24"/>
    </row>
    <row r="483" spans="8:8" x14ac:dyDescent="0.3">
      <c r="H483" s="24"/>
    </row>
    <row r="484" spans="8:8" x14ac:dyDescent="0.3">
      <c r="H484" s="24"/>
    </row>
    <row r="485" spans="8:8" x14ac:dyDescent="0.3">
      <c r="H485" s="24"/>
    </row>
    <row r="486" spans="8:8" x14ac:dyDescent="0.3">
      <c r="H486" s="24"/>
    </row>
    <row r="487" spans="8:8" x14ac:dyDescent="0.3">
      <c r="H487" s="24"/>
    </row>
    <row r="488" spans="8:8" x14ac:dyDescent="0.3">
      <c r="H488" s="24"/>
    </row>
    <row r="489" spans="8:8" x14ac:dyDescent="0.3">
      <c r="H489" s="24"/>
    </row>
    <row r="490" spans="8:8" x14ac:dyDescent="0.3">
      <c r="H490" s="24"/>
    </row>
    <row r="491" spans="8:8" x14ac:dyDescent="0.3">
      <c r="H491" s="24"/>
    </row>
    <row r="492" spans="8:8" x14ac:dyDescent="0.3">
      <c r="H492" s="24"/>
    </row>
    <row r="493" spans="8:8" x14ac:dyDescent="0.3">
      <c r="H493" s="24"/>
    </row>
    <row r="494" spans="8:8" x14ac:dyDescent="0.3">
      <c r="H494" s="24"/>
    </row>
    <row r="495" spans="8:8" x14ac:dyDescent="0.3">
      <c r="H495" s="24"/>
    </row>
    <row r="496" spans="8:8" x14ac:dyDescent="0.3">
      <c r="H496" s="24"/>
    </row>
    <row r="497" spans="8:8" x14ac:dyDescent="0.3">
      <c r="H497" s="24"/>
    </row>
    <row r="498" spans="8:8" x14ac:dyDescent="0.3">
      <c r="H498" s="24"/>
    </row>
    <row r="499" spans="8:8" x14ac:dyDescent="0.3">
      <c r="H499" s="24"/>
    </row>
    <row r="500" spans="8:8" x14ac:dyDescent="0.3">
      <c r="H500" s="24"/>
    </row>
    <row r="501" spans="8:8" x14ac:dyDescent="0.3">
      <c r="H501" s="24"/>
    </row>
    <row r="502" spans="8:8" x14ac:dyDescent="0.3">
      <c r="H502" s="24"/>
    </row>
    <row r="503" spans="8:8" x14ac:dyDescent="0.3">
      <c r="H503" s="24"/>
    </row>
    <row r="504" spans="8:8" x14ac:dyDescent="0.3">
      <c r="H504" s="24"/>
    </row>
    <row r="505" spans="8:8" x14ac:dyDescent="0.3">
      <c r="H505" s="24"/>
    </row>
    <row r="506" spans="8:8" x14ac:dyDescent="0.3">
      <c r="H506" s="24"/>
    </row>
    <row r="507" spans="8:8" x14ac:dyDescent="0.3">
      <c r="H507" s="24"/>
    </row>
    <row r="508" spans="8:8" x14ac:dyDescent="0.3">
      <c r="H508" s="24"/>
    </row>
    <row r="509" spans="8:8" x14ac:dyDescent="0.3">
      <c r="H509" s="24"/>
    </row>
    <row r="510" spans="8:8" x14ac:dyDescent="0.3">
      <c r="H510" s="24"/>
    </row>
    <row r="511" spans="8:8" x14ac:dyDescent="0.3">
      <c r="H511" s="24"/>
    </row>
    <row r="512" spans="8:8" x14ac:dyDescent="0.3">
      <c r="H512" s="24"/>
    </row>
    <row r="513" spans="8:8" x14ac:dyDescent="0.3">
      <c r="H513" s="24"/>
    </row>
    <row r="514" spans="8:8" x14ac:dyDescent="0.3">
      <c r="H514" s="24"/>
    </row>
    <row r="515" spans="8:8" x14ac:dyDescent="0.3">
      <c r="H515" s="24"/>
    </row>
    <row r="516" spans="8:8" x14ac:dyDescent="0.3">
      <c r="H516" s="24"/>
    </row>
    <row r="517" spans="8:8" x14ac:dyDescent="0.3">
      <c r="H517" s="24"/>
    </row>
    <row r="518" spans="8:8" x14ac:dyDescent="0.3">
      <c r="H518" s="24"/>
    </row>
    <row r="519" spans="8:8" x14ac:dyDescent="0.3">
      <c r="H519" s="24"/>
    </row>
    <row r="520" spans="8:8" x14ac:dyDescent="0.3">
      <c r="H520" s="24"/>
    </row>
    <row r="521" spans="8:8" x14ac:dyDescent="0.3">
      <c r="H521" s="24"/>
    </row>
    <row r="522" spans="8:8" x14ac:dyDescent="0.3">
      <c r="H522" s="24"/>
    </row>
    <row r="523" spans="8:8" x14ac:dyDescent="0.3">
      <c r="H523" s="24"/>
    </row>
    <row r="524" spans="8:8" x14ac:dyDescent="0.3">
      <c r="H524" s="24"/>
    </row>
    <row r="525" spans="8:8" x14ac:dyDescent="0.3">
      <c r="H525" s="24"/>
    </row>
    <row r="526" spans="8:8" x14ac:dyDescent="0.3">
      <c r="H526" s="24"/>
    </row>
    <row r="527" spans="8:8" x14ac:dyDescent="0.3">
      <c r="H527" s="24"/>
    </row>
    <row r="528" spans="8:8" x14ac:dyDescent="0.3">
      <c r="H528" s="24"/>
    </row>
    <row r="529" spans="8:8" x14ac:dyDescent="0.3">
      <c r="H529" s="24"/>
    </row>
    <row r="530" spans="8:8" x14ac:dyDescent="0.3">
      <c r="H530" s="24"/>
    </row>
    <row r="531" spans="8:8" x14ac:dyDescent="0.3">
      <c r="H531" s="24"/>
    </row>
    <row r="532" spans="8:8" x14ac:dyDescent="0.3">
      <c r="H532" s="24"/>
    </row>
    <row r="533" spans="8:8" x14ac:dyDescent="0.3">
      <c r="H533" s="24"/>
    </row>
    <row r="534" spans="8:8" x14ac:dyDescent="0.3">
      <c r="H534" s="24"/>
    </row>
    <row r="535" spans="8:8" x14ac:dyDescent="0.3">
      <c r="H535" s="24"/>
    </row>
    <row r="536" spans="8:8" x14ac:dyDescent="0.3">
      <c r="H536" s="24"/>
    </row>
    <row r="537" spans="8:8" x14ac:dyDescent="0.3">
      <c r="H537" s="24"/>
    </row>
    <row r="538" spans="8:8" x14ac:dyDescent="0.3">
      <c r="H538" s="24"/>
    </row>
    <row r="539" spans="8:8" x14ac:dyDescent="0.3">
      <c r="H539" s="24"/>
    </row>
    <row r="540" spans="8:8" x14ac:dyDescent="0.3">
      <c r="H540" s="24"/>
    </row>
    <row r="541" spans="8:8" x14ac:dyDescent="0.3">
      <c r="H541" s="24"/>
    </row>
    <row r="542" spans="8:8" x14ac:dyDescent="0.3">
      <c r="H542" s="24"/>
    </row>
    <row r="543" spans="8:8" x14ac:dyDescent="0.3">
      <c r="H543" s="24"/>
    </row>
    <row r="544" spans="8:8" x14ac:dyDescent="0.3">
      <c r="H544" s="24"/>
    </row>
    <row r="545" spans="8:8" x14ac:dyDescent="0.3">
      <c r="H545" s="24"/>
    </row>
    <row r="546" spans="8:8" x14ac:dyDescent="0.3">
      <c r="H546" s="24"/>
    </row>
    <row r="547" spans="8:8" x14ac:dyDescent="0.3">
      <c r="H547" s="24"/>
    </row>
    <row r="548" spans="8:8" x14ac:dyDescent="0.3">
      <c r="H548" s="24"/>
    </row>
    <row r="549" spans="8:8" x14ac:dyDescent="0.3">
      <c r="H549" s="24"/>
    </row>
    <row r="550" spans="8:8" x14ac:dyDescent="0.3">
      <c r="H550" s="24"/>
    </row>
    <row r="551" spans="8:8" x14ac:dyDescent="0.3">
      <c r="H551" s="24"/>
    </row>
    <row r="552" spans="8:8" x14ac:dyDescent="0.3">
      <c r="H552" s="24"/>
    </row>
    <row r="553" spans="8:8" x14ac:dyDescent="0.3">
      <c r="H553" s="24"/>
    </row>
    <row r="554" spans="8:8" x14ac:dyDescent="0.3">
      <c r="H554" s="24"/>
    </row>
    <row r="555" spans="8:8" x14ac:dyDescent="0.3">
      <c r="H555" s="24"/>
    </row>
    <row r="556" spans="8:8" x14ac:dyDescent="0.3">
      <c r="H556" s="24"/>
    </row>
    <row r="557" spans="8:8" x14ac:dyDescent="0.3">
      <c r="H557" s="24"/>
    </row>
    <row r="558" spans="8:8" x14ac:dyDescent="0.3">
      <c r="H558" s="24"/>
    </row>
    <row r="559" spans="8:8" x14ac:dyDescent="0.3">
      <c r="H559" s="24"/>
    </row>
    <row r="560" spans="8:8" x14ac:dyDescent="0.3">
      <c r="H560" s="24"/>
    </row>
    <row r="561" spans="8:8" x14ac:dyDescent="0.3">
      <c r="H561" s="24"/>
    </row>
    <row r="562" spans="8:8" x14ac:dyDescent="0.3">
      <c r="H562" s="24"/>
    </row>
    <row r="563" spans="8:8" x14ac:dyDescent="0.3">
      <c r="H563" s="24"/>
    </row>
    <row r="564" spans="8:8" x14ac:dyDescent="0.3">
      <c r="H564" s="24"/>
    </row>
    <row r="565" spans="8:8" x14ac:dyDescent="0.3">
      <c r="H565" s="24"/>
    </row>
    <row r="566" spans="8:8" x14ac:dyDescent="0.3">
      <c r="H566" s="24"/>
    </row>
    <row r="567" spans="8:8" x14ac:dyDescent="0.3">
      <c r="H567" s="24"/>
    </row>
    <row r="568" spans="8:8" x14ac:dyDescent="0.3">
      <c r="H568" s="24"/>
    </row>
    <row r="569" spans="8:8" x14ac:dyDescent="0.3">
      <c r="H569" s="24"/>
    </row>
    <row r="570" spans="8:8" x14ac:dyDescent="0.3">
      <c r="H570" s="24"/>
    </row>
    <row r="571" spans="8:8" x14ac:dyDescent="0.3">
      <c r="H571" s="24"/>
    </row>
    <row r="572" spans="8:8" x14ac:dyDescent="0.3">
      <c r="H572" s="24"/>
    </row>
    <row r="573" spans="8:8" x14ac:dyDescent="0.3">
      <c r="H573" s="24"/>
    </row>
    <row r="574" spans="8:8" x14ac:dyDescent="0.3">
      <c r="H574" s="24"/>
    </row>
    <row r="575" spans="8:8" x14ac:dyDescent="0.3">
      <c r="H575" s="24"/>
    </row>
    <row r="576" spans="8:8" x14ac:dyDescent="0.3">
      <c r="H576" s="24"/>
    </row>
    <row r="577" spans="8:8" x14ac:dyDescent="0.3">
      <c r="H577" s="24"/>
    </row>
    <row r="578" spans="8:8" x14ac:dyDescent="0.3">
      <c r="H578" s="24"/>
    </row>
    <row r="579" spans="8:8" x14ac:dyDescent="0.3">
      <c r="H579" s="24"/>
    </row>
    <row r="580" spans="8:8" x14ac:dyDescent="0.3">
      <c r="H580" s="24"/>
    </row>
    <row r="581" spans="8:8" x14ac:dyDescent="0.3">
      <c r="H581" s="24"/>
    </row>
    <row r="582" spans="8:8" x14ac:dyDescent="0.3">
      <c r="H582" s="24"/>
    </row>
    <row r="583" spans="8:8" x14ac:dyDescent="0.3">
      <c r="H583" s="24"/>
    </row>
    <row r="584" spans="8:8" x14ac:dyDescent="0.3">
      <c r="H584" s="24"/>
    </row>
    <row r="585" spans="8:8" x14ac:dyDescent="0.3">
      <c r="H585" s="24"/>
    </row>
    <row r="586" spans="8:8" x14ac:dyDescent="0.3">
      <c r="H586" s="24"/>
    </row>
    <row r="587" spans="8:8" x14ac:dyDescent="0.3">
      <c r="H587" s="24"/>
    </row>
    <row r="588" spans="8:8" x14ac:dyDescent="0.3">
      <c r="H588" s="24"/>
    </row>
    <row r="589" spans="8:8" x14ac:dyDescent="0.3">
      <c r="H589" s="24"/>
    </row>
    <row r="590" spans="8:8" x14ac:dyDescent="0.3">
      <c r="H590" s="24"/>
    </row>
    <row r="591" spans="8:8" x14ac:dyDescent="0.3">
      <c r="H591" s="24"/>
    </row>
    <row r="592" spans="8:8" x14ac:dyDescent="0.3">
      <c r="H592" s="24"/>
    </row>
    <row r="593" spans="8:8" x14ac:dyDescent="0.3">
      <c r="H593" s="24"/>
    </row>
    <row r="594" spans="8:8" x14ac:dyDescent="0.3">
      <c r="H594" s="24"/>
    </row>
    <row r="595" spans="8:8" x14ac:dyDescent="0.3">
      <c r="H595" s="24"/>
    </row>
    <row r="596" spans="8:8" x14ac:dyDescent="0.3">
      <c r="H596" s="24"/>
    </row>
    <row r="597" spans="8:8" x14ac:dyDescent="0.3">
      <c r="H597" s="24"/>
    </row>
    <row r="598" spans="8:8" x14ac:dyDescent="0.3">
      <c r="H598" s="24"/>
    </row>
    <row r="599" spans="8:8" x14ac:dyDescent="0.3">
      <c r="H599" s="24"/>
    </row>
    <row r="600" spans="8:8" x14ac:dyDescent="0.3">
      <c r="H600" s="24"/>
    </row>
    <row r="601" spans="8:8" x14ac:dyDescent="0.3">
      <c r="H601" s="24"/>
    </row>
    <row r="602" spans="8:8" x14ac:dyDescent="0.3">
      <c r="H602" s="24"/>
    </row>
    <row r="603" spans="8:8" x14ac:dyDescent="0.3">
      <c r="H603" s="24"/>
    </row>
    <row r="604" spans="8:8" x14ac:dyDescent="0.3">
      <c r="H604" s="24"/>
    </row>
    <row r="605" spans="8:8" x14ac:dyDescent="0.3">
      <c r="H605" s="24"/>
    </row>
    <row r="606" spans="8:8" x14ac:dyDescent="0.3">
      <c r="H606" s="24"/>
    </row>
    <row r="607" spans="8:8" x14ac:dyDescent="0.3">
      <c r="H607" s="24"/>
    </row>
    <row r="608" spans="8:8" x14ac:dyDescent="0.3">
      <c r="H608" s="24"/>
    </row>
    <row r="609" spans="8:8" x14ac:dyDescent="0.3">
      <c r="H609" s="24"/>
    </row>
    <row r="610" spans="8:8" x14ac:dyDescent="0.3">
      <c r="H610" s="24"/>
    </row>
    <row r="611" spans="8:8" x14ac:dyDescent="0.3">
      <c r="H611" s="24"/>
    </row>
    <row r="612" spans="8:8" x14ac:dyDescent="0.3">
      <c r="H612" s="24"/>
    </row>
    <row r="613" spans="8:8" x14ac:dyDescent="0.3">
      <c r="H613" s="24"/>
    </row>
    <row r="614" spans="8:8" x14ac:dyDescent="0.3">
      <c r="H614" s="24"/>
    </row>
    <row r="615" spans="8:8" x14ac:dyDescent="0.3">
      <c r="H615" s="24"/>
    </row>
    <row r="616" spans="8:8" x14ac:dyDescent="0.3">
      <c r="H616" s="24"/>
    </row>
    <row r="617" spans="8:8" x14ac:dyDescent="0.3">
      <c r="H617" s="24"/>
    </row>
    <row r="618" spans="8:8" x14ac:dyDescent="0.3">
      <c r="H618" s="24"/>
    </row>
    <row r="619" spans="8:8" x14ac:dyDescent="0.3">
      <c r="H619" s="24"/>
    </row>
    <row r="620" spans="8:8" x14ac:dyDescent="0.3">
      <c r="H620" s="24"/>
    </row>
    <row r="621" spans="8:8" x14ac:dyDescent="0.3">
      <c r="H621" s="24"/>
    </row>
    <row r="622" spans="8:8" x14ac:dyDescent="0.3">
      <c r="H622" s="24"/>
    </row>
    <row r="623" spans="8:8" x14ac:dyDescent="0.3">
      <c r="H623" s="24"/>
    </row>
    <row r="624" spans="8:8" x14ac:dyDescent="0.3">
      <c r="H624" s="24"/>
    </row>
    <row r="625" spans="8:8" x14ac:dyDescent="0.3">
      <c r="H625" s="24"/>
    </row>
    <row r="626" spans="8:8" x14ac:dyDescent="0.3">
      <c r="H626" s="24"/>
    </row>
    <row r="627" spans="8:8" x14ac:dyDescent="0.3">
      <c r="H627" s="24"/>
    </row>
    <row r="628" spans="8:8" x14ac:dyDescent="0.3">
      <c r="H628" s="24"/>
    </row>
    <row r="629" spans="8:8" x14ac:dyDescent="0.3">
      <c r="H629" s="24"/>
    </row>
    <row r="630" spans="8:8" x14ac:dyDescent="0.3">
      <c r="H630" s="24"/>
    </row>
    <row r="631" spans="8:8" x14ac:dyDescent="0.3">
      <c r="H631" s="24"/>
    </row>
    <row r="632" spans="8:8" x14ac:dyDescent="0.3">
      <c r="H632" s="24"/>
    </row>
    <row r="633" spans="8:8" x14ac:dyDescent="0.3">
      <c r="H633" s="24"/>
    </row>
    <row r="634" spans="8:8" x14ac:dyDescent="0.3">
      <c r="H634" s="24"/>
    </row>
    <row r="635" spans="8:8" x14ac:dyDescent="0.3">
      <c r="H635" s="24"/>
    </row>
    <row r="636" spans="8:8" x14ac:dyDescent="0.3">
      <c r="H636" s="24"/>
    </row>
    <row r="637" spans="8:8" x14ac:dyDescent="0.3">
      <c r="H637" s="24"/>
    </row>
    <row r="638" spans="8:8" x14ac:dyDescent="0.3">
      <c r="H638" s="24"/>
    </row>
    <row r="639" spans="8:8" x14ac:dyDescent="0.3">
      <c r="H639" s="24"/>
    </row>
    <row r="640" spans="8:8" x14ac:dyDescent="0.3">
      <c r="H640" s="24"/>
    </row>
    <row r="641" spans="8:8" x14ac:dyDescent="0.3">
      <c r="H641" s="24"/>
    </row>
    <row r="642" spans="8:8" x14ac:dyDescent="0.3">
      <c r="H642" s="24"/>
    </row>
    <row r="643" spans="8:8" x14ac:dyDescent="0.3">
      <c r="H643" s="24"/>
    </row>
    <row r="644" spans="8:8" x14ac:dyDescent="0.3">
      <c r="H644" s="24"/>
    </row>
    <row r="645" spans="8:8" x14ac:dyDescent="0.3">
      <c r="H645" s="24"/>
    </row>
    <row r="646" spans="8:8" x14ac:dyDescent="0.3">
      <c r="H646" s="24"/>
    </row>
    <row r="647" spans="8:8" x14ac:dyDescent="0.3">
      <c r="H647" s="24"/>
    </row>
    <row r="648" spans="8:8" x14ac:dyDescent="0.3">
      <c r="H648" s="24"/>
    </row>
    <row r="649" spans="8:8" x14ac:dyDescent="0.3">
      <c r="H649" s="24"/>
    </row>
    <row r="650" spans="8:8" x14ac:dyDescent="0.3">
      <c r="H650" s="24"/>
    </row>
    <row r="651" spans="8:8" x14ac:dyDescent="0.3">
      <c r="H651" s="24"/>
    </row>
    <row r="652" spans="8:8" x14ac:dyDescent="0.3">
      <c r="H652" s="24"/>
    </row>
    <row r="653" spans="8:8" x14ac:dyDescent="0.3">
      <c r="H653" s="24"/>
    </row>
    <row r="654" spans="8:8" x14ac:dyDescent="0.3">
      <c r="H654" s="24"/>
    </row>
    <row r="655" spans="8:8" x14ac:dyDescent="0.3">
      <c r="H655" s="24"/>
    </row>
    <row r="656" spans="8:8" x14ac:dyDescent="0.3">
      <c r="H656" s="24"/>
    </row>
    <row r="657" spans="8:8" x14ac:dyDescent="0.3">
      <c r="H657" s="24"/>
    </row>
    <row r="658" spans="8:8" x14ac:dyDescent="0.3">
      <c r="H658" s="24"/>
    </row>
    <row r="659" spans="8:8" x14ac:dyDescent="0.3">
      <c r="H659" s="24"/>
    </row>
    <row r="660" spans="8:8" x14ac:dyDescent="0.3">
      <c r="H660" s="24"/>
    </row>
    <row r="661" spans="8:8" x14ac:dyDescent="0.3">
      <c r="H661" s="24"/>
    </row>
    <row r="662" spans="8:8" x14ac:dyDescent="0.3">
      <c r="H662" s="24"/>
    </row>
    <row r="663" spans="8:8" x14ac:dyDescent="0.3">
      <c r="H663" s="24"/>
    </row>
    <row r="664" spans="8:8" x14ac:dyDescent="0.3">
      <c r="H664" s="24"/>
    </row>
    <row r="665" spans="8:8" x14ac:dyDescent="0.3">
      <c r="H665" s="24"/>
    </row>
    <row r="666" spans="8:8" x14ac:dyDescent="0.3">
      <c r="H666" s="24"/>
    </row>
    <row r="667" spans="8:8" x14ac:dyDescent="0.3">
      <c r="H667" s="24"/>
    </row>
    <row r="668" spans="8:8" x14ac:dyDescent="0.3">
      <c r="H668" s="24"/>
    </row>
    <row r="669" spans="8:8" x14ac:dyDescent="0.3">
      <c r="H669" s="24"/>
    </row>
    <row r="670" spans="8:8" x14ac:dyDescent="0.3">
      <c r="H670" s="24"/>
    </row>
    <row r="671" spans="8:8" x14ac:dyDescent="0.3">
      <c r="H671" s="24"/>
    </row>
    <row r="672" spans="8:8" x14ac:dyDescent="0.3">
      <c r="H672" s="24"/>
    </row>
    <row r="673" spans="8:8" x14ac:dyDescent="0.3">
      <c r="H673" s="24"/>
    </row>
    <row r="674" spans="8:8" x14ac:dyDescent="0.3">
      <c r="H674" s="24"/>
    </row>
    <row r="675" spans="8:8" x14ac:dyDescent="0.3">
      <c r="H675" s="24"/>
    </row>
    <row r="676" spans="8:8" x14ac:dyDescent="0.3">
      <c r="H676" s="24"/>
    </row>
    <row r="677" spans="8:8" x14ac:dyDescent="0.3">
      <c r="H677" s="24"/>
    </row>
    <row r="678" spans="8:8" x14ac:dyDescent="0.3">
      <c r="H678" s="24"/>
    </row>
    <row r="679" spans="8:8" x14ac:dyDescent="0.3">
      <c r="H679" s="24"/>
    </row>
    <row r="680" spans="8:8" x14ac:dyDescent="0.3">
      <c r="H680" s="24"/>
    </row>
    <row r="681" spans="8:8" x14ac:dyDescent="0.3">
      <c r="H681" s="24"/>
    </row>
    <row r="682" spans="8:8" x14ac:dyDescent="0.3">
      <c r="H682" s="24"/>
    </row>
    <row r="683" spans="8:8" x14ac:dyDescent="0.3">
      <c r="H683" s="24"/>
    </row>
    <row r="684" spans="8:8" x14ac:dyDescent="0.3">
      <c r="H684" s="24"/>
    </row>
    <row r="685" spans="8:8" x14ac:dyDescent="0.3">
      <c r="H685" s="24"/>
    </row>
    <row r="686" spans="8:8" x14ac:dyDescent="0.3">
      <c r="H686" s="24"/>
    </row>
    <row r="687" spans="8:8" x14ac:dyDescent="0.3">
      <c r="H687" s="24"/>
    </row>
    <row r="688" spans="8:8" x14ac:dyDescent="0.3">
      <c r="H688" s="24"/>
    </row>
    <row r="689" spans="8:8" x14ac:dyDescent="0.3">
      <c r="H689" s="24"/>
    </row>
    <row r="690" spans="8:8" x14ac:dyDescent="0.3">
      <c r="H690" s="24"/>
    </row>
    <row r="691" spans="8:8" x14ac:dyDescent="0.3">
      <c r="H691" s="24"/>
    </row>
    <row r="692" spans="8:8" x14ac:dyDescent="0.3">
      <c r="H692" s="24"/>
    </row>
    <row r="693" spans="8:8" x14ac:dyDescent="0.3">
      <c r="H693" s="24"/>
    </row>
    <row r="694" spans="8:8" x14ac:dyDescent="0.3">
      <c r="H694" s="24"/>
    </row>
    <row r="695" spans="8:8" x14ac:dyDescent="0.3">
      <c r="H695" s="24"/>
    </row>
    <row r="696" spans="8:8" x14ac:dyDescent="0.3">
      <c r="H696" s="24"/>
    </row>
    <row r="697" spans="8:8" x14ac:dyDescent="0.3">
      <c r="H697" s="24"/>
    </row>
    <row r="698" spans="8:8" x14ac:dyDescent="0.3">
      <c r="H698" s="24"/>
    </row>
    <row r="699" spans="8:8" x14ac:dyDescent="0.3">
      <c r="H699" s="24"/>
    </row>
    <row r="700" spans="8:8" x14ac:dyDescent="0.3">
      <c r="H700" s="24"/>
    </row>
    <row r="701" spans="8:8" x14ac:dyDescent="0.3">
      <c r="H701" s="24"/>
    </row>
    <row r="702" spans="8:8" x14ac:dyDescent="0.3">
      <c r="H702" s="24"/>
    </row>
    <row r="703" spans="8:8" x14ac:dyDescent="0.3">
      <c r="H703" s="24"/>
    </row>
    <row r="704" spans="8:8" x14ac:dyDescent="0.3">
      <c r="H704" s="24"/>
    </row>
    <row r="705" spans="8:8" x14ac:dyDescent="0.3">
      <c r="H705" s="24"/>
    </row>
    <row r="706" spans="8:8" x14ac:dyDescent="0.3">
      <c r="H706" s="24"/>
    </row>
    <row r="707" spans="8:8" x14ac:dyDescent="0.3">
      <c r="H707" s="24"/>
    </row>
    <row r="708" spans="8:8" x14ac:dyDescent="0.3">
      <c r="H708" s="24"/>
    </row>
    <row r="709" spans="8:8" x14ac:dyDescent="0.3">
      <c r="H709" s="24"/>
    </row>
    <row r="710" spans="8:8" x14ac:dyDescent="0.3">
      <c r="H710" s="24"/>
    </row>
    <row r="711" spans="8:8" x14ac:dyDescent="0.3">
      <c r="H711" s="24"/>
    </row>
    <row r="712" spans="8:8" x14ac:dyDescent="0.3">
      <c r="H712" s="24"/>
    </row>
    <row r="713" spans="8:8" x14ac:dyDescent="0.3">
      <c r="H713" s="24"/>
    </row>
    <row r="714" spans="8:8" x14ac:dyDescent="0.3">
      <c r="H714" s="24"/>
    </row>
    <row r="715" spans="8:8" x14ac:dyDescent="0.3">
      <c r="H715" s="24"/>
    </row>
    <row r="716" spans="8:8" x14ac:dyDescent="0.3">
      <c r="H716" s="24"/>
    </row>
    <row r="717" spans="8:8" x14ac:dyDescent="0.3">
      <c r="H717" s="24"/>
    </row>
    <row r="718" spans="8:8" x14ac:dyDescent="0.3">
      <c r="H718" s="24"/>
    </row>
    <row r="719" spans="8:8" x14ac:dyDescent="0.3">
      <c r="H719" s="24"/>
    </row>
    <row r="720" spans="8:8" x14ac:dyDescent="0.3">
      <c r="H720" s="24"/>
    </row>
    <row r="721" spans="8:8" x14ac:dyDescent="0.3">
      <c r="H721" s="24"/>
    </row>
    <row r="722" spans="8:8" x14ac:dyDescent="0.3">
      <c r="H722" s="24"/>
    </row>
    <row r="723" spans="8:8" x14ac:dyDescent="0.3">
      <c r="H723" s="24"/>
    </row>
    <row r="724" spans="8:8" x14ac:dyDescent="0.3">
      <c r="H724" s="24"/>
    </row>
    <row r="725" spans="8:8" x14ac:dyDescent="0.3">
      <c r="H725" s="24"/>
    </row>
    <row r="726" spans="8:8" x14ac:dyDescent="0.3">
      <c r="H726" s="24"/>
    </row>
    <row r="727" spans="8:8" x14ac:dyDescent="0.3">
      <c r="H727" s="24"/>
    </row>
    <row r="728" spans="8:8" x14ac:dyDescent="0.3">
      <c r="H728" s="24"/>
    </row>
    <row r="729" spans="8:8" x14ac:dyDescent="0.3">
      <c r="H729" s="24"/>
    </row>
    <row r="730" spans="8:8" x14ac:dyDescent="0.3">
      <c r="H730" s="24"/>
    </row>
    <row r="731" spans="8:8" x14ac:dyDescent="0.3">
      <c r="H731" s="24"/>
    </row>
    <row r="732" spans="8:8" x14ac:dyDescent="0.3">
      <c r="H732" s="24"/>
    </row>
    <row r="733" spans="8:8" x14ac:dyDescent="0.3">
      <c r="H733" s="24"/>
    </row>
    <row r="734" spans="8:8" x14ac:dyDescent="0.3">
      <c r="H734" s="24"/>
    </row>
    <row r="735" spans="8:8" x14ac:dyDescent="0.3">
      <c r="H735" s="24"/>
    </row>
    <row r="736" spans="8:8" x14ac:dyDescent="0.3">
      <c r="H736" s="24"/>
    </row>
    <row r="737" spans="8:8" x14ac:dyDescent="0.3">
      <c r="H737" s="24"/>
    </row>
    <row r="738" spans="8:8" x14ac:dyDescent="0.3">
      <c r="H738" s="24"/>
    </row>
    <row r="739" spans="8:8" x14ac:dyDescent="0.3">
      <c r="H739" s="24"/>
    </row>
    <row r="740" spans="8:8" x14ac:dyDescent="0.3">
      <c r="H740" s="24"/>
    </row>
    <row r="741" spans="8:8" x14ac:dyDescent="0.3">
      <c r="H741" s="24"/>
    </row>
    <row r="742" spans="8:8" x14ac:dyDescent="0.3">
      <c r="H742" s="24"/>
    </row>
    <row r="743" spans="8:8" x14ac:dyDescent="0.3">
      <c r="H743" s="24"/>
    </row>
    <row r="744" spans="8:8" x14ac:dyDescent="0.3">
      <c r="H744" s="24"/>
    </row>
    <row r="745" spans="8:8" x14ac:dyDescent="0.3">
      <c r="H745" s="24"/>
    </row>
    <row r="746" spans="8:8" x14ac:dyDescent="0.3">
      <c r="H746" s="24"/>
    </row>
    <row r="747" spans="8:8" x14ac:dyDescent="0.3">
      <c r="H747" s="24"/>
    </row>
    <row r="748" spans="8:8" x14ac:dyDescent="0.3">
      <c r="H748" s="24"/>
    </row>
    <row r="749" spans="8:8" x14ac:dyDescent="0.3">
      <c r="H749" s="24"/>
    </row>
    <row r="750" spans="8:8" x14ac:dyDescent="0.3">
      <c r="H750" s="24"/>
    </row>
    <row r="751" spans="8:8" x14ac:dyDescent="0.3">
      <c r="H751" s="24"/>
    </row>
    <row r="752" spans="8:8" x14ac:dyDescent="0.3">
      <c r="H752" s="24"/>
    </row>
    <row r="753" spans="8:8" x14ac:dyDescent="0.3">
      <c r="H753" s="24"/>
    </row>
    <row r="754" spans="8:8" x14ac:dyDescent="0.3">
      <c r="H754" s="24"/>
    </row>
    <row r="755" spans="8:8" x14ac:dyDescent="0.3">
      <c r="H755" s="24"/>
    </row>
    <row r="756" spans="8:8" x14ac:dyDescent="0.3">
      <c r="H756" s="24"/>
    </row>
    <row r="757" spans="8:8" x14ac:dyDescent="0.3">
      <c r="H757" s="24"/>
    </row>
    <row r="758" spans="8:8" x14ac:dyDescent="0.3">
      <c r="H758" s="24"/>
    </row>
    <row r="759" spans="8:8" x14ac:dyDescent="0.3">
      <c r="H759" s="24"/>
    </row>
    <row r="760" spans="8:8" x14ac:dyDescent="0.3">
      <c r="H760" s="24"/>
    </row>
    <row r="761" spans="8:8" x14ac:dyDescent="0.3">
      <c r="H761" s="24"/>
    </row>
    <row r="762" spans="8:8" x14ac:dyDescent="0.3">
      <c r="H762" s="24"/>
    </row>
    <row r="763" spans="8:8" x14ac:dyDescent="0.3">
      <c r="H763" s="24"/>
    </row>
    <row r="764" spans="8:8" x14ac:dyDescent="0.3">
      <c r="H764" s="24"/>
    </row>
    <row r="765" spans="8:8" x14ac:dyDescent="0.3">
      <c r="H765" s="24"/>
    </row>
    <row r="766" spans="8:8" x14ac:dyDescent="0.3">
      <c r="H766" s="24"/>
    </row>
    <row r="767" spans="8:8" x14ac:dyDescent="0.3">
      <c r="H767" s="24"/>
    </row>
    <row r="768" spans="8:8" x14ac:dyDescent="0.3">
      <c r="H768" s="24"/>
    </row>
    <row r="769" spans="8:8" x14ac:dyDescent="0.3">
      <c r="H769" s="24"/>
    </row>
    <row r="770" spans="8:8" x14ac:dyDescent="0.3">
      <c r="H770" s="24"/>
    </row>
    <row r="771" spans="8:8" x14ac:dyDescent="0.3">
      <c r="H771" s="24"/>
    </row>
    <row r="772" spans="8:8" x14ac:dyDescent="0.3">
      <c r="H772" s="24"/>
    </row>
    <row r="773" spans="8:8" x14ac:dyDescent="0.3">
      <c r="H773" s="24"/>
    </row>
    <row r="774" spans="8:8" x14ac:dyDescent="0.3">
      <c r="H774" s="24"/>
    </row>
    <row r="775" spans="8:8" x14ac:dyDescent="0.3">
      <c r="H775" s="24"/>
    </row>
    <row r="776" spans="8:8" x14ac:dyDescent="0.3">
      <c r="H776" s="24"/>
    </row>
    <row r="777" spans="8:8" x14ac:dyDescent="0.3">
      <c r="H777" s="24"/>
    </row>
    <row r="778" spans="8:8" x14ac:dyDescent="0.3">
      <c r="H778" s="24"/>
    </row>
    <row r="779" spans="8:8" x14ac:dyDescent="0.3">
      <c r="H779" s="24"/>
    </row>
    <row r="780" spans="8:8" x14ac:dyDescent="0.3">
      <c r="H780" s="24"/>
    </row>
    <row r="781" spans="8:8" x14ac:dyDescent="0.3">
      <c r="H781" s="24"/>
    </row>
    <row r="782" spans="8:8" x14ac:dyDescent="0.3">
      <c r="H782" s="24"/>
    </row>
    <row r="783" spans="8:8" x14ac:dyDescent="0.3">
      <c r="H783" s="24"/>
    </row>
    <row r="784" spans="8:8" x14ac:dyDescent="0.3">
      <c r="H784" s="24"/>
    </row>
    <row r="785" spans="8:8" x14ac:dyDescent="0.3">
      <c r="H785" s="24"/>
    </row>
    <row r="786" spans="8:8" x14ac:dyDescent="0.3">
      <c r="H786" s="24"/>
    </row>
    <row r="787" spans="8:8" x14ac:dyDescent="0.3">
      <c r="H787" s="24"/>
    </row>
    <row r="788" spans="8:8" x14ac:dyDescent="0.3">
      <c r="H788" s="24"/>
    </row>
    <row r="789" spans="8:8" x14ac:dyDescent="0.3">
      <c r="H789" s="24"/>
    </row>
    <row r="790" spans="8:8" x14ac:dyDescent="0.3">
      <c r="H790" s="24"/>
    </row>
    <row r="791" spans="8:8" x14ac:dyDescent="0.3">
      <c r="H791" s="24"/>
    </row>
    <row r="792" spans="8:8" x14ac:dyDescent="0.3">
      <c r="H792" s="24"/>
    </row>
    <row r="793" spans="8:8" x14ac:dyDescent="0.3">
      <c r="H793" s="24"/>
    </row>
    <row r="794" spans="8:8" x14ac:dyDescent="0.3">
      <c r="H794" s="24"/>
    </row>
    <row r="795" spans="8:8" x14ac:dyDescent="0.3">
      <c r="H795" s="24"/>
    </row>
    <row r="796" spans="8:8" x14ac:dyDescent="0.3">
      <c r="H796" s="24"/>
    </row>
    <row r="797" spans="8:8" x14ac:dyDescent="0.3">
      <c r="H797" s="24"/>
    </row>
    <row r="798" spans="8:8" x14ac:dyDescent="0.3">
      <c r="H798" s="24"/>
    </row>
    <row r="799" spans="8:8" x14ac:dyDescent="0.3">
      <c r="H799" s="24"/>
    </row>
    <row r="800" spans="8:8" x14ac:dyDescent="0.3">
      <c r="H800" s="24"/>
    </row>
    <row r="801" spans="8:8" x14ac:dyDescent="0.3">
      <c r="H801" s="24"/>
    </row>
    <row r="802" spans="8:8" x14ac:dyDescent="0.3">
      <c r="H802" s="24"/>
    </row>
    <row r="803" spans="8:8" x14ac:dyDescent="0.3">
      <c r="H803" s="24"/>
    </row>
    <row r="804" spans="8:8" x14ac:dyDescent="0.3">
      <c r="H804" s="24"/>
    </row>
    <row r="805" spans="8:8" x14ac:dyDescent="0.3">
      <c r="H805" s="24"/>
    </row>
    <row r="806" spans="8:8" x14ac:dyDescent="0.3">
      <c r="H806" s="24"/>
    </row>
    <row r="807" spans="8:8" x14ac:dyDescent="0.3">
      <c r="H807" s="24"/>
    </row>
    <row r="808" spans="8:8" x14ac:dyDescent="0.3">
      <c r="H808" s="24"/>
    </row>
    <row r="809" spans="8:8" x14ac:dyDescent="0.3">
      <c r="H809" s="24"/>
    </row>
    <row r="810" spans="8:8" x14ac:dyDescent="0.3">
      <c r="H810" s="24"/>
    </row>
    <row r="811" spans="8:8" x14ac:dyDescent="0.3">
      <c r="H811" s="24"/>
    </row>
    <row r="812" spans="8:8" x14ac:dyDescent="0.3">
      <c r="H812" s="24"/>
    </row>
    <row r="813" spans="8:8" x14ac:dyDescent="0.3">
      <c r="H813" s="24"/>
    </row>
    <row r="814" spans="8:8" x14ac:dyDescent="0.3">
      <c r="H814" s="24"/>
    </row>
    <row r="815" spans="8:8" x14ac:dyDescent="0.3">
      <c r="H815" s="24"/>
    </row>
    <row r="816" spans="8:8" x14ac:dyDescent="0.3">
      <c r="H816" s="24"/>
    </row>
    <row r="817" spans="8:8" x14ac:dyDescent="0.3">
      <c r="H817" s="24"/>
    </row>
    <row r="818" spans="8:8" x14ac:dyDescent="0.3">
      <c r="H818" s="24"/>
    </row>
    <row r="819" spans="8:8" x14ac:dyDescent="0.3">
      <c r="H819" s="24"/>
    </row>
    <row r="820" spans="8:8" x14ac:dyDescent="0.3">
      <c r="H820" s="24"/>
    </row>
    <row r="821" spans="8:8" x14ac:dyDescent="0.3">
      <c r="H821" s="24"/>
    </row>
    <row r="822" spans="8:8" x14ac:dyDescent="0.3">
      <c r="H822" s="24"/>
    </row>
    <row r="823" spans="8:8" x14ac:dyDescent="0.3">
      <c r="H823" s="24"/>
    </row>
    <row r="824" spans="8:8" x14ac:dyDescent="0.3">
      <c r="H824" s="24"/>
    </row>
    <row r="825" spans="8:8" x14ac:dyDescent="0.3">
      <c r="H825" s="24"/>
    </row>
    <row r="826" spans="8:8" x14ac:dyDescent="0.3">
      <c r="H826" s="24"/>
    </row>
    <row r="827" spans="8:8" x14ac:dyDescent="0.3">
      <c r="H827" s="24"/>
    </row>
    <row r="828" spans="8:8" x14ac:dyDescent="0.3">
      <c r="H828" s="24"/>
    </row>
    <row r="829" spans="8:8" x14ac:dyDescent="0.3">
      <c r="H829" s="24"/>
    </row>
    <row r="830" spans="8:8" x14ac:dyDescent="0.3">
      <c r="H830" s="24"/>
    </row>
    <row r="831" spans="8:8" x14ac:dyDescent="0.3">
      <c r="H831" s="24"/>
    </row>
    <row r="832" spans="8:8" x14ac:dyDescent="0.3">
      <c r="H832" s="24"/>
    </row>
    <row r="833" spans="8:8" x14ac:dyDescent="0.3">
      <c r="H833" s="24"/>
    </row>
    <row r="834" spans="8:8" x14ac:dyDescent="0.3">
      <c r="H834" s="24"/>
    </row>
    <row r="835" spans="8:8" x14ac:dyDescent="0.3">
      <c r="H835" s="24"/>
    </row>
    <row r="836" spans="8:8" x14ac:dyDescent="0.3">
      <c r="H836" s="24"/>
    </row>
    <row r="837" spans="8:8" x14ac:dyDescent="0.3">
      <c r="H837" s="24"/>
    </row>
    <row r="838" spans="8:8" x14ac:dyDescent="0.3">
      <c r="H838" s="24"/>
    </row>
    <row r="839" spans="8:8" x14ac:dyDescent="0.3">
      <c r="H839" s="24"/>
    </row>
    <row r="840" spans="8:8" x14ac:dyDescent="0.3">
      <c r="H840" s="24"/>
    </row>
    <row r="841" spans="8:8" x14ac:dyDescent="0.3">
      <c r="H841" s="24"/>
    </row>
    <row r="842" spans="8:8" x14ac:dyDescent="0.3">
      <c r="H842" s="24"/>
    </row>
    <row r="843" spans="8:8" x14ac:dyDescent="0.3">
      <c r="H843" s="24"/>
    </row>
    <row r="844" spans="8:8" x14ac:dyDescent="0.3">
      <c r="H844" s="24"/>
    </row>
    <row r="845" spans="8:8" x14ac:dyDescent="0.3">
      <c r="H845" s="24"/>
    </row>
    <row r="846" spans="8:8" x14ac:dyDescent="0.3">
      <c r="H846" s="24"/>
    </row>
    <row r="847" spans="8:8" x14ac:dyDescent="0.3">
      <c r="H847" s="24"/>
    </row>
    <row r="848" spans="8:8" x14ac:dyDescent="0.3">
      <c r="H848" s="24"/>
    </row>
    <row r="849" spans="8:8" x14ac:dyDescent="0.3">
      <c r="H849" s="24"/>
    </row>
    <row r="850" spans="8:8" x14ac:dyDescent="0.3">
      <c r="H850" s="24"/>
    </row>
    <row r="851" spans="8:8" x14ac:dyDescent="0.3">
      <c r="H851" s="24"/>
    </row>
    <row r="852" spans="8:8" x14ac:dyDescent="0.3">
      <c r="H852" s="24"/>
    </row>
    <row r="853" spans="8:8" x14ac:dyDescent="0.3">
      <c r="H853" s="24"/>
    </row>
    <row r="854" spans="8:8" x14ac:dyDescent="0.3">
      <c r="H854" s="24"/>
    </row>
    <row r="855" spans="8:8" x14ac:dyDescent="0.3">
      <c r="H855" s="24"/>
    </row>
    <row r="856" spans="8:8" x14ac:dyDescent="0.3">
      <c r="H856" s="24"/>
    </row>
    <row r="857" spans="8:8" x14ac:dyDescent="0.3">
      <c r="H857" s="24"/>
    </row>
    <row r="858" spans="8:8" x14ac:dyDescent="0.3">
      <c r="H858" s="24"/>
    </row>
    <row r="859" spans="8:8" x14ac:dyDescent="0.3">
      <c r="H859" s="24"/>
    </row>
    <row r="860" spans="8:8" x14ac:dyDescent="0.3">
      <c r="H860" s="24"/>
    </row>
    <row r="861" spans="8:8" x14ac:dyDescent="0.3">
      <c r="H861" s="24"/>
    </row>
    <row r="862" spans="8:8" x14ac:dyDescent="0.3">
      <c r="H862" s="24"/>
    </row>
    <row r="863" spans="8:8" x14ac:dyDescent="0.3">
      <c r="H863" s="24"/>
    </row>
    <row r="864" spans="8:8" x14ac:dyDescent="0.3">
      <c r="H864" s="24"/>
    </row>
    <row r="865" spans="8:8" x14ac:dyDescent="0.3">
      <c r="H865" s="24"/>
    </row>
    <row r="866" spans="8:8" x14ac:dyDescent="0.3">
      <c r="H866" s="24"/>
    </row>
    <row r="867" spans="8:8" x14ac:dyDescent="0.3">
      <c r="H867" s="24"/>
    </row>
    <row r="868" spans="8:8" x14ac:dyDescent="0.3">
      <c r="H868" s="24"/>
    </row>
    <row r="869" spans="8:8" x14ac:dyDescent="0.3">
      <c r="H869" s="24"/>
    </row>
    <row r="870" spans="8:8" x14ac:dyDescent="0.3">
      <c r="H870" s="24"/>
    </row>
    <row r="871" spans="8:8" x14ac:dyDescent="0.3">
      <c r="H871" s="24"/>
    </row>
    <row r="872" spans="8:8" x14ac:dyDescent="0.3">
      <c r="H872" s="24"/>
    </row>
    <row r="873" spans="8:8" x14ac:dyDescent="0.3">
      <c r="H873" s="24"/>
    </row>
    <row r="874" spans="8:8" x14ac:dyDescent="0.3">
      <c r="H874" s="24"/>
    </row>
    <row r="875" spans="8:8" x14ac:dyDescent="0.3">
      <c r="H875" s="24"/>
    </row>
    <row r="876" spans="8:8" x14ac:dyDescent="0.3">
      <c r="H876" s="24"/>
    </row>
    <row r="877" spans="8:8" x14ac:dyDescent="0.3">
      <c r="H877" s="24"/>
    </row>
    <row r="878" spans="8:8" x14ac:dyDescent="0.3">
      <c r="H878" s="24"/>
    </row>
    <row r="879" spans="8:8" x14ac:dyDescent="0.3">
      <c r="H879" s="24"/>
    </row>
    <row r="880" spans="8:8" x14ac:dyDescent="0.3">
      <c r="H880" s="24"/>
    </row>
    <row r="881" spans="8:8" x14ac:dyDescent="0.3">
      <c r="H881" s="24"/>
    </row>
    <row r="882" spans="8:8" x14ac:dyDescent="0.3">
      <c r="H882" s="24"/>
    </row>
    <row r="883" spans="8:8" x14ac:dyDescent="0.3">
      <c r="H883" s="24"/>
    </row>
    <row r="884" spans="8:8" x14ac:dyDescent="0.3">
      <c r="H884" s="24"/>
    </row>
    <row r="885" spans="8:8" x14ac:dyDescent="0.3">
      <c r="H885" s="24"/>
    </row>
    <row r="886" spans="8:8" x14ac:dyDescent="0.3">
      <c r="H886" s="24"/>
    </row>
    <row r="887" spans="8:8" x14ac:dyDescent="0.3">
      <c r="H887" s="24"/>
    </row>
    <row r="888" spans="8:8" x14ac:dyDescent="0.3">
      <c r="H888" s="24"/>
    </row>
    <row r="889" spans="8:8" x14ac:dyDescent="0.3">
      <c r="H889" s="24"/>
    </row>
    <row r="890" spans="8:8" x14ac:dyDescent="0.3">
      <c r="H890" s="24"/>
    </row>
    <row r="891" spans="8:8" x14ac:dyDescent="0.3">
      <c r="H891" s="24"/>
    </row>
    <row r="892" spans="8:8" x14ac:dyDescent="0.3">
      <c r="H892" s="24"/>
    </row>
    <row r="893" spans="8:8" x14ac:dyDescent="0.3">
      <c r="H893" s="24"/>
    </row>
    <row r="894" spans="8:8" x14ac:dyDescent="0.3">
      <c r="H894" s="24"/>
    </row>
    <row r="895" spans="8:8" x14ac:dyDescent="0.3">
      <c r="H895" s="24"/>
    </row>
    <row r="896" spans="8:8" x14ac:dyDescent="0.3">
      <c r="H896" s="24"/>
    </row>
    <row r="897" spans="8:8" x14ac:dyDescent="0.3">
      <c r="H897" s="24"/>
    </row>
    <row r="898" spans="8:8" x14ac:dyDescent="0.3">
      <c r="H898" s="24"/>
    </row>
    <row r="899" spans="8:8" x14ac:dyDescent="0.3">
      <c r="H899" s="24"/>
    </row>
    <row r="900" spans="8:8" x14ac:dyDescent="0.3">
      <c r="H900" s="24"/>
    </row>
    <row r="901" spans="8:8" x14ac:dyDescent="0.3">
      <c r="H901" s="24"/>
    </row>
    <row r="902" spans="8:8" x14ac:dyDescent="0.3">
      <c r="H902" s="24"/>
    </row>
    <row r="903" spans="8:8" x14ac:dyDescent="0.3">
      <c r="H903" s="24"/>
    </row>
    <row r="904" spans="8:8" x14ac:dyDescent="0.3">
      <c r="H904" s="24"/>
    </row>
    <row r="905" spans="8:8" x14ac:dyDescent="0.3">
      <c r="H905" s="24"/>
    </row>
    <row r="906" spans="8:8" x14ac:dyDescent="0.3">
      <c r="H906" s="24"/>
    </row>
    <row r="907" spans="8:8" x14ac:dyDescent="0.3">
      <c r="H907" s="24"/>
    </row>
    <row r="908" spans="8:8" x14ac:dyDescent="0.3">
      <c r="H908" s="24"/>
    </row>
    <row r="909" spans="8:8" x14ac:dyDescent="0.3">
      <c r="H909" s="24"/>
    </row>
    <row r="910" spans="8:8" x14ac:dyDescent="0.3">
      <c r="H910" s="24"/>
    </row>
    <row r="911" spans="8:8" x14ac:dyDescent="0.3">
      <c r="H911" s="24"/>
    </row>
    <row r="912" spans="8:8" x14ac:dyDescent="0.3">
      <c r="H912" s="24"/>
    </row>
    <row r="913" spans="8:8" x14ac:dyDescent="0.3">
      <c r="H913" s="24"/>
    </row>
    <row r="914" spans="8:8" x14ac:dyDescent="0.3">
      <c r="H914" s="24"/>
    </row>
    <row r="915" spans="8:8" x14ac:dyDescent="0.3">
      <c r="H915" s="24"/>
    </row>
    <row r="916" spans="8:8" x14ac:dyDescent="0.3">
      <c r="H916" s="24"/>
    </row>
    <row r="917" spans="8:8" x14ac:dyDescent="0.3">
      <c r="H917" s="24"/>
    </row>
    <row r="918" spans="8:8" x14ac:dyDescent="0.3">
      <c r="H918" s="24"/>
    </row>
    <row r="919" spans="8:8" x14ac:dyDescent="0.3">
      <c r="H919" s="24"/>
    </row>
    <row r="920" spans="8:8" x14ac:dyDescent="0.3">
      <c r="H920" s="24"/>
    </row>
    <row r="921" spans="8:8" x14ac:dyDescent="0.3">
      <c r="H921" s="24"/>
    </row>
    <row r="922" spans="8:8" x14ac:dyDescent="0.3">
      <c r="H922" s="24"/>
    </row>
    <row r="923" spans="8:8" x14ac:dyDescent="0.3">
      <c r="H923" s="24"/>
    </row>
    <row r="924" spans="8:8" x14ac:dyDescent="0.3">
      <c r="H924" s="24"/>
    </row>
    <row r="925" spans="8:8" x14ac:dyDescent="0.3">
      <c r="H925" s="24"/>
    </row>
    <row r="926" spans="8:8" x14ac:dyDescent="0.3">
      <c r="H926" s="24"/>
    </row>
    <row r="927" spans="8:8" x14ac:dyDescent="0.3">
      <c r="H927" s="24"/>
    </row>
    <row r="928" spans="8:8" x14ac:dyDescent="0.3">
      <c r="H928" s="24"/>
    </row>
    <row r="929" spans="8:8" x14ac:dyDescent="0.3">
      <c r="H929" s="24"/>
    </row>
    <row r="930" spans="8:8" x14ac:dyDescent="0.3">
      <c r="H930" s="24"/>
    </row>
    <row r="931" spans="8:8" x14ac:dyDescent="0.3">
      <c r="H931" s="24"/>
    </row>
    <row r="932" spans="8:8" x14ac:dyDescent="0.3">
      <c r="H932" s="24"/>
    </row>
    <row r="933" spans="8:8" x14ac:dyDescent="0.3">
      <c r="H933" s="24"/>
    </row>
    <row r="934" spans="8:8" x14ac:dyDescent="0.3">
      <c r="H934" s="24"/>
    </row>
    <row r="935" spans="8:8" x14ac:dyDescent="0.3">
      <c r="H935" s="24"/>
    </row>
    <row r="936" spans="8:8" x14ac:dyDescent="0.3">
      <c r="H936" s="24"/>
    </row>
    <row r="937" spans="8:8" x14ac:dyDescent="0.3">
      <c r="H937" s="24"/>
    </row>
    <row r="938" spans="8:8" x14ac:dyDescent="0.3">
      <c r="H938" s="24"/>
    </row>
    <row r="939" spans="8:8" x14ac:dyDescent="0.3">
      <c r="H939" s="24"/>
    </row>
    <row r="940" spans="8:8" x14ac:dyDescent="0.3">
      <c r="H940" s="24"/>
    </row>
    <row r="941" spans="8:8" x14ac:dyDescent="0.3">
      <c r="H941" s="24"/>
    </row>
    <row r="942" spans="8:8" x14ac:dyDescent="0.3">
      <c r="H942" s="24"/>
    </row>
    <row r="943" spans="8:8" x14ac:dyDescent="0.3">
      <c r="H943" s="24"/>
    </row>
    <row r="944" spans="8:8" x14ac:dyDescent="0.3">
      <c r="H944" s="24"/>
    </row>
    <row r="945" spans="8:8" x14ac:dyDescent="0.3">
      <c r="H945" s="24"/>
    </row>
    <row r="946" spans="8:8" x14ac:dyDescent="0.3">
      <c r="H946" s="24"/>
    </row>
    <row r="947" spans="8:8" x14ac:dyDescent="0.3">
      <c r="H947" s="24"/>
    </row>
    <row r="948" spans="8:8" x14ac:dyDescent="0.3">
      <c r="H948" s="24"/>
    </row>
    <row r="949" spans="8:8" x14ac:dyDescent="0.3">
      <c r="H949" s="24"/>
    </row>
    <row r="950" spans="8:8" x14ac:dyDescent="0.3">
      <c r="H950" s="24"/>
    </row>
    <row r="951" spans="8:8" x14ac:dyDescent="0.3">
      <c r="H951" s="24"/>
    </row>
    <row r="952" spans="8:8" x14ac:dyDescent="0.3">
      <c r="H952" s="24"/>
    </row>
    <row r="953" spans="8:8" x14ac:dyDescent="0.3">
      <c r="H953" s="24"/>
    </row>
    <row r="954" spans="8:8" x14ac:dyDescent="0.3">
      <c r="H954" s="24"/>
    </row>
    <row r="955" spans="8:8" x14ac:dyDescent="0.3">
      <c r="H955" s="24"/>
    </row>
    <row r="956" spans="8:8" x14ac:dyDescent="0.3">
      <c r="H956" s="24"/>
    </row>
    <row r="957" spans="8:8" x14ac:dyDescent="0.3">
      <c r="H957" s="24"/>
    </row>
    <row r="958" spans="8:8" x14ac:dyDescent="0.3">
      <c r="H958" s="24"/>
    </row>
    <row r="959" spans="8:8" x14ac:dyDescent="0.3">
      <c r="H959" s="24"/>
    </row>
    <row r="960" spans="8:8" x14ac:dyDescent="0.3">
      <c r="H960" s="24"/>
    </row>
    <row r="961" spans="8:8" x14ac:dyDescent="0.3">
      <c r="H961" s="24"/>
    </row>
    <row r="962" spans="8:8" x14ac:dyDescent="0.3">
      <c r="H962" s="24"/>
    </row>
    <row r="963" spans="8:8" x14ac:dyDescent="0.3">
      <c r="H963" s="24"/>
    </row>
    <row r="964" spans="8:8" x14ac:dyDescent="0.3">
      <c r="H964" s="24"/>
    </row>
    <row r="965" spans="8:8" x14ac:dyDescent="0.3">
      <c r="H965" s="24"/>
    </row>
    <row r="966" spans="8:8" x14ac:dyDescent="0.3">
      <c r="H966" s="24"/>
    </row>
    <row r="967" spans="8:8" x14ac:dyDescent="0.3">
      <c r="H967" s="24"/>
    </row>
    <row r="968" spans="8:8" x14ac:dyDescent="0.3">
      <c r="H968" s="24"/>
    </row>
    <row r="969" spans="8:8" x14ac:dyDescent="0.3">
      <c r="H969" s="24"/>
    </row>
    <row r="970" spans="8:8" x14ac:dyDescent="0.3">
      <c r="H970" s="24"/>
    </row>
  </sheetData>
  <mergeCells count="8">
    <mergeCell ref="C224:N227"/>
    <mergeCell ref="A230:G230"/>
    <mergeCell ref="C49:N52"/>
    <mergeCell ref="A56:G56"/>
    <mergeCell ref="C108:N111"/>
    <mergeCell ref="A114:G114"/>
    <mergeCell ref="C165:N168"/>
    <mergeCell ref="A171:G171"/>
  </mergeCells>
  <pageMargins left="0.75" right="0.75" top="1.25" bottom="0.75" header="0.5" footer="0.5"/>
  <pageSetup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H-1.1a1</vt:lpstr>
      <vt:lpstr>'TX H-1.1a1'!Print_Area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Alarcon, Mario</dc:creator>
  <cp:lastModifiedBy>Parsons, Judith M</cp:lastModifiedBy>
  <dcterms:created xsi:type="dcterms:W3CDTF">2021-04-01T18:23:38Z</dcterms:created>
  <dcterms:modified xsi:type="dcterms:W3CDTF">2021-05-05T21:05:33Z</dcterms:modified>
</cp:coreProperties>
</file>