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753159\"/>
    </mc:Choice>
  </mc:AlternateContent>
  <xr:revisionPtr revIDLastSave="0" documentId="13_ncr:1_{8E95F633-5C4E-460B-B4F0-20C44FAF82FE}" xr6:coauthVersionLast="45" xr6:coauthVersionMax="45" xr10:uidLastSave="{00000000-0000-0000-0000-000000000000}"/>
  <bookViews>
    <workbookView xWindow="20370" yWindow="-120" windowWidth="29040" windowHeight="15840" xr2:uid="{BFBEEA32-0465-4783-88DB-1C1EBD487816}"/>
  </bookViews>
  <sheets>
    <sheet name="TX H-1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1" l="1"/>
  <c r="D16" i="1"/>
  <c r="S140" i="1"/>
  <c r="R140" i="1"/>
  <c r="M117" i="1"/>
  <c r="I117" i="1"/>
  <c r="E117" i="1"/>
  <c r="Q115" i="1"/>
  <c r="Q114" i="1"/>
  <c r="P117" i="1"/>
  <c r="O117" i="1"/>
  <c r="N117" i="1"/>
  <c r="L117" i="1"/>
  <c r="K117" i="1"/>
  <c r="J117" i="1"/>
  <c r="H117" i="1"/>
  <c r="G117" i="1"/>
  <c r="F117" i="1"/>
  <c r="Q113" i="1"/>
  <c r="Q105" i="1"/>
  <c r="Q104" i="1"/>
  <c r="Q103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K97" i="1"/>
  <c r="K109" i="1" s="1"/>
  <c r="G97" i="1"/>
  <c r="G109" i="1" s="1"/>
  <c r="Q94" i="1"/>
  <c r="P97" i="1"/>
  <c r="P109" i="1" s="1"/>
  <c r="O97" i="1"/>
  <c r="O109" i="1" s="1"/>
  <c r="M97" i="1"/>
  <c r="M109" i="1" s="1"/>
  <c r="L97" i="1"/>
  <c r="L109" i="1" s="1"/>
  <c r="I97" i="1"/>
  <c r="I109" i="1" s="1"/>
  <c r="H97" i="1"/>
  <c r="H109" i="1" s="1"/>
  <c r="E97" i="1"/>
  <c r="E109" i="1" s="1"/>
  <c r="M86" i="1"/>
  <c r="I86" i="1"/>
  <c r="E86" i="1"/>
  <c r="Q84" i="1"/>
  <c r="P84" i="1"/>
  <c r="O84" i="1"/>
  <c r="N84" i="1"/>
  <c r="M84" i="1"/>
  <c r="L84" i="1"/>
  <c r="A78" i="1"/>
  <c r="A76" i="1"/>
  <c r="S63" i="1"/>
  <c r="R63" i="1"/>
  <c r="O58" i="1"/>
  <c r="K58" i="1"/>
  <c r="Q56" i="1"/>
  <c r="Q55" i="1"/>
  <c r="G58" i="1"/>
  <c r="Q53" i="1"/>
  <c r="N58" i="1"/>
  <c r="J58" i="1"/>
  <c r="F58" i="1"/>
  <c r="I48" i="1"/>
  <c r="Q45" i="1"/>
  <c r="M48" i="1"/>
  <c r="E48" i="1"/>
  <c r="Q42" i="1"/>
  <c r="O48" i="1"/>
  <c r="O60" i="1" s="1"/>
  <c r="N48" i="1"/>
  <c r="N60" i="1" s="1"/>
  <c r="K48" i="1"/>
  <c r="J48" i="1"/>
  <c r="J60" i="1" s="1"/>
  <c r="G48" i="1"/>
  <c r="F48" i="1"/>
  <c r="F60" i="1" s="1"/>
  <c r="Q30" i="1"/>
  <c r="Q29" i="1"/>
  <c r="P33" i="1"/>
  <c r="N33" i="1"/>
  <c r="L33" i="1"/>
  <c r="J33" i="1"/>
  <c r="H33" i="1"/>
  <c r="F33" i="1"/>
  <c r="M33" i="1"/>
  <c r="I33" i="1"/>
  <c r="E33" i="1"/>
  <c r="J23" i="1"/>
  <c r="J35" i="1" s="1"/>
  <c r="F23" i="1"/>
  <c r="F35" i="1" s="1"/>
  <c r="Q20" i="1"/>
  <c r="H23" i="1"/>
  <c r="A18" i="1"/>
  <c r="A19" i="1" s="1"/>
  <c r="A20" i="1" s="1"/>
  <c r="A23" i="1" s="1"/>
  <c r="A27" i="1" s="1"/>
  <c r="A28" i="1" s="1"/>
  <c r="A29" i="1" s="1"/>
  <c r="A30" i="1" s="1"/>
  <c r="A31" i="1" s="1"/>
  <c r="A33" i="1" s="1"/>
  <c r="A35" i="1" s="1"/>
  <c r="A41" i="1" s="1"/>
  <c r="A42" i="1" s="1"/>
  <c r="A43" i="1" s="1"/>
  <c r="A44" i="1" s="1"/>
  <c r="A45" i="1" s="1"/>
  <c r="P23" i="1"/>
  <c r="N23" i="1"/>
  <c r="N35" i="1" s="1"/>
  <c r="L23" i="1"/>
  <c r="Q17" i="1"/>
  <c r="M23" i="1"/>
  <c r="M35" i="1" s="1"/>
  <c r="I23" i="1"/>
  <c r="I35" i="1" s="1"/>
  <c r="E23" i="1"/>
  <c r="E35" i="1" s="1"/>
  <c r="A16" i="1"/>
  <c r="A17" i="1" s="1"/>
  <c r="P86" i="1"/>
  <c r="O86" i="1"/>
  <c r="N86" i="1"/>
  <c r="L86" i="1"/>
  <c r="K86" i="1"/>
  <c r="J86" i="1"/>
  <c r="H86" i="1"/>
  <c r="G86" i="1"/>
  <c r="F86" i="1"/>
  <c r="A81" i="1"/>
  <c r="A80" i="1"/>
  <c r="A79" i="1"/>
  <c r="A77" i="1"/>
  <c r="A48" i="1" l="1"/>
  <c r="A52" i="1" s="1"/>
  <c r="A53" i="1" s="1"/>
  <c r="A54" i="1" s="1"/>
  <c r="A55" i="1" s="1"/>
  <c r="A56" i="1" s="1"/>
  <c r="A58" i="1" s="1"/>
  <c r="A60" i="1" s="1"/>
  <c r="A92" i="1" s="1"/>
  <c r="A93" i="1" s="1"/>
  <c r="A94" i="1" s="1"/>
  <c r="A97" i="1" s="1"/>
  <c r="A95" i="1" s="1"/>
  <c r="A102" i="1" s="1"/>
  <c r="A103" i="1" s="1"/>
  <c r="A104" i="1" s="1"/>
  <c r="A105" i="1" s="1"/>
  <c r="A107" i="1" s="1"/>
  <c r="A109" i="1" s="1"/>
  <c r="A113" i="1" s="1"/>
  <c r="A114" i="1" s="1"/>
  <c r="A115" i="1" s="1"/>
  <c r="A117" i="1" s="1"/>
  <c r="A119" i="1" s="1"/>
  <c r="A46" i="1"/>
  <c r="P35" i="1"/>
  <c r="Q28" i="1"/>
  <c r="G60" i="1"/>
  <c r="Q43" i="1"/>
  <c r="G23" i="1"/>
  <c r="G35" i="1" s="1"/>
  <c r="G119" i="1" s="1"/>
  <c r="O23" i="1"/>
  <c r="H35" i="1"/>
  <c r="G33" i="1"/>
  <c r="K33" i="1"/>
  <c r="O33" i="1"/>
  <c r="H48" i="1"/>
  <c r="L48" i="1"/>
  <c r="P48" i="1"/>
  <c r="P60" i="1" s="1"/>
  <c r="H58" i="1"/>
  <c r="L58" i="1"/>
  <c r="P58" i="1"/>
  <c r="F97" i="1"/>
  <c r="F109" i="1" s="1"/>
  <c r="J97" i="1"/>
  <c r="J109" i="1" s="1"/>
  <c r="N97" i="1"/>
  <c r="N109" i="1" s="1"/>
  <c r="N119" i="1" s="1"/>
  <c r="Q93" i="1"/>
  <c r="Q44" i="1"/>
  <c r="Q54" i="1"/>
  <c r="K23" i="1"/>
  <c r="K35" i="1" s="1"/>
  <c r="Q18" i="1"/>
  <c r="Q19" i="1"/>
  <c r="Q31" i="1"/>
  <c r="Q41" i="1"/>
  <c r="Q52" i="1"/>
  <c r="I58" i="1"/>
  <c r="M58" i="1"/>
  <c r="M60" i="1" s="1"/>
  <c r="M119" i="1" s="1"/>
  <c r="Q95" i="1"/>
  <c r="Q16" i="1"/>
  <c r="F119" i="1"/>
  <c r="I60" i="1"/>
  <c r="I119" i="1" s="1"/>
  <c r="L35" i="1"/>
  <c r="J119" i="1"/>
  <c r="K60" i="1"/>
  <c r="Q117" i="1"/>
  <c r="Q27" i="1"/>
  <c r="E58" i="1"/>
  <c r="E60" i="1" s="1"/>
  <c r="E119" i="1" s="1"/>
  <c r="Q92" i="1"/>
  <c r="Q102" i="1"/>
  <c r="K119" i="1" l="1"/>
  <c r="O35" i="1"/>
  <c r="O119" i="1" s="1"/>
  <c r="Q33" i="1"/>
  <c r="L60" i="1"/>
  <c r="Q48" i="1"/>
  <c r="Q107" i="1"/>
  <c r="L119" i="1"/>
  <c r="H60" i="1"/>
  <c r="P119" i="1"/>
  <c r="Q97" i="1"/>
  <c r="Q23" i="1"/>
  <c r="Q58" i="1"/>
  <c r="H119" i="1"/>
  <c r="Q35" i="1" l="1"/>
  <c r="Q109" i="1"/>
  <c r="Q60" i="1"/>
  <c r="Q119" i="1" l="1"/>
  <c r="D35" i="1"/>
  <c r="D109" i="1"/>
  <c r="D46" i="1" l="1"/>
  <c r="D119" i="1"/>
  <c r="D29" i="1"/>
  <c r="D103" i="1"/>
  <c r="D30" i="1"/>
  <c r="D45" i="1"/>
  <c r="D56" i="1"/>
  <c r="D53" i="1"/>
  <c r="D104" i="1"/>
  <c r="D114" i="1"/>
  <c r="D55" i="1"/>
  <c r="D105" i="1"/>
  <c r="D115" i="1"/>
  <c r="D42" i="1"/>
  <c r="D94" i="1"/>
  <c r="D113" i="1"/>
  <c r="D17" i="1"/>
  <c r="D20" i="1"/>
  <c r="D31" i="1"/>
  <c r="D41" i="1"/>
  <c r="D44" i="1"/>
  <c r="D92" i="1"/>
  <c r="D54" i="1"/>
  <c r="D102" i="1"/>
  <c r="D52" i="1"/>
  <c r="D18" i="1"/>
  <c r="D27" i="1"/>
  <c r="D117" i="1"/>
  <c r="D28" i="1"/>
  <c r="D43" i="1"/>
  <c r="D95" i="1"/>
  <c r="D19" i="1"/>
  <c r="D93" i="1"/>
  <c r="D33" i="1"/>
  <c r="D48" i="1"/>
  <c r="D97" i="1"/>
  <c r="D58" i="1"/>
  <c r="D107" i="1"/>
  <c r="D60" i="1"/>
</calcChain>
</file>

<file path=xl/sharedStrings.xml><?xml version="1.0" encoding="utf-8"?>
<sst xmlns="http://schemas.openxmlformats.org/spreadsheetml/2006/main" count="121" uniqueCount="82">
  <si>
    <t>EL PASO ELECTRIC COMPANY</t>
  </si>
  <si>
    <t>SCHEDULE H-1</t>
  </si>
  <si>
    <t>PAGE 1 OF 2</t>
  </si>
  <si>
    <t>SCHEDULE H-1:  SUMMARY COMPANY-WIDE O&amp;M EXPENSES (NUCLEAR AND FOSSIL)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</si>
  <si>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</si>
  <si>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</si>
  <si>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</si>
  <si>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</si>
  <si>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</si>
  <si>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</si>
  <si>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</si>
  <si>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</si>
  <si>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</si>
  <si>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</si>
  <si>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</si>
  <si>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</si>
  <si>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</si>
  <si>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</si>
  <si>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</si>
  <si>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Line</t>
  </si>
  <si>
    <t>FERC</t>
  </si>
  <si>
    <t>Percent</t>
  </si>
  <si>
    <t>No.</t>
  </si>
  <si>
    <t>Acct.</t>
  </si>
  <si>
    <t>Description</t>
  </si>
  <si>
    <t>Total</t>
  </si>
  <si>
    <t>Steam Power Generation Expense</t>
  </si>
  <si>
    <t>Operations Expense</t>
  </si>
  <si>
    <t>Operation Supervision &amp; Engineering</t>
  </si>
  <si>
    <t>Steam Expenses</t>
  </si>
  <si>
    <t>Electric Expenses</t>
  </si>
  <si>
    <t>Miscellaneous Steam Power Expenses</t>
  </si>
  <si>
    <t>Rents</t>
  </si>
  <si>
    <t>Total Operations Expense</t>
  </si>
  <si>
    <t>Maintenance Expense</t>
  </si>
  <si>
    <t>Maintenance Supervision &amp; Engineering</t>
  </si>
  <si>
    <t>Maintenance of Structures</t>
  </si>
  <si>
    <t>Maintenance of Boiler Plant</t>
  </si>
  <si>
    <t>Maintenance of Electric Plant</t>
  </si>
  <si>
    <t>Maintenance of Miscellaneous Steam Plant</t>
  </si>
  <si>
    <t>Total Maintenance Expense</t>
  </si>
  <si>
    <t>Total Steam Power Generation Expense</t>
  </si>
  <si>
    <t>Nuclear Power Generation Expense</t>
  </si>
  <si>
    <t>Coolants &amp; Water</t>
  </si>
  <si>
    <t>Miscellaneous Nuclear Power Expenses (A)</t>
  </si>
  <si>
    <t>Maintenance of Reactor Plant Equipment</t>
  </si>
  <si>
    <t>Maintenance of Miscellaneous Nuclear Plant</t>
  </si>
  <si>
    <t>Total Nuclear Power Generation Expense</t>
  </si>
  <si>
    <t>(A)</t>
  </si>
  <si>
    <t>As explained in the direct testimony of Cynthia S. Prieto, in compliance with the FERC audit report in Docket No. PA19-3-000, in December 2020, the Company reclassified portions of the billings from Arizona Public Service Company recorded  as administrative and general expenses (A&amp;G) into Account 524000, Miscellaneous Nuclear Power Expenses for the operation and maintenance (O&amp;M) of the Palo Verde Generation Station. This reclassification represents a shift from A&amp;G into O&amp;M accounts not an increase in costs incurred during the test year ended December 31, 2020.</t>
  </si>
  <si>
    <t>Amounts may not add or tie to other schedules due to rounding.</t>
  </si>
  <si>
    <t>PAGE 2 OF 2</t>
  </si>
  <si>
    <t>Other Power Generation Expenses (B)</t>
  </si>
  <si>
    <t>Generation Expenses</t>
  </si>
  <si>
    <t>Misc. Other Power Generation Expenses</t>
  </si>
  <si>
    <t>Maintenance of Generating &amp; Electric Plant</t>
  </si>
  <si>
    <t>Maintenance of Miscellaneous Other Power</t>
  </si>
  <si>
    <t>Total Other Power Generation Expense</t>
  </si>
  <si>
    <t>Other Power Supply Expense</t>
  </si>
  <si>
    <t>System Control &amp; Load Dispatching</t>
  </si>
  <si>
    <t>PV-System Control &amp; Load Dispatching</t>
  </si>
  <si>
    <t>Other expenses</t>
  </si>
  <si>
    <t>Total Other Power Supply  Expense</t>
  </si>
  <si>
    <t>Total Power Production  Expense</t>
  </si>
  <si>
    <t>(B)</t>
  </si>
  <si>
    <t>Other Power Generation Expenses include expenses for wind and solar photovoltaic facilities.</t>
  </si>
  <si>
    <t>2021 TEXAS RATE CASE FILING</t>
  </si>
  <si>
    <t>PREPARER:  MYRNA A. ORTIZ</t>
  </si>
  <si>
    <t>FOR THE TEST YEAR ENDED DECEMBER 31,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</si>
  <si>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</si>
  <si>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</si>
  <si>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</si>
  <si>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</si>
  <si>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</si>
  <si>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</si>
  <si>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</si>
  <si>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</si>
  <si>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</si>
  <si>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</si>
  <si>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</si>
  <si>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</si>
  <si>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SPONSOR:  DAVID C. HAWKINS / J KYLE OLSON / TODD HORTON/CYNTHIA S. PRIETO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</si>
</sst>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2" fillId="0" borderId="0"/>
    <xf numFmtId="43" fontId="2" fillId="0" borderId="0" applyFont="0" applyFill="0" applyBorder="0" applyAlignment="0" applyProtection="0"/>
  </cellStyleXfs>
  <cellXfs count="38">
    <xf numFmtId="0" fontId="0" fillId="0" borderId="0" xfId="0"/>
    <xf numFmtId="38" fontId="1" fillId="0" borderId="0" xfId="0" applyNumberFormat="1" applyFont="1"/>
    <xf numFmtId="38" fontId="1" fillId="0" borderId="0" xfId="1" applyNumberFormat="1" applyFont="1"/>
    <xf numFmtId="0" fontId="1" fillId="0" borderId="0" xfId="1" applyFont="1"/>
    <xf numFmtId="37" fontId="1" fillId="0" borderId="0" xfId="1" applyNumberFormat="1" applyFont="1"/>
    <xf numFmtId="0" fontId="1" fillId="0" borderId="0" xfId="1" applyFont="1" applyAlignment="1">
      <alignment horizontal="right"/>
    </xf>
    <xf numFmtId="38" fontId="1" fillId="0" borderId="0" xfId="1" applyNumberFormat="1" applyFont="1" applyAlignment="1">
      <alignment horizontal="center"/>
    </xf>
    <xf numFmtId="38" fontId="1" fillId="0" borderId="0" xfId="1" quotePrefix="1" applyNumberFormat="1" applyFont="1" applyAlignment="1">
      <alignment horizontal="center"/>
    </xf>
    <xf numFmtId="0" fontId="1" fillId="0" borderId="0" xfId="1" applyFont="1" applyAlignment="1">
      <alignment horizontal="center"/>
    </xf>
    <xf numFmtId="37" fontId="1" fillId="0" borderId="0" xfId="1" applyNumberFormat="1" applyFont="1" applyAlignment="1">
      <alignment horizontal="center"/>
    </xf>
    <xf numFmtId="38" fontId="1" fillId="0" borderId="1" xfId="1" applyNumberFormat="1" applyFont="1" applyBorder="1" applyAlignment="1">
      <alignment horizontal="center"/>
    </xf>
    <xf numFmtId="38" fontId="1" fillId="0" borderId="1" xfId="1" quotePrefix="1" applyNumberFormat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38" fontId="1" fillId="0" borderId="1" xfId="1" applyNumberFormat="1" applyFont="1" applyBorder="1"/>
    <xf numFmtId="0" fontId="1" fillId="0" borderId="0" xfId="1" applyFont="1" applyAlignment="1">
      <alignment horizontal="left"/>
    </xf>
    <xf numFmtId="10" fontId="1" fillId="0" borderId="0" xfId="1" applyNumberFormat="1" applyFont="1"/>
    <xf numFmtId="42" fontId="1" fillId="0" borderId="0" xfId="1" applyNumberFormat="1" applyFont="1"/>
    <xf numFmtId="0" fontId="1" fillId="0" borderId="0" xfId="1" applyFont="1" applyAlignment="1">
      <alignment horizontal="left" wrapText="1"/>
    </xf>
    <xf numFmtId="41" fontId="1" fillId="0" borderId="0" xfId="1" applyNumberFormat="1" applyFont="1"/>
    <xf numFmtId="41" fontId="1" fillId="0" borderId="1" xfId="1" applyNumberFormat="1" applyFont="1" applyBorder="1"/>
    <xf numFmtId="0" fontId="1" fillId="0" borderId="0" xfId="1" applyFont="1" applyAlignment="1">
      <alignment horizontal="right" wrapText="1"/>
    </xf>
    <xf numFmtId="41" fontId="1" fillId="0" borderId="1" xfId="2" applyNumberFormat="1" applyFont="1" applyFill="1" applyBorder="1" applyAlignment="1">
      <alignment horizontal="right" wrapText="1"/>
    </xf>
    <xf numFmtId="43" fontId="1" fillId="0" borderId="0" xfId="1" applyNumberFormat="1" applyFont="1"/>
    <xf numFmtId="41" fontId="1" fillId="0" borderId="1" xfId="1" applyNumberFormat="1" applyFont="1" applyBorder="1" applyAlignment="1">
      <alignment horizontal="right"/>
    </xf>
    <xf numFmtId="41" fontId="1" fillId="0" borderId="1" xfId="2" applyNumberFormat="1" applyFont="1" applyFill="1" applyBorder="1" applyAlignment="1">
      <alignment horizontal="right"/>
    </xf>
    <xf numFmtId="41" fontId="1" fillId="0" borderId="0" xfId="1" applyNumberFormat="1" applyFont="1" applyAlignment="1">
      <alignment horizontal="right"/>
    </xf>
    <xf numFmtId="37" fontId="1" fillId="0" borderId="0" xfId="1" applyNumberFormat="1" applyFont="1" applyAlignment="1">
      <alignment horizontal="right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right" textRotation="180" wrapText="1"/>
    </xf>
    <xf numFmtId="0" fontId="1" fillId="0" borderId="0" xfId="1" applyFont="1" applyAlignment="1">
      <alignment textRotation="180"/>
    </xf>
    <xf numFmtId="37" fontId="1" fillId="0" borderId="0" xfId="1" quotePrefix="1" applyNumberFormat="1" applyFont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1" xfId="1" applyFont="1" applyBorder="1"/>
    <xf numFmtId="42" fontId="1" fillId="0" borderId="2" xfId="1" applyNumberFormat="1" applyFont="1" applyBorder="1" applyAlignment="1">
      <alignment horizontal="right"/>
    </xf>
    <xf numFmtId="4" fontId="1" fillId="0" borderId="0" xfId="1" applyNumberFormat="1" applyFont="1"/>
    <xf numFmtId="0" fontId="1" fillId="0" borderId="0" xfId="1" applyFont="1" applyAlignment="1">
      <alignment textRotation="180"/>
    </xf>
    <xf numFmtId="0" fontId="1" fillId="0" borderId="0" xfId="1" applyFont="1" applyAlignment="1">
      <alignment wrapText="1"/>
    </xf>
    <xf numFmtId="0" fontId="0" fillId="0" borderId="0" xfId="0" applyAlignment="1">
      <alignment wrapText="1"/>
    </xf>
  </cellXfs>
  <cellStyles count="3">
    <cellStyle name="Comma 3" xfId="2" xr:uid="{22B7FDAE-9254-4079-9837-3079DF5B5696}"/>
    <cellStyle name="Normal" xfId="0" builtinId="0"/>
    <cellStyle name="Normal 3" xfId="1" xr:uid="{43B16C1B-333D-4C20-BACE-4D5B9C8792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B6585-230C-48A7-9BD6-2925B8CF3B45}">
  <dimension ref="A1:T1048"/>
  <sheetViews>
    <sheetView tabSelected="1" view="pageBreakPreview" topLeftCell="A116" zoomScale="70" zoomScaleNormal="80" zoomScaleSheetLayoutView="70" workbookViewId="0">
      <selection activeCell="H5" sqref="H5"/>
    </sheetView>
  </sheetViews>
  <sheetFormatPr defaultColWidth="9.140625" defaultRowHeight="14.25" x14ac:dyDescent="0.2"/>
  <cols>
    <col min="1" max="1" width="5.7109375" style="3" customWidth="1"/>
    <col min="2" max="2" width="10.28515625" style="3" customWidth="1"/>
    <col min="3" max="3" width="46" style="3" bestFit="1" customWidth="1"/>
    <col min="4" max="4" width="10.7109375" style="3" customWidth="1"/>
    <col min="5" max="8" width="15.140625" style="3" customWidth="1"/>
    <col min="9" max="9" width="15.140625" style="4" customWidth="1"/>
    <col min="10" max="13" width="15.140625" style="3" customWidth="1"/>
    <col min="14" max="14" width="14.5703125" style="4" customWidth="1"/>
    <col min="15" max="16" width="15.140625" style="4" customWidth="1"/>
    <col min="17" max="17" width="16.42578125" style="3" customWidth="1"/>
    <col min="18" max="18" width="2.85546875" style="3" customWidth="1"/>
    <col min="19" max="19" width="3.28515625" style="3" customWidth="1"/>
    <col min="20" max="20" width="17.140625" style="3" bestFit="1" customWidth="1"/>
    <col min="21" max="16384" width="9.140625" style="3"/>
  </cols>
  <sheetData>
    <row r="1" spans="1:20" x14ac:dyDescent="0.2">
      <c r="A1" s="1" t="s">
        <v>0</v>
      </c>
      <c r="B1" s="2"/>
      <c r="C1" s="2"/>
      <c r="D1" s="2"/>
      <c r="E1" s="2"/>
      <c r="S1" s="5" t="s">
        <v>1</v>
      </c>
    </row>
    <row r="2" spans="1:20" x14ac:dyDescent="0.2">
      <c r="A2" s="1" t="s">
        <v>66</v>
      </c>
      <c r="B2" s="2"/>
      <c r="C2" s="2"/>
      <c r="D2" s="2"/>
      <c r="E2" s="2"/>
      <c r="S2" s="5" t="s">
        <v>2</v>
      </c>
    </row>
    <row r="3" spans="1:20" x14ac:dyDescent="0.2">
      <c r="A3" s="1" t="s">
        <v>3</v>
      </c>
      <c r="B3" s="2"/>
      <c r="C3" s="2"/>
      <c r="D3" s="2"/>
      <c r="E3" s="2"/>
    </row>
    <row r="4" spans="1:20" x14ac:dyDescent="0.2">
      <c r="A4" s="1" t="s">
        <v>81</v>
      </c>
      <c r="B4" s="2"/>
      <c r="C4" s="2"/>
      <c r="D4" s="2"/>
      <c r="E4" s="2"/>
    </row>
    <row r="5" spans="1:20" x14ac:dyDescent="0.2">
      <c r="A5" s="1" t="s">
        <v>67</v>
      </c>
      <c r="B5" s="2"/>
      <c r="C5" s="2"/>
      <c r="D5" s="2"/>
      <c r="E5" s="2"/>
    </row>
    <row r="6" spans="1:20" x14ac:dyDescent="0.2">
      <c r="A6" s="1" t="s">
        <v>68</v>
      </c>
      <c r="B6" s="2"/>
      <c r="C6" s="2"/>
      <c r="D6" s="2"/>
      <c r="E6" s="2"/>
    </row>
    <row r="7" spans="1:20" x14ac:dyDescent="0.2">
      <c r="A7" s="2"/>
      <c r="B7" s="2"/>
      <c r="C7" s="2"/>
      <c r="D7" s="2"/>
      <c r="E7" s="2"/>
    </row>
    <row r="8" spans="1:20" s="8" customFormat="1" x14ac:dyDescent="0.2">
      <c r="A8" s="6"/>
      <c r="B8" s="6"/>
      <c r="C8" s="7" t="s">
        <v>4</v>
      </c>
      <c r="D8" s="6" t="s">
        <v>5</v>
      </c>
      <c r="E8" s="8" t="s">
        <v>6</v>
      </c>
      <c r="F8" s="8" t="s">
        <v>7</v>
      </c>
      <c r="G8" s="8" t="s">
        <v>8</v>
      </c>
      <c r="H8" s="8" t="s">
        <v>9</v>
      </c>
      <c r="I8" s="9" t="s">
        <v>10</v>
      </c>
      <c r="J8" s="8" t="s">
        <v>11</v>
      </c>
      <c r="K8" s="8" t="s">
        <v>12</v>
      </c>
      <c r="L8" s="8" t="s">
        <v>13</v>
      </c>
      <c r="M8" s="8" t="s">
        <v>14</v>
      </c>
      <c r="N8" s="9" t="s">
        <v>15</v>
      </c>
      <c r="O8" s="9" t="s">
        <v>16</v>
      </c>
      <c r="P8" s="9" t="s">
        <v>17</v>
      </c>
      <c r="Q8" s="8" t="s">
        <v>18</v>
      </c>
    </row>
    <row r="9" spans="1:20" x14ac:dyDescent="0.2">
      <c r="A9" s="6" t="s">
        <v>19</v>
      </c>
      <c r="B9" s="6" t="s">
        <v>20</v>
      </c>
      <c r="C9" s="6"/>
      <c r="D9" s="6" t="s">
        <v>21</v>
      </c>
      <c r="E9" s="6"/>
      <c r="F9" s="8"/>
    </row>
    <row r="10" spans="1:20" x14ac:dyDescent="0.2">
      <c r="A10" s="10" t="s">
        <v>22</v>
      </c>
      <c r="B10" s="10" t="s">
        <v>23</v>
      </c>
      <c r="C10" s="10" t="s">
        <v>24</v>
      </c>
      <c r="D10" s="10" t="s">
        <v>25</v>
      </c>
      <c r="E10" s="11" t="s">
        <v>69</v>
      </c>
      <c r="F10" s="11" t="s">
        <v>70</v>
      </c>
      <c r="G10" s="11" t="s">
        <v>71</v>
      </c>
      <c r="H10" s="11" t="s">
        <v>72</v>
      </c>
      <c r="I10" s="11" t="s">
        <v>73</v>
      </c>
      <c r="J10" s="11" t="s">
        <v>74</v>
      </c>
      <c r="K10" s="11" t="s">
        <v>75</v>
      </c>
      <c r="L10" s="11" t="s">
        <v>76</v>
      </c>
      <c r="M10" s="11" t="s">
        <v>77</v>
      </c>
      <c r="N10" s="11" t="s">
        <v>78</v>
      </c>
      <c r="O10" s="11" t="s">
        <v>79</v>
      </c>
      <c r="P10" s="11" t="s">
        <v>80</v>
      </c>
      <c r="Q10" s="12" t="s">
        <v>25</v>
      </c>
    </row>
    <row r="11" spans="1:20" x14ac:dyDescent="0.2">
      <c r="A11" s="2"/>
      <c r="B11" s="2"/>
      <c r="C11" s="2"/>
      <c r="D11" s="2"/>
      <c r="E11" s="2"/>
    </row>
    <row r="12" spans="1:20" x14ac:dyDescent="0.2">
      <c r="A12" s="2"/>
      <c r="B12" s="2"/>
      <c r="C12" s="13" t="s">
        <v>26</v>
      </c>
      <c r="D12" s="2"/>
      <c r="E12" s="2"/>
    </row>
    <row r="13" spans="1:20" x14ac:dyDescent="0.2">
      <c r="A13" s="2"/>
      <c r="B13" s="2"/>
      <c r="C13" s="2"/>
      <c r="D13" s="2"/>
      <c r="E13" s="2"/>
      <c r="H13" s="4"/>
    </row>
    <row r="14" spans="1:20" x14ac:dyDescent="0.2">
      <c r="A14" s="2"/>
      <c r="B14" s="2"/>
      <c r="C14" s="13" t="s">
        <v>27</v>
      </c>
      <c r="D14" s="2"/>
      <c r="E14" s="2"/>
      <c r="H14" s="4"/>
    </row>
    <row r="15" spans="1:20" x14ac:dyDescent="0.2">
      <c r="C15" s="2"/>
      <c r="D15" s="2"/>
      <c r="H15" s="4"/>
    </row>
    <row r="16" spans="1:20" x14ac:dyDescent="0.2">
      <c r="A16" s="3">
        <f>+A15+1</f>
        <v>1</v>
      </c>
      <c r="B16" s="14">
        <v>500000</v>
      </c>
      <c r="C16" s="2" t="s">
        <v>28</v>
      </c>
      <c r="D16" s="15">
        <f>$Q16/$Q$119</f>
        <v>1.601369407071666E-2</v>
      </c>
      <c r="E16" s="16">
        <v>152667</v>
      </c>
      <c r="F16" s="16">
        <v>185724</v>
      </c>
      <c r="G16" s="16">
        <v>192291</v>
      </c>
      <c r="H16" s="16">
        <v>199058</v>
      </c>
      <c r="I16" s="16">
        <v>198281</v>
      </c>
      <c r="J16" s="16">
        <v>202271</v>
      </c>
      <c r="K16" s="16">
        <v>241527</v>
      </c>
      <c r="L16" s="16">
        <v>204074</v>
      </c>
      <c r="M16" s="16">
        <v>210318</v>
      </c>
      <c r="N16" s="16">
        <v>189437</v>
      </c>
      <c r="O16" s="16">
        <v>177007</v>
      </c>
      <c r="P16" s="16">
        <v>219586</v>
      </c>
      <c r="Q16" s="16">
        <f>SUM(E16:P16)</f>
        <v>2372241</v>
      </c>
      <c r="T16" s="16"/>
    </row>
    <row r="17" spans="1:20" x14ac:dyDescent="0.2">
      <c r="A17" s="3">
        <f>+A16+1</f>
        <v>2</v>
      </c>
      <c r="B17" s="17">
        <v>502000</v>
      </c>
      <c r="C17" s="2" t="s">
        <v>29</v>
      </c>
      <c r="D17" s="15">
        <f>$Q17/$Q$119</f>
        <v>2.0802713011223554E-2</v>
      </c>
      <c r="E17" s="18">
        <v>262209</v>
      </c>
      <c r="F17" s="18">
        <v>213762</v>
      </c>
      <c r="G17" s="18">
        <v>239775</v>
      </c>
      <c r="H17" s="18">
        <v>235592</v>
      </c>
      <c r="I17" s="18">
        <v>262818</v>
      </c>
      <c r="J17" s="18">
        <v>250921</v>
      </c>
      <c r="K17" s="18">
        <v>316167</v>
      </c>
      <c r="L17" s="18">
        <v>239379</v>
      </c>
      <c r="M17" s="18">
        <v>312392</v>
      </c>
      <c r="N17" s="18">
        <v>206713</v>
      </c>
      <c r="O17" s="18">
        <v>272627</v>
      </c>
      <c r="P17" s="18">
        <v>269323</v>
      </c>
      <c r="Q17" s="18">
        <f>SUM(E17:P17)</f>
        <v>3081678</v>
      </c>
      <c r="T17" s="16"/>
    </row>
    <row r="18" spans="1:20" x14ac:dyDescent="0.2">
      <c r="A18" s="3">
        <f>+A17+1</f>
        <v>3</v>
      </c>
      <c r="B18" s="17">
        <v>505000</v>
      </c>
      <c r="C18" s="2" t="s">
        <v>30</v>
      </c>
      <c r="D18" s="15">
        <f>$Q18/$Q$119</f>
        <v>3.3343712375101656E-2</v>
      </c>
      <c r="E18" s="18">
        <v>289618</v>
      </c>
      <c r="F18" s="18">
        <v>249155</v>
      </c>
      <c r="G18" s="18">
        <v>328689</v>
      </c>
      <c r="H18" s="18">
        <v>384396</v>
      </c>
      <c r="I18" s="18">
        <v>448503</v>
      </c>
      <c r="J18" s="18">
        <v>492641</v>
      </c>
      <c r="K18" s="18">
        <v>544109</v>
      </c>
      <c r="L18" s="18">
        <v>492252</v>
      </c>
      <c r="M18" s="18">
        <v>551421</v>
      </c>
      <c r="N18" s="18">
        <v>328897</v>
      </c>
      <c r="O18" s="18">
        <v>388061</v>
      </c>
      <c r="P18" s="18">
        <v>441738</v>
      </c>
      <c r="Q18" s="18">
        <f t="shared" ref="Q18:Q20" si="0">SUM(E18:P18)</f>
        <v>4939480</v>
      </c>
      <c r="T18" s="16"/>
    </row>
    <row r="19" spans="1:20" x14ac:dyDescent="0.2">
      <c r="A19" s="3">
        <f>+A18+1</f>
        <v>4</v>
      </c>
      <c r="B19" s="17">
        <v>506000</v>
      </c>
      <c r="C19" s="2" t="s">
        <v>31</v>
      </c>
      <c r="D19" s="15">
        <f>$Q19/$Q$119</f>
        <v>2.6047826100633522E-2</v>
      </c>
      <c r="E19" s="18">
        <v>321982</v>
      </c>
      <c r="F19" s="18">
        <v>230726</v>
      </c>
      <c r="G19" s="18">
        <v>248301</v>
      </c>
      <c r="H19" s="18">
        <v>216207</v>
      </c>
      <c r="I19" s="18">
        <v>279757</v>
      </c>
      <c r="J19" s="18">
        <v>448389</v>
      </c>
      <c r="K19" s="18">
        <v>273101</v>
      </c>
      <c r="L19" s="18">
        <v>260414</v>
      </c>
      <c r="M19" s="18">
        <v>247768</v>
      </c>
      <c r="N19" s="18">
        <v>400562</v>
      </c>
      <c r="O19" s="18">
        <v>318895</v>
      </c>
      <c r="P19" s="18">
        <v>612578</v>
      </c>
      <c r="Q19" s="18">
        <f t="shared" si="0"/>
        <v>3858680</v>
      </c>
      <c r="T19" s="16"/>
    </row>
    <row r="20" spans="1:20" x14ac:dyDescent="0.2">
      <c r="A20" s="3">
        <f>+A19+1</f>
        <v>5</v>
      </c>
      <c r="B20" s="17">
        <v>507000</v>
      </c>
      <c r="C20" s="2" t="s">
        <v>32</v>
      </c>
      <c r="D20" s="15">
        <f>$Q20/$Q$119</f>
        <v>4.4228812872492357E-3</v>
      </c>
      <c r="E20" s="19">
        <v>53145</v>
      </c>
      <c r="F20" s="19">
        <v>43628</v>
      </c>
      <c r="G20" s="19">
        <v>43216</v>
      </c>
      <c r="H20" s="19">
        <v>44976</v>
      </c>
      <c r="I20" s="19">
        <v>46276</v>
      </c>
      <c r="J20" s="19">
        <v>52161</v>
      </c>
      <c r="K20" s="19">
        <v>43322</v>
      </c>
      <c r="L20" s="19">
        <v>59269</v>
      </c>
      <c r="M20" s="19">
        <v>43216</v>
      </c>
      <c r="N20" s="19">
        <v>130183</v>
      </c>
      <c r="O20" s="19">
        <v>51733</v>
      </c>
      <c r="P20" s="19">
        <v>44073</v>
      </c>
      <c r="Q20" s="19">
        <f t="shared" si="0"/>
        <v>655198</v>
      </c>
      <c r="T20" s="16"/>
    </row>
    <row r="21" spans="1:20" ht="7.5" hidden="1" customHeight="1" x14ac:dyDescent="0.2">
      <c r="B21" s="17"/>
      <c r="C21" s="2"/>
      <c r="D21" s="15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T21" s="16"/>
    </row>
    <row r="22" spans="1:20" x14ac:dyDescent="0.2">
      <c r="A22" s="17"/>
      <c r="C22" s="2"/>
      <c r="D22" s="2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</row>
    <row r="23" spans="1:20" x14ac:dyDescent="0.2">
      <c r="A23" s="20">
        <f>+A20+1</f>
        <v>6</v>
      </c>
      <c r="C23" s="2" t="s">
        <v>33</v>
      </c>
      <c r="D23" s="15">
        <f>$Q23/$Q$119</f>
        <v>0.10063082684492462</v>
      </c>
      <c r="E23" s="21">
        <f t="shared" ref="E23:P23" si="1">SUM(E16:E21)</f>
        <v>1079621</v>
      </c>
      <c r="F23" s="21">
        <f t="shared" si="1"/>
        <v>922995</v>
      </c>
      <c r="G23" s="21">
        <f t="shared" si="1"/>
        <v>1052272</v>
      </c>
      <c r="H23" s="21">
        <f t="shared" si="1"/>
        <v>1080229</v>
      </c>
      <c r="I23" s="21">
        <f t="shared" si="1"/>
        <v>1235635</v>
      </c>
      <c r="J23" s="21">
        <f t="shared" si="1"/>
        <v>1446383</v>
      </c>
      <c r="K23" s="21">
        <f t="shared" si="1"/>
        <v>1418226</v>
      </c>
      <c r="L23" s="21">
        <f t="shared" si="1"/>
        <v>1255388</v>
      </c>
      <c r="M23" s="21">
        <f t="shared" si="1"/>
        <v>1365115</v>
      </c>
      <c r="N23" s="21">
        <f t="shared" si="1"/>
        <v>1255792</v>
      </c>
      <c r="O23" s="21">
        <f t="shared" si="1"/>
        <v>1208323</v>
      </c>
      <c r="P23" s="21">
        <f t="shared" si="1"/>
        <v>1587298</v>
      </c>
      <c r="Q23" s="21">
        <f>SUM(Q16:Q21)</f>
        <v>14907277</v>
      </c>
    </row>
    <row r="24" spans="1:20" x14ac:dyDescent="0.2">
      <c r="A24" s="17"/>
      <c r="C24" s="2"/>
      <c r="D24" s="2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</row>
    <row r="25" spans="1:20" x14ac:dyDescent="0.2">
      <c r="C25" s="13" t="s">
        <v>34</v>
      </c>
      <c r="D25" s="2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</row>
    <row r="26" spans="1:20" x14ac:dyDescent="0.2">
      <c r="C26" s="2"/>
      <c r="D26" s="2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</row>
    <row r="27" spans="1:20" x14ac:dyDescent="0.2">
      <c r="A27" s="3">
        <f>+A23+1</f>
        <v>7</v>
      </c>
      <c r="B27" s="17">
        <v>510000</v>
      </c>
      <c r="C27" s="2" t="s">
        <v>35</v>
      </c>
      <c r="D27" s="15">
        <f>$Q27/$Q$119</f>
        <v>1.5550660459294941E-2</v>
      </c>
      <c r="E27" s="18">
        <v>199521</v>
      </c>
      <c r="F27" s="18">
        <v>201803</v>
      </c>
      <c r="G27" s="18">
        <v>189726</v>
      </c>
      <c r="H27" s="18">
        <v>186666</v>
      </c>
      <c r="I27" s="18">
        <v>186564</v>
      </c>
      <c r="J27" s="18">
        <v>211667</v>
      </c>
      <c r="K27" s="18">
        <v>254721</v>
      </c>
      <c r="L27" s="18">
        <v>181272</v>
      </c>
      <c r="M27" s="18">
        <v>196304</v>
      </c>
      <c r="N27" s="18">
        <v>170547</v>
      </c>
      <c r="O27" s="18">
        <v>176942</v>
      </c>
      <c r="P27" s="18">
        <v>147915</v>
      </c>
      <c r="Q27" s="18">
        <f>SUM(E27:P27)</f>
        <v>2303648</v>
      </c>
      <c r="T27" s="22"/>
    </row>
    <row r="28" spans="1:20" x14ac:dyDescent="0.2">
      <c r="A28" s="3">
        <f>+A27+1</f>
        <v>8</v>
      </c>
      <c r="B28" s="17">
        <v>511000</v>
      </c>
      <c r="C28" s="2" t="s">
        <v>36</v>
      </c>
      <c r="D28" s="15">
        <f>$Q28/$Q$119</f>
        <v>7.5598491177236212E-3</v>
      </c>
      <c r="E28" s="18">
        <v>112032</v>
      </c>
      <c r="F28" s="18">
        <v>52853</v>
      </c>
      <c r="G28" s="18">
        <v>54735</v>
      </c>
      <c r="H28" s="18">
        <v>100903</v>
      </c>
      <c r="I28" s="18">
        <v>61098</v>
      </c>
      <c r="J28" s="18">
        <v>129992</v>
      </c>
      <c r="K28" s="18">
        <v>83268</v>
      </c>
      <c r="L28" s="18">
        <v>118464</v>
      </c>
      <c r="M28" s="18">
        <v>155952</v>
      </c>
      <c r="N28" s="18">
        <v>66935</v>
      </c>
      <c r="O28" s="18">
        <v>121263</v>
      </c>
      <c r="P28" s="18">
        <v>62408</v>
      </c>
      <c r="Q28" s="18">
        <f>SUM(E28:P28)</f>
        <v>1119903</v>
      </c>
      <c r="T28" s="22"/>
    </row>
    <row r="29" spans="1:20" x14ac:dyDescent="0.2">
      <c r="A29" s="3">
        <f>+A28+1</f>
        <v>9</v>
      </c>
      <c r="B29" s="17">
        <v>512000</v>
      </c>
      <c r="C29" s="2" t="s">
        <v>37</v>
      </c>
      <c r="D29" s="15">
        <f>$Q29/$Q$119</f>
        <v>5.9393604113410964E-2</v>
      </c>
      <c r="E29" s="18">
        <v>748396</v>
      </c>
      <c r="F29" s="18">
        <v>1638602</v>
      </c>
      <c r="G29" s="18">
        <v>919924</v>
      </c>
      <c r="H29" s="18">
        <v>616148</v>
      </c>
      <c r="I29" s="18">
        <v>719720</v>
      </c>
      <c r="J29" s="18">
        <v>442742</v>
      </c>
      <c r="K29" s="18">
        <v>775734</v>
      </c>
      <c r="L29" s="18">
        <v>662864</v>
      </c>
      <c r="M29" s="18">
        <v>372050</v>
      </c>
      <c r="N29" s="18">
        <v>473830</v>
      </c>
      <c r="O29" s="18">
        <v>818993</v>
      </c>
      <c r="P29" s="18">
        <v>609463</v>
      </c>
      <c r="Q29" s="18">
        <f>SUM(E29:P29)</f>
        <v>8798466</v>
      </c>
      <c r="T29" s="22"/>
    </row>
    <row r="30" spans="1:20" x14ac:dyDescent="0.2">
      <c r="A30" s="3">
        <f>+A29+1</f>
        <v>10</v>
      </c>
      <c r="B30" s="17">
        <v>513000</v>
      </c>
      <c r="C30" s="2" t="s">
        <v>38</v>
      </c>
      <c r="D30" s="15">
        <f>$Q30/$Q$119</f>
        <v>9.7033343320849008E-2</v>
      </c>
      <c r="E30" s="18">
        <v>726825</v>
      </c>
      <c r="F30" s="18">
        <v>2339687</v>
      </c>
      <c r="G30" s="18">
        <v>1499833</v>
      </c>
      <c r="H30" s="18">
        <v>3500101</v>
      </c>
      <c r="I30" s="18">
        <v>525971</v>
      </c>
      <c r="J30" s="18">
        <v>1459093</v>
      </c>
      <c r="K30" s="18">
        <v>587644</v>
      </c>
      <c r="L30" s="18">
        <v>1269764</v>
      </c>
      <c r="M30" s="18">
        <v>360365</v>
      </c>
      <c r="N30" s="18">
        <v>698211</v>
      </c>
      <c r="O30" s="18">
        <v>1399744</v>
      </c>
      <c r="P30" s="18">
        <v>7114</v>
      </c>
      <c r="Q30" s="18">
        <f>SUM(E30:P30)</f>
        <v>14374352</v>
      </c>
      <c r="T30" s="22"/>
    </row>
    <row r="31" spans="1:20" x14ac:dyDescent="0.2">
      <c r="A31" s="3">
        <f>+A30+1</f>
        <v>11</v>
      </c>
      <c r="B31" s="17">
        <v>514000</v>
      </c>
      <c r="C31" s="2" t="s">
        <v>39</v>
      </c>
      <c r="D31" s="15">
        <f>$Q31/$Q$119</f>
        <v>1.6304051173162717E-2</v>
      </c>
      <c r="E31" s="19">
        <v>194466</v>
      </c>
      <c r="F31" s="19">
        <v>251836</v>
      </c>
      <c r="G31" s="19">
        <v>414309</v>
      </c>
      <c r="H31" s="19">
        <v>-94690</v>
      </c>
      <c r="I31" s="19">
        <v>121935</v>
      </c>
      <c r="J31" s="19">
        <v>208753</v>
      </c>
      <c r="K31" s="19">
        <v>221923</v>
      </c>
      <c r="L31" s="19">
        <v>188002</v>
      </c>
      <c r="M31" s="19">
        <v>167282</v>
      </c>
      <c r="N31" s="19">
        <v>223442</v>
      </c>
      <c r="O31" s="19">
        <v>232250</v>
      </c>
      <c r="P31" s="19">
        <v>285746</v>
      </c>
      <c r="Q31" s="19">
        <f>SUM(E31:P31)</f>
        <v>2415254</v>
      </c>
      <c r="T31" s="22"/>
    </row>
    <row r="32" spans="1:20" x14ac:dyDescent="0.2">
      <c r="C32" s="2"/>
      <c r="D32" s="2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1:20" x14ac:dyDescent="0.2">
      <c r="A33" s="3">
        <f>+A31+1</f>
        <v>12</v>
      </c>
      <c r="C33" s="2" t="s">
        <v>40</v>
      </c>
      <c r="D33" s="15">
        <f>$Q33/$Q$119</f>
        <v>0.19584150818444124</v>
      </c>
      <c r="E33" s="23">
        <f>SUM(E27:E31)</f>
        <v>1981240</v>
      </c>
      <c r="F33" s="23">
        <f t="shared" ref="F33:Q33" si="2">SUM(F27:F31)</f>
        <v>4484781</v>
      </c>
      <c r="G33" s="23">
        <f t="shared" si="2"/>
        <v>3078527</v>
      </c>
      <c r="H33" s="23">
        <f t="shared" si="2"/>
        <v>4309128</v>
      </c>
      <c r="I33" s="23">
        <f t="shared" si="2"/>
        <v>1615288</v>
      </c>
      <c r="J33" s="23">
        <f t="shared" si="2"/>
        <v>2452247</v>
      </c>
      <c r="K33" s="23">
        <f t="shared" si="2"/>
        <v>1923290</v>
      </c>
      <c r="L33" s="23">
        <f t="shared" si="2"/>
        <v>2420366</v>
      </c>
      <c r="M33" s="23">
        <f t="shared" si="2"/>
        <v>1251953</v>
      </c>
      <c r="N33" s="23">
        <f t="shared" si="2"/>
        <v>1632965</v>
      </c>
      <c r="O33" s="23">
        <f t="shared" si="2"/>
        <v>2749192</v>
      </c>
      <c r="P33" s="23">
        <f t="shared" si="2"/>
        <v>1112646</v>
      </c>
      <c r="Q33" s="23">
        <f t="shared" si="2"/>
        <v>29011623</v>
      </c>
    </row>
    <row r="34" spans="1:20" x14ac:dyDescent="0.2">
      <c r="C34" s="2"/>
      <c r="D34" s="2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1:20" x14ac:dyDescent="0.2">
      <c r="A35" s="3">
        <f>+A33+1</f>
        <v>13</v>
      </c>
      <c r="C35" s="2" t="s">
        <v>41</v>
      </c>
      <c r="D35" s="15">
        <f>$Q35/$Q$119</f>
        <v>0.29647233502936587</v>
      </c>
      <c r="E35" s="23">
        <f>E23+E33</f>
        <v>3060861</v>
      </c>
      <c r="F35" s="23">
        <f t="shared" ref="F35:P35" si="3">F23+F33</f>
        <v>5407776</v>
      </c>
      <c r="G35" s="23">
        <f t="shared" si="3"/>
        <v>4130799</v>
      </c>
      <c r="H35" s="23">
        <f t="shared" si="3"/>
        <v>5389357</v>
      </c>
      <c r="I35" s="23">
        <f t="shared" si="3"/>
        <v>2850923</v>
      </c>
      <c r="J35" s="23">
        <f t="shared" si="3"/>
        <v>3898630</v>
      </c>
      <c r="K35" s="23">
        <f t="shared" si="3"/>
        <v>3341516</v>
      </c>
      <c r="L35" s="23">
        <f t="shared" si="3"/>
        <v>3675754</v>
      </c>
      <c r="M35" s="23">
        <f t="shared" si="3"/>
        <v>2617068</v>
      </c>
      <c r="N35" s="23">
        <f t="shared" si="3"/>
        <v>2888757</v>
      </c>
      <c r="O35" s="23">
        <f t="shared" si="3"/>
        <v>3957515</v>
      </c>
      <c r="P35" s="23">
        <f t="shared" si="3"/>
        <v>2699944</v>
      </c>
      <c r="Q35" s="23">
        <f>Q23+Q33</f>
        <v>43918900</v>
      </c>
    </row>
    <row r="36" spans="1:20" x14ac:dyDescent="0.2">
      <c r="C36" s="2"/>
      <c r="D36" s="2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</row>
    <row r="37" spans="1:20" x14ac:dyDescent="0.2">
      <c r="C37" s="13" t="s">
        <v>42</v>
      </c>
      <c r="D37" s="2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</row>
    <row r="38" spans="1:20" x14ac:dyDescent="0.2">
      <c r="C38" s="2"/>
      <c r="D38" s="2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spans="1:20" x14ac:dyDescent="0.2">
      <c r="C39" s="13" t="s">
        <v>27</v>
      </c>
      <c r="D39" s="2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</row>
    <row r="40" spans="1:20" x14ac:dyDescent="0.2">
      <c r="C40" s="2"/>
      <c r="D40" s="2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</row>
    <row r="41" spans="1:20" x14ac:dyDescent="0.2">
      <c r="A41" s="3">
        <f>+A35+1</f>
        <v>14</v>
      </c>
      <c r="B41" s="17">
        <v>517000</v>
      </c>
      <c r="C41" s="2" t="s">
        <v>28</v>
      </c>
      <c r="D41" s="15">
        <f>$Q41/$Q$119</f>
        <v>8.0888771527066666E-2</v>
      </c>
      <c r="E41" s="18">
        <v>1121000</v>
      </c>
      <c r="F41" s="18">
        <v>703600</v>
      </c>
      <c r="G41" s="18">
        <v>1137190</v>
      </c>
      <c r="H41" s="18">
        <v>961000</v>
      </c>
      <c r="I41" s="18">
        <v>1140795</v>
      </c>
      <c r="J41" s="18">
        <v>646497</v>
      </c>
      <c r="K41" s="18">
        <v>1006000</v>
      </c>
      <c r="L41" s="18">
        <v>1089730</v>
      </c>
      <c r="M41" s="18">
        <v>1056475</v>
      </c>
      <c r="N41" s="18">
        <v>905855</v>
      </c>
      <c r="O41" s="18">
        <v>1225527</v>
      </c>
      <c r="P41" s="18">
        <v>989054</v>
      </c>
      <c r="Q41" s="18">
        <f>SUM(E41:P41)</f>
        <v>11982723</v>
      </c>
      <c r="T41" s="22"/>
    </row>
    <row r="42" spans="1:20" x14ac:dyDescent="0.2">
      <c r="A42" s="3">
        <f>+A41+1</f>
        <v>15</v>
      </c>
      <c r="B42" s="17">
        <v>519000</v>
      </c>
      <c r="C42" s="2" t="s">
        <v>43</v>
      </c>
      <c r="D42" s="15">
        <f>$Q42/$Q$119</f>
        <v>5.1214698235244729E-2</v>
      </c>
      <c r="E42" s="18">
        <v>633572</v>
      </c>
      <c r="F42" s="18">
        <v>547733</v>
      </c>
      <c r="G42" s="18">
        <v>617192</v>
      </c>
      <c r="H42" s="18">
        <v>525000</v>
      </c>
      <c r="I42" s="18">
        <v>650857</v>
      </c>
      <c r="J42" s="18">
        <v>559916</v>
      </c>
      <c r="K42" s="18">
        <v>689000</v>
      </c>
      <c r="L42" s="18">
        <v>694460</v>
      </c>
      <c r="M42" s="18">
        <v>597736</v>
      </c>
      <c r="N42" s="18">
        <v>571000</v>
      </c>
      <c r="O42" s="18">
        <v>444794</v>
      </c>
      <c r="P42" s="18">
        <v>1055597</v>
      </c>
      <c r="Q42" s="18">
        <f t="shared" ref="Q42:Q43" si="4">SUM(E42:P42)</f>
        <v>7586857</v>
      </c>
      <c r="T42" s="22"/>
    </row>
    <row r="43" spans="1:20" x14ac:dyDescent="0.2">
      <c r="A43" s="3">
        <f>+A42+1</f>
        <v>16</v>
      </c>
      <c r="B43" s="17">
        <v>520000</v>
      </c>
      <c r="C43" s="2" t="s">
        <v>29</v>
      </c>
      <c r="D43" s="15">
        <f>$Q43/$Q$119</f>
        <v>3.304958177114984E-2</v>
      </c>
      <c r="E43" s="18">
        <v>364000</v>
      </c>
      <c r="F43" s="18">
        <v>215781</v>
      </c>
      <c r="G43" s="18">
        <v>615874</v>
      </c>
      <c r="H43" s="18">
        <v>591000</v>
      </c>
      <c r="I43" s="18">
        <v>518400</v>
      </c>
      <c r="J43" s="18">
        <v>182207</v>
      </c>
      <c r="K43" s="18">
        <v>324000</v>
      </c>
      <c r="L43" s="18">
        <v>353703</v>
      </c>
      <c r="M43" s="18">
        <v>275406</v>
      </c>
      <c r="N43" s="18">
        <v>565000</v>
      </c>
      <c r="O43" s="18">
        <v>443119</v>
      </c>
      <c r="P43" s="18">
        <v>447418</v>
      </c>
      <c r="Q43" s="18">
        <f t="shared" si="4"/>
        <v>4895908</v>
      </c>
      <c r="T43" s="22"/>
    </row>
    <row r="44" spans="1:20" x14ac:dyDescent="0.2">
      <c r="A44" s="3">
        <f>+A43+1</f>
        <v>17</v>
      </c>
      <c r="B44" s="17">
        <v>523000</v>
      </c>
      <c r="C44" s="2" t="s">
        <v>30</v>
      </c>
      <c r="D44" s="15">
        <f>$Q44/$Q$119</f>
        <v>4.2315566603671917E-2</v>
      </c>
      <c r="E44" s="18">
        <v>624000</v>
      </c>
      <c r="F44" s="18">
        <v>302235</v>
      </c>
      <c r="G44" s="18">
        <v>627161</v>
      </c>
      <c r="H44" s="18">
        <v>554000</v>
      </c>
      <c r="I44" s="18">
        <v>524055</v>
      </c>
      <c r="J44" s="18">
        <v>535434</v>
      </c>
      <c r="K44" s="18">
        <v>588000</v>
      </c>
      <c r="L44" s="18">
        <v>385506</v>
      </c>
      <c r="M44" s="18">
        <v>562608</v>
      </c>
      <c r="N44" s="18">
        <v>568000</v>
      </c>
      <c r="O44" s="18">
        <v>454551</v>
      </c>
      <c r="P44" s="18">
        <v>543005</v>
      </c>
      <c r="Q44" s="18">
        <f>SUM(E44:P44)</f>
        <v>6268555</v>
      </c>
      <c r="T44" s="22"/>
    </row>
    <row r="45" spans="1:20" x14ac:dyDescent="0.2">
      <c r="A45" s="3">
        <f>+A44+1</f>
        <v>18</v>
      </c>
      <c r="B45" s="17">
        <v>524000</v>
      </c>
      <c r="C45" s="2" t="s">
        <v>44</v>
      </c>
      <c r="D45" s="15">
        <f>$Q45/$Q$119</f>
        <v>0.28848666078018431</v>
      </c>
      <c r="E45" s="19">
        <v>1649331</v>
      </c>
      <c r="F45" s="19">
        <v>1780668</v>
      </c>
      <c r="G45" s="19">
        <v>1791275</v>
      </c>
      <c r="H45" s="19">
        <v>1327349</v>
      </c>
      <c r="I45" s="19">
        <v>1392915</v>
      </c>
      <c r="J45" s="19">
        <v>1611472</v>
      </c>
      <c r="K45" s="19">
        <v>1492877</v>
      </c>
      <c r="L45" s="19">
        <v>1141947</v>
      </c>
      <c r="M45" s="19">
        <v>1675408</v>
      </c>
      <c r="N45" s="19">
        <v>1415524</v>
      </c>
      <c r="O45" s="19">
        <v>1279148</v>
      </c>
      <c r="P45" s="19">
        <v>26178002</v>
      </c>
      <c r="Q45" s="19">
        <f>SUM(E45:P45)</f>
        <v>42735916</v>
      </c>
      <c r="T45" s="22"/>
    </row>
    <row r="46" spans="1:20" hidden="1" x14ac:dyDescent="0.2">
      <c r="A46" s="3">
        <f>+A45+1</f>
        <v>19</v>
      </c>
      <c r="B46" s="14">
        <v>525000</v>
      </c>
      <c r="C46" s="2" t="s">
        <v>32</v>
      </c>
      <c r="D46" s="15">
        <f t="shared" ref="D46" si="5">$Q46/$Q$119</f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/>
    </row>
    <row r="47" spans="1:20" x14ac:dyDescent="0.2">
      <c r="C47" s="2"/>
      <c r="D47" s="2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</row>
    <row r="48" spans="1:20" x14ac:dyDescent="0.2">
      <c r="A48" s="3">
        <f>+A45+1</f>
        <v>19</v>
      </c>
      <c r="C48" s="2" t="s">
        <v>33</v>
      </c>
      <c r="D48" s="15">
        <f>$Q48/$Q$119</f>
        <v>0.4959552789173175</v>
      </c>
      <c r="E48" s="23">
        <f>SUM(E41:E46)</f>
        <v>4391903</v>
      </c>
      <c r="F48" s="23">
        <f t="shared" ref="F48:Q48" si="6">SUM(F41:F46)</f>
        <v>3550017</v>
      </c>
      <c r="G48" s="23">
        <f t="shared" si="6"/>
        <v>4788692</v>
      </c>
      <c r="H48" s="23">
        <f t="shared" si="6"/>
        <v>3958349</v>
      </c>
      <c r="I48" s="23">
        <f t="shared" si="6"/>
        <v>4227022</v>
      </c>
      <c r="J48" s="23">
        <f t="shared" si="6"/>
        <v>3535526</v>
      </c>
      <c r="K48" s="23">
        <f t="shared" si="6"/>
        <v>4099877</v>
      </c>
      <c r="L48" s="23">
        <f t="shared" si="6"/>
        <v>3665346</v>
      </c>
      <c r="M48" s="23">
        <f t="shared" si="6"/>
        <v>4167633</v>
      </c>
      <c r="N48" s="23">
        <f t="shared" si="6"/>
        <v>4025379</v>
      </c>
      <c r="O48" s="23">
        <f t="shared" si="6"/>
        <v>3847139</v>
      </c>
      <c r="P48" s="23">
        <f t="shared" si="6"/>
        <v>29213076</v>
      </c>
      <c r="Q48" s="23">
        <f t="shared" si="6"/>
        <v>73469959</v>
      </c>
    </row>
    <row r="49" spans="1:20" x14ac:dyDescent="0.2">
      <c r="C49" s="2"/>
      <c r="D49" s="2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</row>
    <row r="50" spans="1:20" x14ac:dyDescent="0.2">
      <c r="C50" s="13" t="s">
        <v>34</v>
      </c>
      <c r="D50" s="2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</row>
    <row r="51" spans="1:20" x14ac:dyDescent="0.2">
      <c r="C51" s="2"/>
      <c r="D51" s="2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</row>
    <row r="52" spans="1:20" x14ac:dyDescent="0.2">
      <c r="A52" s="3">
        <f>+A48+1</f>
        <v>20</v>
      </c>
      <c r="B52" s="17">
        <v>528000</v>
      </c>
      <c r="C52" s="2" t="s">
        <v>35</v>
      </c>
      <c r="D52" s="15">
        <f>$Q52/$Q$119</f>
        <v>1.6481986282626732E-2</v>
      </c>
      <c r="E52" s="18">
        <v>99000</v>
      </c>
      <c r="F52" s="18">
        <v>167080</v>
      </c>
      <c r="G52" s="18">
        <v>359323</v>
      </c>
      <c r="H52" s="18">
        <v>1024000</v>
      </c>
      <c r="I52" s="18">
        <v>58351</v>
      </c>
      <c r="J52" s="18">
        <v>-41252</v>
      </c>
      <c r="K52" s="18">
        <v>102000</v>
      </c>
      <c r="L52" s="18">
        <v>36114</v>
      </c>
      <c r="M52" s="18">
        <v>68189</v>
      </c>
      <c r="N52" s="18">
        <v>489000</v>
      </c>
      <c r="O52" s="18">
        <v>149392</v>
      </c>
      <c r="P52" s="18">
        <v>-69584</v>
      </c>
      <c r="Q52" s="18">
        <f>SUM(E52:P52)</f>
        <v>2441613</v>
      </c>
      <c r="T52" s="22"/>
    </row>
    <row r="53" spans="1:20" x14ac:dyDescent="0.2">
      <c r="A53" s="3">
        <f>+A52+1</f>
        <v>21</v>
      </c>
      <c r="B53" s="17">
        <v>529000</v>
      </c>
      <c r="C53" s="2" t="s">
        <v>36</v>
      </c>
      <c r="D53" s="15">
        <f>$Q53/$Q$119</f>
        <v>8.6203177984914281E-3</v>
      </c>
      <c r="E53" s="18">
        <v>-19000</v>
      </c>
      <c r="F53" s="18">
        <v>129204</v>
      </c>
      <c r="G53" s="18">
        <v>102624</v>
      </c>
      <c r="H53" s="18">
        <v>147000</v>
      </c>
      <c r="I53" s="18">
        <v>44622</v>
      </c>
      <c r="J53" s="18">
        <v>136081</v>
      </c>
      <c r="K53" s="18">
        <v>-40000</v>
      </c>
      <c r="L53" s="18">
        <v>176315</v>
      </c>
      <c r="M53" s="18">
        <v>182229</v>
      </c>
      <c r="N53" s="18">
        <v>151000</v>
      </c>
      <c r="O53" s="18">
        <v>127362</v>
      </c>
      <c r="P53" s="18">
        <v>139562</v>
      </c>
      <c r="Q53" s="18">
        <f>SUM(E53:P53)</f>
        <v>1276999</v>
      </c>
      <c r="T53" s="22"/>
    </row>
    <row r="54" spans="1:20" x14ac:dyDescent="0.2">
      <c r="A54" s="3">
        <f>+A53+1</f>
        <v>22</v>
      </c>
      <c r="B54" s="17">
        <v>530000</v>
      </c>
      <c r="C54" s="2" t="s">
        <v>45</v>
      </c>
      <c r="D54" s="15">
        <f>$Q54/$Q$119</f>
        <v>4.3969960119826963E-2</v>
      </c>
      <c r="E54" s="18">
        <v>456000</v>
      </c>
      <c r="F54" s="18">
        <v>544773</v>
      </c>
      <c r="G54" s="18">
        <v>-50174</v>
      </c>
      <c r="H54" s="18">
        <v>2727000</v>
      </c>
      <c r="I54" s="18">
        <v>-462612</v>
      </c>
      <c r="J54" s="18">
        <v>-352868</v>
      </c>
      <c r="K54" s="18">
        <v>352000</v>
      </c>
      <c r="L54" s="18">
        <v>709629</v>
      </c>
      <c r="M54" s="18">
        <v>-111338</v>
      </c>
      <c r="N54" s="18">
        <v>2695000</v>
      </c>
      <c r="O54" s="18">
        <v>-311269</v>
      </c>
      <c r="P54" s="18">
        <v>317493</v>
      </c>
      <c r="Q54" s="18">
        <f>SUM(E54:P54)</f>
        <v>6513634</v>
      </c>
      <c r="T54" s="22"/>
    </row>
    <row r="55" spans="1:20" x14ac:dyDescent="0.2">
      <c r="A55" s="3">
        <f>+A54+1</f>
        <v>23</v>
      </c>
      <c r="B55" s="17">
        <v>531000</v>
      </c>
      <c r="C55" s="2" t="s">
        <v>38</v>
      </c>
      <c r="D55" s="15">
        <f>$Q55/$Q$119</f>
        <v>3.9893957452211172E-2</v>
      </c>
      <c r="E55" s="18">
        <v>211000</v>
      </c>
      <c r="F55" s="18">
        <v>310559</v>
      </c>
      <c r="G55" s="18">
        <v>654975</v>
      </c>
      <c r="H55" s="18">
        <v>572000</v>
      </c>
      <c r="I55" s="18">
        <v>612712</v>
      </c>
      <c r="J55" s="18">
        <v>431100</v>
      </c>
      <c r="K55" s="18">
        <v>196000</v>
      </c>
      <c r="L55" s="18">
        <v>422951</v>
      </c>
      <c r="M55" s="18">
        <v>397625</v>
      </c>
      <c r="N55" s="18">
        <v>481000</v>
      </c>
      <c r="O55" s="18">
        <v>658028</v>
      </c>
      <c r="P55" s="18">
        <v>961872</v>
      </c>
      <c r="Q55" s="18">
        <f>SUM(E55:P55)</f>
        <v>5909822</v>
      </c>
      <c r="T55" s="22"/>
    </row>
    <row r="56" spans="1:20" x14ac:dyDescent="0.2">
      <c r="A56" s="3">
        <f>+A55+1</f>
        <v>24</v>
      </c>
      <c r="B56" s="17">
        <v>532000</v>
      </c>
      <c r="C56" s="2" t="s">
        <v>46</v>
      </c>
      <c r="D56" s="15">
        <f>$Q56/$Q$119</f>
        <v>1.2201269470710858E-2</v>
      </c>
      <c r="E56" s="24">
        <v>69000</v>
      </c>
      <c r="F56" s="24">
        <v>82067</v>
      </c>
      <c r="G56" s="24">
        <v>185675</v>
      </c>
      <c r="H56" s="24">
        <v>137000</v>
      </c>
      <c r="I56" s="24">
        <v>188611</v>
      </c>
      <c r="J56" s="24">
        <v>111271</v>
      </c>
      <c r="K56" s="24">
        <v>57000</v>
      </c>
      <c r="L56" s="24">
        <v>149326</v>
      </c>
      <c r="M56" s="24">
        <v>219336</v>
      </c>
      <c r="N56" s="24">
        <v>159000</v>
      </c>
      <c r="O56" s="24">
        <v>247334</v>
      </c>
      <c r="P56" s="24">
        <v>201855</v>
      </c>
      <c r="Q56" s="24">
        <f>SUM(E56:P56)</f>
        <v>1807475</v>
      </c>
      <c r="T56" s="22"/>
    </row>
    <row r="57" spans="1:20" x14ac:dyDescent="0.2">
      <c r="C57" s="2"/>
      <c r="D57" s="2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</row>
    <row r="58" spans="1:20" x14ac:dyDescent="0.2">
      <c r="A58" s="3">
        <f>+A56+1</f>
        <v>25</v>
      </c>
      <c r="C58" s="2" t="s">
        <v>40</v>
      </c>
      <c r="D58" s="15">
        <f>$Q58/$Q$119</f>
        <v>0.12116749112386715</v>
      </c>
      <c r="E58" s="23">
        <f>SUM(E52:E56)</f>
        <v>816000</v>
      </c>
      <c r="F58" s="23">
        <f t="shared" ref="F58:P58" si="7">SUM(F52:F56)</f>
        <v>1233683</v>
      </c>
      <c r="G58" s="23">
        <f t="shared" si="7"/>
        <v>1252423</v>
      </c>
      <c r="H58" s="23">
        <f t="shared" si="7"/>
        <v>4607000</v>
      </c>
      <c r="I58" s="23">
        <f t="shared" si="7"/>
        <v>441684</v>
      </c>
      <c r="J58" s="23">
        <f t="shared" si="7"/>
        <v>284332</v>
      </c>
      <c r="K58" s="23">
        <f t="shared" si="7"/>
        <v>667000</v>
      </c>
      <c r="L58" s="23">
        <f t="shared" si="7"/>
        <v>1494335</v>
      </c>
      <c r="M58" s="23">
        <f t="shared" si="7"/>
        <v>756041</v>
      </c>
      <c r="N58" s="23">
        <f t="shared" si="7"/>
        <v>3975000</v>
      </c>
      <c r="O58" s="23">
        <f t="shared" si="7"/>
        <v>870847</v>
      </c>
      <c r="P58" s="23">
        <f t="shared" si="7"/>
        <v>1551198</v>
      </c>
      <c r="Q58" s="23">
        <f>SUM(Q52:Q56)</f>
        <v>17949543</v>
      </c>
    </row>
    <row r="59" spans="1:20" x14ac:dyDescent="0.2">
      <c r="C59" s="2"/>
      <c r="D59" s="2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1:20" x14ac:dyDescent="0.2">
      <c r="A60" s="3">
        <f>+A58+1</f>
        <v>26</v>
      </c>
      <c r="C60" s="2" t="s">
        <v>47</v>
      </c>
      <c r="D60" s="15">
        <f>$Q60/$Q$119</f>
        <v>0.61712277004118465</v>
      </c>
      <c r="E60" s="23">
        <f>E48+E58</f>
        <v>5207903</v>
      </c>
      <c r="F60" s="23">
        <f t="shared" ref="F60:Q60" si="8">F48+F58</f>
        <v>4783700</v>
      </c>
      <c r="G60" s="23">
        <f t="shared" si="8"/>
        <v>6041115</v>
      </c>
      <c r="H60" s="23">
        <f t="shared" si="8"/>
        <v>8565349</v>
      </c>
      <c r="I60" s="23">
        <f t="shared" si="8"/>
        <v>4668706</v>
      </c>
      <c r="J60" s="23">
        <f t="shared" si="8"/>
        <v>3819858</v>
      </c>
      <c r="K60" s="23">
        <f t="shared" si="8"/>
        <v>4766877</v>
      </c>
      <c r="L60" s="23">
        <f t="shared" si="8"/>
        <v>5159681</v>
      </c>
      <c r="M60" s="23">
        <f t="shared" si="8"/>
        <v>4923674</v>
      </c>
      <c r="N60" s="23">
        <f t="shared" si="8"/>
        <v>8000379</v>
      </c>
      <c r="O60" s="23">
        <f t="shared" si="8"/>
        <v>4717986</v>
      </c>
      <c r="P60" s="23">
        <f t="shared" si="8"/>
        <v>30764274</v>
      </c>
      <c r="Q60" s="23">
        <f t="shared" si="8"/>
        <v>91419502</v>
      </c>
    </row>
    <row r="61" spans="1:20" x14ac:dyDescent="0.2">
      <c r="E61" s="26"/>
      <c r="F61" s="26"/>
      <c r="G61" s="26"/>
      <c r="H61" s="4"/>
    </row>
    <row r="62" spans="1:20" x14ac:dyDescent="0.2">
      <c r="E62" s="26"/>
      <c r="F62" s="26"/>
      <c r="G62" s="26"/>
      <c r="H62" s="4"/>
    </row>
    <row r="63" spans="1:20" x14ac:dyDescent="0.2">
      <c r="E63" s="26"/>
      <c r="F63" s="26"/>
      <c r="G63" s="26"/>
      <c r="H63" s="4"/>
      <c r="R63" s="35" t="str">
        <f>S2</f>
        <v>PAGE 1 OF 2</v>
      </c>
      <c r="S63" s="35" t="str">
        <f>S1</f>
        <v>SCHEDULE H-1</v>
      </c>
    </row>
    <row r="64" spans="1:20" x14ac:dyDescent="0.2">
      <c r="A64" s="5" t="s">
        <v>48</v>
      </c>
      <c r="B64" s="36" t="s">
        <v>49</v>
      </c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5"/>
      <c r="S64" s="35"/>
    </row>
    <row r="65" spans="1:19" x14ac:dyDescent="0.2">
      <c r="B65" s="36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5"/>
      <c r="S65" s="35"/>
    </row>
    <row r="66" spans="1:19" x14ac:dyDescent="0.2"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5"/>
      <c r="S66" s="35"/>
    </row>
    <row r="67" spans="1:19" x14ac:dyDescent="0.2">
      <c r="E67" s="26"/>
      <c r="F67" s="26"/>
      <c r="G67" s="26"/>
      <c r="H67" s="4"/>
      <c r="R67" s="35"/>
      <c r="S67" s="35"/>
    </row>
    <row r="68" spans="1:19" x14ac:dyDescent="0.2">
      <c r="E68" s="26"/>
      <c r="F68" s="26"/>
      <c r="G68" s="26"/>
      <c r="H68" s="4"/>
      <c r="R68" s="35"/>
      <c r="S68" s="35"/>
    </row>
    <row r="69" spans="1:19" x14ac:dyDescent="0.2">
      <c r="A69" s="27" t="s">
        <v>50</v>
      </c>
      <c r="E69" s="26"/>
      <c r="F69" s="26"/>
      <c r="G69" s="26"/>
      <c r="H69" s="4"/>
      <c r="R69" s="35"/>
      <c r="S69" s="35"/>
    </row>
    <row r="70" spans="1:19" x14ac:dyDescent="0.2">
      <c r="E70" s="26"/>
      <c r="F70" s="26"/>
      <c r="G70" s="26"/>
      <c r="H70" s="4"/>
      <c r="R70" s="35"/>
      <c r="S70" s="35"/>
    </row>
    <row r="71" spans="1:19" ht="14.25" customHeight="1" x14ac:dyDescent="0.2">
      <c r="E71" s="26"/>
      <c r="F71" s="26"/>
      <c r="G71" s="26"/>
      <c r="H71" s="4"/>
      <c r="R71" s="35"/>
      <c r="S71" s="35"/>
    </row>
    <row r="72" spans="1:19" ht="14.25" customHeight="1" x14ac:dyDescent="0.2">
      <c r="E72" s="26"/>
      <c r="F72" s="26"/>
      <c r="G72" s="26"/>
      <c r="H72" s="4"/>
      <c r="R72" s="35"/>
      <c r="S72" s="35"/>
    </row>
    <row r="73" spans="1:19" ht="14.25" customHeight="1" x14ac:dyDescent="0.2">
      <c r="E73" s="26"/>
      <c r="F73" s="26"/>
      <c r="G73" s="26"/>
      <c r="H73" s="4"/>
      <c r="R73" s="35"/>
      <c r="S73" s="35"/>
    </row>
    <row r="74" spans="1:19" ht="14.25" customHeight="1" x14ac:dyDescent="0.2">
      <c r="E74" s="26"/>
      <c r="F74" s="26"/>
      <c r="G74" s="26"/>
      <c r="H74" s="4"/>
      <c r="Q74" s="28"/>
      <c r="R74" s="35"/>
      <c r="S74" s="35"/>
    </row>
    <row r="75" spans="1:19" ht="14.25" customHeight="1" x14ac:dyDescent="0.2">
      <c r="E75" s="26"/>
      <c r="F75" s="26"/>
      <c r="G75" s="26"/>
      <c r="H75" s="4"/>
      <c r="Q75" s="28"/>
      <c r="R75" s="29"/>
      <c r="S75" s="29"/>
    </row>
    <row r="76" spans="1:19" ht="14.25" customHeight="1" x14ac:dyDescent="0.2">
      <c r="A76" s="2" t="str">
        <f>A1</f>
        <v>EL PASO ELECTRIC COMPANY</v>
      </c>
      <c r="B76" s="2"/>
      <c r="C76" s="2"/>
      <c r="D76" s="2"/>
      <c r="E76" s="2"/>
      <c r="S76" s="5" t="s">
        <v>1</v>
      </c>
    </row>
    <row r="77" spans="1:19" x14ac:dyDescent="0.2">
      <c r="A77" s="2" t="str">
        <f t="shared" ref="A77:A81" si="9">A2</f>
        <v>2021 TEXAS RATE CASE FILING</v>
      </c>
      <c r="B77" s="2"/>
      <c r="C77" s="2"/>
      <c r="D77" s="2"/>
      <c r="E77" s="2"/>
      <c r="S77" s="5" t="s">
        <v>51</v>
      </c>
    </row>
    <row r="78" spans="1:19" x14ac:dyDescent="0.2">
      <c r="A78" s="2" t="str">
        <f t="shared" si="9"/>
        <v>SCHEDULE H-1:  SUMMARY COMPANY-WIDE O&amp;M EXPENSES (NUCLEAR AND FOSSIL)</v>
      </c>
      <c r="B78" s="2"/>
      <c r="C78" s="2"/>
      <c r="D78" s="2"/>
      <c r="E78" s="2"/>
    </row>
    <row r="79" spans="1:19" x14ac:dyDescent="0.2">
      <c r="A79" s="2" t="str">
        <f t="shared" si="9"/>
        <v>SPONSOR:  DAVID C. HAWKINS / J KYLE OLSON / TODD HORTON/CYNTHIA S. PRIETO</v>
      </c>
      <c r="B79" s="2"/>
      <c r="C79" s="2"/>
      <c r="D79" s="2"/>
      <c r="E79" s="2"/>
    </row>
    <row r="80" spans="1:19" x14ac:dyDescent="0.2">
      <c r="A80" s="2" t="str">
        <f t="shared" si="9"/>
        <v>PREPARER:  MYRNA A. ORTIZ</v>
      </c>
      <c r="B80" s="2"/>
      <c r="C80" s="2"/>
      <c r="D80" s="2"/>
      <c r="E80" s="2"/>
    </row>
    <row r="81" spans="1:20" x14ac:dyDescent="0.2">
      <c r="A81" s="2" t="str">
        <f t="shared" si="9"/>
        <v>FOR THE TEST YEAR ENDED DECEMBER 31, 2020</v>
      </c>
      <c r="B81" s="2"/>
      <c r="C81" s="2"/>
      <c r="D81" s="2"/>
      <c r="E81" s="2"/>
    </row>
    <row r="82" spans="1:20" x14ac:dyDescent="0.2">
      <c r="A82" s="2"/>
      <c r="B82" s="2"/>
      <c r="C82" s="2"/>
      <c r="D82" s="2"/>
      <c r="E82" s="26"/>
      <c r="F82" s="26"/>
      <c r="G82" s="26"/>
    </row>
    <row r="83" spans="1:20" x14ac:dyDescent="0.2">
      <c r="A83" s="2"/>
      <c r="B83" s="2"/>
      <c r="C83" s="2"/>
      <c r="D83" s="2"/>
      <c r="E83" s="26"/>
      <c r="F83" s="26"/>
      <c r="G83" s="26"/>
    </row>
    <row r="84" spans="1:20" x14ac:dyDescent="0.2">
      <c r="A84" s="6"/>
      <c r="B84" s="6"/>
      <c r="C84" s="7" t="s">
        <v>4</v>
      </c>
      <c r="D84" s="6" t="s">
        <v>5</v>
      </c>
      <c r="E84" s="8" t="s">
        <v>6</v>
      </c>
      <c r="F84" s="30" t="s">
        <v>7</v>
      </c>
      <c r="G84" s="8" t="s">
        <v>8</v>
      </c>
      <c r="H84" s="8" t="s">
        <v>9</v>
      </c>
      <c r="I84" s="9" t="s">
        <v>10</v>
      </c>
      <c r="J84" s="8" t="s">
        <v>11</v>
      </c>
      <c r="K84" s="8" t="s">
        <v>12</v>
      </c>
      <c r="L84" s="8" t="str">
        <f t="shared" ref="L84:Q84" si="10">L8</f>
        <v>(j)</v>
      </c>
      <c r="M84" s="8" t="str">
        <f t="shared" si="10"/>
        <v>(k)</v>
      </c>
      <c r="N84" s="8" t="str">
        <f t="shared" si="10"/>
        <v>(l)</v>
      </c>
      <c r="O84" s="8" t="str">
        <f t="shared" si="10"/>
        <v>(m)</v>
      </c>
      <c r="P84" s="8" t="str">
        <f t="shared" si="10"/>
        <v>(n)</v>
      </c>
      <c r="Q84" s="8" t="str">
        <f t="shared" si="10"/>
        <v>(o)</v>
      </c>
    </row>
    <row r="85" spans="1:20" x14ac:dyDescent="0.2">
      <c r="A85" s="6" t="s">
        <v>19</v>
      </c>
      <c r="B85" s="6" t="s">
        <v>20</v>
      </c>
      <c r="C85" s="6"/>
      <c r="D85" s="6" t="s">
        <v>21</v>
      </c>
      <c r="E85" s="6"/>
      <c r="F85" s="8"/>
      <c r="G85" s="9"/>
    </row>
    <row r="86" spans="1:20" x14ac:dyDescent="0.2">
      <c r="A86" s="6" t="s">
        <v>22</v>
      </c>
      <c r="B86" s="10" t="s">
        <v>23</v>
      </c>
      <c r="C86" s="10" t="s">
        <v>24</v>
      </c>
      <c r="D86" s="10" t="s">
        <v>25</v>
      </c>
      <c r="E86" s="11" t="str">
        <f>E10</f>
        <v>January</v>
      </c>
      <c r="F86" s="11" t="str">
        <f t="shared" ref="F86:P86" si="11">F10</f>
        <v>February</v>
      </c>
      <c r="G86" s="11" t="str">
        <f t="shared" si="11"/>
        <v>March</v>
      </c>
      <c r="H86" s="11" t="str">
        <f t="shared" si="11"/>
        <v>April</v>
      </c>
      <c r="I86" s="11" t="str">
        <f t="shared" si="11"/>
        <v>May</v>
      </c>
      <c r="J86" s="11" t="str">
        <f t="shared" si="11"/>
        <v>June</v>
      </c>
      <c r="K86" s="11" t="str">
        <f t="shared" si="11"/>
        <v>July</v>
      </c>
      <c r="L86" s="11" t="str">
        <f t="shared" si="11"/>
        <v>August</v>
      </c>
      <c r="M86" s="11" t="str">
        <f t="shared" si="11"/>
        <v>September</v>
      </c>
      <c r="N86" s="11" t="str">
        <f t="shared" si="11"/>
        <v>October</v>
      </c>
      <c r="O86" s="11" t="str">
        <f t="shared" si="11"/>
        <v>November</v>
      </c>
      <c r="P86" s="11" t="str">
        <f t="shared" si="11"/>
        <v>December</v>
      </c>
      <c r="Q86" s="12" t="s">
        <v>25</v>
      </c>
    </row>
    <row r="87" spans="1:20" x14ac:dyDescent="0.2">
      <c r="A87" s="6"/>
      <c r="B87" s="6"/>
      <c r="C87" s="6"/>
      <c r="D87" s="6"/>
      <c r="E87" s="7"/>
      <c r="F87" s="8"/>
      <c r="G87" s="9"/>
      <c r="H87" s="8"/>
      <c r="I87" s="9"/>
      <c r="J87" s="8"/>
      <c r="K87" s="31"/>
      <c r="L87" s="8"/>
      <c r="M87" s="8"/>
      <c r="N87" s="9"/>
      <c r="O87" s="9"/>
      <c r="P87" s="9"/>
      <c r="Q87" s="8"/>
    </row>
    <row r="88" spans="1:20" x14ac:dyDescent="0.2">
      <c r="C88" s="32" t="s">
        <v>52</v>
      </c>
      <c r="E88" s="26"/>
      <c r="F88" s="26"/>
      <c r="G88" s="26"/>
    </row>
    <row r="89" spans="1:20" x14ac:dyDescent="0.2">
      <c r="E89" s="26"/>
      <c r="F89" s="26"/>
      <c r="G89" s="26"/>
    </row>
    <row r="90" spans="1:20" x14ac:dyDescent="0.2">
      <c r="C90" s="13" t="s">
        <v>27</v>
      </c>
      <c r="D90" s="2"/>
      <c r="E90" s="26"/>
      <c r="F90" s="26"/>
      <c r="G90" s="26"/>
    </row>
    <row r="91" spans="1:20" x14ac:dyDescent="0.2">
      <c r="E91" s="26"/>
      <c r="F91" s="26"/>
      <c r="G91" s="26"/>
    </row>
    <row r="92" spans="1:20" x14ac:dyDescent="0.2">
      <c r="A92" s="3">
        <f>+A60+1</f>
        <v>27</v>
      </c>
      <c r="B92" s="14">
        <v>546000</v>
      </c>
      <c r="C92" s="2" t="s">
        <v>28</v>
      </c>
      <c r="D92" s="15">
        <f>$Q92/$Q$119</f>
        <v>7.4545555998580086E-3</v>
      </c>
      <c r="E92" s="18">
        <v>79418</v>
      </c>
      <c r="F92" s="18">
        <v>55554</v>
      </c>
      <c r="G92" s="18">
        <v>70572</v>
      </c>
      <c r="H92" s="18">
        <v>67993</v>
      </c>
      <c r="I92" s="18">
        <v>71877</v>
      </c>
      <c r="J92" s="18">
        <v>69702</v>
      </c>
      <c r="K92" s="18">
        <v>86875</v>
      </c>
      <c r="L92" s="18">
        <v>65026</v>
      </c>
      <c r="M92" s="18">
        <v>76432</v>
      </c>
      <c r="N92" s="18">
        <v>78448</v>
      </c>
      <c r="O92" s="18">
        <v>160691</v>
      </c>
      <c r="P92" s="18">
        <v>221717</v>
      </c>
      <c r="Q92" s="18">
        <f>SUM(E92:P92)</f>
        <v>1104305</v>
      </c>
      <c r="T92" s="22"/>
    </row>
    <row r="93" spans="1:20" x14ac:dyDescent="0.2">
      <c r="A93" s="3">
        <f>+A92+1</f>
        <v>28</v>
      </c>
      <c r="B93" s="14">
        <v>548000</v>
      </c>
      <c r="C93" s="2" t="s">
        <v>53</v>
      </c>
      <c r="D93" s="15">
        <f>$Q93/$Q$119</f>
        <v>6.1827640843176018E-3</v>
      </c>
      <c r="E93" s="18">
        <v>45025</v>
      </c>
      <c r="F93" s="18">
        <v>61695</v>
      </c>
      <c r="G93" s="18">
        <v>61809</v>
      </c>
      <c r="H93" s="18">
        <v>91298</v>
      </c>
      <c r="I93" s="18">
        <v>79962</v>
      </c>
      <c r="J93" s="18">
        <v>112710</v>
      </c>
      <c r="K93" s="18">
        <v>135120</v>
      </c>
      <c r="L93" s="18">
        <v>125156</v>
      </c>
      <c r="M93" s="18">
        <v>77105</v>
      </c>
      <c r="N93" s="18">
        <v>49735</v>
      </c>
      <c r="O93" s="18">
        <v>36116</v>
      </c>
      <c r="P93" s="18">
        <v>40173</v>
      </c>
      <c r="Q93" s="18">
        <f>SUM(E93:P93)</f>
        <v>915904</v>
      </c>
      <c r="T93" s="22"/>
    </row>
    <row r="94" spans="1:20" x14ac:dyDescent="0.2">
      <c r="A94" s="3">
        <f>+A93+1</f>
        <v>29</v>
      </c>
      <c r="B94" s="14">
        <v>549000</v>
      </c>
      <c r="C94" s="2" t="s">
        <v>54</v>
      </c>
      <c r="D94" s="15">
        <f>$Q94/$Q$119</f>
        <v>5.562485492439314E-3</v>
      </c>
      <c r="E94" s="18">
        <v>89412</v>
      </c>
      <c r="F94" s="18">
        <v>51593</v>
      </c>
      <c r="G94" s="18">
        <v>106554</v>
      </c>
      <c r="H94" s="18">
        <v>37031</v>
      </c>
      <c r="I94" s="18">
        <v>97797</v>
      </c>
      <c r="J94" s="18">
        <v>90006</v>
      </c>
      <c r="K94" s="18">
        <v>78329</v>
      </c>
      <c r="L94" s="18">
        <v>57700</v>
      </c>
      <c r="M94" s="18">
        <v>102692</v>
      </c>
      <c r="N94" s="18">
        <v>78669</v>
      </c>
      <c r="O94" s="18">
        <v>4095</v>
      </c>
      <c r="P94" s="18">
        <v>30139</v>
      </c>
      <c r="Q94" s="18">
        <f>SUM(E94:P94)</f>
        <v>824017</v>
      </c>
      <c r="T94" s="22"/>
    </row>
    <row r="95" spans="1:20" x14ac:dyDescent="0.2">
      <c r="A95" s="3">
        <f>A97+1</f>
        <v>31</v>
      </c>
      <c r="B95" s="14">
        <v>550000</v>
      </c>
      <c r="C95" s="2" t="s">
        <v>32</v>
      </c>
      <c r="D95" s="15">
        <f>$Q95/$Q$119</f>
        <v>1.2889241574395554E-3</v>
      </c>
      <c r="E95" s="18">
        <v>3242</v>
      </c>
      <c r="F95" s="18">
        <v>3242</v>
      </c>
      <c r="G95" s="18">
        <v>108524</v>
      </c>
      <c r="H95" s="18">
        <v>10746</v>
      </c>
      <c r="I95" s="18">
        <v>11934</v>
      </c>
      <c r="J95" s="18">
        <v>-3015</v>
      </c>
      <c r="K95" s="18">
        <v>34174</v>
      </c>
      <c r="L95" s="18">
        <v>6146</v>
      </c>
      <c r="M95" s="18">
        <v>-28312</v>
      </c>
      <c r="N95" s="18">
        <v>38159</v>
      </c>
      <c r="O95" s="18">
        <v>901</v>
      </c>
      <c r="P95" s="18">
        <v>5198</v>
      </c>
      <c r="Q95" s="18">
        <f>SUM(E95:P95)</f>
        <v>190939</v>
      </c>
      <c r="T95" s="22"/>
    </row>
    <row r="96" spans="1:20" x14ac:dyDescent="0.2">
      <c r="C96" s="2"/>
      <c r="D96" s="2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1:20" x14ac:dyDescent="0.2">
      <c r="A97" s="3">
        <f>+A94+1</f>
        <v>30</v>
      </c>
      <c r="C97" s="2" t="s">
        <v>33</v>
      </c>
      <c r="D97" s="15">
        <f>$Q97/$Q$119</f>
        <v>2.0488729334054479E-2</v>
      </c>
      <c r="E97" s="23">
        <f t="shared" ref="E97:Q97" si="12">SUM(E92:E95)</f>
        <v>217097</v>
      </c>
      <c r="F97" s="23">
        <f t="shared" si="12"/>
        <v>172084</v>
      </c>
      <c r="G97" s="23">
        <f t="shared" si="12"/>
        <v>347459</v>
      </c>
      <c r="H97" s="23">
        <f t="shared" si="12"/>
        <v>207068</v>
      </c>
      <c r="I97" s="23">
        <f t="shared" si="12"/>
        <v>261570</v>
      </c>
      <c r="J97" s="23">
        <f t="shared" si="12"/>
        <v>269403</v>
      </c>
      <c r="K97" s="23">
        <f t="shared" si="12"/>
        <v>334498</v>
      </c>
      <c r="L97" s="23">
        <f t="shared" si="12"/>
        <v>254028</v>
      </c>
      <c r="M97" s="23">
        <f t="shared" si="12"/>
        <v>227917</v>
      </c>
      <c r="N97" s="23">
        <f t="shared" si="12"/>
        <v>245011</v>
      </c>
      <c r="O97" s="23">
        <f t="shared" si="12"/>
        <v>201803</v>
      </c>
      <c r="P97" s="23">
        <f t="shared" si="12"/>
        <v>297227</v>
      </c>
      <c r="Q97" s="23">
        <f t="shared" si="12"/>
        <v>3035165</v>
      </c>
    </row>
    <row r="98" spans="1:20" x14ac:dyDescent="0.2">
      <c r="C98" s="2"/>
      <c r="D98" s="2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</row>
    <row r="99" spans="1:20" x14ac:dyDescent="0.2">
      <c r="C99" s="13" t="s">
        <v>34</v>
      </c>
      <c r="D99" s="2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</row>
    <row r="100" spans="1:20" x14ac:dyDescent="0.2">
      <c r="C100" s="2"/>
      <c r="D100" s="2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2" spans="1:20" x14ac:dyDescent="0.2">
      <c r="A102" s="3">
        <f>+A95+1</f>
        <v>32</v>
      </c>
      <c r="B102" s="17">
        <v>551000</v>
      </c>
      <c r="C102" s="2" t="s">
        <v>35</v>
      </c>
      <c r="D102" s="15">
        <f t="shared" ref="D102:D109" si="13">$Q102/$Q$119</f>
        <v>1.4475259783302188E-3</v>
      </c>
      <c r="E102" s="18">
        <v>19422</v>
      </c>
      <c r="F102" s="18">
        <v>21761</v>
      </c>
      <c r="G102" s="18">
        <v>38719</v>
      </c>
      <c r="H102" s="18">
        <v>14350</v>
      </c>
      <c r="I102" s="18">
        <v>14756</v>
      </c>
      <c r="J102" s="18">
        <v>12638</v>
      </c>
      <c r="K102" s="18">
        <v>14052</v>
      </c>
      <c r="L102" s="18">
        <v>11828</v>
      </c>
      <c r="M102" s="18">
        <v>21028</v>
      </c>
      <c r="N102" s="18">
        <v>17259</v>
      </c>
      <c r="O102" s="18">
        <v>13990</v>
      </c>
      <c r="P102" s="18">
        <v>14631</v>
      </c>
      <c r="Q102" s="18">
        <f>SUM(E102:P102)</f>
        <v>214434</v>
      </c>
      <c r="T102" s="22"/>
    </row>
    <row r="103" spans="1:20" x14ac:dyDescent="0.2">
      <c r="A103" s="3">
        <f>+A102+1</f>
        <v>33</v>
      </c>
      <c r="B103" s="17">
        <v>552000</v>
      </c>
      <c r="C103" s="2" t="s">
        <v>36</v>
      </c>
      <c r="D103" s="15">
        <f t="shared" si="13"/>
        <v>1.7417375876810878E-3</v>
      </c>
      <c r="E103" s="18">
        <v>7218</v>
      </c>
      <c r="F103" s="18">
        <v>16187</v>
      </c>
      <c r="G103" s="18">
        <v>18846</v>
      </c>
      <c r="H103" s="18">
        <v>36692</v>
      </c>
      <c r="I103" s="18">
        <v>11621</v>
      </c>
      <c r="J103" s="18">
        <v>6656</v>
      </c>
      <c r="K103" s="18">
        <v>41664</v>
      </c>
      <c r="L103" s="18">
        <v>44698</v>
      </c>
      <c r="M103" s="18">
        <v>26500</v>
      </c>
      <c r="N103" s="18">
        <v>66461</v>
      </c>
      <c r="O103" s="18">
        <v>-33280</v>
      </c>
      <c r="P103" s="18">
        <v>14755</v>
      </c>
      <c r="Q103" s="18">
        <f>SUM(E103:P103)</f>
        <v>258018</v>
      </c>
      <c r="T103" s="22"/>
    </row>
    <row r="104" spans="1:20" x14ac:dyDescent="0.2">
      <c r="A104" s="3">
        <f>+A103+1</f>
        <v>34</v>
      </c>
      <c r="B104" s="17">
        <v>553000</v>
      </c>
      <c r="C104" s="2" t="s">
        <v>55</v>
      </c>
      <c r="D104" s="15">
        <f t="shared" si="13"/>
        <v>4.6964614965069727E-2</v>
      </c>
      <c r="E104" s="18">
        <v>269465</v>
      </c>
      <c r="F104" s="18">
        <v>449033</v>
      </c>
      <c r="G104" s="18">
        <v>351468</v>
      </c>
      <c r="H104" s="18">
        <v>481382</v>
      </c>
      <c r="I104" s="18">
        <v>489548</v>
      </c>
      <c r="J104" s="18">
        <v>309936</v>
      </c>
      <c r="K104" s="18">
        <v>210879</v>
      </c>
      <c r="L104" s="18">
        <v>406811</v>
      </c>
      <c r="M104" s="18">
        <v>554033</v>
      </c>
      <c r="N104" s="18">
        <v>921400</v>
      </c>
      <c r="O104" s="18">
        <v>954093</v>
      </c>
      <c r="P104" s="18">
        <v>1559209</v>
      </c>
      <c r="Q104" s="18">
        <f>SUM(E104:P104)</f>
        <v>6957257</v>
      </c>
      <c r="T104" s="22"/>
    </row>
    <row r="105" spans="1:20" x14ac:dyDescent="0.2">
      <c r="A105" s="3">
        <f>+A104+1</f>
        <v>35</v>
      </c>
      <c r="B105" s="17">
        <v>554000</v>
      </c>
      <c r="C105" s="2" t="s">
        <v>56</v>
      </c>
      <c r="D105" s="15">
        <f t="shared" si="13"/>
        <v>6.7389741559969844E-3</v>
      </c>
      <c r="E105" s="19">
        <v>55003</v>
      </c>
      <c r="F105" s="19">
        <v>66943</v>
      </c>
      <c r="G105" s="19">
        <v>100654</v>
      </c>
      <c r="H105" s="19">
        <v>205463</v>
      </c>
      <c r="I105" s="19">
        <v>83238</v>
      </c>
      <c r="J105" s="19">
        <v>50574</v>
      </c>
      <c r="K105" s="19">
        <v>62168</v>
      </c>
      <c r="L105" s="19">
        <v>67372</v>
      </c>
      <c r="M105" s="19">
        <v>62474</v>
      </c>
      <c r="N105" s="19">
        <v>93770</v>
      </c>
      <c r="O105" s="19">
        <v>119228</v>
      </c>
      <c r="P105" s="19">
        <v>31413</v>
      </c>
      <c r="Q105" s="19">
        <f>SUM(E105:P105)</f>
        <v>998300</v>
      </c>
      <c r="T105" s="22"/>
    </row>
    <row r="106" spans="1:20" x14ac:dyDescent="0.2">
      <c r="C106" s="2"/>
      <c r="D106" s="2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1:20" x14ac:dyDescent="0.2">
      <c r="A107" s="3">
        <f>+A105+1</f>
        <v>36</v>
      </c>
      <c r="C107" s="2" t="s">
        <v>40</v>
      </c>
      <c r="D107" s="15">
        <f t="shared" si="13"/>
        <v>5.689285268707802E-2</v>
      </c>
      <c r="E107" s="23">
        <f t="shared" ref="E107:O107" si="14">SUM(E102:E105)</f>
        <v>351108</v>
      </c>
      <c r="F107" s="23">
        <f t="shared" si="14"/>
        <v>553924</v>
      </c>
      <c r="G107" s="23">
        <f t="shared" si="14"/>
        <v>509687</v>
      </c>
      <c r="H107" s="23">
        <f t="shared" si="14"/>
        <v>737887</v>
      </c>
      <c r="I107" s="23">
        <f t="shared" si="14"/>
        <v>599163</v>
      </c>
      <c r="J107" s="23">
        <f t="shared" si="14"/>
        <v>379804</v>
      </c>
      <c r="K107" s="23">
        <f t="shared" si="14"/>
        <v>328763</v>
      </c>
      <c r="L107" s="23">
        <f t="shared" si="14"/>
        <v>530709</v>
      </c>
      <c r="M107" s="23">
        <f t="shared" si="14"/>
        <v>664035</v>
      </c>
      <c r="N107" s="23">
        <f t="shared" si="14"/>
        <v>1098890</v>
      </c>
      <c r="O107" s="23">
        <f t="shared" si="14"/>
        <v>1054031</v>
      </c>
      <c r="P107" s="23">
        <f>SUM(P102:P105)</f>
        <v>1620008</v>
      </c>
      <c r="Q107" s="23">
        <f>SUM(Q102:Q105)</f>
        <v>8428009</v>
      </c>
    </row>
    <row r="108" spans="1:20" x14ac:dyDescent="0.2">
      <c r="C108" s="2"/>
      <c r="D108" s="2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1:20" x14ac:dyDescent="0.2">
      <c r="A109" s="3">
        <f>+A107+1</f>
        <v>37</v>
      </c>
      <c r="C109" s="2" t="s">
        <v>57</v>
      </c>
      <c r="D109" s="15">
        <f t="shared" si="13"/>
        <v>7.7381582021132503E-2</v>
      </c>
      <c r="E109" s="23">
        <f>E97+E107</f>
        <v>568205</v>
      </c>
      <c r="F109" s="23">
        <f t="shared" ref="F109:Q109" si="15">F97+F107</f>
        <v>726008</v>
      </c>
      <c r="G109" s="23">
        <f t="shared" si="15"/>
        <v>857146</v>
      </c>
      <c r="H109" s="23">
        <f t="shared" si="15"/>
        <v>944955</v>
      </c>
      <c r="I109" s="23">
        <f t="shared" si="15"/>
        <v>860733</v>
      </c>
      <c r="J109" s="23">
        <f t="shared" si="15"/>
        <v>649207</v>
      </c>
      <c r="K109" s="23">
        <f t="shared" si="15"/>
        <v>663261</v>
      </c>
      <c r="L109" s="23">
        <f t="shared" si="15"/>
        <v>784737</v>
      </c>
      <c r="M109" s="23">
        <f t="shared" si="15"/>
        <v>891952</v>
      </c>
      <c r="N109" s="23">
        <f t="shared" si="15"/>
        <v>1343901</v>
      </c>
      <c r="O109" s="23">
        <f t="shared" si="15"/>
        <v>1255834</v>
      </c>
      <c r="P109" s="23">
        <f t="shared" si="15"/>
        <v>1917235</v>
      </c>
      <c r="Q109" s="23">
        <f t="shared" si="15"/>
        <v>11463174</v>
      </c>
    </row>
    <row r="110" spans="1:20" x14ac:dyDescent="0.2">
      <c r="C110" s="2"/>
      <c r="D110" s="2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1:20" x14ac:dyDescent="0.2">
      <c r="C111" s="13" t="s">
        <v>58</v>
      </c>
      <c r="D111" s="2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1:20" x14ac:dyDescent="0.2">
      <c r="C112" s="2"/>
      <c r="D112" s="2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</row>
    <row r="113" spans="1:20" x14ac:dyDescent="0.2">
      <c r="A113" s="3">
        <f>A109+1</f>
        <v>38</v>
      </c>
      <c r="B113" s="17">
        <v>556000</v>
      </c>
      <c r="C113" s="2" t="s">
        <v>59</v>
      </c>
      <c r="D113" s="15">
        <f t="shared" ref="D113:D119" si="16">$Q113/$Q$119</f>
        <v>9.0955562233700662E-5</v>
      </c>
      <c r="E113" s="18">
        <v>0</v>
      </c>
      <c r="F113" s="18">
        <v>0</v>
      </c>
      <c r="G113" s="18">
        <v>0</v>
      </c>
      <c r="H113" s="18">
        <v>2007</v>
      </c>
      <c r="I113" s="18">
        <v>1913</v>
      </c>
      <c r="J113" s="18">
        <v>866</v>
      </c>
      <c r="K113" s="18">
        <v>4216</v>
      </c>
      <c r="L113" s="18">
        <v>1010</v>
      </c>
      <c r="M113" s="18">
        <v>866</v>
      </c>
      <c r="N113" s="18">
        <v>866</v>
      </c>
      <c r="O113" s="18">
        <v>866</v>
      </c>
      <c r="P113" s="18">
        <v>864</v>
      </c>
      <c r="Q113" s="18">
        <f>SUM(E113:P113)</f>
        <v>13474</v>
      </c>
      <c r="T113" s="22"/>
    </row>
    <row r="114" spans="1:20" x14ac:dyDescent="0.2">
      <c r="A114" s="3">
        <f>+A113+1</f>
        <v>39</v>
      </c>
      <c r="B114" s="14">
        <v>556000</v>
      </c>
      <c r="C114" s="2" t="s">
        <v>60</v>
      </c>
      <c r="D114" s="15">
        <f t="shared" si="16"/>
        <v>6.3763534871480948E-3</v>
      </c>
      <c r="E114" s="25">
        <v>93000</v>
      </c>
      <c r="F114" s="25">
        <v>86265</v>
      </c>
      <c r="G114" s="25">
        <v>65049</v>
      </c>
      <c r="H114" s="25">
        <v>94000</v>
      </c>
      <c r="I114" s="25">
        <v>90823</v>
      </c>
      <c r="J114" s="25">
        <v>84163</v>
      </c>
      <c r="K114" s="25">
        <v>93000</v>
      </c>
      <c r="L114" s="25">
        <v>46888</v>
      </c>
      <c r="M114" s="25">
        <v>62652</v>
      </c>
      <c r="N114" s="25">
        <v>94000</v>
      </c>
      <c r="O114" s="25">
        <v>81261</v>
      </c>
      <c r="P114" s="25">
        <v>53481</v>
      </c>
      <c r="Q114" s="25">
        <f>SUM(E114:P114)</f>
        <v>944582</v>
      </c>
      <c r="T114" s="22"/>
    </row>
    <row r="115" spans="1:20" x14ac:dyDescent="0.2">
      <c r="A115" s="3">
        <f>+A114+1</f>
        <v>40</v>
      </c>
      <c r="B115" s="14">
        <v>557000</v>
      </c>
      <c r="C115" s="2" t="s">
        <v>61</v>
      </c>
      <c r="D115" s="15">
        <f t="shared" si="16"/>
        <v>2.5560038589352001E-3</v>
      </c>
      <c r="E115" s="23">
        <v>0</v>
      </c>
      <c r="F115" s="23">
        <v>0</v>
      </c>
      <c r="G115" s="23">
        <v>60000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318642</v>
      </c>
      <c r="O115" s="23">
        <v>0</v>
      </c>
      <c r="P115" s="23">
        <v>0</v>
      </c>
      <c r="Q115" s="23">
        <f>SUM(E115:P115)</f>
        <v>378642</v>
      </c>
      <c r="T115" s="22"/>
    </row>
    <row r="116" spans="1:20" x14ac:dyDescent="0.2">
      <c r="C116" s="2"/>
      <c r="D116" s="2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20" x14ac:dyDescent="0.2">
      <c r="A117" s="3">
        <f>+A115+1</f>
        <v>41</v>
      </c>
      <c r="B117" s="17"/>
      <c r="C117" s="2" t="s">
        <v>62</v>
      </c>
      <c r="D117" s="15">
        <f t="shared" si="16"/>
        <v>9.0233129083169966E-3</v>
      </c>
      <c r="E117" s="23">
        <f>SUM(E113:E115)</f>
        <v>93000</v>
      </c>
      <c r="F117" s="23">
        <f t="shared" ref="F117:Q117" si="17">SUM(F113:F115)</f>
        <v>86265</v>
      </c>
      <c r="G117" s="23">
        <f t="shared" si="17"/>
        <v>125049</v>
      </c>
      <c r="H117" s="23">
        <f t="shared" si="17"/>
        <v>96007</v>
      </c>
      <c r="I117" s="23">
        <f t="shared" si="17"/>
        <v>92736</v>
      </c>
      <c r="J117" s="23">
        <f t="shared" si="17"/>
        <v>85029</v>
      </c>
      <c r="K117" s="23">
        <f t="shared" si="17"/>
        <v>97216</v>
      </c>
      <c r="L117" s="23">
        <f t="shared" si="17"/>
        <v>47898</v>
      </c>
      <c r="M117" s="23">
        <f t="shared" si="17"/>
        <v>63518</v>
      </c>
      <c r="N117" s="23">
        <f t="shared" si="17"/>
        <v>413508</v>
      </c>
      <c r="O117" s="23">
        <f t="shared" si="17"/>
        <v>82127</v>
      </c>
      <c r="P117" s="23">
        <f t="shared" si="17"/>
        <v>54345</v>
      </c>
      <c r="Q117" s="23">
        <f t="shared" si="17"/>
        <v>1336698</v>
      </c>
    </row>
    <row r="118" spans="1:20" x14ac:dyDescent="0.2">
      <c r="C118" s="2"/>
      <c r="D118" s="2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1:20" ht="15" thickBot="1" x14ac:dyDescent="0.25">
      <c r="A119" s="3">
        <f>+A117+1</f>
        <v>42</v>
      </c>
      <c r="C119" s="2" t="s">
        <v>63</v>
      </c>
      <c r="D119" s="15">
        <f t="shared" si="16"/>
        <v>1</v>
      </c>
      <c r="E119" s="33">
        <f>E35+E60+E109+E117</f>
        <v>8929969</v>
      </c>
      <c r="F119" s="33">
        <f t="shared" ref="F119:P119" si="18">F35+F60+F109+F117</f>
        <v>11003749</v>
      </c>
      <c r="G119" s="33">
        <f t="shared" si="18"/>
        <v>11154109</v>
      </c>
      <c r="H119" s="33">
        <f t="shared" si="18"/>
        <v>14995668</v>
      </c>
      <c r="I119" s="33">
        <f t="shared" si="18"/>
        <v>8473098</v>
      </c>
      <c r="J119" s="33">
        <f t="shared" si="18"/>
        <v>8452724</v>
      </c>
      <c r="K119" s="33">
        <f t="shared" si="18"/>
        <v>8868870</v>
      </c>
      <c r="L119" s="33">
        <f t="shared" si="18"/>
        <v>9668070</v>
      </c>
      <c r="M119" s="33">
        <f t="shared" si="18"/>
        <v>8496212</v>
      </c>
      <c r="N119" s="33">
        <f t="shared" si="18"/>
        <v>12646545</v>
      </c>
      <c r="O119" s="33">
        <f t="shared" si="18"/>
        <v>10013462</v>
      </c>
      <c r="P119" s="33">
        <f t="shared" si="18"/>
        <v>35435798</v>
      </c>
      <c r="Q119" s="33">
        <f>Q35+Q60+Q109+Q117</f>
        <v>148138274</v>
      </c>
    </row>
    <row r="120" spans="1:20" ht="15" thickTop="1" x14ac:dyDescent="0.2">
      <c r="E120" s="25"/>
      <c r="F120" s="25"/>
      <c r="G120" s="25"/>
      <c r="H120" s="18"/>
      <c r="I120" s="18"/>
      <c r="J120" s="18"/>
      <c r="K120" s="18"/>
      <c r="L120" s="18"/>
      <c r="M120" s="18"/>
      <c r="N120" s="18"/>
      <c r="O120" s="18"/>
      <c r="P120" s="18"/>
      <c r="Q120" s="18"/>
    </row>
    <row r="121" spans="1:20" x14ac:dyDescent="0.2">
      <c r="E121" s="26"/>
      <c r="F121" s="26"/>
      <c r="G121" s="26"/>
      <c r="H121" s="4"/>
    </row>
    <row r="122" spans="1:20" x14ac:dyDescent="0.2">
      <c r="A122" s="8" t="s">
        <v>64</v>
      </c>
      <c r="B122" s="3" t="s">
        <v>65</v>
      </c>
      <c r="E122" s="26"/>
      <c r="F122" s="26"/>
      <c r="G122" s="26"/>
      <c r="H122" s="4"/>
    </row>
    <row r="123" spans="1:20" x14ac:dyDescent="0.2">
      <c r="E123" s="26"/>
      <c r="F123" s="26"/>
      <c r="G123" s="26"/>
      <c r="H123" s="4"/>
    </row>
    <row r="124" spans="1:20" x14ac:dyDescent="0.2">
      <c r="E124" s="26"/>
      <c r="F124" s="26"/>
      <c r="G124" s="26"/>
      <c r="H124" s="4"/>
    </row>
    <row r="125" spans="1:20" x14ac:dyDescent="0.2">
      <c r="E125" s="26"/>
      <c r="F125" s="26"/>
      <c r="G125" s="26"/>
      <c r="H125" s="4"/>
    </row>
    <row r="126" spans="1:20" x14ac:dyDescent="0.2">
      <c r="E126" s="26"/>
      <c r="F126" s="26"/>
      <c r="G126" s="26"/>
      <c r="H126" s="4"/>
    </row>
    <row r="127" spans="1:20" x14ac:dyDescent="0.2">
      <c r="E127" s="26"/>
      <c r="F127" s="26"/>
      <c r="G127" s="26"/>
      <c r="H127" s="4"/>
    </row>
    <row r="128" spans="1:20" x14ac:dyDescent="0.2">
      <c r="E128" s="34"/>
      <c r="F128" s="34"/>
    </row>
    <row r="129" spans="1:19" x14ac:dyDescent="0.2">
      <c r="E129" s="34"/>
      <c r="F129" s="34"/>
    </row>
    <row r="130" spans="1:19" ht="14.25" customHeight="1" x14ac:dyDescent="0.2">
      <c r="A130" s="27" t="s">
        <v>50</v>
      </c>
      <c r="E130" s="26"/>
      <c r="F130" s="26"/>
      <c r="G130" s="26"/>
      <c r="H130" s="4"/>
      <c r="Q130" s="28"/>
    </row>
    <row r="131" spans="1:19" x14ac:dyDescent="0.2">
      <c r="E131" s="34"/>
      <c r="F131" s="34"/>
    </row>
    <row r="132" spans="1:19" x14ac:dyDescent="0.2">
      <c r="E132" s="34"/>
      <c r="F132" s="34"/>
    </row>
    <row r="133" spans="1:19" x14ac:dyDescent="0.2">
      <c r="E133" s="34"/>
      <c r="F133" s="34"/>
    </row>
    <row r="134" spans="1:19" x14ac:dyDescent="0.2">
      <c r="E134" s="34"/>
      <c r="F134" s="34"/>
    </row>
    <row r="135" spans="1:19" x14ac:dyDescent="0.2">
      <c r="E135" s="34"/>
      <c r="F135" s="34"/>
    </row>
    <row r="136" spans="1:19" x14ac:dyDescent="0.2">
      <c r="E136" s="34"/>
      <c r="F136" s="34"/>
    </row>
    <row r="137" spans="1:19" x14ac:dyDescent="0.2">
      <c r="E137" s="34"/>
      <c r="F137" s="34"/>
    </row>
    <row r="138" spans="1:19" x14ac:dyDescent="0.2">
      <c r="E138" s="34"/>
      <c r="F138" s="34"/>
    </row>
    <row r="139" spans="1:19" x14ac:dyDescent="0.2">
      <c r="E139" s="34"/>
      <c r="F139" s="34"/>
    </row>
    <row r="140" spans="1:19" x14ac:dyDescent="0.2">
      <c r="E140" s="34"/>
      <c r="F140" s="34"/>
      <c r="R140" s="35" t="str">
        <f>S77</f>
        <v>PAGE 2 OF 2</v>
      </c>
      <c r="S140" s="35" t="str">
        <f>S76</f>
        <v>SCHEDULE H-1</v>
      </c>
    </row>
    <row r="141" spans="1:19" x14ac:dyDescent="0.2">
      <c r="E141" s="34"/>
      <c r="F141" s="34"/>
      <c r="R141" s="35"/>
      <c r="S141" s="35"/>
    </row>
    <row r="142" spans="1:19" x14ac:dyDescent="0.2">
      <c r="E142" s="34"/>
      <c r="F142" s="34"/>
      <c r="R142" s="35"/>
      <c r="S142" s="35"/>
    </row>
    <row r="143" spans="1:19" x14ac:dyDescent="0.2">
      <c r="E143" s="34"/>
      <c r="F143" s="34"/>
      <c r="R143" s="35"/>
      <c r="S143" s="35"/>
    </row>
    <row r="144" spans="1:19" x14ac:dyDescent="0.2">
      <c r="E144" s="34"/>
      <c r="F144" s="34"/>
      <c r="R144" s="35"/>
      <c r="S144" s="35"/>
    </row>
    <row r="145" spans="5:19" x14ac:dyDescent="0.2">
      <c r="E145" s="34"/>
      <c r="F145" s="34"/>
      <c r="R145" s="35"/>
      <c r="S145" s="35"/>
    </row>
    <row r="146" spans="5:19" x14ac:dyDescent="0.2">
      <c r="E146" s="34"/>
      <c r="F146" s="34"/>
      <c r="R146" s="35"/>
      <c r="S146" s="35"/>
    </row>
    <row r="147" spans="5:19" x14ac:dyDescent="0.2">
      <c r="E147" s="34"/>
      <c r="F147" s="34"/>
      <c r="R147" s="35"/>
      <c r="S147" s="35"/>
    </row>
    <row r="148" spans="5:19" x14ac:dyDescent="0.2">
      <c r="E148" s="34"/>
      <c r="F148" s="34"/>
      <c r="R148" s="35"/>
      <c r="S148" s="35"/>
    </row>
    <row r="149" spans="5:19" x14ac:dyDescent="0.2">
      <c r="E149" s="34"/>
      <c r="F149" s="34"/>
      <c r="R149" s="35"/>
      <c r="S149" s="35"/>
    </row>
    <row r="150" spans="5:19" x14ac:dyDescent="0.2">
      <c r="E150" s="34"/>
      <c r="F150" s="34"/>
      <c r="R150" s="35"/>
      <c r="S150" s="35"/>
    </row>
    <row r="151" spans="5:19" x14ac:dyDescent="0.2">
      <c r="E151" s="34"/>
      <c r="F151" s="34"/>
    </row>
    <row r="152" spans="5:19" x14ac:dyDescent="0.2">
      <c r="E152" s="34"/>
      <c r="F152" s="34"/>
    </row>
    <row r="153" spans="5:19" x14ac:dyDescent="0.2">
      <c r="E153" s="34"/>
      <c r="F153" s="34"/>
    </row>
    <row r="154" spans="5:19" x14ac:dyDescent="0.2">
      <c r="E154" s="34"/>
      <c r="F154" s="34"/>
    </row>
    <row r="155" spans="5:19" x14ac:dyDescent="0.2">
      <c r="E155" s="34"/>
      <c r="F155" s="34"/>
    </row>
    <row r="156" spans="5:19" x14ac:dyDescent="0.2">
      <c r="E156" s="34"/>
      <c r="F156" s="34"/>
    </row>
    <row r="157" spans="5:19" x14ac:dyDescent="0.2">
      <c r="E157" s="34"/>
      <c r="F157" s="34"/>
    </row>
    <row r="158" spans="5:19" x14ac:dyDescent="0.2">
      <c r="E158" s="34"/>
      <c r="F158" s="34"/>
    </row>
    <row r="159" spans="5:19" x14ac:dyDescent="0.2">
      <c r="E159" s="34"/>
      <c r="F159" s="34"/>
    </row>
    <row r="160" spans="5:19" x14ac:dyDescent="0.2">
      <c r="E160" s="34"/>
      <c r="F160" s="34"/>
    </row>
    <row r="161" spans="5:6" x14ac:dyDescent="0.2">
      <c r="E161" s="34"/>
      <c r="F161" s="34"/>
    </row>
    <row r="162" spans="5:6" x14ac:dyDescent="0.2">
      <c r="E162" s="34"/>
      <c r="F162" s="34"/>
    </row>
    <row r="163" spans="5:6" x14ac:dyDescent="0.2">
      <c r="E163" s="34"/>
      <c r="F163" s="34"/>
    </row>
    <row r="164" spans="5:6" x14ac:dyDescent="0.2">
      <c r="E164" s="34"/>
      <c r="F164" s="34"/>
    </row>
    <row r="165" spans="5:6" x14ac:dyDescent="0.2">
      <c r="E165" s="34"/>
      <c r="F165" s="34"/>
    </row>
    <row r="166" spans="5:6" x14ac:dyDescent="0.2">
      <c r="E166" s="34"/>
      <c r="F166" s="34"/>
    </row>
    <row r="167" spans="5:6" x14ac:dyDescent="0.2">
      <c r="E167" s="34"/>
      <c r="F167" s="34"/>
    </row>
    <row r="168" spans="5:6" x14ac:dyDescent="0.2">
      <c r="E168" s="34"/>
      <c r="F168" s="34"/>
    </row>
    <row r="169" spans="5:6" x14ac:dyDescent="0.2">
      <c r="E169" s="34"/>
      <c r="F169" s="34"/>
    </row>
    <row r="170" spans="5:6" x14ac:dyDescent="0.2">
      <c r="E170" s="34"/>
      <c r="F170" s="34"/>
    </row>
    <row r="171" spans="5:6" x14ac:dyDescent="0.2">
      <c r="E171" s="34"/>
      <c r="F171" s="34"/>
    </row>
    <row r="172" spans="5:6" x14ac:dyDescent="0.2">
      <c r="E172" s="34"/>
      <c r="F172" s="34"/>
    </row>
    <row r="173" spans="5:6" x14ac:dyDescent="0.2">
      <c r="E173" s="34"/>
      <c r="F173" s="34"/>
    </row>
    <row r="174" spans="5:6" x14ac:dyDescent="0.2">
      <c r="E174" s="34"/>
      <c r="F174" s="34"/>
    </row>
    <row r="175" spans="5:6" x14ac:dyDescent="0.2">
      <c r="E175" s="34"/>
      <c r="F175" s="34"/>
    </row>
    <row r="176" spans="5:6" x14ac:dyDescent="0.2">
      <c r="E176" s="34"/>
      <c r="F176" s="34"/>
    </row>
    <row r="177" spans="5:6" x14ac:dyDescent="0.2">
      <c r="E177" s="34"/>
      <c r="F177" s="34"/>
    </row>
    <row r="178" spans="5:6" x14ac:dyDescent="0.2">
      <c r="E178" s="34"/>
      <c r="F178" s="34"/>
    </row>
    <row r="179" spans="5:6" x14ac:dyDescent="0.2">
      <c r="E179" s="34"/>
      <c r="F179" s="34"/>
    </row>
    <row r="180" spans="5:6" x14ac:dyDescent="0.2">
      <c r="E180" s="34"/>
      <c r="F180" s="34"/>
    </row>
    <row r="181" spans="5:6" x14ac:dyDescent="0.2">
      <c r="E181" s="34"/>
      <c r="F181" s="34"/>
    </row>
    <row r="182" spans="5:6" x14ac:dyDescent="0.2">
      <c r="E182" s="18"/>
    </row>
    <row r="183" spans="5:6" x14ac:dyDescent="0.2">
      <c r="E183" s="18"/>
    </row>
    <row r="184" spans="5:6" x14ac:dyDescent="0.2">
      <c r="E184" s="18"/>
    </row>
    <row r="185" spans="5:6" x14ac:dyDescent="0.2">
      <c r="E185" s="18"/>
    </row>
    <row r="186" spans="5:6" x14ac:dyDescent="0.2">
      <c r="E186" s="18"/>
    </row>
    <row r="187" spans="5:6" x14ac:dyDescent="0.2">
      <c r="E187" s="18"/>
    </row>
    <row r="188" spans="5:6" x14ac:dyDescent="0.2">
      <c r="E188" s="18"/>
    </row>
    <row r="189" spans="5:6" x14ac:dyDescent="0.2">
      <c r="E189" s="18"/>
    </row>
    <row r="190" spans="5:6" x14ac:dyDescent="0.2">
      <c r="E190" s="18"/>
    </row>
    <row r="191" spans="5:6" x14ac:dyDescent="0.2">
      <c r="E191" s="18"/>
    </row>
    <row r="192" spans="5:6" x14ac:dyDescent="0.2">
      <c r="E192" s="18"/>
    </row>
    <row r="193" spans="5:5" x14ac:dyDescent="0.2">
      <c r="E193" s="18"/>
    </row>
    <row r="194" spans="5:5" x14ac:dyDescent="0.2">
      <c r="E194" s="18"/>
    </row>
    <row r="195" spans="5:5" x14ac:dyDescent="0.2">
      <c r="E195" s="18"/>
    </row>
    <row r="196" spans="5:5" x14ac:dyDescent="0.2">
      <c r="E196" s="18"/>
    </row>
    <row r="197" spans="5:5" x14ac:dyDescent="0.2">
      <c r="E197" s="18"/>
    </row>
    <row r="198" spans="5:5" x14ac:dyDescent="0.2">
      <c r="E198" s="18"/>
    </row>
    <row r="199" spans="5:5" x14ac:dyDescent="0.2">
      <c r="E199" s="18"/>
    </row>
    <row r="200" spans="5:5" x14ac:dyDescent="0.2">
      <c r="E200" s="18"/>
    </row>
    <row r="201" spans="5:5" x14ac:dyDescent="0.2">
      <c r="E201" s="18"/>
    </row>
    <row r="202" spans="5:5" x14ac:dyDescent="0.2">
      <c r="E202" s="18"/>
    </row>
    <row r="203" spans="5:5" x14ac:dyDescent="0.2">
      <c r="E203" s="18"/>
    </row>
    <row r="204" spans="5:5" x14ac:dyDescent="0.2">
      <c r="E204" s="18"/>
    </row>
    <row r="205" spans="5:5" x14ac:dyDescent="0.2">
      <c r="E205" s="18"/>
    </row>
    <row r="206" spans="5:5" x14ac:dyDescent="0.2">
      <c r="E206" s="18"/>
    </row>
    <row r="207" spans="5:5" x14ac:dyDescent="0.2">
      <c r="E207" s="18"/>
    </row>
    <row r="208" spans="5:5" x14ac:dyDescent="0.2">
      <c r="E208" s="18"/>
    </row>
    <row r="209" spans="5:5" x14ac:dyDescent="0.2">
      <c r="E209" s="18"/>
    </row>
    <row r="210" spans="5:5" x14ac:dyDescent="0.2">
      <c r="E210" s="18"/>
    </row>
    <row r="211" spans="5:5" x14ac:dyDescent="0.2">
      <c r="E211" s="18"/>
    </row>
    <row r="212" spans="5:5" x14ac:dyDescent="0.2">
      <c r="E212" s="18"/>
    </row>
    <row r="213" spans="5:5" x14ac:dyDescent="0.2">
      <c r="E213" s="18"/>
    </row>
    <row r="214" spans="5:5" x14ac:dyDescent="0.2">
      <c r="E214" s="18"/>
    </row>
    <row r="215" spans="5:5" x14ac:dyDescent="0.2">
      <c r="E215" s="18"/>
    </row>
    <row r="216" spans="5:5" x14ac:dyDescent="0.2">
      <c r="E216" s="18"/>
    </row>
    <row r="217" spans="5:5" x14ac:dyDescent="0.2">
      <c r="E217" s="18"/>
    </row>
    <row r="218" spans="5:5" x14ac:dyDescent="0.2">
      <c r="E218" s="18"/>
    </row>
    <row r="219" spans="5:5" x14ac:dyDescent="0.2">
      <c r="E219" s="18"/>
    </row>
    <row r="220" spans="5:5" x14ac:dyDescent="0.2">
      <c r="E220" s="18"/>
    </row>
    <row r="221" spans="5:5" x14ac:dyDescent="0.2">
      <c r="E221" s="18"/>
    </row>
    <row r="222" spans="5:5" x14ac:dyDescent="0.2">
      <c r="E222" s="18"/>
    </row>
    <row r="223" spans="5:5" x14ac:dyDescent="0.2">
      <c r="E223" s="18"/>
    </row>
    <row r="224" spans="5:5" x14ac:dyDescent="0.2">
      <c r="E224" s="18"/>
    </row>
    <row r="225" spans="5:5" x14ac:dyDescent="0.2">
      <c r="E225" s="18"/>
    </row>
    <row r="226" spans="5:5" x14ac:dyDescent="0.2">
      <c r="E226" s="18"/>
    </row>
    <row r="227" spans="5:5" x14ac:dyDescent="0.2">
      <c r="E227" s="18"/>
    </row>
    <row r="228" spans="5:5" x14ac:dyDescent="0.2">
      <c r="E228" s="18"/>
    </row>
    <row r="229" spans="5:5" x14ac:dyDescent="0.2">
      <c r="E229" s="18"/>
    </row>
    <row r="230" spans="5:5" x14ac:dyDescent="0.2">
      <c r="E230" s="18"/>
    </row>
    <row r="231" spans="5:5" x14ac:dyDescent="0.2">
      <c r="E231" s="18"/>
    </row>
    <row r="232" spans="5:5" x14ac:dyDescent="0.2">
      <c r="E232" s="18"/>
    </row>
    <row r="233" spans="5:5" x14ac:dyDescent="0.2">
      <c r="E233" s="18"/>
    </row>
    <row r="234" spans="5:5" x14ac:dyDescent="0.2">
      <c r="E234" s="18"/>
    </row>
    <row r="235" spans="5:5" x14ac:dyDescent="0.2">
      <c r="E235" s="18"/>
    </row>
    <row r="236" spans="5:5" x14ac:dyDescent="0.2">
      <c r="E236" s="18"/>
    </row>
    <row r="237" spans="5:5" x14ac:dyDescent="0.2">
      <c r="E237" s="18"/>
    </row>
    <row r="238" spans="5:5" x14ac:dyDescent="0.2">
      <c r="E238" s="18"/>
    </row>
    <row r="239" spans="5:5" x14ac:dyDescent="0.2">
      <c r="E239" s="18"/>
    </row>
    <row r="240" spans="5:5" x14ac:dyDescent="0.2">
      <c r="E240" s="18"/>
    </row>
    <row r="241" spans="5:5" x14ac:dyDescent="0.2">
      <c r="E241" s="18"/>
    </row>
    <row r="242" spans="5:5" x14ac:dyDescent="0.2">
      <c r="E242" s="18"/>
    </row>
    <row r="243" spans="5:5" x14ac:dyDescent="0.2">
      <c r="E243" s="18"/>
    </row>
    <row r="244" spans="5:5" x14ac:dyDescent="0.2">
      <c r="E244" s="18"/>
    </row>
    <row r="245" spans="5:5" x14ac:dyDescent="0.2">
      <c r="E245" s="18"/>
    </row>
    <row r="246" spans="5:5" x14ac:dyDescent="0.2">
      <c r="E246" s="18"/>
    </row>
    <row r="247" spans="5:5" x14ac:dyDescent="0.2">
      <c r="E247" s="18"/>
    </row>
    <row r="248" spans="5:5" x14ac:dyDescent="0.2">
      <c r="E248" s="18"/>
    </row>
    <row r="249" spans="5:5" x14ac:dyDescent="0.2">
      <c r="E249" s="18"/>
    </row>
    <row r="250" spans="5:5" x14ac:dyDescent="0.2">
      <c r="E250" s="18"/>
    </row>
    <row r="251" spans="5:5" x14ac:dyDescent="0.2">
      <c r="E251" s="18"/>
    </row>
    <row r="252" spans="5:5" x14ac:dyDescent="0.2">
      <c r="E252" s="18"/>
    </row>
    <row r="253" spans="5:5" x14ac:dyDescent="0.2">
      <c r="E253" s="18"/>
    </row>
    <row r="254" spans="5:5" x14ac:dyDescent="0.2">
      <c r="E254" s="18"/>
    </row>
    <row r="255" spans="5:5" x14ac:dyDescent="0.2">
      <c r="E255" s="18"/>
    </row>
    <row r="256" spans="5:5" x14ac:dyDescent="0.2">
      <c r="E256" s="18"/>
    </row>
    <row r="257" spans="5:5" x14ac:dyDescent="0.2">
      <c r="E257" s="18"/>
    </row>
    <row r="258" spans="5:5" x14ac:dyDescent="0.2">
      <c r="E258" s="18"/>
    </row>
    <row r="259" spans="5:5" x14ac:dyDescent="0.2">
      <c r="E259" s="18"/>
    </row>
    <row r="260" spans="5:5" x14ac:dyDescent="0.2">
      <c r="E260" s="18"/>
    </row>
    <row r="261" spans="5:5" x14ac:dyDescent="0.2">
      <c r="E261" s="18"/>
    </row>
    <row r="262" spans="5:5" x14ac:dyDescent="0.2">
      <c r="E262" s="18"/>
    </row>
    <row r="263" spans="5:5" x14ac:dyDescent="0.2">
      <c r="E263" s="18"/>
    </row>
    <row r="264" spans="5:5" x14ac:dyDescent="0.2">
      <c r="E264" s="18"/>
    </row>
    <row r="265" spans="5:5" x14ac:dyDescent="0.2">
      <c r="E265" s="18"/>
    </row>
    <row r="266" spans="5:5" x14ac:dyDescent="0.2">
      <c r="E266" s="18"/>
    </row>
    <row r="267" spans="5:5" x14ac:dyDescent="0.2">
      <c r="E267" s="18"/>
    </row>
    <row r="268" spans="5:5" x14ac:dyDescent="0.2">
      <c r="E268" s="18"/>
    </row>
    <row r="269" spans="5:5" x14ac:dyDescent="0.2">
      <c r="E269" s="18"/>
    </row>
    <row r="270" spans="5:5" x14ac:dyDescent="0.2">
      <c r="E270" s="18"/>
    </row>
    <row r="271" spans="5:5" x14ac:dyDescent="0.2">
      <c r="E271" s="18"/>
    </row>
    <row r="272" spans="5:5" x14ac:dyDescent="0.2">
      <c r="E272" s="18"/>
    </row>
    <row r="273" spans="5:5" x14ac:dyDescent="0.2">
      <c r="E273" s="18"/>
    </row>
    <row r="274" spans="5:5" x14ac:dyDescent="0.2">
      <c r="E274" s="18"/>
    </row>
    <row r="275" spans="5:5" x14ac:dyDescent="0.2">
      <c r="E275" s="18"/>
    </row>
    <row r="276" spans="5:5" x14ac:dyDescent="0.2">
      <c r="E276" s="18"/>
    </row>
    <row r="277" spans="5:5" x14ac:dyDescent="0.2">
      <c r="E277" s="18"/>
    </row>
    <row r="278" spans="5:5" x14ac:dyDescent="0.2">
      <c r="E278" s="18"/>
    </row>
    <row r="279" spans="5:5" x14ac:dyDescent="0.2">
      <c r="E279" s="18"/>
    </row>
    <row r="280" spans="5:5" x14ac:dyDescent="0.2">
      <c r="E280" s="18"/>
    </row>
    <row r="281" spans="5:5" x14ac:dyDescent="0.2">
      <c r="E281" s="18"/>
    </row>
    <row r="282" spans="5:5" x14ac:dyDescent="0.2">
      <c r="E282" s="18"/>
    </row>
    <row r="283" spans="5:5" x14ac:dyDescent="0.2">
      <c r="E283" s="18"/>
    </row>
    <row r="284" spans="5:5" x14ac:dyDescent="0.2">
      <c r="E284" s="18"/>
    </row>
    <row r="285" spans="5:5" x14ac:dyDescent="0.2">
      <c r="E285" s="18"/>
    </row>
    <row r="286" spans="5:5" x14ac:dyDescent="0.2">
      <c r="E286" s="18"/>
    </row>
    <row r="287" spans="5:5" x14ac:dyDescent="0.2">
      <c r="E287" s="18"/>
    </row>
    <row r="288" spans="5:5" x14ac:dyDescent="0.2">
      <c r="E288" s="18"/>
    </row>
    <row r="289" spans="5:5" x14ac:dyDescent="0.2">
      <c r="E289" s="18"/>
    </row>
    <row r="290" spans="5:5" x14ac:dyDescent="0.2">
      <c r="E290" s="18"/>
    </row>
    <row r="291" spans="5:5" x14ac:dyDescent="0.2">
      <c r="E291" s="18"/>
    </row>
    <row r="292" spans="5:5" x14ac:dyDescent="0.2">
      <c r="E292" s="18"/>
    </row>
    <row r="293" spans="5:5" x14ac:dyDescent="0.2">
      <c r="E293" s="18"/>
    </row>
    <row r="294" spans="5:5" x14ac:dyDescent="0.2">
      <c r="E294" s="18"/>
    </row>
    <row r="295" spans="5:5" x14ac:dyDescent="0.2">
      <c r="E295" s="18"/>
    </row>
    <row r="296" spans="5:5" x14ac:dyDescent="0.2">
      <c r="E296" s="18"/>
    </row>
    <row r="297" spans="5:5" x14ac:dyDescent="0.2">
      <c r="E297" s="18"/>
    </row>
    <row r="298" spans="5:5" x14ac:dyDescent="0.2">
      <c r="E298" s="18"/>
    </row>
    <row r="299" spans="5:5" x14ac:dyDescent="0.2">
      <c r="E299" s="18"/>
    </row>
    <row r="300" spans="5:5" x14ac:dyDescent="0.2">
      <c r="E300" s="18"/>
    </row>
    <row r="301" spans="5:5" x14ac:dyDescent="0.2">
      <c r="E301" s="18"/>
    </row>
    <row r="302" spans="5:5" x14ac:dyDescent="0.2">
      <c r="E302" s="18"/>
    </row>
    <row r="303" spans="5:5" x14ac:dyDescent="0.2">
      <c r="E303" s="18"/>
    </row>
    <row r="304" spans="5:5" x14ac:dyDescent="0.2">
      <c r="E304" s="18"/>
    </row>
    <row r="305" spans="5:5" x14ac:dyDescent="0.2">
      <c r="E305" s="18"/>
    </row>
    <row r="306" spans="5:5" x14ac:dyDescent="0.2">
      <c r="E306" s="18"/>
    </row>
    <row r="307" spans="5:5" x14ac:dyDescent="0.2">
      <c r="E307" s="18"/>
    </row>
    <row r="308" spans="5:5" x14ac:dyDescent="0.2">
      <c r="E308" s="18"/>
    </row>
    <row r="309" spans="5:5" x14ac:dyDescent="0.2">
      <c r="E309" s="18"/>
    </row>
    <row r="310" spans="5:5" x14ac:dyDescent="0.2">
      <c r="E310" s="18"/>
    </row>
    <row r="311" spans="5:5" x14ac:dyDescent="0.2">
      <c r="E311" s="18"/>
    </row>
    <row r="312" spans="5:5" x14ac:dyDescent="0.2">
      <c r="E312" s="18"/>
    </row>
    <row r="313" spans="5:5" x14ac:dyDescent="0.2">
      <c r="E313" s="18"/>
    </row>
    <row r="314" spans="5:5" x14ac:dyDescent="0.2">
      <c r="E314" s="18"/>
    </row>
    <row r="315" spans="5:5" x14ac:dyDescent="0.2">
      <c r="E315" s="18"/>
    </row>
    <row r="316" spans="5:5" x14ac:dyDescent="0.2">
      <c r="E316" s="18"/>
    </row>
    <row r="317" spans="5:5" x14ac:dyDescent="0.2">
      <c r="E317" s="18"/>
    </row>
    <row r="318" spans="5:5" x14ac:dyDescent="0.2">
      <c r="E318" s="18"/>
    </row>
    <row r="319" spans="5:5" x14ac:dyDescent="0.2">
      <c r="E319" s="18"/>
    </row>
    <row r="320" spans="5:5" x14ac:dyDescent="0.2">
      <c r="E320" s="18"/>
    </row>
    <row r="321" spans="5:5" x14ac:dyDescent="0.2">
      <c r="E321" s="18"/>
    </row>
    <row r="322" spans="5:5" x14ac:dyDescent="0.2">
      <c r="E322" s="18"/>
    </row>
    <row r="323" spans="5:5" x14ac:dyDescent="0.2">
      <c r="E323" s="18"/>
    </row>
    <row r="324" spans="5:5" x14ac:dyDescent="0.2">
      <c r="E324" s="18"/>
    </row>
    <row r="325" spans="5:5" x14ac:dyDescent="0.2">
      <c r="E325" s="18"/>
    </row>
    <row r="326" spans="5:5" x14ac:dyDescent="0.2">
      <c r="E326" s="18"/>
    </row>
    <row r="327" spans="5:5" x14ac:dyDescent="0.2">
      <c r="E327" s="18"/>
    </row>
    <row r="328" spans="5:5" x14ac:dyDescent="0.2">
      <c r="E328" s="18"/>
    </row>
    <row r="329" spans="5:5" x14ac:dyDescent="0.2">
      <c r="E329" s="18"/>
    </row>
    <row r="330" spans="5:5" x14ac:dyDescent="0.2">
      <c r="E330" s="18"/>
    </row>
    <row r="331" spans="5:5" x14ac:dyDescent="0.2">
      <c r="E331" s="18"/>
    </row>
    <row r="332" spans="5:5" x14ac:dyDescent="0.2">
      <c r="E332" s="18"/>
    </row>
    <row r="333" spans="5:5" x14ac:dyDescent="0.2">
      <c r="E333" s="18"/>
    </row>
    <row r="334" spans="5:5" x14ac:dyDescent="0.2">
      <c r="E334" s="18"/>
    </row>
    <row r="335" spans="5:5" x14ac:dyDescent="0.2">
      <c r="E335" s="18"/>
    </row>
    <row r="336" spans="5:5" x14ac:dyDescent="0.2">
      <c r="E336" s="18"/>
    </row>
    <row r="337" spans="5:5" x14ac:dyDescent="0.2">
      <c r="E337" s="18"/>
    </row>
    <row r="338" spans="5:5" x14ac:dyDescent="0.2">
      <c r="E338" s="18"/>
    </row>
    <row r="339" spans="5:5" x14ac:dyDescent="0.2">
      <c r="E339" s="18"/>
    </row>
    <row r="340" spans="5:5" x14ac:dyDescent="0.2">
      <c r="E340" s="18"/>
    </row>
    <row r="341" spans="5:5" x14ac:dyDescent="0.2">
      <c r="E341" s="18"/>
    </row>
    <row r="342" spans="5:5" x14ac:dyDescent="0.2">
      <c r="E342" s="18"/>
    </row>
    <row r="343" spans="5:5" x14ac:dyDescent="0.2">
      <c r="E343" s="18"/>
    </row>
    <row r="344" spans="5:5" x14ac:dyDescent="0.2">
      <c r="E344" s="18"/>
    </row>
    <row r="345" spans="5:5" x14ac:dyDescent="0.2">
      <c r="E345" s="18"/>
    </row>
    <row r="346" spans="5:5" x14ac:dyDescent="0.2">
      <c r="E346" s="18"/>
    </row>
    <row r="347" spans="5:5" x14ac:dyDescent="0.2">
      <c r="E347" s="18"/>
    </row>
    <row r="348" spans="5:5" x14ac:dyDescent="0.2">
      <c r="E348" s="18"/>
    </row>
    <row r="349" spans="5:5" x14ac:dyDescent="0.2">
      <c r="E349" s="18"/>
    </row>
    <row r="350" spans="5:5" x14ac:dyDescent="0.2">
      <c r="E350" s="18"/>
    </row>
    <row r="351" spans="5:5" x14ac:dyDescent="0.2">
      <c r="E351" s="18"/>
    </row>
    <row r="352" spans="5:5" x14ac:dyDescent="0.2">
      <c r="E352" s="18"/>
    </row>
    <row r="353" spans="5:5" x14ac:dyDescent="0.2">
      <c r="E353" s="18"/>
    </row>
    <row r="354" spans="5:5" x14ac:dyDescent="0.2">
      <c r="E354" s="18"/>
    </row>
    <row r="355" spans="5:5" x14ac:dyDescent="0.2">
      <c r="E355" s="18"/>
    </row>
    <row r="356" spans="5:5" x14ac:dyDescent="0.2">
      <c r="E356" s="18"/>
    </row>
    <row r="357" spans="5:5" x14ac:dyDescent="0.2">
      <c r="E357" s="18"/>
    </row>
    <row r="358" spans="5:5" x14ac:dyDescent="0.2">
      <c r="E358" s="18"/>
    </row>
    <row r="359" spans="5:5" x14ac:dyDescent="0.2">
      <c r="E359" s="18"/>
    </row>
    <row r="360" spans="5:5" x14ac:dyDescent="0.2">
      <c r="E360" s="18"/>
    </row>
    <row r="361" spans="5:5" x14ac:dyDescent="0.2">
      <c r="E361" s="18"/>
    </row>
    <row r="362" spans="5:5" x14ac:dyDescent="0.2">
      <c r="E362" s="18"/>
    </row>
    <row r="363" spans="5:5" x14ac:dyDescent="0.2">
      <c r="E363" s="18"/>
    </row>
    <row r="364" spans="5:5" x14ac:dyDescent="0.2">
      <c r="E364" s="18"/>
    </row>
    <row r="365" spans="5:5" x14ac:dyDescent="0.2">
      <c r="E365" s="18"/>
    </row>
    <row r="366" spans="5:5" x14ac:dyDescent="0.2">
      <c r="E366" s="18"/>
    </row>
    <row r="367" spans="5:5" x14ac:dyDescent="0.2">
      <c r="E367" s="18"/>
    </row>
    <row r="368" spans="5:5" x14ac:dyDescent="0.2">
      <c r="E368" s="18"/>
    </row>
    <row r="369" spans="5:5" x14ac:dyDescent="0.2">
      <c r="E369" s="18"/>
    </row>
    <row r="370" spans="5:5" x14ac:dyDescent="0.2">
      <c r="E370" s="18"/>
    </row>
    <row r="371" spans="5:5" x14ac:dyDescent="0.2">
      <c r="E371" s="18"/>
    </row>
    <row r="372" spans="5:5" x14ac:dyDescent="0.2">
      <c r="E372" s="18"/>
    </row>
    <row r="373" spans="5:5" x14ac:dyDescent="0.2">
      <c r="E373" s="18"/>
    </row>
    <row r="374" spans="5:5" x14ac:dyDescent="0.2">
      <c r="E374" s="18"/>
    </row>
    <row r="375" spans="5:5" x14ac:dyDescent="0.2">
      <c r="E375" s="18"/>
    </row>
    <row r="376" spans="5:5" x14ac:dyDescent="0.2">
      <c r="E376" s="18"/>
    </row>
    <row r="377" spans="5:5" x14ac:dyDescent="0.2">
      <c r="E377" s="18"/>
    </row>
    <row r="378" spans="5:5" x14ac:dyDescent="0.2">
      <c r="E378" s="18"/>
    </row>
    <row r="379" spans="5:5" x14ac:dyDescent="0.2">
      <c r="E379" s="18"/>
    </row>
    <row r="380" spans="5:5" x14ac:dyDescent="0.2">
      <c r="E380" s="18"/>
    </row>
    <row r="381" spans="5:5" x14ac:dyDescent="0.2">
      <c r="E381" s="18"/>
    </row>
    <row r="382" spans="5:5" x14ac:dyDescent="0.2">
      <c r="E382" s="18"/>
    </row>
    <row r="383" spans="5:5" x14ac:dyDescent="0.2">
      <c r="E383" s="18"/>
    </row>
    <row r="384" spans="5:5" x14ac:dyDescent="0.2">
      <c r="E384" s="18"/>
    </row>
    <row r="385" spans="5:5" x14ac:dyDescent="0.2">
      <c r="E385" s="18"/>
    </row>
    <row r="386" spans="5:5" x14ac:dyDescent="0.2">
      <c r="E386" s="18"/>
    </row>
    <row r="387" spans="5:5" x14ac:dyDescent="0.2">
      <c r="E387" s="18"/>
    </row>
    <row r="388" spans="5:5" x14ac:dyDescent="0.2">
      <c r="E388" s="18"/>
    </row>
    <row r="389" spans="5:5" x14ac:dyDescent="0.2">
      <c r="E389" s="18"/>
    </row>
    <row r="390" spans="5:5" x14ac:dyDescent="0.2">
      <c r="E390" s="18"/>
    </row>
    <row r="391" spans="5:5" x14ac:dyDescent="0.2">
      <c r="E391" s="18"/>
    </row>
    <row r="392" spans="5:5" x14ac:dyDescent="0.2">
      <c r="E392" s="18"/>
    </row>
    <row r="393" spans="5:5" x14ac:dyDescent="0.2">
      <c r="E393" s="18"/>
    </row>
    <row r="394" spans="5:5" x14ac:dyDescent="0.2">
      <c r="E394" s="18"/>
    </row>
    <row r="395" spans="5:5" x14ac:dyDescent="0.2">
      <c r="E395" s="18"/>
    </row>
    <row r="396" spans="5:5" x14ac:dyDescent="0.2">
      <c r="E396" s="18"/>
    </row>
    <row r="397" spans="5:5" x14ac:dyDescent="0.2">
      <c r="E397" s="18"/>
    </row>
    <row r="398" spans="5:5" x14ac:dyDescent="0.2">
      <c r="E398" s="18"/>
    </row>
    <row r="399" spans="5:5" x14ac:dyDescent="0.2">
      <c r="E399" s="18"/>
    </row>
    <row r="400" spans="5:5" x14ac:dyDescent="0.2">
      <c r="E400" s="18"/>
    </row>
    <row r="401" spans="5:5" x14ac:dyDescent="0.2">
      <c r="E401" s="18"/>
    </row>
    <row r="402" spans="5:5" x14ac:dyDescent="0.2">
      <c r="E402" s="18"/>
    </row>
    <row r="403" spans="5:5" x14ac:dyDescent="0.2">
      <c r="E403" s="18"/>
    </row>
    <row r="404" spans="5:5" x14ac:dyDescent="0.2">
      <c r="E404" s="18"/>
    </row>
    <row r="405" spans="5:5" x14ac:dyDescent="0.2">
      <c r="E405" s="18"/>
    </row>
    <row r="406" spans="5:5" x14ac:dyDescent="0.2">
      <c r="E406" s="18"/>
    </row>
    <row r="407" spans="5:5" x14ac:dyDescent="0.2">
      <c r="E407" s="18"/>
    </row>
    <row r="408" spans="5:5" x14ac:dyDescent="0.2">
      <c r="E408" s="18"/>
    </row>
    <row r="409" spans="5:5" x14ac:dyDescent="0.2">
      <c r="E409" s="18"/>
    </row>
    <row r="410" spans="5:5" x14ac:dyDescent="0.2">
      <c r="E410" s="18"/>
    </row>
    <row r="411" spans="5:5" x14ac:dyDescent="0.2">
      <c r="E411" s="18"/>
    </row>
    <row r="412" spans="5:5" x14ac:dyDescent="0.2">
      <c r="E412" s="18"/>
    </row>
    <row r="413" spans="5:5" x14ac:dyDescent="0.2">
      <c r="E413" s="18"/>
    </row>
    <row r="414" spans="5:5" x14ac:dyDescent="0.2">
      <c r="E414" s="18"/>
    </row>
    <row r="415" spans="5:5" x14ac:dyDescent="0.2">
      <c r="E415" s="18"/>
    </row>
    <row r="416" spans="5:5" x14ac:dyDescent="0.2">
      <c r="E416" s="18"/>
    </row>
    <row r="417" spans="5:5" x14ac:dyDescent="0.2">
      <c r="E417" s="18"/>
    </row>
    <row r="418" spans="5:5" x14ac:dyDescent="0.2">
      <c r="E418" s="18"/>
    </row>
    <row r="419" spans="5:5" x14ac:dyDescent="0.2">
      <c r="E419" s="18"/>
    </row>
    <row r="420" spans="5:5" x14ac:dyDescent="0.2">
      <c r="E420" s="18"/>
    </row>
    <row r="421" spans="5:5" x14ac:dyDescent="0.2">
      <c r="E421" s="18"/>
    </row>
    <row r="422" spans="5:5" x14ac:dyDescent="0.2">
      <c r="E422" s="18"/>
    </row>
    <row r="423" spans="5:5" x14ac:dyDescent="0.2">
      <c r="E423" s="18"/>
    </row>
    <row r="424" spans="5:5" x14ac:dyDescent="0.2">
      <c r="E424" s="18"/>
    </row>
    <row r="425" spans="5:5" x14ac:dyDescent="0.2">
      <c r="E425" s="18"/>
    </row>
    <row r="426" spans="5:5" x14ac:dyDescent="0.2">
      <c r="E426" s="18"/>
    </row>
    <row r="427" spans="5:5" x14ac:dyDescent="0.2">
      <c r="E427" s="18"/>
    </row>
    <row r="428" spans="5:5" x14ac:dyDescent="0.2">
      <c r="E428" s="18"/>
    </row>
    <row r="429" spans="5:5" x14ac:dyDescent="0.2">
      <c r="E429" s="18"/>
    </row>
    <row r="430" spans="5:5" x14ac:dyDescent="0.2">
      <c r="E430" s="18"/>
    </row>
    <row r="431" spans="5:5" x14ac:dyDescent="0.2">
      <c r="E431" s="18"/>
    </row>
    <row r="432" spans="5:5" x14ac:dyDescent="0.2">
      <c r="E432" s="18"/>
    </row>
    <row r="433" spans="5:5" x14ac:dyDescent="0.2">
      <c r="E433" s="18"/>
    </row>
    <row r="434" spans="5:5" x14ac:dyDescent="0.2">
      <c r="E434" s="18"/>
    </row>
    <row r="435" spans="5:5" x14ac:dyDescent="0.2">
      <c r="E435" s="18"/>
    </row>
    <row r="436" spans="5:5" x14ac:dyDescent="0.2">
      <c r="E436" s="18"/>
    </row>
    <row r="437" spans="5:5" x14ac:dyDescent="0.2">
      <c r="E437" s="18"/>
    </row>
    <row r="438" spans="5:5" x14ac:dyDescent="0.2">
      <c r="E438" s="18"/>
    </row>
    <row r="439" spans="5:5" x14ac:dyDescent="0.2">
      <c r="E439" s="18"/>
    </row>
    <row r="440" spans="5:5" x14ac:dyDescent="0.2">
      <c r="E440" s="18"/>
    </row>
    <row r="441" spans="5:5" x14ac:dyDescent="0.2">
      <c r="E441" s="18"/>
    </row>
    <row r="442" spans="5:5" x14ac:dyDescent="0.2">
      <c r="E442" s="18"/>
    </row>
    <row r="443" spans="5:5" x14ac:dyDescent="0.2">
      <c r="E443" s="18"/>
    </row>
    <row r="444" spans="5:5" x14ac:dyDescent="0.2">
      <c r="E444" s="18"/>
    </row>
    <row r="445" spans="5:5" x14ac:dyDescent="0.2">
      <c r="E445" s="18"/>
    </row>
    <row r="446" spans="5:5" x14ac:dyDescent="0.2">
      <c r="E446" s="18"/>
    </row>
    <row r="447" spans="5:5" x14ac:dyDescent="0.2">
      <c r="E447" s="18"/>
    </row>
    <row r="448" spans="5:5" x14ac:dyDescent="0.2">
      <c r="E448" s="18"/>
    </row>
    <row r="449" spans="5:5" x14ac:dyDescent="0.2">
      <c r="E449" s="18"/>
    </row>
    <row r="450" spans="5:5" x14ac:dyDescent="0.2">
      <c r="E450" s="18"/>
    </row>
    <row r="451" spans="5:5" x14ac:dyDescent="0.2">
      <c r="E451" s="18"/>
    </row>
    <row r="452" spans="5:5" x14ac:dyDescent="0.2">
      <c r="E452" s="18"/>
    </row>
    <row r="453" spans="5:5" x14ac:dyDescent="0.2">
      <c r="E453" s="18"/>
    </row>
    <row r="454" spans="5:5" x14ac:dyDescent="0.2">
      <c r="E454" s="18"/>
    </row>
    <row r="455" spans="5:5" x14ac:dyDescent="0.2">
      <c r="E455" s="18"/>
    </row>
    <row r="456" spans="5:5" x14ac:dyDescent="0.2">
      <c r="E456" s="18"/>
    </row>
    <row r="457" spans="5:5" x14ac:dyDescent="0.2">
      <c r="E457" s="18"/>
    </row>
    <row r="458" spans="5:5" x14ac:dyDescent="0.2">
      <c r="E458" s="18"/>
    </row>
    <row r="459" spans="5:5" x14ac:dyDescent="0.2">
      <c r="E459" s="18"/>
    </row>
    <row r="460" spans="5:5" x14ac:dyDescent="0.2">
      <c r="E460" s="18"/>
    </row>
    <row r="461" spans="5:5" x14ac:dyDescent="0.2">
      <c r="E461" s="18"/>
    </row>
    <row r="462" spans="5:5" x14ac:dyDescent="0.2">
      <c r="E462" s="18"/>
    </row>
    <row r="463" spans="5:5" x14ac:dyDescent="0.2">
      <c r="E463" s="18"/>
    </row>
    <row r="464" spans="5:5" x14ac:dyDescent="0.2">
      <c r="E464" s="18"/>
    </row>
    <row r="465" spans="5:5" x14ac:dyDescent="0.2">
      <c r="E465" s="18"/>
    </row>
    <row r="466" spans="5:5" x14ac:dyDescent="0.2">
      <c r="E466" s="18"/>
    </row>
    <row r="467" spans="5:5" x14ac:dyDescent="0.2">
      <c r="E467" s="18"/>
    </row>
    <row r="468" spans="5:5" x14ac:dyDescent="0.2">
      <c r="E468" s="18"/>
    </row>
    <row r="469" spans="5:5" x14ac:dyDescent="0.2">
      <c r="E469" s="18"/>
    </row>
    <row r="470" spans="5:5" x14ac:dyDescent="0.2">
      <c r="E470" s="18"/>
    </row>
    <row r="471" spans="5:5" x14ac:dyDescent="0.2">
      <c r="E471" s="18"/>
    </row>
    <row r="472" spans="5:5" x14ac:dyDescent="0.2">
      <c r="E472" s="18"/>
    </row>
    <row r="473" spans="5:5" x14ac:dyDescent="0.2">
      <c r="E473" s="18"/>
    </row>
    <row r="474" spans="5:5" x14ac:dyDescent="0.2">
      <c r="E474" s="18"/>
    </row>
    <row r="475" spans="5:5" x14ac:dyDescent="0.2">
      <c r="E475" s="18"/>
    </row>
    <row r="476" spans="5:5" x14ac:dyDescent="0.2">
      <c r="E476" s="18"/>
    </row>
    <row r="477" spans="5:5" x14ac:dyDescent="0.2">
      <c r="E477" s="18"/>
    </row>
    <row r="478" spans="5:5" x14ac:dyDescent="0.2">
      <c r="E478" s="18"/>
    </row>
    <row r="479" spans="5:5" x14ac:dyDescent="0.2">
      <c r="E479" s="18"/>
    </row>
    <row r="480" spans="5:5" x14ac:dyDescent="0.2">
      <c r="E480" s="18"/>
    </row>
    <row r="481" spans="5:5" x14ac:dyDescent="0.2">
      <c r="E481" s="18"/>
    </row>
    <row r="482" spans="5:5" x14ac:dyDescent="0.2">
      <c r="E482" s="18"/>
    </row>
    <row r="483" spans="5:5" x14ac:dyDescent="0.2">
      <c r="E483" s="18"/>
    </row>
    <row r="484" spans="5:5" x14ac:dyDescent="0.2">
      <c r="E484" s="18"/>
    </row>
    <row r="485" spans="5:5" x14ac:dyDescent="0.2">
      <c r="E485" s="18"/>
    </row>
    <row r="486" spans="5:5" x14ac:dyDescent="0.2">
      <c r="E486" s="18"/>
    </row>
    <row r="487" spans="5:5" x14ac:dyDescent="0.2">
      <c r="E487" s="18"/>
    </row>
    <row r="488" spans="5:5" x14ac:dyDescent="0.2">
      <c r="E488" s="18"/>
    </row>
    <row r="489" spans="5:5" x14ac:dyDescent="0.2">
      <c r="E489" s="18"/>
    </row>
    <row r="490" spans="5:5" x14ac:dyDescent="0.2">
      <c r="E490" s="18"/>
    </row>
    <row r="491" spans="5:5" x14ac:dyDescent="0.2">
      <c r="E491" s="18"/>
    </row>
    <row r="492" spans="5:5" x14ac:dyDescent="0.2">
      <c r="E492" s="18"/>
    </row>
    <row r="493" spans="5:5" x14ac:dyDescent="0.2">
      <c r="E493" s="18"/>
    </row>
    <row r="494" spans="5:5" x14ac:dyDescent="0.2">
      <c r="E494" s="18"/>
    </row>
    <row r="495" spans="5:5" x14ac:dyDescent="0.2">
      <c r="E495" s="18"/>
    </row>
    <row r="496" spans="5:5" x14ac:dyDescent="0.2">
      <c r="E496" s="18"/>
    </row>
    <row r="497" spans="5:5" x14ac:dyDescent="0.2">
      <c r="E497" s="18"/>
    </row>
    <row r="498" spans="5:5" x14ac:dyDescent="0.2">
      <c r="E498" s="18"/>
    </row>
    <row r="499" spans="5:5" x14ac:dyDescent="0.2">
      <c r="E499" s="18"/>
    </row>
    <row r="500" spans="5:5" x14ac:dyDescent="0.2">
      <c r="E500" s="18"/>
    </row>
    <row r="501" spans="5:5" x14ac:dyDescent="0.2">
      <c r="E501" s="18"/>
    </row>
    <row r="502" spans="5:5" x14ac:dyDescent="0.2">
      <c r="E502" s="18"/>
    </row>
    <row r="503" spans="5:5" x14ac:dyDescent="0.2">
      <c r="E503" s="18"/>
    </row>
    <row r="504" spans="5:5" x14ac:dyDescent="0.2">
      <c r="E504" s="18"/>
    </row>
    <row r="505" spans="5:5" x14ac:dyDescent="0.2">
      <c r="E505" s="18"/>
    </row>
    <row r="506" spans="5:5" x14ac:dyDescent="0.2">
      <c r="E506" s="18"/>
    </row>
    <row r="507" spans="5:5" x14ac:dyDescent="0.2">
      <c r="E507" s="18"/>
    </row>
    <row r="508" spans="5:5" x14ac:dyDescent="0.2">
      <c r="E508" s="18"/>
    </row>
    <row r="509" spans="5:5" x14ac:dyDescent="0.2">
      <c r="E509" s="18"/>
    </row>
    <row r="510" spans="5:5" x14ac:dyDescent="0.2">
      <c r="E510" s="18"/>
    </row>
    <row r="511" spans="5:5" x14ac:dyDescent="0.2">
      <c r="E511" s="18"/>
    </row>
    <row r="512" spans="5:5" x14ac:dyDescent="0.2">
      <c r="E512" s="18"/>
    </row>
    <row r="513" spans="5:5" x14ac:dyDescent="0.2">
      <c r="E513" s="18"/>
    </row>
    <row r="514" spans="5:5" x14ac:dyDescent="0.2">
      <c r="E514" s="18"/>
    </row>
    <row r="515" spans="5:5" x14ac:dyDescent="0.2">
      <c r="E515" s="18"/>
    </row>
    <row r="516" spans="5:5" x14ac:dyDescent="0.2">
      <c r="E516" s="18"/>
    </row>
    <row r="517" spans="5:5" x14ac:dyDescent="0.2">
      <c r="E517" s="18"/>
    </row>
    <row r="518" spans="5:5" x14ac:dyDescent="0.2">
      <c r="E518" s="18"/>
    </row>
    <row r="519" spans="5:5" x14ac:dyDescent="0.2">
      <c r="E519" s="18"/>
    </row>
    <row r="520" spans="5:5" x14ac:dyDescent="0.2">
      <c r="E520" s="18"/>
    </row>
    <row r="521" spans="5:5" x14ac:dyDescent="0.2">
      <c r="E521" s="18"/>
    </row>
    <row r="522" spans="5:5" x14ac:dyDescent="0.2">
      <c r="E522" s="18"/>
    </row>
    <row r="523" spans="5:5" x14ac:dyDescent="0.2">
      <c r="E523" s="18"/>
    </row>
    <row r="524" spans="5:5" x14ac:dyDescent="0.2">
      <c r="E524" s="18"/>
    </row>
    <row r="525" spans="5:5" x14ac:dyDescent="0.2">
      <c r="E525" s="18"/>
    </row>
    <row r="526" spans="5:5" x14ac:dyDescent="0.2">
      <c r="E526" s="18"/>
    </row>
    <row r="527" spans="5:5" x14ac:dyDescent="0.2">
      <c r="E527" s="18"/>
    </row>
    <row r="528" spans="5:5" x14ac:dyDescent="0.2">
      <c r="E528" s="18"/>
    </row>
    <row r="529" spans="5:5" x14ac:dyDescent="0.2">
      <c r="E529" s="18"/>
    </row>
    <row r="530" spans="5:5" x14ac:dyDescent="0.2">
      <c r="E530" s="18"/>
    </row>
    <row r="531" spans="5:5" x14ac:dyDescent="0.2">
      <c r="E531" s="18"/>
    </row>
    <row r="532" spans="5:5" x14ac:dyDescent="0.2">
      <c r="E532" s="18"/>
    </row>
    <row r="533" spans="5:5" x14ac:dyDescent="0.2">
      <c r="E533" s="18"/>
    </row>
    <row r="534" spans="5:5" x14ac:dyDescent="0.2">
      <c r="E534" s="18"/>
    </row>
    <row r="535" spans="5:5" x14ac:dyDescent="0.2">
      <c r="E535" s="18"/>
    </row>
    <row r="536" spans="5:5" x14ac:dyDescent="0.2">
      <c r="E536" s="18"/>
    </row>
    <row r="537" spans="5:5" x14ac:dyDescent="0.2">
      <c r="E537" s="18"/>
    </row>
    <row r="538" spans="5:5" x14ac:dyDescent="0.2">
      <c r="E538" s="18"/>
    </row>
    <row r="539" spans="5:5" x14ac:dyDescent="0.2">
      <c r="E539" s="18"/>
    </row>
    <row r="540" spans="5:5" x14ac:dyDescent="0.2">
      <c r="E540" s="18"/>
    </row>
    <row r="541" spans="5:5" x14ac:dyDescent="0.2">
      <c r="E541" s="18"/>
    </row>
    <row r="542" spans="5:5" x14ac:dyDescent="0.2">
      <c r="E542" s="18"/>
    </row>
    <row r="543" spans="5:5" x14ac:dyDescent="0.2">
      <c r="E543" s="18"/>
    </row>
    <row r="544" spans="5:5" x14ac:dyDescent="0.2">
      <c r="E544" s="18"/>
    </row>
    <row r="545" spans="5:5" x14ac:dyDescent="0.2">
      <c r="E545" s="18"/>
    </row>
    <row r="546" spans="5:5" x14ac:dyDescent="0.2">
      <c r="E546" s="18"/>
    </row>
    <row r="547" spans="5:5" x14ac:dyDescent="0.2">
      <c r="E547" s="18"/>
    </row>
    <row r="548" spans="5:5" x14ac:dyDescent="0.2">
      <c r="E548" s="18"/>
    </row>
    <row r="549" spans="5:5" x14ac:dyDescent="0.2">
      <c r="E549" s="18"/>
    </row>
    <row r="550" spans="5:5" x14ac:dyDescent="0.2">
      <c r="E550" s="18"/>
    </row>
    <row r="551" spans="5:5" x14ac:dyDescent="0.2">
      <c r="E551" s="18"/>
    </row>
    <row r="552" spans="5:5" x14ac:dyDescent="0.2">
      <c r="E552" s="18"/>
    </row>
    <row r="553" spans="5:5" x14ac:dyDescent="0.2">
      <c r="E553" s="18"/>
    </row>
    <row r="554" spans="5:5" x14ac:dyDescent="0.2">
      <c r="E554" s="18"/>
    </row>
    <row r="555" spans="5:5" x14ac:dyDescent="0.2">
      <c r="E555" s="18"/>
    </row>
    <row r="556" spans="5:5" x14ac:dyDescent="0.2">
      <c r="E556" s="18"/>
    </row>
    <row r="557" spans="5:5" x14ac:dyDescent="0.2">
      <c r="E557" s="18"/>
    </row>
    <row r="558" spans="5:5" x14ac:dyDescent="0.2">
      <c r="E558" s="18"/>
    </row>
    <row r="559" spans="5:5" x14ac:dyDescent="0.2">
      <c r="E559" s="18"/>
    </row>
    <row r="560" spans="5:5" x14ac:dyDescent="0.2">
      <c r="E560" s="18"/>
    </row>
    <row r="561" spans="5:5" x14ac:dyDescent="0.2">
      <c r="E561" s="18"/>
    </row>
    <row r="562" spans="5:5" x14ac:dyDescent="0.2">
      <c r="E562" s="18"/>
    </row>
    <row r="563" spans="5:5" x14ac:dyDescent="0.2">
      <c r="E563" s="18"/>
    </row>
    <row r="564" spans="5:5" x14ac:dyDescent="0.2">
      <c r="E564" s="18"/>
    </row>
    <row r="565" spans="5:5" x14ac:dyDescent="0.2">
      <c r="E565" s="18"/>
    </row>
    <row r="566" spans="5:5" x14ac:dyDescent="0.2">
      <c r="E566" s="18"/>
    </row>
    <row r="567" spans="5:5" x14ac:dyDescent="0.2">
      <c r="E567" s="18"/>
    </row>
    <row r="568" spans="5:5" x14ac:dyDescent="0.2">
      <c r="E568" s="18"/>
    </row>
    <row r="569" spans="5:5" x14ac:dyDescent="0.2">
      <c r="E569" s="18"/>
    </row>
    <row r="570" spans="5:5" x14ac:dyDescent="0.2">
      <c r="E570" s="18"/>
    </row>
    <row r="571" spans="5:5" x14ac:dyDescent="0.2">
      <c r="E571" s="18"/>
    </row>
    <row r="572" spans="5:5" x14ac:dyDescent="0.2">
      <c r="E572" s="18"/>
    </row>
    <row r="573" spans="5:5" x14ac:dyDescent="0.2">
      <c r="E573" s="18"/>
    </row>
    <row r="574" spans="5:5" x14ac:dyDescent="0.2">
      <c r="E574" s="18"/>
    </row>
    <row r="575" spans="5:5" x14ac:dyDescent="0.2">
      <c r="E575" s="18"/>
    </row>
    <row r="576" spans="5:5" x14ac:dyDescent="0.2">
      <c r="E576" s="18"/>
    </row>
    <row r="577" spans="5:5" x14ac:dyDescent="0.2">
      <c r="E577" s="18"/>
    </row>
    <row r="578" spans="5:5" x14ac:dyDescent="0.2">
      <c r="E578" s="18"/>
    </row>
    <row r="579" spans="5:5" x14ac:dyDescent="0.2">
      <c r="E579" s="18"/>
    </row>
    <row r="580" spans="5:5" x14ac:dyDescent="0.2">
      <c r="E580" s="18"/>
    </row>
    <row r="581" spans="5:5" x14ac:dyDescent="0.2">
      <c r="E581" s="18"/>
    </row>
    <row r="582" spans="5:5" x14ac:dyDescent="0.2">
      <c r="E582" s="18"/>
    </row>
    <row r="583" spans="5:5" x14ac:dyDescent="0.2">
      <c r="E583" s="18"/>
    </row>
    <row r="584" spans="5:5" x14ac:dyDescent="0.2">
      <c r="E584" s="18"/>
    </row>
    <row r="585" spans="5:5" x14ac:dyDescent="0.2">
      <c r="E585" s="18"/>
    </row>
    <row r="586" spans="5:5" x14ac:dyDescent="0.2">
      <c r="E586" s="18"/>
    </row>
    <row r="587" spans="5:5" x14ac:dyDescent="0.2">
      <c r="E587" s="18"/>
    </row>
    <row r="588" spans="5:5" x14ac:dyDescent="0.2">
      <c r="E588" s="18"/>
    </row>
    <row r="589" spans="5:5" x14ac:dyDescent="0.2">
      <c r="E589" s="18"/>
    </row>
    <row r="590" spans="5:5" x14ac:dyDescent="0.2">
      <c r="E590" s="18"/>
    </row>
    <row r="591" spans="5:5" x14ac:dyDescent="0.2">
      <c r="E591" s="18"/>
    </row>
    <row r="592" spans="5:5" x14ac:dyDescent="0.2">
      <c r="E592" s="18"/>
    </row>
    <row r="593" spans="5:5" x14ac:dyDescent="0.2">
      <c r="E593" s="18"/>
    </row>
    <row r="594" spans="5:5" x14ac:dyDescent="0.2">
      <c r="E594" s="18"/>
    </row>
    <row r="595" spans="5:5" x14ac:dyDescent="0.2">
      <c r="E595" s="18"/>
    </row>
    <row r="596" spans="5:5" x14ac:dyDescent="0.2">
      <c r="E596" s="18"/>
    </row>
    <row r="597" spans="5:5" x14ac:dyDescent="0.2">
      <c r="E597" s="18"/>
    </row>
    <row r="598" spans="5:5" x14ac:dyDescent="0.2">
      <c r="E598" s="18"/>
    </row>
    <row r="599" spans="5:5" x14ac:dyDescent="0.2">
      <c r="E599" s="18"/>
    </row>
    <row r="600" spans="5:5" x14ac:dyDescent="0.2">
      <c r="E600" s="18"/>
    </row>
    <row r="601" spans="5:5" x14ac:dyDescent="0.2">
      <c r="E601" s="18"/>
    </row>
    <row r="602" spans="5:5" x14ac:dyDescent="0.2">
      <c r="E602" s="18"/>
    </row>
    <row r="603" spans="5:5" x14ac:dyDescent="0.2">
      <c r="E603" s="18"/>
    </row>
    <row r="604" spans="5:5" x14ac:dyDescent="0.2">
      <c r="E604" s="18"/>
    </row>
    <row r="605" spans="5:5" x14ac:dyDescent="0.2">
      <c r="E605" s="18"/>
    </row>
    <row r="606" spans="5:5" x14ac:dyDescent="0.2">
      <c r="E606" s="18"/>
    </row>
    <row r="607" spans="5:5" x14ac:dyDescent="0.2">
      <c r="E607" s="18"/>
    </row>
    <row r="608" spans="5:5" x14ac:dyDescent="0.2">
      <c r="E608" s="18"/>
    </row>
    <row r="609" spans="5:5" x14ac:dyDescent="0.2">
      <c r="E609" s="18"/>
    </row>
    <row r="610" spans="5:5" x14ac:dyDescent="0.2">
      <c r="E610" s="18"/>
    </row>
    <row r="611" spans="5:5" x14ac:dyDescent="0.2">
      <c r="E611" s="18"/>
    </row>
    <row r="612" spans="5:5" x14ac:dyDescent="0.2">
      <c r="E612" s="18"/>
    </row>
    <row r="613" spans="5:5" x14ac:dyDescent="0.2">
      <c r="E613" s="18"/>
    </row>
    <row r="614" spans="5:5" x14ac:dyDescent="0.2">
      <c r="E614" s="18"/>
    </row>
    <row r="615" spans="5:5" x14ac:dyDescent="0.2">
      <c r="E615" s="18"/>
    </row>
    <row r="616" spans="5:5" x14ac:dyDescent="0.2">
      <c r="E616" s="18"/>
    </row>
    <row r="617" spans="5:5" x14ac:dyDescent="0.2">
      <c r="E617" s="18"/>
    </row>
    <row r="618" spans="5:5" x14ac:dyDescent="0.2">
      <c r="E618" s="18"/>
    </row>
    <row r="619" spans="5:5" x14ac:dyDescent="0.2">
      <c r="E619" s="18"/>
    </row>
    <row r="620" spans="5:5" x14ac:dyDescent="0.2">
      <c r="E620" s="18"/>
    </row>
    <row r="621" spans="5:5" x14ac:dyDescent="0.2">
      <c r="E621" s="18"/>
    </row>
    <row r="622" spans="5:5" x14ac:dyDescent="0.2">
      <c r="E622" s="18"/>
    </row>
    <row r="623" spans="5:5" x14ac:dyDescent="0.2">
      <c r="E623" s="18"/>
    </row>
    <row r="624" spans="5:5" x14ac:dyDescent="0.2">
      <c r="E624" s="18"/>
    </row>
    <row r="625" spans="5:5" x14ac:dyDescent="0.2">
      <c r="E625" s="18"/>
    </row>
    <row r="626" spans="5:5" x14ac:dyDescent="0.2">
      <c r="E626" s="18"/>
    </row>
    <row r="627" spans="5:5" x14ac:dyDescent="0.2">
      <c r="E627" s="18"/>
    </row>
    <row r="628" spans="5:5" x14ac:dyDescent="0.2">
      <c r="E628" s="18"/>
    </row>
    <row r="629" spans="5:5" x14ac:dyDescent="0.2">
      <c r="E629" s="18"/>
    </row>
    <row r="630" spans="5:5" x14ac:dyDescent="0.2">
      <c r="E630" s="18"/>
    </row>
    <row r="631" spans="5:5" x14ac:dyDescent="0.2">
      <c r="E631" s="18"/>
    </row>
    <row r="632" spans="5:5" x14ac:dyDescent="0.2">
      <c r="E632" s="18"/>
    </row>
    <row r="633" spans="5:5" x14ac:dyDescent="0.2">
      <c r="E633" s="18"/>
    </row>
    <row r="634" spans="5:5" x14ac:dyDescent="0.2">
      <c r="E634" s="18"/>
    </row>
    <row r="635" spans="5:5" x14ac:dyDescent="0.2">
      <c r="E635" s="18"/>
    </row>
    <row r="636" spans="5:5" x14ac:dyDescent="0.2">
      <c r="E636" s="18"/>
    </row>
    <row r="637" spans="5:5" x14ac:dyDescent="0.2">
      <c r="E637" s="18"/>
    </row>
    <row r="638" spans="5:5" x14ac:dyDescent="0.2">
      <c r="E638" s="18"/>
    </row>
    <row r="639" spans="5:5" x14ac:dyDescent="0.2">
      <c r="E639" s="18"/>
    </row>
    <row r="640" spans="5:5" x14ac:dyDescent="0.2">
      <c r="E640" s="18"/>
    </row>
    <row r="641" spans="5:5" x14ac:dyDescent="0.2">
      <c r="E641" s="18"/>
    </row>
    <row r="642" spans="5:5" x14ac:dyDescent="0.2">
      <c r="E642" s="18"/>
    </row>
    <row r="643" spans="5:5" x14ac:dyDescent="0.2">
      <c r="E643" s="18"/>
    </row>
    <row r="644" spans="5:5" x14ac:dyDescent="0.2">
      <c r="E644" s="18"/>
    </row>
    <row r="645" spans="5:5" x14ac:dyDescent="0.2">
      <c r="E645" s="18"/>
    </row>
    <row r="646" spans="5:5" x14ac:dyDescent="0.2">
      <c r="E646" s="18"/>
    </row>
    <row r="647" spans="5:5" x14ac:dyDescent="0.2">
      <c r="E647" s="18"/>
    </row>
    <row r="648" spans="5:5" x14ac:dyDescent="0.2">
      <c r="E648" s="18"/>
    </row>
    <row r="649" spans="5:5" x14ac:dyDescent="0.2">
      <c r="E649" s="18"/>
    </row>
    <row r="650" spans="5:5" x14ac:dyDescent="0.2">
      <c r="E650" s="18"/>
    </row>
    <row r="651" spans="5:5" x14ac:dyDescent="0.2">
      <c r="E651" s="18"/>
    </row>
    <row r="652" spans="5:5" x14ac:dyDescent="0.2">
      <c r="E652" s="18"/>
    </row>
    <row r="653" spans="5:5" x14ac:dyDescent="0.2">
      <c r="E653" s="18"/>
    </row>
    <row r="654" spans="5:5" x14ac:dyDescent="0.2">
      <c r="E654" s="18"/>
    </row>
    <row r="655" spans="5:5" x14ac:dyDescent="0.2">
      <c r="E655" s="18"/>
    </row>
    <row r="656" spans="5:5" x14ac:dyDescent="0.2">
      <c r="E656" s="18"/>
    </row>
    <row r="657" spans="5:5" x14ac:dyDescent="0.2">
      <c r="E657" s="18"/>
    </row>
    <row r="658" spans="5:5" x14ac:dyDescent="0.2">
      <c r="E658" s="18"/>
    </row>
    <row r="659" spans="5:5" x14ac:dyDescent="0.2">
      <c r="E659" s="18"/>
    </row>
    <row r="660" spans="5:5" x14ac:dyDescent="0.2">
      <c r="E660" s="18"/>
    </row>
    <row r="661" spans="5:5" x14ac:dyDescent="0.2">
      <c r="E661" s="18"/>
    </row>
    <row r="662" spans="5:5" x14ac:dyDescent="0.2">
      <c r="E662" s="18"/>
    </row>
    <row r="663" spans="5:5" x14ac:dyDescent="0.2">
      <c r="E663" s="18"/>
    </row>
    <row r="664" spans="5:5" x14ac:dyDescent="0.2">
      <c r="E664" s="18"/>
    </row>
    <row r="665" spans="5:5" x14ac:dyDescent="0.2">
      <c r="E665" s="18"/>
    </row>
    <row r="666" spans="5:5" x14ac:dyDescent="0.2">
      <c r="E666" s="18"/>
    </row>
    <row r="667" spans="5:5" x14ac:dyDescent="0.2">
      <c r="E667" s="18"/>
    </row>
    <row r="668" spans="5:5" x14ac:dyDescent="0.2">
      <c r="E668" s="18"/>
    </row>
    <row r="669" spans="5:5" x14ac:dyDescent="0.2">
      <c r="E669" s="18"/>
    </row>
    <row r="670" spans="5:5" x14ac:dyDescent="0.2">
      <c r="E670" s="18"/>
    </row>
    <row r="671" spans="5:5" x14ac:dyDescent="0.2">
      <c r="E671" s="18"/>
    </row>
    <row r="672" spans="5:5" x14ac:dyDescent="0.2">
      <c r="E672" s="18"/>
    </row>
    <row r="673" spans="5:5" x14ac:dyDescent="0.2">
      <c r="E673" s="18"/>
    </row>
    <row r="674" spans="5:5" x14ac:dyDescent="0.2">
      <c r="E674" s="18"/>
    </row>
    <row r="675" spans="5:5" x14ac:dyDescent="0.2">
      <c r="E675" s="18"/>
    </row>
    <row r="676" spans="5:5" x14ac:dyDescent="0.2">
      <c r="E676" s="18"/>
    </row>
    <row r="677" spans="5:5" x14ac:dyDescent="0.2">
      <c r="E677" s="18"/>
    </row>
    <row r="678" spans="5:5" x14ac:dyDescent="0.2">
      <c r="E678" s="18"/>
    </row>
    <row r="679" spans="5:5" x14ac:dyDescent="0.2">
      <c r="E679" s="18"/>
    </row>
    <row r="680" spans="5:5" x14ac:dyDescent="0.2">
      <c r="E680" s="18"/>
    </row>
    <row r="681" spans="5:5" x14ac:dyDescent="0.2">
      <c r="E681" s="18"/>
    </row>
    <row r="682" spans="5:5" x14ac:dyDescent="0.2">
      <c r="E682" s="18"/>
    </row>
    <row r="683" spans="5:5" x14ac:dyDescent="0.2">
      <c r="E683" s="18"/>
    </row>
    <row r="684" spans="5:5" x14ac:dyDescent="0.2">
      <c r="E684" s="18"/>
    </row>
    <row r="685" spans="5:5" x14ac:dyDescent="0.2">
      <c r="E685" s="18"/>
    </row>
    <row r="686" spans="5:5" x14ac:dyDescent="0.2">
      <c r="E686" s="18"/>
    </row>
    <row r="687" spans="5:5" x14ac:dyDescent="0.2">
      <c r="E687" s="18"/>
    </row>
    <row r="688" spans="5:5" x14ac:dyDescent="0.2">
      <c r="E688" s="18"/>
    </row>
    <row r="689" spans="5:5" x14ac:dyDescent="0.2">
      <c r="E689" s="18"/>
    </row>
    <row r="690" spans="5:5" x14ac:dyDescent="0.2">
      <c r="E690" s="18"/>
    </row>
    <row r="691" spans="5:5" x14ac:dyDescent="0.2">
      <c r="E691" s="18"/>
    </row>
    <row r="692" spans="5:5" x14ac:dyDescent="0.2">
      <c r="E692" s="18"/>
    </row>
    <row r="693" spans="5:5" x14ac:dyDescent="0.2">
      <c r="E693" s="18"/>
    </row>
    <row r="694" spans="5:5" x14ac:dyDescent="0.2">
      <c r="E694" s="18"/>
    </row>
    <row r="695" spans="5:5" x14ac:dyDescent="0.2">
      <c r="E695" s="18"/>
    </row>
    <row r="696" spans="5:5" x14ac:dyDescent="0.2">
      <c r="E696" s="18"/>
    </row>
    <row r="697" spans="5:5" x14ac:dyDescent="0.2">
      <c r="E697" s="18"/>
    </row>
    <row r="698" spans="5:5" x14ac:dyDescent="0.2">
      <c r="E698" s="18"/>
    </row>
    <row r="699" spans="5:5" x14ac:dyDescent="0.2">
      <c r="E699" s="18"/>
    </row>
    <row r="700" spans="5:5" x14ac:dyDescent="0.2">
      <c r="E700" s="18"/>
    </row>
    <row r="701" spans="5:5" x14ac:dyDescent="0.2">
      <c r="E701" s="18"/>
    </row>
    <row r="702" spans="5:5" x14ac:dyDescent="0.2">
      <c r="E702" s="18"/>
    </row>
    <row r="703" spans="5:5" x14ac:dyDescent="0.2">
      <c r="E703" s="18"/>
    </row>
    <row r="704" spans="5:5" x14ac:dyDescent="0.2">
      <c r="E704" s="18"/>
    </row>
    <row r="705" spans="5:5" x14ac:dyDescent="0.2">
      <c r="E705" s="18"/>
    </row>
    <row r="706" spans="5:5" x14ac:dyDescent="0.2">
      <c r="E706" s="18"/>
    </row>
    <row r="707" spans="5:5" x14ac:dyDescent="0.2">
      <c r="E707" s="18"/>
    </row>
    <row r="708" spans="5:5" x14ac:dyDescent="0.2">
      <c r="E708" s="18"/>
    </row>
    <row r="709" spans="5:5" x14ac:dyDescent="0.2">
      <c r="E709" s="18"/>
    </row>
    <row r="710" spans="5:5" x14ac:dyDescent="0.2">
      <c r="E710" s="18"/>
    </row>
    <row r="711" spans="5:5" x14ac:dyDescent="0.2">
      <c r="E711" s="18"/>
    </row>
    <row r="712" spans="5:5" x14ac:dyDescent="0.2">
      <c r="E712" s="18"/>
    </row>
    <row r="713" spans="5:5" x14ac:dyDescent="0.2">
      <c r="E713" s="18"/>
    </row>
    <row r="714" spans="5:5" x14ac:dyDescent="0.2">
      <c r="E714" s="18"/>
    </row>
    <row r="715" spans="5:5" x14ac:dyDescent="0.2">
      <c r="E715" s="18"/>
    </row>
    <row r="716" spans="5:5" x14ac:dyDescent="0.2">
      <c r="E716" s="18"/>
    </row>
    <row r="717" spans="5:5" x14ac:dyDescent="0.2">
      <c r="E717" s="18"/>
    </row>
    <row r="718" spans="5:5" x14ac:dyDescent="0.2">
      <c r="E718" s="18"/>
    </row>
    <row r="719" spans="5:5" x14ac:dyDescent="0.2">
      <c r="E719" s="18"/>
    </row>
    <row r="720" spans="5:5" x14ac:dyDescent="0.2">
      <c r="E720" s="18"/>
    </row>
    <row r="721" spans="5:5" x14ac:dyDescent="0.2">
      <c r="E721" s="18"/>
    </row>
    <row r="722" spans="5:5" x14ac:dyDescent="0.2">
      <c r="E722" s="18"/>
    </row>
    <row r="723" spans="5:5" x14ac:dyDescent="0.2">
      <c r="E723" s="18"/>
    </row>
    <row r="724" spans="5:5" x14ac:dyDescent="0.2">
      <c r="E724" s="18"/>
    </row>
    <row r="725" spans="5:5" x14ac:dyDescent="0.2">
      <c r="E725" s="18"/>
    </row>
    <row r="726" spans="5:5" x14ac:dyDescent="0.2">
      <c r="E726" s="18"/>
    </row>
    <row r="727" spans="5:5" x14ac:dyDescent="0.2">
      <c r="E727" s="18"/>
    </row>
    <row r="728" spans="5:5" x14ac:dyDescent="0.2">
      <c r="E728" s="18"/>
    </row>
    <row r="729" spans="5:5" x14ac:dyDescent="0.2">
      <c r="E729" s="18"/>
    </row>
    <row r="730" spans="5:5" x14ac:dyDescent="0.2">
      <c r="E730" s="18"/>
    </row>
    <row r="731" spans="5:5" x14ac:dyDescent="0.2">
      <c r="E731" s="18"/>
    </row>
    <row r="732" spans="5:5" x14ac:dyDescent="0.2">
      <c r="E732" s="18"/>
    </row>
    <row r="733" spans="5:5" x14ac:dyDescent="0.2">
      <c r="E733" s="18"/>
    </row>
    <row r="734" spans="5:5" x14ac:dyDescent="0.2">
      <c r="E734" s="18"/>
    </row>
    <row r="735" spans="5:5" x14ac:dyDescent="0.2">
      <c r="E735" s="18"/>
    </row>
    <row r="736" spans="5:5" x14ac:dyDescent="0.2">
      <c r="E736" s="18"/>
    </row>
    <row r="737" spans="5:5" x14ac:dyDescent="0.2">
      <c r="E737" s="18"/>
    </row>
    <row r="738" spans="5:5" x14ac:dyDescent="0.2">
      <c r="E738" s="18"/>
    </row>
    <row r="739" spans="5:5" x14ac:dyDescent="0.2">
      <c r="E739" s="18"/>
    </row>
    <row r="740" spans="5:5" x14ac:dyDescent="0.2">
      <c r="E740" s="18"/>
    </row>
    <row r="741" spans="5:5" x14ac:dyDescent="0.2">
      <c r="E741" s="18"/>
    </row>
    <row r="742" spans="5:5" x14ac:dyDescent="0.2">
      <c r="E742" s="18"/>
    </row>
    <row r="743" spans="5:5" x14ac:dyDescent="0.2">
      <c r="E743" s="18"/>
    </row>
    <row r="744" spans="5:5" x14ac:dyDescent="0.2">
      <c r="E744" s="18"/>
    </row>
    <row r="745" spans="5:5" x14ac:dyDescent="0.2">
      <c r="E745" s="18"/>
    </row>
    <row r="746" spans="5:5" x14ac:dyDescent="0.2">
      <c r="E746" s="18"/>
    </row>
    <row r="747" spans="5:5" x14ac:dyDescent="0.2">
      <c r="E747" s="18"/>
    </row>
    <row r="748" spans="5:5" x14ac:dyDescent="0.2">
      <c r="E748" s="18"/>
    </row>
    <row r="749" spans="5:5" x14ac:dyDescent="0.2">
      <c r="E749" s="18"/>
    </row>
    <row r="750" spans="5:5" x14ac:dyDescent="0.2">
      <c r="E750" s="18"/>
    </row>
    <row r="751" spans="5:5" x14ac:dyDescent="0.2">
      <c r="E751" s="18"/>
    </row>
    <row r="752" spans="5:5" x14ac:dyDescent="0.2">
      <c r="E752" s="18"/>
    </row>
    <row r="753" spans="5:5" x14ac:dyDescent="0.2">
      <c r="E753" s="18"/>
    </row>
    <row r="754" spans="5:5" x14ac:dyDescent="0.2">
      <c r="E754" s="18"/>
    </row>
    <row r="755" spans="5:5" x14ac:dyDescent="0.2">
      <c r="E755" s="18"/>
    </row>
    <row r="756" spans="5:5" x14ac:dyDescent="0.2">
      <c r="E756" s="18"/>
    </row>
    <row r="757" spans="5:5" x14ac:dyDescent="0.2">
      <c r="E757" s="18"/>
    </row>
    <row r="758" spans="5:5" x14ac:dyDescent="0.2">
      <c r="E758" s="18"/>
    </row>
    <row r="759" spans="5:5" x14ac:dyDescent="0.2">
      <c r="E759" s="18"/>
    </row>
    <row r="760" spans="5:5" x14ac:dyDescent="0.2">
      <c r="E760" s="18"/>
    </row>
    <row r="761" spans="5:5" x14ac:dyDescent="0.2">
      <c r="E761" s="18"/>
    </row>
    <row r="762" spans="5:5" x14ac:dyDescent="0.2">
      <c r="E762" s="18"/>
    </row>
    <row r="763" spans="5:5" x14ac:dyDescent="0.2">
      <c r="E763" s="18"/>
    </row>
    <row r="764" spans="5:5" x14ac:dyDescent="0.2">
      <c r="E764" s="18"/>
    </row>
    <row r="765" spans="5:5" x14ac:dyDescent="0.2">
      <c r="E765" s="18"/>
    </row>
    <row r="766" spans="5:5" x14ac:dyDescent="0.2">
      <c r="E766" s="18"/>
    </row>
    <row r="767" spans="5:5" x14ac:dyDescent="0.2">
      <c r="E767" s="18"/>
    </row>
    <row r="768" spans="5:5" x14ac:dyDescent="0.2">
      <c r="E768" s="18"/>
    </row>
    <row r="769" spans="5:5" x14ac:dyDescent="0.2">
      <c r="E769" s="18"/>
    </row>
    <row r="770" spans="5:5" x14ac:dyDescent="0.2">
      <c r="E770" s="18"/>
    </row>
    <row r="771" spans="5:5" x14ac:dyDescent="0.2">
      <c r="E771" s="18"/>
    </row>
    <row r="772" spans="5:5" x14ac:dyDescent="0.2">
      <c r="E772" s="18"/>
    </row>
    <row r="773" spans="5:5" x14ac:dyDescent="0.2">
      <c r="E773" s="18"/>
    </row>
    <row r="774" spans="5:5" x14ac:dyDescent="0.2">
      <c r="E774" s="18"/>
    </row>
    <row r="775" spans="5:5" x14ac:dyDescent="0.2">
      <c r="E775" s="18"/>
    </row>
    <row r="776" spans="5:5" x14ac:dyDescent="0.2">
      <c r="E776" s="18"/>
    </row>
    <row r="777" spans="5:5" x14ac:dyDescent="0.2">
      <c r="E777" s="18"/>
    </row>
    <row r="778" spans="5:5" x14ac:dyDescent="0.2">
      <c r="E778" s="18"/>
    </row>
    <row r="779" spans="5:5" x14ac:dyDescent="0.2">
      <c r="E779" s="18"/>
    </row>
    <row r="780" spans="5:5" x14ac:dyDescent="0.2">
      <c r="E780" s="18"/>
    </row>
    <row r="781" spans="5:5" x14ac:dyDescent="0.2">
      <c r="E781" s="18"/>
    </row>
    <row r="782" spans="5:5" x14ac:dyDescent="0.2">
      <c r="E782" s="18"/>
    </row>
    <row r="783" spans="5:5" x14ac:dyDescent="0.2">
      <c r="E783" s="18"/>
    </row>
    <row r="784" spans="5:5" x14ac:dyDescent="0.2">
      <c r="E784" s="18"/>
    </row>
    <row r="785" spans="5:5" x14ac:dyDescent="0.2">
      <c r="E785" s="18"/>
    </row>
    <row r="786" spans="5:5" x14ac:dyDescent="0.2">
      <c r="E786" s="18"/>
    </row>
    <row r="787" spans="5:5" x14ac:dyDescent="0.2">
      <c r="E787" s="18"/>
    </row>
    <row r="788" spans="5:5" x14ac:dyDescent="0.2">
      <c r="E788" s="18"/>
    </row>
    <row r="789" spans="5:5" x14ac:dyDescent="0.2">
      <c r="E789" s="18"/>
    </row>
    <row r="790" spans="5:5" x14ac:dyDescent="0.2">
      <c r="E790" s="18"/>
    </row>
    <row r="791" spans="5:5" x14ac:dyDescent="0.2">
      <c r="E791" s="18"/>
    </row>
    <row r="792" spans="5:5" x14ac:dyDescent="0.2">
      <c r="E792" s="18"/>
    </row>
    <row r="793" spans="5:5" x14ac:dyDescent="0.2">
      <c r="E793" s="18"/>
    </row>
    <row r="794" spans="5:5" x14ac:dyDescent="0.2">
      <c r="E794" s="18"/>
    </row>
    <row r="795" spans="5:5" x14ac:dyDescent="0.2">
      <c r="E795" s="18"/>
    </row>
    <row r="796" spans="5:5" x14ac:dyDescent="0.2">
      <c r="E796" s="18"/>
    </row>
    <row r="797" spans="5:5" x14ac:dyDescent="0.2">
      <c r="E797" s="18"/>
    </row>
    <row r="798" spans="5:5" x14ac:dyDescent="0.2">
      <c r="E798" s="18"/>
    </row>
    <row r="799" spans="5:5" x14ac:dyDescent="0.2">
      <c r="E799" s="18"/>
    </row>
    <row r="800" spans="5:5" x14ac:dyDescent="0.2">
      <c r="E800" s="18"/>
    </row>
    <row r="801" spans="5:5" x14ac:dyDescent="0.2">
      <c r="E801" s="18"/>
    </row>
    <row r="802" spans="5:5" x14ac:dyDescent="0.2">
      <c r="E802" s="18"/>
    </row>
    <row r="803" spans="5:5" x14ac:dyDescent="0.2">
      <c r="E803" s="18"/>
    </row>
    <row r="804" spans="5:5" x14ac:dyDescent="0.2">
      <c r="E804" s="18"/>
    </row>
    <row r="805" spans="5:5" x14ac:dyDescent="0.2">
      <c r="E805" s="18"/>
    </row>
    <row r="806" spans="5:5" x14ac:dyDescent="0.2">
      <c r="E806" s="18"/>
    </row>
    <row r="807" spans="5:5" x14ac:dyDescent="0.2">
      <c r="E807" s="18"/>
    </row>
    <row r="808" spans="5:5" x14ac:dyDescent="0.2">
      <c r="E808" s="18"/>
    </row>
    <row r="809" spans="5:5" x14ac:dyDescent="0.2">
      <c r="E809" s="18"/>
    </row>
    <row r="810" spans="5:5" x14ac:dyDescent="0.2">
      <c r="E810" s="18"/>
    </row>
    <row r="811" spans="5:5" x14ac:dyDescent="0.2">
      <c r="E811" s="18"/>
    </row>
    <row r="812" spans="5:5" x14ac:dyDescent="0.2">
      <c r="E812" s="18"/>
    </row>
    <row r="813" spans="5:5" x14ac:dyDescent="0.2">
      <c r="E813" s="18"/>
    </row>
    <row r="814" spans="5:5" x14ac:dyDescent="0.2">
      <c r="E814" s="18"/>
    </row>
    <row r="815" spans="5:5" x14ac:dyDescent="0.2">
      <c r="E815" s="18"/>
    </row>
    <row r="816" spans="5:5" x14ac:dyDescent="0.2">
      <c r="E816" s="18"/>
    </row>
    <row r="817" spans="5:5" x14ac:dyDescent="0.2">
      <c r="E817" s="18"/>
    </row>
    <row r="818" spans="5:5" x14ac:dyDescent="0.2">
      <c r="E818" s="18"/>
    </row>
    <row r="819" spans="5:5" x14ac:dyDescent="0.2">
      <c r="E819" s="18"/>
    </row>
    <row r="820" spans="5:5" x14ac:dyDescent="0.2">
      <c r="E820" s="18"/>
    </row>
    <row r="821" spans="5:5" x14ac:dyDescent="0.2">
      <c r="E821" s="18"/>
    </row>
    <row r="822" spans="5:5" x14ac:dyDescent="0.2">
      <c r="E822" s="18"/>
    </row>
    <row r="823" spans="5:5" x14ac:dyDescent="0.2">
      <c r="E823" s="18"/>
    </row>
    <row r="824" spans="5:5" x14ac:dyDescent="0.2">
      <c r="E824" s="18"/>
    </row>
    <row r="825" spans="5:5" x14ac:dyDescent="0.2">
      <c r="E825" s="18"/>
    </row>
    <row r="826" spans="5:5" x14ac:dyDescent="0.2">
      <c r="E826" s="18"/>
    </row>
    <row r="827" spans="5:5" x14ac:dyDescent="0.2">
      <c r="E827" s="18"/>
    </row>
    <row r="828" spans="5:5" x14ac:dyDescent="0.2">
      <c r="E828" s="18"/>
    </row>
    <row r="829" spans="5:5" x14ac:dyDescent="0.2">
      <c r="E829" s="18"/>
    </row>
    <row r="830" spans="5:5" x14ac:dyDescent="0.2">
      <c r="E830" s="18"/>
    </row>
    <row r="831" spans="5:5" x14ac:dyDescent="0.2">
      <c r="E831" s="18"/>
    </row>
    <row r="832" spans="5:5" x14ac:dyDescent="0.2">
      <c r="E832" s="18"/>
    </row>
    <row r="833" spans="5:5" x14ac:dyDescent="0.2">
      <c r="E833" s="18"/>
    </row>
    <row r="834" spans="5:5" x14ac:dyDescent="0.2">
      <c r="E834" s="18"/>
    </row>
    <row r="835" spans="5:5" x14ac:dyDescent="0.2">
      <c r="E835" s="18"/>
    </row>
    <row r="836" spans="5:5" x14ac:dyDescent="0.2">
      <c r="E836" s="18"/>
    </row>
    <row r="837" spans="5:5" x14ac:dyDescent="0.2">
      <c r="E837" s="18"/>
    </row>
    <row r="838" spans="5:5" x14ac:dyDescent="0.2">
      <c r="E838" s="18"/>
    </row>
    <row r="839" spans="5:5" x14ac:dyDescent="0.2">
      <c r="E839" s="18"/>
    </row>
    <row r="840" spans="5:5" x14ac:dyDescent="0.2">
      <c r="E840" s="18"/>
    </row>
    <row r="841" spans="5:5" x14ac:dyDescent="0.2">
      <c r="E841" s="18"/>
    </row>
    <row r="842" spans="5:5" x14ac:dyDescent="0.2">
      <c r="E842" s="18"/>
    </row>
    <row r="843" spans="5:5" x14ac:dyDescent="0.2">
      <c r="E843" s="18"/>
    </row>
    <row r="844" spans="5:5" x14ac:dyDescent="0.2">
      <c r="E844" s="18"/>
    </row>
    <row r="845" spans="5:5" x14ac:dyDescent="0.2">
      <c r="E845" s="18"/>
    </row>
    <row r="846" spans="5:5" x14ac:dyDescent="0.2">
      <c r="E846" s="18"/>
    </row>
    <row r="847" spans="5:5" x14ac:dyDescent="0.2">
      <c r="E847" s="18"/>
    </row>
    <row r="848" spans="5:5" x14ac:dyDescent="0.2">
      <c r="E848" s="18"/>
    </row>
    <row r="849" spans="5:5" x14ac:dyDescent="0.2">
      <c r="E849" s="18"/>
    </row>
    <row r="850" spans="5:5" x14ac:dyDescent="0.2">
      <c r="E850" s="18"/>
    </row>
    <row r="851" spans="5:5" x14ac:dyDescent="0.2">
      <c r="E851" s="18"/>
    </row>
    <row r="852" spans="5:5" x14ac:dyDescent="0.2">
      <c r="E852" s="18"/>
    </row>
    <row r="853" spans="5:5" x14ac:dyDescent="0.2">
      <c r="E853" s="18"/>
    </row>
    <row r="854" spans="5:5" x14ac:dyDescent="0.2">
      <c r="E854" s="18"/>
    </row>
    <row r="855" spans="5:5" x14ac:dyDescent="0.2">
      <c r="E855" s="18"/>
    </row>
    <row r="856" spans="5:5" x14ac:dyDescent="0.2">
      <c r="E856" s="18"/>
    </row>
    <row r="857" spans="5:5" x14ac:dyDescent="0.2">
      <c r="E857" s="18"/>
    </row>
    <row r="858" spans="5:5" x14ac:dyDescent="0.2">
      <c r="E858" s="18"/>
    </row>
    <row r="859" spans="5:5" x14ac:dyDescent="0.2">
      <c r="E859" s="18"/>
    </row>
    <row r="860" spans="5:5" x14ac:dyDescent="0.2">
      <c r="E860" s="18"/>
    </row>
    <row r="861" spans="5:5" x14ac:dyDescent="0.2">
      <c r="E861" s="18"/>
    </row>
    <row r="862" spans="5:5" x14ac:dyDescent="0.2">
      <c r="E862" s="18"/>
    </row>
    <row r="863" spans="5:5" x14ac:dyDescent="0.2">
      <c r="E863" s="18"/>
    </row>
    <row r="864" spans="5:5" x14ac:dyDescent="0.2">
      <c r="E864" s="18"/>
    </row>
    <row r="865" spans="5:5" x14ac:dyDescent="0.2">
      <c r="E865" s="18"/>
    </row>
    <row r="866" spans="5:5" x14ac:dyDescent="0.2">
      <c r="E866" s="18"/>
    </row>
    <row r="867" spans="5:5" x14ac:dyDescent="0.2">
      <c r="E867" s="18"/>
    </row>
    <row r="868" spans="5:5" x14ac:dyDescent="0.2">
      <c r="E868" s="18"/>
    </row>
    <row r="869" spans="5:5" x14ac:dyDescent="0.2">
      <c r="E869" s="18"/>
    </row>
    <row r="870" spans="5:5" x14ac:dyDescent="0.2">
      <c r="E870" s="18"/>
    </row>
    <row r="871" spans="5:5" x14ac:dyDescent="0.2">
      <c r="E871" s="18"/>
    </row>
    <row r="872" spans="5:5" x14ac:dyDescent="0.2">
      <c r="E872" s="18"/>
    </row>
    <row r="873" spans="5:5" x14ac:dyDescent="0.2">
      <c r="E873" s="18"/>
    </row>
    <row r="874" spans="5:5" x14ac:dyDescent="0.2">
      <c r="E874" s="18"/>
    </row>
    <row r="875" spans="5:5" x14ac:dyDescent="0.2">
      <c r="E875" s="18"/>
    </row>
    <row r="876" spans="5:5" x14ac:dyDescent="0.2">
      <c r="E876" s="18"/>
    </row>
    <row r="877" spans="5:5" x14ac:dyDescent="0.2">
      <c r="E877" s="18"/>
    </row>
    <row r="878" spans="5:5" x14ac:dyDescent="0.2">
      <c r="E878" s="18"/>
    </row>
    <row r="879" spans="5:5" x14ac:dyDescent="0.2">
      <c r="E879" s="18"/>
    </row>
    <row r="880" spans="5:5" x14ac:dyDescent="0.2">
      <c r="E880" s="18"/>
    </row>
    <row r="881" spans="5:5" x14ac:dyDescent="0.2">
      <c r="E881" s="18"/>
    </row>
    <row r="882" spans="5:5" x14ac:dyDescent="0.2">
      <c r="E882" s="18"/>
    </row>
    <row r="883" spans="5:5" x14ac:dyDescent="0.2">
      <c r="E883" s="18"/>
    </row>
    <row r="884" spans="5:5" x14ac:dyDescent="0.2">
      <c r="E884" s="18"/>
    </row>
    <row r="885" spans="5:5" x14ac:dyDescent="0.2">
      <c r="E885" s="18"/>
    </row>
    <row r="886" spans="5:5" x14ac:dyDescent="0.2">
      <c r="E886" s="18"/>
    </row>
    <row r="887" spans="5:5" x14ac:dyDescent="0.2">
      <c r="E887" s="18"/>
    </row>
    <row r="888" spans="5:5" x14ac:dyDescent="0.2">
      <c r="E888" s="18"/>
    </row>
    <row r="889" spans="5:5" x14ac:dyDescent="0.2">
      <c r="E889" s="18"/>
    </row>
    <row r="890" spans="5:5" x14ac:dyDescent="0.2">
      <c r="E890" s="18"/>
    </row>
    <row r="891" spans="5:5" x14ac:dyDescent="0.2">
      <c r="E891" s="18"/>
    </row>
    <row r="892" spans="5:5" x14ac:dyDescent="0.2">
      <c r="E892" s="18"/>
    </row>
    <row r="893" spans="5:5" x14ac:dyDescent="0.2">
      <c r="E893" s="18"/>
    </row>
    <row r="894" spans="5:5" x14ac:dyDescent="0.2">
      <c r="E894" s="18"/>
    </row>
    <row r="895" spans="5:5" x14ac:dyDescent="0.2">
      <c r="E895" s="18"/>
    </row>
    <row r="896" spans="5:5" x14ac:dyDescent="0.2">
      <c r="E896" s="18"/>
    </row>
    <row r="897" spans="5:5" x14ac:dyDescent="0.2">
      <c r="E897" s="18"/>
    </row>
    <row r="898" spans="5:5" x14ac:dyDescent="0.2">
      <c r="E898" s="18"/>
    </row>
    <row r="899" spans="5:5" x14ac:dyDescent="0.2">
      <c r="E899" s="18"/>
    </row>
    <row r="900" spans="5:5" x14ac:dyDescent="0.2">
      <c r="E900" s="18"/>
    </row>
    <row r="901" spans="5:5" x14ac:dyDescent="0.2">
      <c r="E901" s="18"/>
    </row>
    <row r="902" spans="5:5" x14ac:dyDescent="0.2">
      <c r="E902" s="18"/>
    </row>
    <row r="903" spans="5:5" x14ac:dyDescent="0.2">
      <c r="E903" s="18"/>
    </row>
    <row r="904" spans="5:5" x14ac:dyDescent="0.2">
      <c r="E904" s="18"/>
    </row>
    <row r="905" spans="5:5" x14ac:dyDescent="0.2">
      <c r="E905" s="18"/>
    </row>
    <row r="906" spans="5:5" x14ac:dyDescent="0.2">
      <c r="E906" s="18"/>
    </row>
    <row r="907" spans="5:5" x14ac:dyDescent="0.2">
      <c r="E907" s="18"/>
    </row>
    <row r="908" spans="5:5" x14ac:dyDescent="0.2">
      <c r="E908" s="18"/>
    </row>
    <row r="909" spans="5:5" x14ac:dyDescent="0.2">
      <c r="E909" s="18"/>
    </row>
    <row r="910" spans="5:5" x14ac:dyDescent="0.2">
      <c r="E910" s="18"/>
    </row>
    <row r="911" spans="5:5" x14ac:dyDescent="0.2">
      <c r="E911" s="18"/>
    </row>
    <row r="912" spans="5:5" x14ac:dyDescent="0.2">
      <c r="E912" s="18"/>
    </row>
    <row r="913" spans="5:5" x14ac:dyDescent="0.2">
      <c r="E913" s="18"/>
    </row>
    <row r="914" spans="5:5" x14ac:dyDescent="0.2">
      <c r="E914" s="18"/>
    </row>
    <row r="915" spans="5:5" x14ac:dyDescent="0.2">
      <c r="E915" s="18"/>
    </row>
    <row r="916" spans="5:5" x14ac:dyDescent="0.2">
      <c r="E916" s="18"/>
    </row>
    <row r="917" spans="5:5" x14ac:dyDescent="0.2">
      <c r="E917" s="18"/>
    </row>
    <row r="918" spans="5:5" x14ac:dyDescent="0.2">
      <c r="E918" s="18"/>
    </row>
    <row r="919" spans="5:5" x14ac:dyDescent="0.2">
      <c r="E919" s="18"/>
    </row>
    <row r="920" spans="5:5" x14ac:dyDescent="0.2">
      <c r="E920" s="18"/>
    </row>
    <row r="921" spans="5:5" x14ac:dyDescent="0.2">
      <c r="E921" s="18"/>
    </row>
    <row r="922" spans="5:5" x14ac:dyDescent="0.2">
      <c r="E922" s="18"/>
    </row>
    <row r="923" spans="5:5" x14ac:dyDescent="0.2">
      <c r="E923" s="18"/>
    </row>
    <row r="924" spans="5:5" x14ac:dyDescent="0.2">
      <c r="E924" s="18"/>
    </row>
    <row r="925" spans="5:5" x14ac:dyDescent="0.2">
      <c r="E925" s="18"/>
    </row>
    <row r="926" spans="5:5" x14ac:dyDescent="0.2">
      <c r="E926" s="18"/>
    </row>
    <row r="927" spans="5:5" x14ac:dyDescent="0.2">
      <c r="E927" s="18"/>
    </row>
    <row r="928" spans="5:5" x14ac:dyDescent="0.2">
      <c r="E928" s="18"/>
    </row>
    <row r="929" spans="5:5" x14ac:dyDescent="0.2">
      <c r="E929" s="18"/>
    </row>
    <row r="930" spans="5:5" x14ac:dyDescent="0.2">
      <c r="E930" s="18"/>
    </row>
    <row r="931" spans="5:5" x14ac:dyDescent="0.2">
      <c r="E931" s="18"/>
    </row>
    <row r="932" spans="5:5" x14ac:dyDescent="0.2">
      <c r="E932" s="18"/>
    </row>
    <row r="933" spans="5:5" x14ac:dyDescent="0.2">
      <c r="E933" s="18"/>
    </row>
    <row r="934" spans="5:5" x14ac:dyDescent="0.2">
      <c r="E934" s="18"/>
    </row>
    <row r="935" spans="5:5" x14ac:dyDescent="0.2">
      <c r="E935" s="18"/>
    </row>
    <row r="936" spans="5:5" x14ac:dyDescent="0.2">
      <c r="E936" s="18"/>
    </row>
    <row r="937" spans="5:5" x14ac:dyDescent="0.2">
      <c r="E937" s="18"/>
    </row>
    <row r="938" spans="5:5" x14ac:dyDescent="0.2">
      <c r="E938" s="18"/>
    </row>
    <row r="939" spans="5:5" x14ac:dyDescent="0.2">
      <c r="E939" s="18"/>
    </row>
    <row r="940" spans="5:5" x14ac:dyDescent="0.2">
      <c r="E940" s="18"/>
    </row>
    <row r="941" spans="5:5" x14ac:dyDescent="0.2">
      <c r="E941" s="18"/>
    </row>
    <row r="942" spans="5:5" x14ac:dyDescent="0.2">
      <c r="E942" s="18"/>
    </row>
    <row r="943" spans="5:5" x14ac:dyDescent="0.2">
      <c r="E943" s="18"/>
    </row>
    <row r="944" spans="5:5" x14ac:dyDescent="0.2">
      <c r="E944" s="18"/>
    </row>
    <row r="945" spans="5:5" x14ac:dyDescent="0.2">
      <c r="E945" s="18"/>
    </row>
    <row r="946" spans="5:5" x14ac:dyDescent="0.2">
      <c r="E946" s="18"/>
    </row>
    <row r="947" spans="5:5" x14ac:dyDescent="0.2">
      <c r="E947" s="18"/>
    </row>
    <row r="948" spans="5:5" x14ac:dyDescent="0.2">
      <c r="E948" s="18"/>
    </row>
    <row r="949" spans="5:5" x14ac:dyDescent="0.2">
      <c r="E949" s="18"/>
    </row>
    <row r="950" spans="5:5" x14ac:dyDescent="0.2">
      <c r="E950" s="18"/>
    </row>
    <row r="951" spans="5:5" x14ac:dyDescent="0.2">
      <c r="E951" s="18"/>
    </row>
    <row r="952" spans="5:5" x14ac:dyDescent="0.2">
      <c r="E952" s="18"/>
    </row>
    <row r="953" spans="5:5" x14ac:dyDescent="0.2">
      <c r="E953" s="18"/>
    </row>
    <row r="954" spans="5:5" x14ac:dyDescent="0.2">
      <c r="E954" s="18"/>
    </row>
    <row r="955" spans="5:5" x14ac:dyDescent="0.2">
      <c r="E955" s="18"/>
    </row>
    <row r="956" spans="5:5" x14ac:dyDescent="0.2">
      <c r="E956" s="18"/>
    </row>
    <row r="957" spans="5:5" x14ac:dyDescent="0.2">
      <c r="E957" s="18"/>
    </row>
    <row r="958" spans="5:5" x14ac:dyDescent="0.2">
      <c r="E958" s="18"/>
    </row>
    <row r="959" spans="5:5" x14ac:dyDescent="0.2">
      <c r="E959" s="18"/>
    </row>
    <row r="960" spans="5:5" x14ac:dyDescent="0.2">
      <c r="E960" s="18"/>
    </row>
    <row r="961" spans="5:5" x14ac:dyDescent="0.2">
      <c r="E961" s="18"/>
    </row>
    <row r="962" spans="5:5" x14ac:dyDescent="0.2">
      <c r="E962" s="18"/>
    </row>
    <row r="963" spans="5:5" x14ac:dyDescent="0.2">
      <c r="E963" s="18"/>
    </row>
    <row r="964" spans="5:5" x14ac:dyDescent="0.2">
      <c r="E964" s="18"/>
    </row>
    <row r="965" spans="5:5" x14ac:dyDescent="0.2">
      <c r="E965" s="18"/>
    </row>
    <row r="966" spans="5:5" x14ac:dyDescent="0.2">
      <c r="E966" s="18"/>
    </row>
    <row r="967" spans="5:5" x14ac:dyDescent="0.2">
      <c r="E967" s="18"/>
    </row>
    <row r="968" spans="5:5" x14ac:dyDescent="0.2">
      <c r="E968" s="18"/>
    </row>
    <row r="969" spans="5:5" x14ac:dyDescent="0.2">
      <c r="E969" s="18"/>
    </row>
    <row r="970" spans="5:5" x14ac:dyDescent="0.2">
      <c r="E970" s="18"/>
    </row>
    <row r="971" spans="5:5" x14ac:dyDescent="0.2">
      <c r="E971" s="18"/>
    </row>
    <row r="972" spans="5:5" x14ac:dyDescent="0.2">
      <c r="E972" s="18"/>
    </row>
    <row r="973" spans="5:5" x14ac:dyDescent="0.2">
      <c r="E973" s="18"/>
    </row>
    <row r="974" spans="5:5" x14ac:dyDescent="0.2">
      <c r="E974" s="18"/>
    </row>
    <row r="975" spans="5:5" x14ac:dyDescent="0.2">
      <c r="E975" s="18"/>
    </row>
    <row r="976" spans="5:5" x14ac:dyDescent="0.2">
      <c r="E976" s="18"/>
    </row>
    <row r="977" spans="5:5" x14ac:dyDescent="0.2">
      <c r="E977" s="18"/>
    </row>
    <row r="978" spans="5:5" x14ac:dyDescent="0.2">
      <c r="E978" s="18"/>
    </row>
    <row r="979" spans="5:5" x14ac:dyDescent="0.2">
      <c r="E979" s="18"/>
    </row>
    <row r="980" spans="5:5" x14ac:dyDescent="0.2">
      <c r="E980" s="18"/>
    </row>
    <row r="981" spans="5:5" x14ac:dyDescent="0.2">
      <c r="E981" s="18"/>
    </row>
    <row r="982" spans="5:5" x14ac:dyDescent="0.2">
      <c r="E982" s="18"/>
    </row>
    <row r="983" spans="5:5" x14ac:dyDescent="0.2">
      <c r="E983" s="18"/>
    </row>
    <row r="984" spans="5:5" x14ac:dyDescent="0.2">
      <c r="E984" s="18"/>
    </row>
    <row r="985" spans="5:5" x14ac:dyDescent="0.2">
      <c r="E985" s="18"/>
    </row>
    <row r="986" spans="5:5" x14ac:dyDescent="0.2">
      <c r="E986" s="18"/>
    </row>
    <row r="987" spans="5:5" x14ac:dyDescent="0.2">
      <c r="E987" s="18"/>
    </row>
    <row r="988" spans="5:5" x14ac:dyDescent="0.2">
      <c r="E988" s="18"/>
    </row>
    <row r="989" spans="5:5" x14ac:dyDescent="0.2">
      <c r="E989" s="18"/>
    </row>
    <row r="990" spans="5:5" x14ac:dyDescent="0.2">
      <c r="E990" s="18"/>
    </row>
    <row r="991" spans="5:5" x14ac:dyDescent="0.2">
      <c r="E991" s="18"/>
    </row>
    <row r="992" spans="5:5" x14ac:dyDescent="0.2">
      <c r="E992" s="18"/>
    </row>
    <row r="993" spans="5:5" x14ac:dyDescent="0.2">
      <c r="E993" s="18"/>
    </row>
    <row r="994" spans="5:5" x14ac:dyDescent="0.2">
      <c r="E994" s="18"/>
    </row>
    <row r="995" spans="5:5" x14ac:dyDescent="0.2">
      <c r="E995" s="18"/>
    </row>
    <row r="996" spans="5:5" x14ac:dyDescent="0.2">
      <c r="E996" s="18"/>
    </row>
    <row r="997" spans="5:5" x14ac:dyDescent="0.2">
      <c r="E997" s="18"/>
    </row>
    <row r="998" spans="5:5" x14ac:dyDescent="0.2">
      <c r="E998" s="18"/>
    </row>
    <row r="999" spans="5:5" x14ac:dyDescent="0.2">
      <c r="E999" s="18"/>
    </row>
    <row r="1000" spans="5:5" x14ac:dyDescent="0.2">
      <c r="E1000" s="18"/>
    </row>
    <row r="1001" spans="5:5" x14ac:dyDescent="0.2">
      <c r="E1001" s="18"/>
    </row>
    <row r="1002" spans="5:5" x14ac:dyDescent="0.2">
      <c r="E1002" s="18"/>
    </row>
    <row r="1003" spans="5:5" x14ac:dyDescent="0.2">
      <c r="E1003" s="18"/>
    </row>
    <row r="1004" spans="5:5" x14ac:dyDescent="0.2">
      <c r="E1004" s="18"/>
    </row>
    <row r="1005" spans="5:5" x14ac:dyDescent="0.2">
      <c r="E1005" s="18"/>
    </row>
    <row r="1006" spans="5:5" x14ac:dyDescent="0.2">
      <c r="E1006" s="18"/>
    </row>
    <row r="1007" spans="5:5" x14ac:dyDescent="0.2">
      <c r="E1007" s="18"/>
    </row>
    <row r="1008" spans="5:5" x14ac:dyDescent="0.2">
      <c r="E1008" s="18"/>
    </row>
    <row r="1009" spans="5:5" x14ac:dyDescent="0.2">
      <c r="E1009" s="18"/>
    </row>
    <row r="1010" spans="5:5" x14ac:dyDescent="0.2">
      <c r="E1010" s="18"/>
    </row>
    <row r="1011" spans="5:5" x14ac:dyDescent="0.2">
      <c r="E1011" s="18"/>
    </row>
    <row r="1012" spans="5:5" x14ac:dyDescent="0.2">
      <c r="E1012" s="18"/>
    </row>
    <row r="1013" spans="5:5" x14ac:dyDescent="0.2">
      <c r="E1013" s="18"/>
    </row>
    <row r="1014" spans="5:5" x14ac:dyDescent="0.2">
      <c r="E1014" s="18"/>
    </row>
    <row r="1015" spans="5:5" x14ac:dyDescent="0.2">
      <c r="E1015" s="18"/>
    </row>
    <row r="1016" spans="5:5" x14ac:dyDescent="0.2">
      <c r="E1016" s="18"/>
    </row>
    <row r="1017" spans="5:5" x14ac:dyDescent="0.2">
      <c r="E1017" s="18"/>
    </row>
    <row r="1018" spans="5:5" x14ac:dyDescent="0.2">
      <c r="E1018" s="18"/>
    </row>
    <row r="1019" spans="5:5" x14ac:dyDescent="0.2">
      <c r="E1019" s="18"/>
    </row>
    <row r="1020" spans="5:5" x14ac:dyDescent="0.2">
      <c r="E1020" s="18"/>
    </row>
    <row r="1021" spans="5:5" x14ac:dyDescent="0.2">
      <c r="E1021" s="18"/>
    </row>
    <row r="1022" spans="5:5" x14ac:dyDescent="0.2">
      <c r="E1022" s="18"/>
    </row>
    <row r="1023" spans="5:5" x14ac:dyDescent="0.2">
      <c r="E1023" s="18"/>
    </row>
    <row r="1024" spans="5:5" x14ac:dyDescent="0.2">
      <c r="E1024" s="18"/>
    </row>
    <row r="1025" spans="5:5" x14ac:dyDescent="0.2">
      <c r="E1025" s="18"/>
    </row>
    <row r="1026" spans="5:5" x14ac:dyDescent="0.2">
      <c r="E1026" s="18"/>
    </row>
    <row r="1027" spans="5:5" x14ac:dyDescent="0.2">
      <c r="E1027" s="18"/>
    </row>
    <row r="1028" spans="5:5" x14ac:dyDescent="0.2">
      <c r="E1028" s="18"/>
    </row>
    <row r="1029" spans="5:5" x14ac:dyDescent="0.2">
      <c r="E1029" s="18"/>
    </row>
    <row r="1030" spans="5:5" x14ac:dyDescent="0.2">
      <c r="E1030" s="18"/>
    </row>
    <row r="1031" spans="5:5" x14ac:dyDescent="0.2">
      <c r="E1031" s="18"/>
    </row>
    <row r="1032" spans="5:5" x14ac:dyDescent="0.2">
      <c r="E1032" s="18"/>
    </row>
    <row r="1033" spans="5:5" x14ac:dyDescent="0.2">
      <c r="E1033" s="18"/>
    </row>
    <row r="1034" spans="5:5" x14ac:dyDescent="0.2">
      <c r="E1034" s="18"/>
    </row>
    <row r="1035" spans="5:5" x14ac:dyDescent="0.2">
      <c r="E1035" s="18"/>
    </row>
    <row r="1036" spans="5:5" x14ac:dyDescent="0.2">
      <c r="E1036" s="18"/>
    </row>
    <row r="1037" spans="5:5" x14ac:dyDescent="0.2">
      <c r="E1037" s="18"/>
    </row>
    <row r="1038" spans="5:5" x14ac:dyDescent="0.2">
      <c r="E1038" s="18"/>
    </row>
    <row r="1039" spans="5:5" x14ac:dyDescent="0.2">
      <c r="E1039" s="18"/>
    </row>
    <row r="1040" spans="5:5" x14ac:dyDescent="0.2">
      <c r="E1040" s="18"/>
    </row>
    <row r="1041" spans="5:5" x14ac:dyDescent="0.2">
      <c r="E1041" s="18"/>
    </row>
    <row r="1042" spans="5:5" x14ac:dyDescent="0.2">
      <c r="E1042" s="18"/>
    </row>
    <row r="1043" spans="5:5" x14ac:dyDescent="0.2">
      <c r="E1043" s="18"/>
    </row>
    <row r="1044" spans="5:5" x14ac:dyDescent="0.2">
      <c r="E1044" s="18"/>
    </row>
    <row r="1045" spans="5:5" x14ac:dyDescent="0.2">
      <c r="E1045" s="18"/>
    </row>
    <row r="1046" spans="5:5" x14ac:dyDescent="0.2">
      <c r="E1046" s="18"/>
    </row>
    <row r="1047" spans="5:5" x14ac:dyDescent="0.2">
      <c r="E1047" s="18"/>
    </row>
    <row r="1048" spans="5:5" x14ac:dyDescent="0.2">
      <c r="E1048" s="18"/>
    </row>
  </sheetData>
  <mergeCells count="5">
    <mergeCell ref="R63:R74"/>
    <mergeCell ref="S63:S74"/>
    <mergeCell ref="B64:Q66"/>
    <mergeCell ref="R140:R150"/>
    <mergeCell ref="S140:S150"/>
  </mergeCells>
  <pageMargins left="0.75" right="0.5" top="1.25" bottom="0.75" header="0.5" footer="0.5"/>
  <pageSetup scale="43" orientation="landscape" r:id="rId1"/>
  <headerFooter alignWithMargins="0"/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TX H-1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Novela, Mariah M</cp:lastModifiedBy>
  <dcterms:created xsi:type="dcterms:W3CDTF">2021-04-28T17:10:54Z</dcterms:created>
  <dcterms:modified xsi:type="dcterms:W3CDTF">2021-05-04T21:05:23Z</dcterms:modified>
</cp:coreProperties>
</file>