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548145\"/>
    </mc:Choice>
  </mc:AlternateContent>
  <xr:revisionPtr revIDLastSave="0" documentId="13_ncr:1_{4E3A51FA-FCCC-48EB-8045-62B44A442D5F}" xr6:coauthVersionLast="45" xr6:coauthVersionMax="45" xr10:uidLastSave="{00000000-0000-0000-0000-000000000000}"/>
  <bookViews>
    <workbookView xWindow="28680" yWindow="-120" windowWidth="29040" windowHeight="15840" xr2:uid="{58A6264A-4C48-4ED1-9A1E-361CA4D13C9B}"/>
  </bookViews>
  <sheets>
    <sheet name="TX G-15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G-15'!$A$1:$AZ$367</definedName>
    <definedName name="_xlnm.Print_Titles" localSheetId="0">'TX G-15'!$A:$E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159" i="1" l="1"/>
  <c r="AN158" i="1"/>
  <c r="AN157" i="1"/>
  <c r="AN156" i="1"/>
  <c r="AN155" i="1"/>
  <c r="AN151" i="1"/>
  <c r="AN150" i="1"/>
  <c r="AN149" i="1"/>
  <c r="AN148" i="1"/>
  <c r="AN326" i="1"/>
  <c r="AJ344" i="1" l="1"/>
  <c r="F344" i="1"/>
  <c r="AJ340" i="1"/>
  <c r="F340" i="1"/>
  <c r="AJ339" i="1"/>
  <c r="F339" i="1"/>
  <c r="AJ338" i="1"/>
  <c r="F338" i="1"/>
  <c r="AJ337" i="1"/>
  <c r="F337" i="1"/>
  <c r="AJ336" i="1"/>
  <c r="F336" i="1"/>
  <c r="AJ335" i="1"/>
  <c r="F335" i="1"/>
  <c r="AJ334" i="1"/>
  <c r="F334" i="1"/>
  <c r="AJ333" i="1"/>
  <c r="F333" i="1"/>
  <c r="AJ332" i="1"/>
  <c r="F332" i="1"/>
  <c r="AJ331" i="1"/>
  <c r="F331" i="1"/>
  <c r="AJ330" i="1"/>
  <c r="F330" i="1"/>
  <c r="AJ329" i="1"/>
  <c r="F329" i="1"/>
  <c r="AJ328" i="1"/>
  <c r="F328" i="1"/>
  <c r="AJ327" i="1"/>
  <c r="F327" i="1"/>
  <c r="AV342" i="1"/>
  <c r="AV346" i="1" s="1"/>
  <c r="AT342" i="1"/>
  <c r="AT346" i="1" s="1"/>
  <c r="AR342" i="1"/>
  <c r="AR346" i="1" s="1"/>
  <c r="AP342" i="1"/>
  <c r="AP346" i="1" s="1"/>
  <c r="AN342" i="1"/>
  <c r="AN346" i="1" s="1"/>
  <c r="AL342" i="1"/>
  <c r="AL346" i="1" s="1"/>
  <c r="AH342" i="1"/>
  <c r="AH346" i="1" s="1"/>
  <c r="AF342" i="1"/>
  <c r="AF346" i="1" s="1"/>
  <c r="AD342" i="1"/>
  <c r="AD346" i="1" s="1"/>
  <c r="Y342" i="1"/>
  <c r="Y346" i="1" s="1"/>
  <c r="W342" i="1"/>
  <c r="W346" i="1" s="1"/>
  <c r="T342" i="1"/>
  <c r="T346" i="1" s="1"/>
  <c r="R342" i="1"/>
  <c r="R346" i="1" s="1"/>
  <c r="P342" i="1"/>
  <c r="P346" i="1" s="1"/>
  <c r="N342" i="1"/>
  <c r="N346" i="1" s="1"/>
  <c r="L342" i="1"/>
  <c r="L346" i="1" s="1"/>
  <c r="J342" i="1"/>
  <c r="J346" i="1" s="1"/>
  <c r="AJ326" i="1"/>
  <c r="F326" i="1"/>
  <c r="AJ320" i="1"/>
  <c r="A313" i="1"/>
  <c r="AJ284" i="1"/>
  <c r="F284" i="1"/>
  <c r="AJ279" i="1"/>
  <c r="F279" i="1"/>
  <c r="AV281" i="1"/>
  <c r="AT281" i="1"/>
  <c r="AR281" i="1"/>
  <c r="AP281" i="1"/>
  <c r="AN281" i="1"/>
  <c r="AL281" i="1"/>
  <c r="AH281" i="1"/>
  <c r="AF281" i="1"/>
  <c r="AD281" i="1"/>
  <c r="Y281" i="1"/>
  <c r="W281" i="1"/>
  <c r="T281" i="1"/>
  <c r="R281" i="1"/>
  <c r="P281" i="1"/>
  <c r="N281" i="1"/>
  <c r="L281" i="1"/>
  <c r="J281" i="1"/>
  <c r="H281" i="1"/>
  <c r="F278" i="1"/>
  <c r="AJ272" i="1"/>
  <c r="F272" i="1"/>
  <c r="AJ271" i="1"/>
  <c r="F271" i="1"/>
  <c r="AJ270" i="1"/>
  <c r="F270" i="1"/>
  <c r="AJ269" i="1"/>
  <c r="F269" i="1"/>
  <c r="AV274" i="1"/>
  <c r="AT274" i="1"/>
  <c r="AR274" i="1"/>
  <c r="AP274" i="1"/>
  <c r="AN274" i="1"/>
  <c r="AL274" i="1"/>
  <c r="AH274" i="1"/>
  <c r="AF274" i="1"/>
  <c r="AD274" i="1"/>
  <c r="Y274" i="1"/>
  <c r="W274" i="1"/>
  <c r="T274" i="1"/>
  <c r="R274" i="1"/>
  <c r="P274" i="1"/>
  <c r="N274" i="1"/>
  <c r="L274" i="1"/>
  <c r="J274" i="1"/>
  <c r="H274" i="1"/>
  <c r="F268" i="1"/>
  <c r="AJ264" i="1"/>
  <c r="A257" i="1"/>
  <c r="AJ231" i="1"/>
  <c r="F231" i="1"/>
  <c r="AJ230" i="1"/>
  <c r="F230" i="1"/>
  <c r="AJ229" i="1"/>
  <c r="F229" i="1"/>
  <c r="AJ228" i="1"/>
  <c r="F228" i="1"/>
  <c r="F227" i="1"/>
  <c r="AJ226" i="1"/>
  <c r="F226" i="1"/>
  <c r="AJ225" i="1"/>
  <c r="F225" i="1"/>
  <c r="F224" i="1"/>
  <c r="AV233" i="1"/>
  <c r="AP233" i="1"/>
  <c r="AN233" i="1"/>
  <c r="AF233" i="1"/>
  <c r="AD233" i="1"/>
  <c r="T233" i="1"/>
  <c r="R233" i="1"/>
  <c r="L233" i="1"/>
  <c r="J233" i="1"/>
  <c r="F223" i="1"/>
  <c r="AJ217" i="1"/>
  <c r="F217" i="1"/>
  <c r="F216" i="1"/>
  <c r="AJ215" i="1"/>
  <c r="F215" i="1"/>
  <c r="AJ214" i="1"/>
  <c r="F214" i="1"/>
  <c r="AR219" i="1"/>
  <c r="H219" i="1"/>
  <c r="F213" i="1"/>
  <c r="AJ212" i="1"/>
  <c r="F212" i="1"/>
  <c r="F211" i="1"/>
  <c r="F210" i="1"/>
  <c r="Y219" i="1"/>
  <c r="P219" i="1"/>
  <c r="AJ209" i="1"/>
  <c r="F209" i="1"/>
  <c r="AV219" i="1"/>
  <c r="AV235" i="1" s="1"/>
  <c r="AN219" i="1"/>
  <c r="AN235" i="1" s="1"/>
  <c r="AD219" i="1"/>
  <c r="AD235" i="1" s="1"/>
  <c r="R219" i="1"/>
  <c r="R235" i="1" s="1"/>
  <c r="J219" i="1"/>
  <c r="J235" i="1" s="1"/>
  <c r="F208" i="1"/>
  <c r="AJ202" i="1"/>
  <c r="A195" i="1"/>
  <c r="AJ173" i="1"/>
  <c r="F173" i="1"/>
  <c r="AJ172" i="1"/>
  <c r="F172" i="1"/>
  <c r="AJ171" i="1"/>
  <c r="F171" i="1"/>
  <c r="AJ170" i="1"/>
  <c r="F170" i="1"/>
  <c r="AJ169" i="1"/>
  <c r="F169" i="1"/>
  <c r="AJ168" i="1"/>
  <c r="F168" i="1"/>
  <c r="AJ167" i="1"/>
  <c r="F167" i="1"/>
  <c r="Y175" i="1"/>
  <c r="P175" i="1"/>
  <c r="AJ166" i="1"/>
  <c r="F166" i="1"/>
  <c r="AT175" i="1"/>
  <c r="AR175" i="1"/>
  <c r="AL175" i="1"/>
  <c r="AD175" i="1"/>
  <c r="R175" i="1"/>
  <c r="J175" i="1"/>
  <c r="H175" i="1"/>
  <c r="F165" i="1"/>
  <c r="AJ159" i="1"/>
  <c r="F159" i="1"/>
  <c r="AJ158" i="1"/>
  <c r="F158" i="1"/>
  <c r="AJ157" i="1"/>
  <c r="F157" i="1"/>
  <c r="AJ156" i="1"/>
  <c r="F156" i="1"/>
  <c r="AJ155" i="1"/>
  <c r="F155" i="1"/>
  <c r="AJ154" i="1"/>
  <c r="F154" i="1"/>
  <c r="AJ153" i="1"/>
  <c r="F153" i="1"/>
  <c r="AJ152" i="1"/>
  <c r="F152" i="1"/>
  <c r="AJ151" i="1"/>
  <c r="F151" i="1"/>
  <c r="AJ150" i="1"/>
  <c r="F150" i="1"/>
  <c r="AJ149" i="1"/>
  <c r="F149" i="1"/>
  <c r="AJ148" i="1"/>
  <c r="F148" i="1"/>
  <c r="AV161" i="1"/>
  <c r="AN161" i="1"/>
  <c r="AF161" i="1"/>
  <c r="T161" i="1"/>
  <c r="L161" i="1"/>
  <c r="AJ147" i="1"/>
  <c r="F147" i="1"/>
  <c r="AT161" i="1"/>
  <c r="AT177" i="1" s="1"/>
  <c r="AR161" i="1"/>
  <c r="AR177" i="1" s="1"/>
  <c r="AP161" i="1"/>
  <c r="AL161" i="1"/>
  <c r="AL177" i="1" s="1"/>
  <c r="AH161" i="1"/>
  <c r="AD161" i="1"/>
  <c r="AD177" i="1" s="1"/>
  <c r="Y161" i="1"/>
  <c r="Y177" i="1" s="1"/>
  <c r="W161" i="1"/>
  <c r="R161" i="1"/>
  <c r="R177" i="1" s="1"/>
  <c r="P161" i="1"/>
  <c r="P177" i="1" s="1"/>
  <c r="N161" i="1"/>
  <c r="J161" i="1"/>
  <c r="J177" i="1" s="1"/>
  <c r="H161" i="1"/>
  <c r="H177" i="1" s="1"/>
  <c r="F146" i="1"/>
  <c r="AJ140" i="1"/>
  <c r="A133" i="1"/>
  <c r="AJ106" i="1"/>
  <c r="AR108" i="1"/>
  <c r="Y108" i="1"/>
  <c r="P108" i="1"/>
  <c r="H108" i="1"/>
  <c r="F105" i="1"/>
  <c r="AJ104" i="1"/>
  <c r="F104" i="1"/>
  <c r="AV108" i="1"/>
  <c r="AT108" i="1"/>
  <c r="AP108" i="1"/>
  <c r="AN108" i="1"/>
  <c r="AL108" i="1"/>
  <c r="AH108" i="1"/>
  <c r="AF108" i="1"/>
  <c r="AD108" i="1"/>
  <c r="W108" i="1"/>
  <c r="T108" i="1"/>
  <c r="R108" i="1"/>
  <c r="N108" i="1"/>
  <c r="L108" i="1"/>
  <c r="J108" i="1"/>
  <c r="AJ103" i="1"/>
  <c r="F103" i="1"/>
  <c r="AP97" i="1"/>
  <c r="AH97" i="1"/>
  <c r="W97" i="1"/>
  <c r="N97" i="1"/>
  <c r="AJ95" i="1"/>
  <c r="F95" i="1"/>
  <c r="AJ94" i="1"/>
  <c r="F94" i="1"/>
  <c r="AT97" i="1"/>
  <c r="AL97" i="1"/>
  <c r="AD97" i="1"/>
  <c r="R97" i="1"/>
  <c r="J97" i="1"/>
  <c r="AJ93" i="1"/>
  <c r="F93" i="1"/>
  <c r="AV97" i="1"/>
  <c r="AR97" i="1"/>
  <c r="AN97" i="1"/>
  <c r="AF97" i="1"/>
  <c r="Y97" i="1"/>
  <c r="T97" i="1"/>
  <c r="P97" i="1"/>
  <c r="L97" i="1"/>
  <c r="H97" i="1"/>
  <c r="F92" i="1"/>
  <c r="AJ86" i="1"/>
  <c r="F86" i="1"/>
  <c r="F85" i="1"/>
  <c r="AJ84" i="1"/>
  <c r="F84" i="1"/>
  <c r="AJ83" i="1"/>
  <c r="F83" i="1"/>
  <c r="AV88" i="1"/>
  <c r="AV99" i="1" s="1"/>
  <c r="AT88" i="1"/>
  <c r="AT99" i="1" s="1"/>
  <c r="AP88" i="1"/>
  <c r="AP99" i="1" s="1"/>
  <c r="AN88" i="1"/>
  <c r="AN99" i="1" s="1"/>
  <c r="AL88" i="1"/>
  <c r="AL99" i="1" s="1"/>
  <c r="AF88" i="1"/>
  <c r="AF99" i="1" s="1"/>
  <c r="AD88" i="1"/>
  <c r="AD99" i="1" s="1"/>
  <c r="T88" i="1"/>
  <c r="T99" i="1" s="1"/>
  <c r="R88" i="1"/>
  <c r="R99" i="1" s="1"/>
  <c r="L88" i="1"/>
  <c r="L99" i="1" s="1"/>
  <c r="J88" i="1"/>
  <c r="J99" i="1" s="1"/>
  <c r="F82" i="1"/>
  <c r="AJ76" i="1"/>
  <c r="A69" i="1"/>
  <c r="AL61" i="1"/>
  <c r="J61" i="1"/>
  <c r="F59" i="1"/>
  <c r="F58" i="1"/>
  <c r="AJ57" i="1"/>
  <c r="F57" i="1"/>
  <c r="AJ56" i="1"/>
  <c r="F56" i="1"/>
  <c r="AV61" i="1"/>
  <c r="AT61" i="1"/>
  <c r="AR61" i="1"/>
  <c r="AN61" i="1"/>
  <c r="AD61" i="1"/>
  <c r="Y61" i="1"/>
  <c r="R61" i="1"/>
  <c r="P61" i="1"/>
  <c r="L61" i="1"/>
  <c r="H61" i="1"/>
  <c r="F55" i="1"/>
  <c r="AJ49" i="1"/>
  <c r="F49" i="1"/>
  <c r="AJ48" i="1"/>
  <c r="F48" i="1"/>
  <c r="AJ47" i="1"/>
  <c r="F47" i="1"/>
  <c r="AJ46" i="1"/>
  <c r="F46" i="1"/>
  <c r="AT51" i="1"/>
  <c r="AT63" i="1" s="1"/>
  <c r="AR51" i="1"/>
  <c r="AR63" i="1" s="1"/>
  <c r="AL51" i="1"/>
  <c r="AL63" i="1" s="1"/>
  <c r="AD51" i="1"/>
  <c r="AD63" i="1" s="1"/>
  <c r="Y51" i="1"/>
  <c r="Y63" i="1" s="1"/>
  <c r="R51" i="1"/>
  <c r="R63" i="1" s="1"/>
  <c r="P51" i="1"/>
  <c r="P63" i="1" s="1"/>
  <c r="J51" i="1"/>
  <c r="J63" i="1" s="1"/>
  <c r="H51" i="1"/>
  <c r="H63" i="1" s="1"/>
  <c r="F45" i="1"/>
  <c r="AJ44" i="1"/>
  <c r="F44" i="1"/>
  <c r="AV51" i="1"/>
  <c r="AV63" i="1" s="1"/>
  <c r="AP51" i="1"/>
  <c r="AN51" i="1"/>
  <c r="AN63" i="1" s="1"/>
  <c r="AH51" i="1"/>
  <c r="AF51" i="1"/>
  <c r="W51" i="1"/>
  <c r="T51" i="1"/>
  <c r="N51" i="1"/>
  <c r="L51" i="1"/>
  <c r="AJ43" i="1"/>
  <c r="F43" i="1"/>
  <c r="AJ33" i="1"/>
  <c r="F33" i="1"/>
  <c r="AJ32" i="1"/>
  <c r="F32" i="1"/>
  <c r="AJ31" i="1"/>
  <c r="F31" i="1"/>
  <c r="AJ30" i="1"/>
  <c r="F30" i="1"/>
  <c r="AV35" i="1"/>
  <c r="AT35" i="1"/>
  <c r="AR35" i="1"/>
  <c r="AP35" i="1"/>
  <c r="AP37" i="1" s="1"/>
  <c r="AN35" i="1"/>
  <c r="AL35" i="1"/>
  <c r="AH35" i="1"/>
  <c r="AF35" i="1"/>
  <c r="AF37" i="1" s="1"/>
  <c r="AD35" i="1"/>
  <c r="Y35" i="1"/>
  <c r="W35" i="1"/>
  <c r="T35" i="1"/>
  <c r="T37" i="1" s="1"/>
  <c r="R35" i="1"/>
  <c r="P35" i="1"/>
  <c r="N35" i="1"/>
  <c r="L35" i="1"/>
  <c r="L37" i="1" s="1"/>
  <c r="J35" i="1"/>
  <c r="H35" i="1"/>
  <c r="F29" i="1"/>
  <c r="AJ23" i="1"/>
  <c r="F23" i="1"/>
  <c r="AJ22" i="1"/>
  <c r="F22" i="1"/>
  <c r="AJ21" i="1"/>
  <c r="F21" i="1"/>
  <c r="AJ20" i="1"/>
  <c r="F20" i="1"/>
  <c r="AT25" i="1"/>
  <c r="AR25" i="1"/>
  <c r="AL25" i="1"/>
  <c r="AD25" i="1"/>
  <c r="Y25" i="1"/>
  <c r="R25" i="1"/>
  <c r="P25" i="1"/>
  <c r="J25" i="1"/>
  <c r="H25" i="1"/>
  <c r="F19" i="1"/>
  <c r="AJ18" i="1"/>
  <c r="F18" i="1"/>
  <c r="A18" i="1"/>
  <c r="A19" i="1" s="1"/>
  <c r="A20" i="1" s="1"/>
  <c r="A21" i="1" s="1"/>
  <c r="A22" i="1" s="1"/>
  <c r="A23" i="1" s="1"/>
  <c r="A25" i="1" s="1"/>
  <c r="A29" i="1" s="1"/>
  <c r="A30" i="1" s="1"/>
  <c r="A31" i="1" s="1"/>
  <c r="A32" i="1" s="1"/>
  <c r="A33" i="1" s="1"/>
  <c r="A35" i="1" s="1"/>
  <c r="A37" i="1" s="1"/>
  <c r="A43" i="1" s="1"/>
  <c r="A44" i="1" s="1"/>
  <c r="A45" i="1" s="1"/>
  <c r="A46" i="1" s="1"/>
  <c r="A47" i="1" s="1"/>
  <c r="A48" i="1" s="1"/>
  <c r="A49" i="1" s="1"/>
  <c r="A51" i="1" s="1"/>
  <c r="A55" i="1" s="1"/>
  <c r="A56" i="1" s="1"/>
  <c r="A57" i="1" s="1"/>
  <c r="A58" i="1" s="1"/>
  <c r="A59" i="1" s="1"/>
  <c r="A61" i="1" s="1"/>
  <c r="A63" i="1" s="1"/>
  <c r="A82" i="1" s="1"/>
  <c r="A83" i="1" s="1"/>
  <c r="A84" i="1" s="1"/>
  <c r="A85" i="1" s="1"/>
  <c r="A86" i="1" s="1"/>
  <c r="A88" i="1" s="1"/>
  <c r="A92" i="1" s="1"/>
  <c r="A93" i="1" s="1"/>
  <c r="A94" i="1" s="1"/>
  <c r="A95" i="1" s="1"/>
  <c r="A97" i="1" s="1"/>
  <c r="A99" i="1" s="1"/>
  <c r="A103" i="1" s="1"/>
  <c r="A104" i="1" s="1"/>
  <c r="A105" i="1" s="1"/>
  <c r="A106" i="1" s="1"/>
  <c r="A108" i="1" s="1"/>
  <c r="A110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1" i="1" s="1"/>
  <c r="A165" i="1" s="1"/>
  <c r="A166" i="1" s="1"/>
  <c r="A167" i="1" s="1"/>
  <c r="A168" i="1" s="1"/>
  <c r="A169" i="1" s="1"/>
  <c r="A170" i="1" s="1"/>
  <c r="A171" i="1" s="1"/>
  <c r="A172" i="1" s="1"/>
  <c r="A173" i="1" s="1"/>
  <c r="A175" i="1" s="1"/>
  <c r="A17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9" i="1" s="1"/>
  <c r="A223" i="1" s="1"/>
  <c r="A224" i="1" s="1"/>
  <c r="A225" i="1" s="1"/>
  <c r="A226" i="1" s="1"/>
  <c r="A227" i="1" s="1"/>
  <c r="A228" i="1" s="1"/>
  <c r="A229" i="1" s="1"/>
  <c r="A230" i="1" s="1"/>
  <c r="A231" i="1" s="1"/>
  <c r="A233" i="1" s="1"/>
  <c r="A235" i="1" s="1"/>
  <c r="A268" i="1" s="1"/>
  <c r="A269" i="1" s="1"/>
  <c r="A270" i="1" s="1"/>
  <c r="A271" i="1" s="1"/>
  <c r="A272" i="1" s="1"/>
  <c r="A274" i="1" s="1"/>
  <c r="A278" i="1" s="1"/>
  <c r="A279" i="1" s="1"/>
  <c r="A281" i="1" s="1"/>
  <c r="A284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2" i="1" s="1"/>
  <c r="A344" i="1" s="1"/>
  <c r="A346" i="1" s="1"/>
  <c r="A348" i="1" s="1"/>
  <c r="AV25" i="1"/>
  <c r="AP25" i="1"/>
  <c r="AN25" i="1"/>
  <c r="AH25" i="1"/>
  <c r="AF25" i="1"/>
  <c r="W25" i="1"/>
  <c r="T25" i="1"/>
  <c r="N25" i="1"/>
  <c r="L25" i="1"/>
  <c r="AJ17" i="1"/>
  <c r="F17" i="1"/>
  <c r="A17" i="1"/>
  <c r="N37" i="1" l="1"/>
  <c r="W37" i="1"/>
  <c r="AH37" i="1"/>
  <c r="AR37" i="1"/>
  <c r="H37" i="1"/>
  <c r="P37" i="1"/>
  <c r="Y37" i="1"/>
  <c r="AL37" i="1"/>
  <c r="AL110" i="1" s="1"/>
  <c r="AL348" i="1" s="1"/>
  <c r="AT37" i="1"/>
  <c r="AT110" i="1" s="1"/>
  <c r="J37" i="1"/>
  <c r="J110" i="1" s="1"/>
  <c r="J348" i="1" s="1"/>
  <c r="R37" i="1"/>
  <c r="R110" i="1" s="1"/>
  <c r="R348" i="1" s="1"/>
  <c r="AD37" i="1"/>
  <c r="AD110" i="1" s="1"/>
  <c r="AD348" i="1" s="1"/>
  <c r="AN37" i="1"/>
  <c r="AN110" i="1" s="1"/>
  <c r="AV37" i="1"/>
  <c r="AV110" i="1" s="1"/>
  <c r="L63" i="1"/>
  <c r="L110" i="1" s="1"/>
  <c r="L348" i="1" s="1"/>
  <c r="A258" i="1"/>
  <c r="A196" i="1"/>
  <c r="A314" i="1"/>
  <c r="A134" i="1"/>
  <c r="J264" i="1"/>
  <c r="J202" i="1"/>
  <c r="J320" i="1"/>
  <c r="J140" i="1"/>
  <c r="R264" i="1"/>
  <c r="R202" i="1"/>
  <c r="R320" i="1"/>
  <c r="R140" i="1"/>
  <c r="AD264" i="1"/>
  <c r="AD202" i="1"/>
  <c r="AD320" i="1"/>
  <c r="AD140" i="1"/>
  <c r="AJ29" i="1"/>
  <c r="AJ35" i="1" s="1"/>
  <c r="AJ55" i="1"/>
  <c r="A70" i="1"/>
  <c r="N177" i="1"/>
  <c r="A259" i="1"/>
  <c r="A197" i="1"/>
  <c r="A315" i="1"/>
  <c r="A71" i="1"/>
  <c r="A135" i="1"/>
  <c r="L264" i="1"/>
  <c r="L202" i="1"/>
  <c r="L320" i="1"/>
  <c r="L76" i="1"/>
  <c r="L140" i="1"/>
  <c r="T264" i="1"/>
  <c r="T202" i="1"/>
  <c r="T320" i="1"/>
  <c r="T76" i="1"/>
  <c r="T140" i="1"/>
  <c r="AF264" i="1"/>
  <c r="AF202" i="1"/>
  <c r="AF320" i="1"/>
  <c r="AF76" i="1"/>
  <c r="AF140" i="1"/>
  <c r="J76" i="1"/>
  <c r="AJ85" i="1"/>
  <c r="A198" i="1"/>
  <c r="A316" i="1"/>
  <c r="A260" i="1"/>
  <c r="A72" i="1"/>
  <c r="A136" i="1"/>
  <c r="N202" i="1"/>
  <c r="N320" i="1"/>
  <c r="N264" i="1"/>
  <c r="N76" i="1"/>
  <c r="N140" i="1"/>
  <c r="W202" i="1"/>
  <c r="W320" i="1"/>
  <c r="W264" i="1"/>
  <c r="W76" i="1"/>
  <c r="W140" i="1"/>
  <c r="AH202" i="1"/>
  <c r="AH320" i="1"/>
  <c r="AH264" i="1"/>
  <c r="AH76" i="1"/>
  <c r="AH140" i="1"/>
  <c r="T61" i="1"/>
  <c r="T63" i="1" s="1"/>
  <c r="T110" i="1" s="1"/>
  <c r="AF61" i="1"/>
  <c r="AF63" i="1" s="1"/>
  <c r="AF110" i="1" s="1"/>
  <c r="AJ58" i="1"/>
  <c r="AJ59" i="1"/>
  <c r="R76" i="1"/>
  <c r="N88" i="1"/>
  <c r="N99" i="1" s="1"/>
  <c r="W88" i="1"/>
  <c r="W99" i="1" s="1"/>
  <c r="AH88" i="1"/>
  <c r="AH99" i="1" s="1"/>
  <c r="AR88" i="1"/>
  <c r="AR99" i="1" s="1"/>
  <c r="L177" i="1"/>
  <c r="A194" i="1"/>
  <c r="A312" i="1"/>
  <c r="A256" i="1"/>
  <c r="A68" i="1"/>
  <c r="A132" i="1"/>
  <c r="H320" i="1"/>
  <c r="H264" i="1"/>
  <c r="H202" i="1"/>
  <c r="H140" i="1"/>
  <c r="H76" i="1"/>
  <c r="P320" i="1"/>
  <c r="P264" i="1"/>
  <c r="P202" i="1"/>
  <c r="P140" i="1"/>
  <c r="P76" i="1"/>
  <c r="Y320" i="1"/>
  <c r="Y264" i="1"/>
  <c r="Y140" i="1"/>
  <c r="Y202" i="1"/>
  <c r="Y76" i="1"/>
  <c r="AJ19" i="1"/>
  <c r="AJ25" i="1" s="1"/>
  <c r="AJ45" i="1"/>
  <c r="AJ51" i="1" s="1"/>
  <c r="N61" i="1"/>
  <c r="N63" i="1" s="1"/>
  <c r="W61" i="1"/>
  <c r="W63" i="1" s="1"/>
  <c r="AH61" i="1"/>
  <c r="AH63" i="1" s="1"/>
  <c r="AP61" i="1"/>
  <c r="AP63" i="1" s="1"/>
  <c r="AP110" i="1" s="1"/>
  <c r="AD76" i="1"/>
  <c r="H88" i="1"/>
  <c r="H99" i="1" s="1"/>
  <c r="P88" i="1"/>
  <c r="P99" i="1" s="1"/>
  <c r="Y88" i="1"/>
  <c r="Y99" i="1" s="1"/>
  <c r="Y235" i="1"/>
  <c r="AJ92" i="1"/>
  <c r="AJ97" i="1" s="1"/>
  <c r="AJ213" i="1"/>
  <c r="AJ146" i="1"/>
  <c r="AJ161" i="1" s="1"/>
  <c r="AJ177" i="1" s="1"/>
  <c r="L175" i="1"/>
  <c r="T175" i="1"/>
  <c r="T177" i="1" s="1"/>
  <c r="AF175" i="1"/>
  <c r="AF177" i="1" s="1"/>
  <c r="AN175" i="1"/>
  <c r="AN177" i="1" s="1"/>
  <c r="AV175" i="1"/>
  <c r="AV177" i="1" s="1"/>
  <c r="L219" i="1"/>
  <c r="L235" i="1" s="1"/>
  <c r="T219" i="1"/>
  <c r="T235" i="1" s="1"/>
  <c r="AF219" i="1"/>
  <c r="AF235" i="1" s="1"/>
  <c r="AP219" i="1"/>
  <c r="AP235" i="1" s="1"/>
  <c r="AJ227" i="1"/>
  <c r="AJ342" i="1"/>
  <c r="AJ346" i="1" s="1"/>
  <c r="AJ105" i="1"/>
  <c r="AJ108" i="1" s="1"/>
  <c r="N175" i="1"/>
  <c r="W175" i="1"/>
  <c r="W177" i="1" s="1"/>
  <c r="AH175" i="1"/>
  <c r="AH177" i="1" s="1"/>
  <c r="AP175" i="1"/>
  <c r="AP177" i="1" s="1"/>
  <c r="N219" i="1"/>
  <c r="W219" i="1"/>
  <c r="W235" i="1" s="1"/>
  <c r="AH219" i="1"/>
  <c r="AJ210" i="1"/>
  <c r="AJ211" i="1"/>
  <c r="N233" i="1"/>
  <c r="W233" i="1"/>
  <c r="AH233" i="1"/>
  <c r="AR233" i="1"/>
  <c r="AR235" i="1" s="1"/>
  <c r="AJ82" i="1"/>
  <c r="AJ165" i="1"/>
  <c r="AJ175" i="1" s="1"/>
  <c r="AJ208" i="1"/>
  <c r="AJ219" i="1" s="1"/>
  <c r="AJ235" i="1" s="1"/>
  <c r="AL219" i="1"/>
  <c r="AL235" i="1" s="1"/>
  <c r="AT219" i="1"/>
  <c r="AJ216" i="1"/>
  <c r="H233" i="1"/>
  <c r="H235" i="1" s="1"/>
  <c r="P233" i="1"/>
  <c r="P235" i="1" s="1"/>
  <c r="Y233" i="1"/>
  <c r="AL233" i="1"/>
  <c r="AT233" i="1"/>
  <c r="AJ224" i="1"/>
  <c r="AJ268" i="1"/>
  <c r="AJ274" i="1" s="1"/>
  <c r="H342" i="1"/>
  <c r="H346" i="1" s="1"/>
  <c r="AJ223" i="1"/>
  <c r="AJ233" i="1" s="1"/>
  <c r="AJ278" i="1"/>
  <c r="AJ281" i="1" s="1"/>
  <c r="T348" i="1" l="1"/>
  <c r="AF348" i="1"/>
  <c r="AP348" i="1"/>
  <c r="AJ63" i="1"/>
  <c r="W110" i="1"/>
  <c r="W348" i="1" s="1"/>
  <c r="AH235" i="1"/>
  <c r="AV348" i="1"/>
  <c r="Y110" i="1"/>
  <c r="Y348" i="1" s="1"/>
  <c r="N110" i="1"/>
  <c r="AT235" i="1"/>
  <c r="AJ88" i="1"/>
  <c r="AJ99" i="1" s="1"/>
  <c r="AN348" i="1"/>
  <c r="P110" i="1"/>
  <c r="P348" i="1" s="1"/>
  <c r="AR110" i="1"/>
  <c r="AR348" i="1" s="1"/>
  <c r="AJ37" i="1"/>
  <c r="N235" i="1"/>
  <c r="AJ61" i="1"/>
  <c r="AT348" i="1"/>
  <c r="H110" i="1"/>
  <c r="H348" i="1" s="1"/>
  <c r="AH110" i="1"/>
  <c r="AH348" i="1" s="1"/>
  <c r="AJ110" i="1" l="1"/>
  <c r="AJ348" i="1" s="1"/>
  <c r="N348" i="1"/>
</calcChain>
</file>

<file path=xl/sharedStrings.xml><?xml version="1.0" encoding="utf-8"?>
<sst xmlns="http://schemas.openxmlformats.org/spreadsheetml/2006/main" count="492" uniqueCount="179">
  <si>
    <t>EL PASO ELECTRIC COMPANY</t>
  </si>
  <si>
    <t>SCHEDULE G-15</t>
  </si>
  <si>
    <t>PAGE 1 OF 12</t>
  </si>
  <si>
    <t>PAGE 2 OF 12</t>
  </si>
  <si>
    <t>SCHEDULE G-15: MONTHLY O&amp;M EXPENSE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</si>
  <si>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</si>
  <si>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</si>
  <si>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</si>
  <si>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</si>
  <si>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</si>
  <si>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</si>
  <si>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</si>
  <si>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</si>
  <si>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</si>
  <si>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</si>
  <si>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</si>
  <si>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</si>
  <si>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</si>
  <si>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</si>
  <si>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</si>
  <si>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</si>
  <si>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</si>
  <si>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</si>
  <si>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</si>
  <si>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</si>
  <si>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Line</t>
  </si>
  <si>
    <t>FERC</t>
  </si>
  <si>
    <t>Payroll</t>
  </si>
  <si>
    <t>Other</t>
  </si>
  <si>
    <t>Per Book</t>
  </si>
  <si>
    <t>Non-Payroll</t>
  </si>
  <si>
    <t>As Adjusted</t>
  </si>
  <si>
    <t>No.</t>
  </si>
  <si>
    <t>Acct.</t>
  </si>
  <si>
    <t>Description</t>
  </si>
  <si>
    <t>Total</t>
  </si>
  <si>
    <t>Expense</t>
  </si>
  <si>
    <t>Adjustments</t>
  </si>
  <si>
    <t>Adjustment (B)</t>
  </si>
  <si>
    <t>Steam Power Generation Expense</t>
  </si>
  <si>
    <t>Operations Expense</t>
  </si>
  <si>
    <t>Operation Supervision &amp; Engineering</t>
  </si>
  <si>
    <t>$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</si>
  <si>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</si>
  <si>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</si>
  <si>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</si>
  <si>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</si>
  <si>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</si>
  <si>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</si>
  <si>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</si>
  <si>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</si>
  <si>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</si>
  <si>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</si>
  <si>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</si>
  <si>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</si>
  <si>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</si>
  <si>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</si>
  <si>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</si>
  <si>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</si>
  <si>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</si>
  <si>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</si>
  <si>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Miscellaneous Nuclear Power Expenses (A)</t>
  </si>
  <si>
    <t>Maintenance of Reactor Plant Equipment</t>
  </si>
  <si>
    <t>Maintenance of Miscellaneous Nuclear Plant</t>
  </si>
  <si>
    <t>Total Nuclear Power Generation Expense</t>
  </si>
  <si>
    <t>(A)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</si>
  <si>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</si>
  <si>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Amounts may not add or tie to other schedules due to rounding.</t>
  </si>
  <si>
    <t>PAGE 3 OF 12</t>
  </si>
  <si>
    <t>PAGE 4 OF 12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</si>
  <si>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</si>
  <si>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</si>
  <si>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</si>
  <si>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</si>
  <si>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</si>
  <si>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</si>
  <si>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</si>
  <si>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</si>
  <si>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</si>
  <si>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</si>
  <si>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System Control &amp; Load Dispatching - PV</t>
  </si>
  <si>
    <t>Other Expenses</t>
  </si>
  <si>
    <t>557000 Other Expenses</t>
  </si>
  <si>
    <t>Total Other Power Supply  Expense</t>
  </si>
  <si>
    <t>Total Power Production  Expense</t>
  </si>
  <si>
    <t>PAGE 5 OF 12</t>
  </si>
  <si>
    <t>PAGE 6 OF 12</t>
  </si>
  <si>
    <t>Transmission Expense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</si>
  <si>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</si>
  <si>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</si>
  <si>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</si>
  <si>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</si>
  <si>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</si>
  <si>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</si>
  <si>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</si>
  <si>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</si>
  <si>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</si>
  <si>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</si>
  <si>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</si>
  <si>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</si>
  <si>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</si>
  <si>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</si>
  <si>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</si>
  <si>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Misc.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</si>
  <si>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</si>
  <si>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</si>
  <si>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</si>
  <si>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</si>
  <si>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PAGE 7 OF 12</t>
  </si>
  <si>
    <t>PAGE 8 OF 12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</si>
  <si>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</si>
  <si>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</si>
  <si>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</si>
  <si>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</si>
  <si>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</si>
  <si>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</si>
  <si>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</si>
  <si>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</si>
  <si>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</si>
  <si>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</si>
  <si>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</si>
  <si>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</si>
  <si>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</si>
  <si>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PAGE 9 OF 12</t>
  </si>
  <si>
    <t>PAGE 10 OF 12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</si>
  <si>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</si>
  <si>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</si>
  <si>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</si>
  <si>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</si>
  <si>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</si>
  <si>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</si>
  <si>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</si>
  <si>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</si>
  <si>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</si>
  <si>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</si>
  <si>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</si>
  <si>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</si>
  <si>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PAGE 11 OF 12</t>
  </si>
  <si>
    <t>PAGE 12 OF 12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</si>
  <si>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</si>
  <si>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</si>
  <si>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</si>
  <si>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</si>
  <si>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</si>
  <si>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</t>
  </si>
  <si>
    <t>Property Insurance - PV (A)</t>
  </si>
  <si>
    <t>Injuries &amp; Damages</t>
  </si>
  <si>
    <t>Injuries &amp; Damages - PV (A)</t>
  </si>
  <si>
    <t>Employee Pensions &amp; Benefits</t>
  </si>
  <si>
    <t>Employee Pensions &amp; Benefits - PV (A)</t>
  </si>
  <si>
    <t>Regulatory Commission Expenses</t>
  </si>
  <si>
    <t>Regulatory Commission Expenses - PV (A)</t>
  </si>
  <si>
    <t>General Advertising Expenses</t>
  </si>
  <si>
    <t>Miscellaneous General Expenses</t>
  </si>
  <si>
    <t>Miscellaneous General Expenses - PV (A)</t>
  </si>
  <si>
    <t xml:space="preserve"> </t>
  </si>
  <si>
    <t>Total Operation</t>
  </si>
  <si>
    <t>Maintenance of General Plant</t>
  </si>
  <si>
    <t>Total Administrative &amp; General Expense</t>
  </si>
  <si>
    <t>Total Operation &amp; Maintenance Expense</t>
  </si>
  <si>
    <t>`</t>
  </si>
  <si>
    <t>2021 TEXAS RATE CASE FILING</t>
  </si>
  <si>
    <t>SPONSOR:  JENNIFER I. BORDEN / CYNTHIA S. PRIETO</t>
  </si>
  <si>
    <t>PREPARER:  MYRNA A. ORTIZ / MELODY BOISSELIER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</si>
  <si>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</si>
  <si>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</si>
  <si>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</si>
  <si>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</si>
  <si>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</si>
  <si>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</si>
  <si>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</si>
  <si>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</si>
  <si>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</si>
  <si>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</si>
  <si>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</si>
  <si>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</si>
  <si>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</si>
  <si>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Note:</t>
  </si>
  <si>
    <t>Information co-sponsored by Witness Cynthia S. Prieto is the Test Year (per book) amounts and the Payroll Adjustment.  Other adjustments are sponsored by Witness Jennifer I. Borden.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</si>
</sst>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38" fontId="3" fillId="0" borderId="0" xfId="1" applyNumberFormat="1" applyFont="1"/>
    <xf numFmtId="0" fontId="3" fillId="0" borderId="0" xfId="1" applyFont="1"/>
    <xf numFmtId="37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38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38" fontId="3" fillId="0" borderId="0" xfId="1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8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8" fontId="3" fillId="0" borderId="1" xfId="1" quotePrefix="1" applyNumberFormat="1" applyFont="1" applyBorder="1" applyAlignment="1">
      <alignment horizontal="center"/>
    </xf>
    <xf numFmtId="38" fontId="4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2" applyFont="1"/>
    <xf numFmtId="38" fontId="3" fillId="0" borderId="1" xfId="1" applyNumberFormat="1" applyFont="1" applyBorder="1"/>
    <xf numFmtId="0" fontId="3" fillId="0" borderId="0" xfId="1" applyFont="1" applyAlignment="1">
      <alignment horizontal="left"/>
    </xf>
    <xf numFmtId="37" fontId="3" fillId="0" borderId="0" xfId="1" applyNumberFormat="1" applyFont="1"/>
    <xf numFmtId="0" fontId="3" fillId="0" borderId="0" xfId="1" applyFont="1" applyAlignment="1">
      <alignment horizontal="left" wrapText="1"/>
    </xf>
    <xf numFmtId="37" fontId="3" fillId="0" borderId="1" xfId="1" applyNumberFormat="1" applyFont="1" applyBorder="1" applyAlignment="1">
      <alignment horizontal="right"/>
    </xf>
    <xf numFmtId="37" fontId="3" fillId="0" borderId="0" xfId="3" applyNumberFormat="1" applyFont="1" applyFill="1" applyBorder="1" applyAlignment="1">
      <alignment horizontal="right" wrapText="1"/>
    </xf>
    <xf numFmtId="0" fontId="3" fillId="0" borderId="0" xfId="1" applyFont="1" applyAlignment="1">
      <alignment horizontal="right" wrapText="1"/>
    </xf>
    <xf numFmtId="37" fontId="3" fillId="0" borderId="1" xfId="3" applyNumberFormat="1" applyFont="1" applyFill="1" applyBorder="1" applyAlignment="1">
      <alignment horizontal="right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right" textRotation="180"/>
    </xf>
    <xf numFmtId="0" fontId="3" fillId="0" borderId="1" xfId="1" applyFont="1" applyBorder="1"/>
    <xf numFmtId="37" fontId="3" fillId="0" borderId="0" xfId="3" applyNumberFormat="1" applyFont="1" applyFill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1" xfId="3" applyNumberFormat="1" applyFont="1" applyFill="1" applyBorder="1" applyAlignment="1">
      <alignment horizontal="right"/>
    </xf>
    <xf numFmtId="37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/>
    <xf numFmtId="43" fontId="3" fillId="0" borderId="0" xfId="1" applyNumberFormat="1" applyFont="1"/>
    <xf numFmtId="3" fontId="3" fillId="0" borderId="0" xfId="1" applyNumberFormat="1" applyFont="1"/>
    <xf numFmtId="4" fontId="3" fillId="0" borderId="0" xfId="1" applyNumberFormat="1" applyFont="1"/>
    <xf numFmtId="164" fontId="3" fillId="0" borderId="0" xfId="1" applyNumberFormat="1" applyFont="1"/>
    <xf numFmtId="37" fontId="3" fillId="0" borderId="1" xfId="1" applyNumberFormat="1" applyFont="1" applyFill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textRotation="180"/>
    </xf>
    <xf numFmtId="0" fontId="2" fillId="0" borderId="0" xfId="1" applyAlignment="1">
      <alignment horizontal="right"/>
    </xf>
    <xf numFmtId="0" fontId="2" fillId="0" borderId="0" xfId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textRotation="180"/>
    </xf>
    <xf numFmtId="37" fontId="3" fillId="0" borderId="0" xfId="1" applyNumberFormat="1" applyFont="1" applyAlignment="1">
      <alignment horizontal="right"/>
    </xf>
    <xf numFmtId="0" fontId="3" fillId="0" borderId="0" xfId="1" applyFont="1" applyAlignment="1">
      <alignment textRotation="178"/>
    </xf>
    <xf numFmtId="37" fontId="3" fillId="0" borderId="0" xfId="1" applyNumberFormat="1" applyFont="1" applyFill="1" applyAlignment="1">
      <alignment horizontal="right"/>
    </xf>
  </cellXfs>
  <cellStyles count="4">
    <cellStyle name="Comma 2" xfId="3" xr:uid="{E427E7FA-EE65-4D00-9BC6-06B0EB96DF47}"/>
    <cellStyle name="Normal" xfId="0" builtinId="0"/>
    <cellStyle name="Normal 2" xfId="1" xr:uid="{60F2E229-D3C1-41C5-9DC6-8AE6169FFB86}"/>
    <cellStyle name="Normal 6 41 2" xfId="2" xr:uid="{2F101DE7-F5ED-4A34-BC25-F6D3F5B188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8BE0-1B4F-4395-AA43-6CD6D71CBFA9}">
  <dimension ref="A1:BC623"/>
  <sheetViews>
    <sheetView tabSelected="1" view="pageBreakPreview" topLeftCell="Z248" zoomScale="120" zoomScaleNormal="100" zoomScaleSheetLayoutView="120" workbookViewId="0">
      <selection activeCell="AL326" sqref="AL326"/>
    </sheetView>
  </sheetViews>
  <sheetFormatPr defaultColWidth="9.1796875" defaultRowHeight="12.5" x14ac:dyDescent="0.25"/>
  <cols>
    <col min="1" max="1" width="5.7265625" style="3" customWidth="1"/>
    <col min="2" max="2" width="0.453125" style="3" customWidth="1"/>
    <col min="3" max="3" width="8.81640625" style="3" customWidth="1"/>
    <col min="4" max="4" width="0.453125" style="3" hidden="1" customWidth="1"/>
    <col min="5" max="5" width="49.1796875" style="3" customWidth="1"/>
    <col min="6" max="6" width="13.1796875" style="3" hidden="1" customWidth="1"/>
    <col min="7" max="7" width="3.54296875" style="3" customWidth="1"/>
    <col min="8" max="8" width="14.453125" style="4" customWidth="1"/>
    <col min="9" max="9" width="2.7265625" style="4" customWidth="1"/>
    <col min="10" max="10" width="14.453125" style="3" customWidth="1"/>
    <col min="11" max="11" width="2.7265625" style="3" customWidth="1"/>
    <col min="12" max="12" width="14.453125" style="3" customWidth="1"/>
    <col min="13" max="13" width="2.7265625" style="3" customWidth="1"/>
    <col min="14" max="14" width="14.453125" style="4" customWidth="1"/>
    <col min="15" max="15" width="2.7265625" style="3" customWidth="1"/>
    <col min="16" max="16" width="14.453125" style="4" customWidth="1"/>
    <col min="17" max="17" width="2.7265625" style="3" customWidth="1"/>
    <col min="18" max="18" width="14.453125" style="5" customWidth="1"/>
    <col min="19" max="19" width="2.7265625" style="3" customWidth="1"/>
    <col min="20" max="20" width="17.7265625" style="4" customWidth="1"/>
    <col min="21" max="21" width="2.7265625" style="3" hidden="1" customWidth="1"/>
    <col min="22" max="22" width="3" style="3" customWidth="1"/>
    <col min="23" max="23" width="14.453125" style="4" customWidth="1"/>
    <col min="24" max="24" width="2.7265625" style="3" customWidth="1"/>
    <col min="25" max="25" width="14.453125" style="4" customWidth="1"/>
    <col min="26" max="26" width="6" style="4" customWidth="1"/>
    <col min="27" max="28" width="4.54296875" style="4" bestFit="1" customWidth="1"/>
    <col min="29" max="29" width="2.7265625" style="3" customWidth="1"/>
    <col min="30" max="30" width="14.453125" style="4" customWidth="1"/>
    <col min="31" max="31" width="2.7265625" style="3" customWidth="1"/>
    <col min="32" max="32" width="14.453125" style="4" customWidth="1"/>
    <col min="33" max="33" width="2.7265625" style="3" customWidth="1"/>
    <col min="34" max="34" width="14.453125" style="4" customWidth="1"/>
    <col min="35" max="35" width="2.7265625" style="3" customWidth="1"/>
    <col min="36" max="36" width="14.7265625" style="3" customWidth="1"/>
    <col min="37" max="37" width="2.7265625" style="3" customWidth="1"/>
    <col min="38" max="38" width="14.453125" style="4" customWidth="1"/>
    <col min="39" max="39" width="2.1796875" style="3" customWidth="1"/>
    <col min="40" max="40" width="14.453125" style="4" customWidth="1"/>
    <col min="41" max="41" width="2.7265625" style="3" customWidth="1"/>
    <col min="42" max="42" width="14.453125" style="4" customWidth="1"/>
    <col min="43" max="43" width="2.7265625" style="3" customWidth="1"/>
    <col min="44" max="44" width="14.453125" style="4" customWidth="1"/>
    <col min="45" max="45" width="2.7265625" style="3" customWidth="1"/>
    <col min="46" max="46" width="14.453125" style="4" customWidth="1"/>
    <col min="47" max="47" width="2.7265625" style="3" customWidth="1"/>
    <col min="48" max="48" width="14.453125" style="4" customWidth="1"/>
    <col min="49" max="49" width="2.7265625" style="3" customWidth="1"/>
    <col min="50" max="50" width="14.7265625" style="3" customWidth="1"/>
    <col min="51" max="52" width="2.81640625" style="3" customWidth="1"/>
    <col min="53" max="16384" width="9.1796875" style="3"/>
  </cols>
  <sheetData>
    <row r="1" spans="1:52" x14ac:dyDescent="0.25">
      <c r="A1" s="1" t="s">
        <v>0</v>
      </c>
      <c r="B1" s="2"/>
      <c r="D1" s="2"/>
      <c r="E1" s="2"/>
      <c r="F1" s="2"/>
      <c r="G1" s="2"/>
      <c r="Z1" s="41" t="s">
        <v>1</v>
      </c>
      <c r="AA1" s="41"/>
      <c r="AB1" s="41"/>
      <c r="AX1" s="41" t="s">
        <v>1</v>
      </c>
      <c r="AY1" s="41"/>
      <c r="AZ1" s="41"/>
    </row>
    <row r="2" spans="1:52" x14ac:dyDescent="0.25">
      <c r="A2" s="1" t="s">
        <v>161</v>
      </c>
      <c r="B2" s="2"/>
      <c r="D2" s="2"/>
      <c r="E2" s="2"/>
      <c r="F2" s="2"/>
      <c r="G2" s="2"/>
      <c r="Z2" s="41" t="s">
        <v>2</v>
      </c>
      <c r="AA2" s="41"/>
      <c r="AB2" s="41"/>
      <c r="AX2" s="41" t="s">
        <v>3</v>
      </c>
      <c r="AY2" s="41"/>
      <c r="AZ2" s="41"/>
    </row>
    <row r="3" spans="1:52" x14ac:dyDescent="0.25">
      <c r="A3" s="1" t="s">
        <v>4</v>
      </c>
      <c r="B3" s="2"/>
      <c r="D3" s="2"/>
      <c r="E3" s="2"/>
      <c r="F3" s="2"/>
      <c r="G3" s="2"/>
    </row>
    <row r="4" spans="1:52" x14ac:dyDescent="0.25">
      <c r="A4" s="1" t="s">
        <v>162</v>
      </c>
      <c r="B4" s="2"/>
      <c r="D4" s="2"/>
      <c r="E4" s="2"/>
      <c r="F4" s="2"/>
      <c r="G4" s="2"/>
    </row>
    <row r="5" spans="1:52" x14ac:dyDescent="0.25">
      <c r="A5" s="1" t="s">
        <v>163</v>
      </c>
      <c r="B5" s="2"/>
      <c r="D5" s="2"/>
      <c r="E5" s="2"/>
      <c r="F5" s="2"/>
      <c r="G5" s="2"/>
    </row>
    <row r="6" spans="1:52" x14ac:dyDescent="0.25">
      <c r="A6" s="1" t="s">
        <v>164</v>
      </c>
      <c r="B6" s="2"/>
      <c r="D6" s="2"/>
      <c r="E6" s="2"/>
      <c r="F6" s="2"/>
      <c r="G6" s="2"/>
    </row>
    <row r="7" spans="1:52" x14ac:dyDescent="0.25">
      <c r="A7" s="2"/>
      <c r="B7" s="2"/>
      <c r="D7" s="2"/>
      <c r="E7" s="2"/>
      <c r="F7" s="2"/>
      <c r="G7" s="2"/>
    </row>
    <row r="8" spans="1:52" x14ac:dyDescent="0.25">
      <c r="A8" s="2"/>
      <c r="B8" s="2"/>
      <c r="D8" s="2"/>
      <c r="E8" s="2"/>
      <c r="F8" s="2"/>
      <c r="G8" s="2"/>
    </row>
    <row r="9" spans="1:52" s="7" customFormat="1" x14ac:dyDescent="0.25">
      <c r="A9" s="6"/>
      <c r="B9" s="6"/>
      <c r="D9" s="6"/>
      <c r="E9" s="8" t="s">
        <v>5</v>
      </c>
      <c r="F9" s="8"/>
      <c r="G9" s="6"/>
      <c r="H9" s="6" t="s">
        <v>6</v>
      </c>
      <c r="I9" s="4"/>
      <c r="J9" s="7" t="s">
        <v>7</v>
      </c>
      <c r="L9" s="7" t="s">
        <v>8</v>
      </c>
      <c r="N9" s="6" t="s">
        <v>9</v>
      </c>
      <c r="P9" s="6" t="s">
        <v>10</v>
      </c>
      <c r="R9" s="7" t="s">
        <v>11</v>
      </c>
      <c r="T9" s="6" t="s">
        <v>12</v>
      </c>
      <c r="W9" s="6" t="s">
        <v>13</v>
      </c>
      <c r="Y9" s="6" t="s">
        <v>14</v>
      </c>
      <c r="Z9" s="6"/>
      <c r="AA9" s="6"/>
      <c r="AB9" s="6"/>
      <c r="AD9" s="6" t="s">
        <v>15</v>
      </c>
      <c r="AF9" s="6" t="s">
        <v>16</v>
      </c>
      <c r="AH9" s="6" t="s">
        <v>17</v>
      </c>
      <c r="AJ9" s="7" t="s">
        <v>18</v>
      </c>
      <c r="AL9" s="9" t="s">
        <v>19</v>
      </c>
      <c r="AN9" s="9" t="s">
        <v>20</v>
      </c>
      <c r="AP9" s="9" t="s">
        <v>21</v>
      </c>
      <c r="AR9" s="9" t="s">
        <v>22</v>
      </c>
      <c r="AT9" s="9" t="s">
        <v>23</v>
      </c>
      <c r="AV9" s="9" t="s">
        <v>24</v>
      </c>
    </row>
    <row r="10" spans="1:52" x14ac:dyDescent="0.25">
      <c r="A10" s="6" t="s">
        <v>25</v>
      </c>
      <c r="B10" s="6"/>
      <c r="C10" s="7" t="s">
        <v>26</v>
      </c>
      <c r="D10" s="6"/>
      <c r="E10" s="6"/>
      <c r="F10" s="6"/>
      <c r="G10" s="6"/>
      <c r="H10" s="6"/>
      <c r="J10" s="7"/>
      <c r="N10" s="6"/>
      <c r="P10" s="6"/>
      <c r="R10" s="7"/>
      <c r="T10" s="6"/>
      <c r="W10" s="6"/>
      <c r="Y10" s="6"/>
      <c r="Z10" s="6"/>
      <c r="AA10" s="6"/>
      <c r="AB10" s="6"/>
      <c r="AD10" s="6"/>
      <c r="AF10" s="6"/>
      <c r="AH10" s="6"/>
      <c r="AL10" s="10" t="s">
        <v>27</v>
      </c>
      <c r="AN10" s="10" t="s">
        <v>28</v>
      </c>
      <c r="AP10" s="10" t="s">
        <v>29</v>
      </c>
      <c r="AR10" s="10" t="s">
        <v>30</v>
      </c>
      <c r="AT10" s="10" t="s">
        <v>27</v>
      </c>
      <c r="AV10" s="11" t="s">
        <v>31</v>
      </c>
    </row>
    <row r="11" spans="1:52" x14ac:dyDescent="0.25">
      <c r="A11" s="12" t="s">
        <v>32</v>
      </c>
      <c r="B11" s="6"/>
      <c r="C11" s="13" t="s">
        <v>33</v>
      </c>
      <c r="D11" s="6"/>
      <c r="E11" s="12" t="s">
        <v>34</v>
      </c>
      <c r="F11" s="6"/>
      <c r="G11" s="6"/>
      <c r="H11" s="14" t="s">
        <v>165</v>
      </c>
      <c r="J11" s="12" t="s">
        <v>166</v>
      </c>
      <c r="L11" s="15" t="s">
        <v>167</v>
      </c>
      <c r="M11" s="7"/>
      <c r="N11" s="15" t="s">
        <v>168</v>
      </c>
      <c r="O11" s="7"/>
      <c r="P11" s="12" t="s">
        <v>169</v>
      </c>
      <c r="Q11" s="7"/>
      <c r="R11" s="13" t="s">
        <v>170</v>
      </c>
      <c r="S11" s="7"/>
      <c r="T11" s="14" t="s">
        <v>171</v>
      </c>
      <c r="U11" s="7"/>
      <c r="V11" s="7"/>
      <c r="W11" s="12" t="s">
        <v>172</v>
      </c>
      <c r="X11" s="7"/>
      <c r="Y11" s="12" t="s">
        <v>173</v>
      </c>
      <c r="Z11" s="6"/>
      <c r="AA11" s="6"/>
      <c r="AB11" s="6"/>
      <c r="AC11" s="7"/>
      <c r="AD11" s="14" t="s">
        <v>174</v>
      </c>
      <c r="AF11" s="12" t="s">
        <v>175</v>
      </c>
      <c r="AG11" s="7"/>
      <c r="AH11" s="15" t="s">
        <v>176</v>
      </c>
      <c r="AI11" s="7"/>
      <c r="AJ11" s="13" t="s">
        <v>35</v>
      </c>
      <c r="AK11" s="7"/>
      <c r="AL11" s="16" t="s">
        <v>36</v>
      </c>
      <c r="AM11" s="7"/>
      <c r="AN11" s="16" t="s">
        <v>36</v>
      </c>
      <c r="AO11" s="7"/>
      <c r="AP11" s="16" t="s">
        <v>35</v>
      </c>
      <c r="AQ11" s="7"/>
      <c r="AR11" s="16" t="s">
        <v>37</v>
      </c>
      <c r="AS11" s="7"/>
      <c r="AT11" s="16" t="s">
        <v>38</v>
      </c>
      <c r="AU11" s="7"/>
      <c r="AV11" s="17" t="s">
        <v>35</v>
      </c>
      <c r="AW11" s="7"/>
      <c r="AX11" s="7"/>
    </row>
    <row r="12" spans="1:52" x14ac:dyDescent="0.25">
      <c r="A12" s="2"/>
      <c r="B12" s="2"/>
      <c r="D12" s="2"/>
      <c r="E12" s="2"/>
      <c r="F12" s="2"/>
      <c r="G12" s="2"/>
      <c r="J12" s="4"/>
      <c r="L12" s="4"/>
      <c r="AT12" s="18"/>
    </row>
    <row r="13" spans="1:52" x14ac:dyDescent="0.25">
      <c r="A13" s="2"/>
      <c r="B13" s="2"/>
      <c r="D13" s="2"/>
      <c r="E13" s="19" t="s">
        <v>39</v>
      </c>
      <c r="F13" s="2"/>
      <c r="G13" s="2"/>
      <c r="J13" s="4"/>
      <c r="L13" s="4"/>
    </row>
    <row r="14" spans="1:52" x14ac:dyDescent="0.25">
      <c r="A14" s="2"/>
      <c r="B14" s="2"/>
      <c r="D14" s="2"/>
      <c r="E14" s="2"/>
      <c r="F14" s="2"/>
      <c r="G14" s="2"/>
      <c r="J14" s="4"/>
      <c r="L14" s="4"/>
    </row>
    <row r="15" spans="1:52" x14ac:dyDescent="0.25">
      <c r="A15" s="2"/>
      <c r="B15" s="2"/>
      <c r="D15" s="2"/>
      <c r="E15" s="19" t="s">
        <v>40</v>
      </c>
      <c r="F15" s="2"/>
      <c r="G15" s="2"/>
      <c r="J15" s="4"/>
      <c r="L15" s="4"/>
    </row>
    <row r="16" spans="1:52" x14ac:dyDescent="0.25">
      <c r="E16" s="2"/>
      <c r="J16" s="4"/>
      <c r="L16" s="4"/>
    </row>
    <row r="17" spans="1:50" ht="12.75" customHeight="1" x14ac:dyDescent="0.25">
      <c r="A17" s="3">
        <f t="shared" ref="A17:A22" si="0">+A16+1</f>
        <v>1</v>
      </c>
      <c r="C17" s="20">
        <v>500000</v>
      </c>
      <c r="E17" s="2" t="s">
        <v>41</v>
      </c>
      <c r="F17" s="2" t="str">
        <f t="shared" ref="F17:F23" si="1">CONCATENATE(C17," ",E17)</f>
        <v>500000 Operation Supervision &amp; Engineering</v>
      </c>
      <c r="G17" s="7" t="s">
        <v>42</v>
      </c>
      <c r="H17" s="4">
        <v>152667</v>
      </c>
      <c r="I17" s="7" t="s">
        <v>42</v>
      </c>
      <c r="J17" s="4">
        <v>185724</v>
      </c>
      <c r="K17" s="7" t="s">
        <v>42</v>
      </c>
      <c r="L17" s="4">
        <v>192291</v>
      </c>
      <c r="M17" s="7" t="s">
        <v>42</v>
      </c>
      <c r="N17" s="4">
        <v>199058</v>
      </c>
      <c r="O17" s="7" t="s">
        <v>42</v>
      </c>
      <c r="P17" s="4">
        <v>198281</v>
      </c>
      <c r="Q17" s="7" t="s">
        <v>42</v>
      </c>
      <c r="R17" s="4">
        <v>202271</v>
      </c>
      <c r="S17" s="7" t="s">
        <v>42</v>
      </c>
      <c r="T17" s="4">
        <v>241527</v>
      </c>
      <c r="V17" s="7" t="s">
        <v>42</v>
      </c>
      <c r="W17" s="4">
        <v>204074</v>
      </c>
      <c r="X17" s="7" t="s">
        <v>42</v>
      </c>
      <c r="Y17" s="4">
        <v>210318</v>
      </c>
      <c r="AC17" s="7" t="s">
        <v>42</v>
      </c>
      <c r="AD17" s="4">
        <v>189437</v>
      </c>
      <c r="AE17" s="7" t="s">
        <v>42</v>
      </c>
      <c r="AF17" s="4">
        <v>177007</v>
      </c>
      <c r="AG17" s="7" t="s">
        <v>42</v>
      </c>
      <c r="AH17" s="4">
        <v>219586</v>
      </c>
      <c r="AI17" s="7" t="s">
        <v>42</v>
      </c>
      <c r="AJ17" s="4">
        <f>SUM(H17:AI17)</f>
        <v>2372241</v>
      </c>
      <c r="AK17" s="7" t="s">
        <v>42</v>
      </c>
      <c r="AL17" s="4">
        <v>2357025</v>
      </c>
      <c r="AM17" s="7" t="s">
        <v>42</v>
      </c>
      <c r="AN17" s="4">
        <v>15216</v>
      </c>
      <c r="AO17" s="7" t="s">
        <v>42</v>
      </c>
      <c r="AP17" s="4">
        <v>2372241</v>
      </c>
      <c r="AQ17" s="7" t="s">
        <v>42</v>
      </c>
      <c r="AR17" s="4">
        <v>-0.47999999998137355</v>
      </c>
      <c r="AS17" s="7" t="s">
        <v>42</v>
      </c>
      <c r="AT17" s="4">
        <v>0</v>
      </c>
      <c r="AU17" s="7" t="s">
        <v>42</v>
      </c>
      <c r="AV17" s="4">
        <v>2372240.52</v>
      </c>
      <c r="AW17" s="7"/>
      <c r="AX17" s="21"/>
    </row>
    <row r="18" spans="1:50" x14ac:dyDescent="0.25">
      <c r="A18" s="3">
        <f t="shared" si="0"/>
        <v>2</v>
      </c>
      <c r="C18" s="22">
        <v>501000</v>
      </c>
      <c r="E18" s="2" t="s">
        <v>43</v>
      </c>
      <c r="F18" s="2" t="str">
        <f t="shared" si="1"/>
        <v xml:space="preserve">501000 Fuel </v>
      </c>
      <c r="H18" s="4">
        <v>4490979</v>
      </c>
      <c r="J18" s="4">
        <v>2381718</v>
      </c>
      <c r="L18" s="4">
        <v>2308767</v>
      </c>
      <c r="M18" s="21"/>
      <c r="N18" s="4">
        <v>2020664</v>
      </c>
      <c r="P18" s="4">
        <v>5174366</v>
      </c>
      <c r="R18" s="4">
        <v>5095492</v>
      </c>
      <c r="T18" s="4">
        <v>5922351</v>
      </c>
      <c r="U18" s="21"/>
      <c r="W18" s="4">
        <v>5888505</v>
      </c>
      <c r="X18" s="21"/>
      <c r="Y18" s="4">
        <v>6551147</v>
      </c>
      <c r="AD18" s="4">
        <v>3937806</v>
      </c>
      <c r="AF18" s="4">
        <v>7358292</v>
      </c>
      <c r="AH18" s="4">
        <v>8327679</v>
      </c>
      <c r="AJ18" s="4">
        <f t="shared" ref="AJ18:AJ23" si="2">SUM(H18:AI18)</f>
        <v>59457766</v>
      </c>
      <c r="AL18" s="4">
        <v>0</v>
      </c>
      <c r="AN18" s="4">
        <v>59457766</v>
      </c>
      <c r="AP18" s="4">
        <v>59457766</v>
      </c>
      <c r="AR18" s="4">
        <v>0</v>
      </c>
      <c r="AT18" s="4">
        <v>0</v>
      </c>
      <c r="AV18" s="4">
        <v>59457766</v>
      </c>
      <c r="AX18" s="21"/>
    </row>
    <row r="19" spans="1:50" x14ac:dyDescent="0.25">
      <c r="A19" s="3">
        <f t="shared" si="0"/>
        <v>3</v>
      </c>
      <c r="C19" s="22">
        <v>502000</v>
      </c>
      <c r="E19" s="2" t="s">
        <v>44</v>
      </c>
      <c r="F19" s="2" t="str">
        <f t="shared" si="1"/>
        <v>502000 Steam Expenses</v>
      </c>
      <c r="H19" s="4">
        <v>262209</v>
      </c>
      <c r="J19" s="4">
        <v>213762</v>
      </c>
      <c r="L19" s="4">
        <v>239775</v>
      </c>
      <c r="M19" s="21"/>
      <c r="N19" s="4">
        <v>235592</v>
      </c>
      <c r="P19" s="4">
        <v>262818</v>
      </c>
      <c r="R19" s="4">
        <v>250921</v>
      </c>
      <c r="T19" s="4">
        <v>316167</v>
      </c>
      <c r="U19" s="21"/>
      <c r="W19" s="4">
        <v>239379</v>
      </c>
      <c r="X19" s="21"/>
      <c r="Y19" s="4">
        <v>312392</v>
      </c>
      <c r="AD19" s="4">
        <v>206713</v>
      </c>
      <c r="AF19" s="4">
        <v>272627</v>
      </c>
      <c r="AH19" s="4">
        <v>269323</v>
      </c>
      <c r="AJ19" s="4">
        <f t="shared" si="2"/>
        <v>3081678</v>
      </c>
      <c r="AL19" s="4">
        <v>2471330</v>
      </c>
      <c r="AN19" s="4">
        <v>610348</v>
      </c>
      <c r="AP19" s="4">
        <v>3081678</v>
      </c>
      <c r="AR19" s="4">
        <v>0</v>
      </c>
      <c r="AT19" s="4">
        <v>0</v>
      </c>
      <c r="AV19" s="4">
        <v>3081678</v>
      </c>
      <c r="AX19" s="21"/>
    </row>
    <row r="20" spans="1:50" x14ac:dyDescent="0.25">
      <c r="A20" s="3">
        <f t="shared" si="0"/>
        <v>4</v>
      </c>
      <c r="C20" s="22">
        <v>505000</v>
      </c>
      <c r="E20" s="2" t="s">
        <v>45</v>
      </c>
      <c r="F20" s="2" t="str">
        <f t="shared" si="1"/>
        <v>505000 Electric Expenses</v>
      </c>
      <c r="H20" s="4">
        <v>289618</v>
      </c>
      <c r="J20" s="4">
        <v>249155</v>
      </c>
      <c r="L20" s="4">
        <v>328689</v>
      </c>
      <c r="M20" s="21"/>
      <c r="N20" s="4">
        <v>384396</v>
      </c>
      <c r="P20" s="4">
        <v>448503</v>
      </c>
      <c r="R20" s="4">
        <v>492641</v>
      </c>
      <c r="T20" s="4">
        <v>544109</v>
      </c>
      <c r="U20" s="21"/>
      <c r="W20" s="4">
        <v>492252</v>
      </c>
      <c r="X20" s="21"/>
      <c r="Y20" s="4">
        <v>551421</v>
      </c>
      <c r="AD20" s="4">
        <v>328897</v>
      </c>
      <c r="AF20" s="4">
        <v>388061</v>
      </c>
      <c r="AH20" s="4">
        <v>441738</v>
      </c>
      <c r="AJ20" s="4">
        <f t="shared" si="2"/>
        <v>4939480</v>
      </c>
      <c r="AL20" s="4">
        <v>1124027</v>
      </c>
      <c r="AN20" s="4">
        <v>3815453</v>
      </c>
      <c r="AP20" s="4">
        <v>4939480</v>
      </c>
      <c r="AR20" s="4">
        <v>0</v>
      </c>
      <c r="AT20" s="4">
        <v>0</v>
      </c>
      <c r="AV20" s="4">
        <v>4939480</v>
      </c>
      <c r="AX20" s="21"/>
    </row>
    <row r="21" spans="1:50" x14ac:dyDescent="0.25">
      <c r="A21" s="3">
        <f t="shared" si="0"/>
        <v>5</v>
      </c>
      <c r="C21" s="22">
        <v>506000</v>
      </c>
      <c r="E21" s="2" t="s">
        <v>46</v>
      </c>
      <c r="F21" s="2" t="str">
        <f t="shared" si="1"/>
        <v>506000 Miscellaneous Steam Power Expenses</v>
      </c>
      <c r="H21" s="4">
        <v>321982</v>
      </c>
      <c r="J21" s="4">
        <v>230726</v>
      </c>
      <c r="L21" s="4">
        <v>248301</v>
      </c>
      <c r="M21" s="21"/>
      <c r="N21" s="4">
        <v>216207</v>
      </c>
      <c r="P21" s="4">
        <v>279757</v>
      </c>
      <c r="R21" s="4">
        <v>448389</v>
      </c>
      <c r="T21" s="4">
        <v>273101</v>
      </c>
      <c r="U21" s="21"/>
      <c r="W21" s="4">
        <v>260414</v>
      </c>
      <c r="X21" s="21"/>
      <c r="Y21" s="4">
        <v>247768</v>
      </c>
      <c r="AD21" s="4">
        <v>400562</v>
      </c>
      <c r="AF21" s="4">
        <v>318895</v>
      </c>
      <c r="AH21" s="4">
        <v>612578</v>
      </c>
      <c r="AJ21" s="4">
        <f t="shared" si="2"/>
        <v>3858680</v>
      </c>
      <c r="AL21" s="4">
        <v>1029932</v>
      </c>
      <c r="AN21" s="4">
        <v>2828748</v>
      </c>
      <c r="AP21" s="4">
        <v>3858680</v>
      </c>
      <c r="AR21" s="4">
        <v>0</v>
      </c>
      <c r="AT21" s="4">
        <v>0</v>
      </c>
      <c r="AV21" s="4">
        <v>3858680</v>
      </c>
      <c r="AX21" s="21"/>
    </row>
    <row r="22" spans="1:50" x14ac:dyDescent="0.25">
      <c r="A22" s="3">
        <f t="shared" si="0"/>
        <v>6</v>
      </c>
      <c r="C22" s="22">
        <v>507000</v>
      </c>
      <c r="E22" s="2" t="s">
        <v>47</v>
      </c>
      <c r="F22" s="2" t="str">
        <f t="shared" si="1"/>
        <v>507000 Rents</v>
      </c>
      <c r="H22" s="4">
        <v>53145</v>
      </c>
      <c r="J22" s="4">
        <v>43628</v>
      </c>
      <c r="L22" s="4">
        <v>43216</v>
      </c>
      <c r="M22" s="21"/>
      <c r="N22" s="4">
        <v>44976</v>
      </c>
      <c r="P22" s="4">
        <v>46276</v>
      </c>
      <c r="R22" s="4">
        <v>52161</v>
      </c>
      <c r="T22" s="4">
        <v>43322</v>
      </c>
      <c r="U22" s="21"/>
      <c r="W22" s="4">
        <v>59269</v>
      </c>
      <c r="X22" s="21"/>
      <c r="Y22" s="4">
        <v>43216</v>
      </c>
      <c r="AD22" s="4">
        <v>130183</v>
      </c>
      <c r="AF22" s="4">
        <v>51733</v>
      </c>
      <c r="AH22" s="4">
        <v>44073</v>
      </c>
      <c r="AJ22" s="4">
        <f t="shared" si="2"/>
        <v>655198</v>
      </c>
      <c r="AL22" s="4">
        <v>0</v>
      </c>
      <c r="AN22" s="4">
        <v>655198</v>
      </c>
      <c r="AP22" s="4">
        <v>655198</v>
      </c>
      <c r="AR22" s="4">
        <v>0</v>
      </c>
      <c r="AT22" s="4">
        <v>0</v>
      </c>
      <c r="AV22" s="4">
        <v>655198</v>
      </c>
      <c r="AX22" s="21"/>
    </row>
    <row r="23" spans="1:50" x14ac:dyDescent="0.25">
      <c r="A23" s="3">
        <f>+A22+1</f>
        <v>7</v>
      </c>
      <c r="C23" s="22">
        <v>509000</v>
      </c>
      <c r="E23" s="2" t="s">
        <v>48</v>
      </c>
      <c r="F23" s="2" t="str">
        <f t="shared" si="1"/>
        <v>509000 Allowances</v>
      </c>
      <c r="H23" s="23">
        <v>0</v>
      </c>
      <c r="J23" s="23">
        <v>0</v>
      </c>
      <c r="L23" s="23">
        <v>0</v>
      </c>
      <c r="M23" s="21"/>
      <c r="N23" s="23">
        <v>0</v>
      </c>
      <c r="P23" s="23">
        <v>0</v>
      </c>
      <c r="R23" s="23">
        <v>0</v>
      </c>
      <c r="T23" s="23">
        <v>0</v>
      </c>
      <c r="U23" s="21"/>
      <c r="W23" s="23">
        <v>4168</v>
      </c>
      <c r="X23" s="21"/>
      <c r="Y23" s="23">
        <v>13287</v>
      </c>
      <c r="AD23" s="23">
        <v>10096</v>
      </c>
      <c r="AF23" s="23">
        <v>0</v>
      </c>
      <c r="AH23" s="23">
        <v>0</v>
      </c>
      <c r="AJ23" s="23">
        <f t="shared" si="2"/>
        <v>27551</v>
      </c>
      <c r="AL23" s="23">
        <v>0</v>
      </c>
      <c r="AN23" s="23">
        <v>27551</v>
      </c>
      <c r="AP23" s="23">
        <v>27551</v>
      </c>
      <c r="AR23" s="23">
        <v>0</v>
      </c>
      <c r="AT23" s="23">
        <v>0</v>
      </c>
      <c r="AV23" s="23">
        <v>27551</v>
      </c>
      <c r="AX23" s="21"/>
    </row>
    <row r="24" spans="1:50" x14ac:dyDescent="0.25">
      <c r="A24" s="22"/>
      <c r="E24" s="2"/>
      <c r="F24" s="2"/>
      <c r="H24" s="24"/>
      <c r="J24" s="24"/>
      <c r="L24" s="24"/>
      <c r="N24" s="24"/>
      <c r="P24" s="24"/>
      <c r="R24" s="24"/>
      <c r="T24" s="24"/>
      <c r="W24" s="24"/>
      <c r="Y24" s="24"/>
      <c r="Z24" s="24"/>
      <c r="AA24" s="24"/>
      <c r="AB24" s="24"/>
      <c r="AD24" s="24"/>
      <c r="AF24" s="24"/>
      <c r="AH24" s="24"/>
      <c r="AJ24" s="24"/>
      <c r="AL24" s="24"/>
      <c r="AN24" s="24"/>
      <c r="AP24" s="24"/>
      <c r="AR24" s="24"/>
      <c r="AT24" s="24"/>
      <c r="AV24" s="24"/>
      <c r="AX24" s="21"/>
    </row>
    <row r="25" spans="1:50" x14ac:dyDescent="0.25">
      <c r="A25" s="25">
        <f>+A23+1</f>
        <v>8</v>
      </c>
      <c r="E25" s="2" t="s">
        <v>49</v>
      </c>
      <c r="F25" s="2"/>
      <c r="H25" s="26">
        <f>SUM(H17:H24)</f>
        <v>5570600</v>
      </c>
      <c r="J25" s="26">
        <f>SUM(J17:J24)</f>
        <v>3304713</v>
      </c>
      <c r="L25" s="26">
        <f>SUM(L17:L24)</f>
        <v>3361039</v>
      </c>
      <c r="M25" s="24"/>
      <c r="N25" s="26">
        <f>SUM(N17:N24)</f>
        <v>3100893</v>
      </c>
      <c r="P25" s="26">
        <f>SUM(P17:P24)</f>
        <v>6410001</v>
      </c>
      <c r="R25" s="26">
        <f>SUM(R17:R24)</f>
        <v>6541875</v>
      </c>
      <c r="T25" s="26">
        <f>SUM(T17:T24)</f>
        <v>7340577</v>
      </c>
      <c r="U25" s="24"/>
      <c r="W25" s="26">
        <f>SUM(W17:W24)</f>
        <v>7148061</v>
      </c>
      <c r="X25" s="24"/>
      <c r="Y25" s="26">
        <f>SUM(Y17:Y24)</f>
        <v>7929549</v>
      </c>
      <c r="Z25" s="24"/>
      <c r="AA25" s="24"/>
      <c r="AB25" s="24"/>
      <c r="AD25" s="26">
        <f>SUM(AD17:AD24)</f>
        <v>5203694</v>
      </c>
      <c r="AF25" s="26">
        <f>SUM(AF17:AF24)</f>
        <v>8566615</v>
      </c>
      <c r="AH25" s="26">
        <f>SUM(AH17:AH24)</f>
        <v>9914977</v>
      </c>
      <c r="AJ25" s="26">
        <f>SUM(AJ17:AJ24)</f>
        <v>74392594</v>
      </c>
      <c r="AL25" s="26">
        <f>SUM(AL17:AL24)</f>
        <v>6982314</v>
      </c>
      <c r="AN25" s="26">
        <f>SUM(AN17:AN24)</f>
        <v>67410280</v>
      </c>
      <c r="AP25" s="26">
        <f>SUM(AP17:AP24)</f>
        <v>74392594</v>
      </c>
      <c r="AR25" s="26">
        <f>SUM(AR17:AR24)</f>
        <v>-0.47999999998137355</v>
      </c>
      <c r="AT25" s="26">
        <f>SUM(AT17:AT24)</f>
        <v>0</v>
      </c>
      <c r="AV25" s="26">
        <f>SUM(AV17:AV24)</f>
        <v>74392593.520000011</v>
      </c>
      <c r="AX25" s="21"/>
    </row>
    <row r="26" spans="1:50" x14ac:dyDescent="0.25">
      <c r="A26" s="22"/>
      <c r="E26" s="2"/>
      <c r="F26" s="2"/>
      <c r="H26" s="24"/>
      <c r="J26" s="24"/>
      <c r="L26" s="24"/>
      <c r="N26" s="24"/>
      <c r="P26" s="24"/>
      <c r="R26" s="24"/>
      <c r="T26" s="24"/>
      <c r="W26" s="24"/>
      <c r="Y26" s="24"/>
      <c r="Z26" s="24"/>
      <c r="AA26" s="24"/>
      <c r="AB26" s="24"/>
      <c r="AD26" s="24"/>
      <c r="AF26" s="24"/>
      <c r="AH26" s="24"/>
      <c r="AJ26" s="24"/>
      <c r="AL26" s="24"/>
      <c r="AN26" s="24"/>
      <c r="AP26" s="24"/>
      <c r="AR26" s="24"/>
      <c r="AT26" s="24"/>
      <c r="AV26" s="24"/>
      <c r="AX26" s="21"/>
    </row>
    <row r="27" spans="1:50" x14ac:dyDescent="0.25">
      <c r="E27" s="19" t="s">
        <v>50</v>
      </c>
      <c r="F27" s="2"/>
      <c r="J27" s="4"/>
      <c r="L27" s="4"/>
      <c r="R27" s="4"/>
      <c r="AJ27" s="4"/>
      <c r="AX27" s="21"/>
    </row>
    <row r="28" spans="1:50" x14ac:dyDescent="0.25">
      <c r="E28" s="2"/>
      <c r="F28" s="2"/>
      <c r="J28" s="4"/>
      <c r="L28" s="4"/>
      <c r="R28" s="4"/>
      <c r="AJ28" s="4"/>
      <c r="AX28" s="21"/>
    </row>
    <row r="29" spans="1:50" x14ac:dyDescent="0.25">
      <c r="A29" s="3">
        <f>+A25+1</f>
        <v>9</v>
      </c>
      <c r="C29" s="22">
        <v>510000</v>
      </c>
      <c r="E29" s="2" t="s">
        <v>51</v>
      </c>
      <c r="F29" s="2" t="str">
        <f>CONCATENATE(C29," ",E29)</f>
        <v>510000 Maintenance Supervision &amp; Engineering</v>
      </c>
      <c r="H29" s="4">
        <v>199521</v>
      </c>
      <c r="J29" s="4">
        <v>201803</v>
      </c>
      <c r="L29" s="4">
        <v>189726</v>
      </c>
      <c r="M29" s="21"/>
      <c r="N29" s="4">
        <v>186666</v>
      </c>
      <c r="P29" s="4">
        <v>186564</v>
      </c>
      <c r="R29" s="4">
        <v>211667</v>
      </c>
      <c r="T29" s="4">
        <v>254721</v>
      </c>
      <c r="U29" s="21"/>
      <c r="W29" s="4">
        <v>181272</v>
      </c>
      <c r="X29" s="21"/>
      <c r="Y29" s="4">
        <v>196304</v>
      </c>
      <c r="AD29" s="4">
        <v>170547</v>
      </c>
      <c r="AF29" s="4">
        <v>176942</v>
      </c>
      <c r="AH29" s="4">
        <v>147915</v>
      </c>
      <c r="AJ29" s="4">
        <f>SUM(H29:AI29)</f>
        <v>2303648</v>
      </c>
      <c r="AL29" s="4">
        <v>2287088</v>
      </c>
      <c r="AN29" s="4">
        <v>16560</v>
      </c>
      <c r="AP29" s="4">
        <v>2303648</v>
      </c>
      <c r="AR29" s="4">
        <v>0</v>
      </c>
      <c r="AT29" s="4">
        <v>0</v>
      </c>
      <c r="AV29" s="4">
        <v>2303648</v>
      </c>
      <c r="AX29" s="21"/>
    </row>
    <row r="30" spans="1:50" x14ac:dyDescent="0.25">
      <c r="A30" s="3">
        <f>+A29+1</f>
        <v>10</v>
      </c>
      <c r="C30" s="22">
        <v>511000</v>
      </c>
      <c r="E30" s="2" t="s">
        <v>52</v>
      </c>
      <c r="F30" s="2" t="str">
        <f>CONCATENATE(C30," ",E30)</f>
        <v>511000 Maintenance of Structures</v>
      </c>
      <c r="H30" s="4">
        <v>112032</v>
      </c>
      <c r="J30" s="4">
        <v>52853</v>
      </c>
      <c r="L30" s="4">
        <v>54735</v>
      </c>
      <c r="M30" s="21"/>
      <c r="N30" s="4">
        <v>100903</v>
      </c>
      <c r="P30" s="4">
        <v>61098</v>
      </c>
      <c r="R30" s="4">
        <v>129992</v>
      </c>
      <c r="T30" s="4">
        <v>83268</v>
      </c>
      <c r="U30" s="21"/>
      <c r="W30" s="4">
        <v>118464</v>
      </c>
      <c r="X30" s="21"/>
      <c r="Y30" s="4">
        <v>155952</v>
      </c>
      <c r="AD30" s="4">
        <v>66935</v>
      </c>
      <c r="AF30" s="4">
        <v>121263</v>
      </c>
      <c r="AH30" s="4">
        <v>62408</v>
      </c>
      <c r="AJ30" s="4">
        <f>SUM(H30:AI30)</f>
        <v>1119903</v>
      </c>
      <c r="AL30" s="4">
        <v>362014</v>
      </c>
      <c r="AN30" s="4">
        <v>757889</v>
      </c>
      <c r="AP30" s="4">
        <v>1119903</v>
      </c>
      <c r="AR30" s="4">
        <v>0</v>
      </c>
      <c r="AT30" s="4">
        <v>0</v>
      </c>
      <c r="AV30" s="4">
        <v>1119903</v>
      </c>
      <c r="AX30" s="21"/>
    </row>
    <row r="31" spans="1:50" x14ac:dyDescent="0.25">
      <c r="A31" s="3">
        <f>+A30+1</f>
        <v>11</v>
      </c>
      <c r="C31" s="22">
        <v>512000</v>
      </c>
      <c r="E31" s="2" t="s">
        <v>53</v>
      </c>
      <c r="F31" s="2" t="str">
        <f>CONCATENATE(C31," ",E31)</f>
        <v>512000 Maintenance of Boiler Plant</v>
      </c>
      <c r="H31" s="4">
        <v>748396</v>
      </c>
      <c r="J31" s="4">
        <v>1638602</v>
      </c>
      <c r="L31" s="4">
        <v>919924</v>
      </c>
      <c r="M31" s="21"/>
      <c r="N31" s="4">
        <v>616148</v>
      </c>
      <c r="P31" s="4">
        <v>719720</v>
      </c>
      <c r="R31" s="4">
        <v>442742</v>
      </c>
      <c r="T31" s="4">
        <v>775734</v>
      </c>
      <c r="U31" s="21"/>
      <c r="W31" s="4">
        <v>662864</v>
      </c>
      <c r="X31" s="21"/>
      <c r="Y31" s="4">
        <v>372050</v>
      </c>
      <c r="AD31" s="4">
        <v>473830</v>
      </c>
      <c r="AF31" s="4">
        <v>818993</v>
      </c>
      <c r="AH31" s="4">
        <v>609463</v>
      </c>
      <c r="AJ31" s="4">
        <f>SUM(H31:AI31)</f>
        <v>8798466</v>
      </c>
      <c r="AL31" s="4">
        <v>1501580</v>
      </c>
      <c r="AN31" s="4">
        <v>7296886</v>
      </c>
      <c r="AP31" s="4">
        <v>8798466</v>
      </c>
      <c r="AR31" s="4">
        <v>0</v>
      </c>
      <c r="AT31" s="4">
        <v>0</v>
      </c>
      <c r="AV31" s="4">
        <v>8798466</v>
      </c>
      <c r="AX31" s="21"/>
    </row>
    <row r="32" spans="1:50" x14ac:dyDescent="0.25">
      <c r="A32" s="3">
        <f>+A31+1</f>
        <v>12</v>
      </c>
      <c r="C32" s="22">
        <v>513000</v>
      </c>
      <c r="E32" s="2" t="s">
        <v>54</v>
      </c>
      <c r="F32" s="2" t="str">
        <f>CONCATENATE(C32," ",E32)</f>
        <v>513000 Maintenance of Electric Plant</v>
      </c>
      <c r="H32" s="4">
        <v>726825</v>
      </c>
      <c r="J32" s="4">
        <v>2339687</v>
      </c>
      <c r="L32" s="4">
        <v>1499833</v>
      </c>
      <c r="M32" s="21"/>
      <c r="N32" s="4">
        <v>3500101</v>
      </c>
      <c r="P32" s="4">
        <v>525971</v>
      </c>
      <c r="R32" s="4">
        <v>1459093</v>
      </c>
      <c r="T32" s="4">
        <v>587644</v>
      </c>
      <c r="U32" s="21"/>
      <c r="W32" s="4">
        <v>1269764</v>
      </c>
      <c r="X32" s="21"/>
      <c r="Y32" s="4">
        <v>360365</v>
      </c>
      <c r="AD32" s="4">
        <v>698211</v>
      </c>
      <c r="AF32" s="4">
        <v>1399744</v>
      </c>
      <c r="AH32" s="4">
        <v>7114</v>
      </c>
      <c r="AJ32" s="4">
        <f>SUM(H32:AI32)</f>
        <v>14374352</v>
      </c>
      <c r="AL32" s="4">
        <v>2011662</v>
      </c>
      <c r="AN32" s="4">
        <v>12362690</v>
      </c>
      <c r="AP32" s="4">
        <v>14374352</v>
      </c>
      <c r="AR32" s="4">
        <v>0</v>
      </c>
      <c r="AT32" s="4">
        <v>0</v>
      </c>
      <c r="AV32" s="4">
        <v>14374352</v>
      </c>
      <c r="AX32" s="21"/>
    </row>
    <row r="33" spans="1:50" x14ac:dyDescent="0.25">
      <c r="A33" s="3">
        <f>+A32+1</f>
        <v>13</v>
      </c>
      <c r="C33" s="22">
        <v>514000</v>
      </c>
      <c r="E33" s="2" t="s">
        <v>55</v>
      </c>
      <c r="F33" s="2" t="str">
        <f>CONCATENATE(C33," ",E33)</f>
        <v>514000 Maintenance of Miscellaneous Steam Plant</v>
      </c>
      <c r="H33" s="23">
        <v>194466</v>
      </c>
      <c r="J33" s="23">
        <v>251836</v>
      </c>
      <c r="L33" s="23">
        <v>414309</v>
      </c>
      <c r="M33" s="21"/>
      <c r="N33" s="23">
        <v>-94690</v>
      </c>
      <c r="P33" s="23">
        <v>121935</v>
      </c>
      <c r="R33" s="23">
        <v>208753</v>
      </c>
      <c r="T33" s="23">
        <v>221923</v>
      </c>
      <c r="U33" s="21"/>
      <c r="W33" s="23">
        <v>188002</v>
      </c>
      <c r="X33" s="21"/>
      <c r="Y33" s="23">
        <v>167282</v>
      </c>
      <c r="AD33" s="23">
        <v>223442</v>
      </c>
      <c r="AF33" s="23">
        <v>232250</v>
      </c>
      <c r="AH33" s="23">
        <v>285746</v>
      </c>
      <c r="AJ33" s="23">
        <f>SUM(H33:AI33)</f>
        <v>2415254</v>
      </c>
      <c r="AL33" s="23">
        <v>371341</v>
      </c>
      <c r="AN33" s="23">
        <v>2043913</v>
      </c>
      <c r="AP33" s="23">
        <v>2415254</v>
      </c>
      <c r="AR33" s="23">
        <v>0</v>
      </c>
      <c r="AT33" s="23">
        <v>0</v>
      </c>
      <c r="AV33" s="23">
        <v>2415254</v>
      </c>
      <c r="AX33" s="21"/>
    </row>
    <row r="34" spans="1:50" x14ac:dyDescent="0.25">
      <c r="E34" s="2"/>
      <c r="F34" s="2"/>
      <c r="J34" s="4"/>
      <c r="L34" s="4"/>
      <c r="R34" s="4"/>
      <c r="AJ34" s="4"/>
    </row>
    <row r="35" spans="1:50" x14ac:dyDescent="0.25">
      <c r="A35" s="3">
        <f>+A33+1</f>
        <v>14</v>
      </c>
      <c r="E35" s="2" t="s">
        <v>56</v>
      </c>
      <c r="F35" s="2"/>
      <c r="H35" s="23">
        <f>SUM(H29:H34)</f>
        <v>1981240</v>
      </c>
      <c r="J35" s="23">
        <f>SUM(J29:J34)</f>
        <v>4484781</v>
      </c>
      <c r="L35" s="23">
        <f>SUM(L29:L34)</f>
        <v>3078527</v>
      </c>
      <c r="M35" s="4"/>
      <c r="N35" s="23">
        <f>SUM(N29:N34)</f>
        <v>4309128</v>
      </c>
      <c r="P35" s="23">
        <f>SUM(P29:P34)</f>
        <v>1615288</v>
      </c>
      <c r="R35" s="23">
        <f>SUM(R29:R34)</f>
        <v>2452247</v>
      </c>
      <c r="T35" s="23">
        <f>SUM(T29:T34)</f>
        <v>1923290</v>
      </c>
      <c r="U35" s="4"/>
      <c r="W35" s="23">
        <f>SUM(W29:W34)</f>
        <v>2420366</v>
      </c>
      <c r="X35" s="4"/>
      <c r="Y35" s="23">
        <f>SUM(Y29:Y34)</f>
        <v>1251953</v>
      </c>
      <c r="AD35" s="23">
        <f>SUM(AD29:AD34)</f>
        <v>1632965</v>
      </c>
      <c r="AF35" s="23">
        <f>SUM(AF29:AF34)</f>
        <v>2749192</v>
      </c>
      <c r="AH35" s="23">
        <f>SUM(AH29:AH34)</f>
        <v>1112646</v>
      </c>
      <c r="AJ35" s="23">
        <f>SUM(AJ29:AJ34)</f>
        <v>29011623</v>
      </c>
      <c r="AL35" s="23">
        <f>SUM(AL29:AL34)</f>
        <v>6533685</v>
      </c>
      <c r="AN35" s="23">
        <f>SUM(AN29:AN34)</f>
        <v>22477938</v>
      </c>
      <c r="AP35" s="23">
        <f>SUM(AP29:AP34)</f>
        <v>29011623</v>
      </c>
      <c r="AR35" s="23">
        <f>SUM(AR29:AR34)</f>
        <v>0</v>
      </c>
      <c r="AT35" s="23">
        <f>SUM(AT29:AT34)</f>
        <v>0</v>
      </c>
      <c r="AV35" s="23">
        <f>SUM(AV29:AV34)</f>
        <v>29011623</v>
      </c>
      <c r="AX35" s="4"/>
    </row>
    <row r="36" spans="1:50" x14ac:dyDescent="0.25">
      <c r="E36" s="2"/>
      <c r="F36" s="2"/>
      <c r="J36" s="4"/>
      <c r="L36" s="4"/>
      <c r="R36" s="4"/>
      <c r="AJ36" s="4"/>
    </row>
    <row r="37" spans="1:50" x14ac:dyDescent="0.25">
      <c r="A37" s="3">
        <f>+A35+1</f>
        <v>15</v>
      </c>
      <c r="E37" s="2" t="s">
        <v>57</v>
      </c>
      <c r="F37" s="2"/>
      <c r="H37" s="23">
        <f>+H35+H25</f>
        <v>7551840</v>
      </c>
      <c r="J37" s="23">
        <f>+J35+J25</f>
        <v>7789494</v>
      </c>
      <c r="L37" s="23">
        <f>+L35+L25</f>
        <v>6439566</v>
      </c>
      <c r="M37" s="4"/>
      <c r="N37" s="23">
        <f>+N35+N25</f>
        <v>7410021</v>
      </c>
      <c r="P37" s="23">
        <f>+P35+P25</f>
        <v>8025289</v>
      </c>
      <c r="R37" s="23">
        <f>+R35+R25</f>
        <v>8994122</v>
      </c>
      <c r="T37" s="23">
        <f>+T35+T25</f>
        <v>9263867</v>
      </c>
      <c r="U37" s="4"/>
      <c r="W37" s="23">
        <f>+W35+W25</f>
        <v>9568427</v>
      </c>
      <c r="X37" s="4"/>
      <c r="Y37" s="23">
        <f>+Y35+Y25</f>
        <v>9181502</v>
      </c>
      <c r="AD37" s="23">
        <f>+AD35+AD25</f>
        <v>6836659</v>
      </c>
      <c r="AF37" s="23">
        <f>+AF35+AF25</f>
        <v>11315807</v>
      </c>
      <c r="AH37" s="23">
        <f>+AH35+AH25</f>
        <v>11027623</v>
      </c>
      <c r="AJ37" s="23">
        <f>+AJ35+AJ25</f>
        <v>103404217</v>
      </c>
      <c r="AL37" s="23">
        <f>+AL35+AL25</f>
        <v>13515999</v>
      </c>
      <c r="AN37" s="23">
        <f>+AN35+AN25</f>
        <v>89888218</v>
      </c>
      <c r="AP37" s="23">
        <f>+AP35+AP25</f>
        <v>103404217</v>
      </c>
      <c r="AR37" s="23">
        <f>+AR35+AR25</f>
        <v>-0.47999999998137355</v>
      </c>
      <c r="AT37" s="23">
        <f>+AT35+AT25</f>
        <v>0</v>
      </c>
      <c r="AV37" s="23">
        <f>+AV35+AV25</f>
        <v>103404216.52000001</v>
      </c>
      <c r="AX37" s="4"/>
    </row>
    <row r="38" spans="1:50" x14ac:dyDescent="0.25">
      <c r="E38" s="2"/>
      <c r="F38" s="2"/>
      <c r="J38" s="4"/>
      <c r="L38" s="4"/>
      <c r="R38" s="4"/>
      <c r="AJ38" s="4"/>
    </row>
    <row r="39" spans="1:50" x14ac:dyDescent="0.25">
      <c r="E39" s="19" t="s">
        <v>58</v>
      </c>
      <c r="F39" s="2"/>
      <c r="J39" s="4"/>
      <c r="L39" s="4"/>
      <c r="R39" s="4"/>
      <c r="AJ39" s="4"/>
    </row>
    <row r="40" spans="1:50" x14ac:dyDescent="0.25">
      <c r="E40" s="2"/>
      <c r="F40" s="2"/>
      <c r="J40" s="4"/>
      <c r="L40" s="4"/>
      <c r="R40" s="4"/>
      <c r="AJ40" s="4"/>
    </row>
    <row r="41" spans="1:50" x14ac:dyDescent="0.25">
      <c r="E41" s="19" t="s">
        <v>40</v>
      </c>
      <c r="F41" s="2"/>
      <c r="J41" s="4"/>
      <c r="L41" s="4"/>
      <c r="R41" s="4"/>
      <c r="AJ41" s="4"/>
    </row>
    <row r="42" spans="1:50" x14ac:dyDescent="0.25">
      <c r="E42" s="2"/>
      <c r="F42" s="2"/>
      <c r="J42" s="4"/>
      <c r="L42" s="4"/>
      <c r="R42" s="4"/>
      <c r="AJ42" s="4"/>
    </row>
    <row r="43" spans="1:50" x14ac:dyDescent="0.25">
      <c r="A43" s="3">
        <f>+A37+1</f>
        <v>16</v>
      </c>
      <c r="C43" s="22">
        <v>517000</v>
      </c>
      <c r="E43" s="2" t="s">
        <v>41</v>
      </c>
      <c r="F43" s="2" t="str">
        <f t="shared" ref="F43:F49" si="3">CONCATENATE(C43," ",E43)</f>
        <v>517000 Operation Supervision &amp; Engineering</v>
      </c>
      <c r="H43" s="4">
        <v>1121000</v>
      </c>
      <c r="J43" s="4">
        <v>703600</v>
      </c>
      <c r="L43" s="4">
        <v>1137190</v>
      </c>
      <c r="M43" s="21"/>
      <c r="N43" s="4">
        <v>961000</v>
      </c>
      <c r="P43" s="4">
        <v>1140795</v>
      </c>
      <c r="R43" s="4">
        <v>646497</v>
      </c>
      <c r="T43" s="4">
        <v>1006000</v>
      </c>
      <c r="U43" s="21"/>
      <c r="W43" s="4">
        <v>1089730</v>
      </c>
      <c r="X43" s="21"/>
      <c r="Y43" s="4">
        <v>1056475</v>
      </c>
      <c r="AD43" s="4">
        <v>905855</v>
      </c>
      <c r="AF43" s="4">
        <v>1225527</v>
      </c>
      <c r="AH43" s="4">
        <v>989054</v>
      </c>
      <c r="AJ43" s="4">
        <f t="shared" ref="AJ43:AJ49" si="4">SUM(H43:AI43)</f>
        <v>11982723</v>
      </c>
      <c r="AL43" s="4">
        <v>0</v>
      </c>
      <c r="AN43" s="4">
        <v>11982723</v>
      </c>
      <c r="AP43" s="4">
        <v>11982723</v>
      </c>
      <c r="AR43" s="4">
        <v>0</v>
      </c>
      <c r="AT43" s="4">
        <v>0</v>
      </c>
      <c r="AV43" s="4">
        <v>11982723</v>
      </c>
      <c r="AX43" s="21"/>
    </row>
    <row r="44" spans="1:50" x14ac:dyDescent="0.25">
      <c r="A44" s="3">
        <f t="shared" ref="A44:A49" si="5">+A43+1</f>
        <v>17</v>
      </c>
      <c r="C44" s="22">
        <v>518000</v>
      </c>
      <c r="E44" s="2" t="s">
        <v>59</v>
      </c>
      <c r="F44" s="2" t="str">
        <f t="shared" si="3"/>
        <v>518000 Nuclear Fuel Expense</v>
      </c>
      <c r="H44" s="4">
        <v>3848952</v>
      </c>
      <c r="J44" s="4">
        <v>3263155</v>
      </c>
      <c r="L44" s="4">
        <v>3775352</v>
      </c>
      <c r="M44" s="21"/>
      <c r="N44" s="4">
        <v>1806993</v>
      </c>
      <c r="P44" s="4">
        <v>3542376</v>
      </c>
      <c r="R44" s="4">
        <v>3771918</v>
      </c>
      <c r="T44" s="4">
        <v>3882848</v>
      </c>
      <c r="U44" s="21"/>
      <c r="W44" s="4">
        <v>3906310</v>
      </c>
      <c r="X44" s="21"/>
      <c r="Y44" s="4">
        <v>3839035</v>
      </c>
      <c r="AD44" s="4">
        <v>2993921</v>
      </c>
      <c r="AF44" s="4">
        <v>2421769</v>
      </c>
      <c r="AH44" s="4">
        <v>4205917</v>
      </c>
      <c r="AJ44" s="4">
        <f t="shared" si="4"/>
        <v>41258546</v>
      </c>
      <c r="AL44" s="4">
        <v>0</v>
      </c>
      <c r="AN44" s="4">
        <v>41258546</v>
      </c>
      <c r="AP44" s="4">
        <v>41258546</v>
      </c>
      <c r="AR44" s="4">
        <v>0</v>
      </c>
      <c r="AT44" s="4">
        <v>0</v>
      </c>
      <c r="AV44" s="4">
        <v>41258546</v>
      </c>
      <c r="AX44" s="21"/>
    </row>
    <row r="45" spans="1:50" x14ac:dyDescent="0.25">
      <c r="A45" s="3">
        <f t="shared" si="5"/>
        <v>18</v>
      </c>
      <c r="C45" s="22">
        <v>519000</v>
      </c>
      <c r="E45" s="2" t="s">
        <v>60</v>
      </c>
      <c r="F45" s="2" t="str">
        <f t="shared" si="3"/>
        <v>519000 Coolants &amp; Water</v>
      </c>
      <c r="H45" s="4">
        <v>633572</v>
      </c>
      <c r="J45" s="4">
        <v>547733</v>
      </c>
      <c r="L45" s="4">
        <v>617192</v>
      </c>
      <c r="M45" s="21"/>
      <c r="N45" s="4">
        <v>525000</v>
      </c>
      <c r="P45" s="4">
        <v>650857</v>
      </c>
      <c r="R45" s="4">
        <v>559916</v>
      </c>
      <c r="T45" s="4">
        <v>689000</v>
      </c>
      <c r="U45" s="21"/>
      <c r="W45" s="4">
        <v>694460</v>
      </c>
      <c r="X45" s="21"/>
      <c r="Y45" s="4">
        <v>597736</v>
      </c>
      <c r="AD45" s="4">
        <v>571000</v>
      </c>
      <c r="AF45" s="4">
        <v>444794</v>
      </c>
      <c r="AH45" s="4">
        <v>1055597</v>
      </c>
      <c r="AJ45" s="4">
        <f t="shared" si="4"/>
        <v>7586857</v>
      </c>
      <c r="AL45" s="4">
        <v>0</v>
      </c>
      <c r="AN45" s="4">
        <v>7586857</v>
      </c>
      <c r="AP45" s="4">
        <v>7586857</v>
      </c>
      <c r="AR45" s="4">
        <v>0</v>
      </c>
      <c r="AT45" s="4">
        <v>0</v>
      </c>
      <c r="AV45" s="4">
        <v>7586857</v>
      </c>
      <c r="AX45" s="21"/>
    </row>
    <row r="46" spans="1:50" x14ac:dyDescent="0.25">
      <c r="A46" s="3">
        <f t="shared" si="5"/>
        <v>19</v>
      </c>
      <c r="C46" s="22">
        <v>520000</v>
      </c>
      <c r="E46" s="2" t="s">
        <v>44</v>
      </c>
      <c r="F46" s="2" t="str">
        <f t="shared" si="3"/>
        <v>520000 Steam Expenses</v>
      </c>
      <c r="H46" s="4">
        <v>364000</v>
      </c>
      <c r="J46" s="4">
        <v>215781</v>
      </c>
      <c r="L46" s="4">
        <v>615874</v>
      </c>
      <c r="M46" s="21"/>
      <c r="N46" s="4">
        <v>591000</v>
      </c>
      <c r="P46" s="4">
        <v>518400</v>
      </c>
      <c r="R46" s="4">
        <v>182207</v>
      </c>
      <c r="T46" s="4">
        <v>324000</v>
      </c>
      <c r="U46" s="21"/>
      <c r="W46" s="4">
        <v>353703</v>
      </c>
      <c r="X46" s="21"/>
      <c r="Y46" s="4">
        <v>275406</v>
      </c>
      <c r="AD46" s="4">
        <v>565000</v>
      </c>
      <c r="AF46" s="4">
        <v>443119</v>
      </c>
      <c r="AH46" s="4">
        <v>447418</v>
      </c>
      <c r="AJ46" s="4">
        <f t="shared" si="4"/>
        <v>4895908</v>
      </c>
      <c r="AL46" s="4">
        <v>0</v>
      </c>
      <c r="AN46" s="4">
        <v>4895908</v>
      </c>
      <c r="AP46" s="4">
        <v>4895908</v>
      </c>
      <c r="AR46" s="4">
        <v>0</v>
      </c>
      <c r="AT46" s="4">
        <v>0</v>
      </c>
      <c r="AV46" s="4">
        <v>4895908</v>
      </c>
      <c r="AX46" s="21"/>
    </row>
    <row r="47" spans="1:50" x14ac:dyDescent="0.25">
      <c r="A47" s="3">
        <f t="shared" si="5"/>
        <v>20</v>
      </c>
      <c r="C47" s="22">
        <v>523000</v>
      </c>
      <c r="E47" s="2" t="s">
        <v>45</v>
      </c>
      <c r="F47" s="2" t="str">
        <f t="shared" si="3"/>
        <v>523000 Electric Expenses</v>
      </c>
      <c r="H47" s="4">
        <v>624000</v>
      </c>
      <c r="J47" s="4">
        <v>302235</v>
      </c>
      <c r="L47" s="4">
        <v>627161</v>
      </c>
      <c r="M47" s="21"/>
      <c r="N47" s="4">
        <v>554000</v>
      </c>
      <c r="P47" s="4">
        <v>524055</v>
      </c>
      <c r="R47" s="4">
        <v>535434</v>
      </c>
      <c r="T47" s="4">
        <v>588000</v>
      </c>
      <c r="U47" s="21"/>
      <c r="W47" s="4">
        <v>385506</v>
      </c>
      <c r="X47" s="21"/>
      <c r="Y47" s="4">
        <v>562608</v>
      </c>
      <c r="AD47" s="4">
        <v>568000</v>
      </c>
      <c r="AF47" s="4">
        <v>454551</v>
      </c>
      <c r="AH47" s="4">
        <v>543005</v>
      </c>
      <c r="AJ47" s="4">
        <f t="shared" si="4"/>
        <v>6268555</v>
      </c>
      <c r="AL47" s="4">
        <v>0</v>
      </c>
      <c r="AN47" s="4">
        <v>6268555</v>
      </c>
      <c r="AP47" s="4">
        <v>6268555</v>
      </c>
      <c r="AR47" s="4">
        <v>0</v>
      </c>
      <c r="AT47" s="4">
        <v>0</v>
      </c>
      <c r="AV47" s="4">
        <v>6268555</v>
      </c>
      <c r="AX47" s="21"/>
    </row>
    <row r="48" spans="1:50" x14ac:dyDescent="0.25">
      <c r="A48" s="3">
        <f t="shared" si="5"/>
        <v>21</v>
      </c>
      <c r="C48" s="22">
        <v>524000</v>
      </c>
      <c r="E48" s="2" t="s">
        <v>61</v>
      </c>
      <c r="F48" s="2" t="str">
        <f t="shared" si="3"/>
        <v>524000 Miscellaneous Nuclear Power Expenses (A)</v>
      </c>
      <c r="H48" s="4">
        <v>1649331</v>
      </c>
      <c r="J48" s="4">
        <v>1780668</v>
      </c>
      <c r="L48" s="4">
        <v>1791275</v>
      </c>
      <c r="M48" s="21"/>
      <c r="N48" s="4">
        <v>1327349</v>
      </c>
      <c r="P48" s="4">
        <v>1392915</v>
      </c>
      <c r="R48" s="4">
        <v>1611472</v>
      </c>
      <c r="T48" s="4">
        <v>1492877</v>
      </c>
      <c r="U48" s="21"/>
      <c r="W48" s="4">
        <v>1141947</v>
      </c>
      <c r="X48" s="21"/>
      <c r="Y48" s="4">
        <v>1675408</v>
      </c>
      <c r="AD48" s="4">
        <v>1415524</v>
      </c>
      <c r="AF48" s="4">
        <v>1279148</v>
      </c>
      <c r="AH48" s="4">
        <v>26178002</v>
      </c>
      <c r="AJ48" s="4">
        <f t="shared" si="4"/>
        <v>42735916</v>
      </c>
      <c r="AL48" s="4">
        <v>189579</v>
      </c>
      <c r="AN48" s="4">
        <v>42546337</v>
      </c>
      <c r="AP48" s="4">
        <v>42735916</v>
      </c>
      <c r="AR48" s="4">
        <v>0</v>
      </c>
      <c r="AT48" s="4">
        <v>0</v>
      </c>
      <c r="AV48" s="4">
        <v>42735916</v>
      </c>
      <c r="AX48" s="21"/>
    </row>
    <row r="49" spans="1:52" x14ac:dyDescent="0.25">
      <c r="A49" s="3">
        <f t="shared" si="5"/>
        <v>22</v>
      </c>
      <c r="C49" s="20">
        <v>525000</v>
      </c>
      <c r="E49" s="2" t="s">
        <v>47</v>
      </c>
      <c r="F49" s="2" t="str">
        <f t="shared" si="3"/>
        <v>525000 Rents</v>
      </c>
      <c r="H49" s="23">
        <v>0</v>
      </c>
      <c r="J49" s="23">
        <v>0</v>
      </c>
      <c r="L49" s="23">
        <v>0</v>
      </c>
      <c r="M49" s="21"/>
      <c r="N49" s="23">
        <v>0</v>
      </c>
      <c r="P49" s="23">
        <v>0</v>
      </c>
      <c r="R49" s="23">
        <v>0</v>
      </c>
      <c r="T49" s="23">
        <v>0</v>
      </c>
      <c r="U49" s="21"/>
      <c r="W49" s="23">
        <v>0</v>
      </c>
      <c r="X49" s="21"/>
      <c r="Y49" s="23">
        <v>0</v>
      </c>
      <c r="AD49" s="23">
        <v>0</v>
      </c>
      <c r="AF49" s="23">
        <v>0</v>
      </c>
      <c r="AH49" s="23">
        <v>0</v>
      </c>
      <c r="AJ49" s="23">
        <f t="shared" si="4"/>
        <v>0</v>
      </c>
      <c r="AL49" s="23">
        <v>0</v>
      </c>
      <c r="AN49" s="23">
        <v>0</v>
      </c>
      <c r="AP49" s="23">
        <v>0</v>
      </c>
      <c r="AR49" s="23">
        <v>0</v>
      </c>
      <c r="AT49" s="23">
        <v>0</v>
      </c>
      <c r="AV49" s="23">
        <v>0</v>
      </c>
      <c r="AX49" s="21"/>
    </row>
    <row r="50" spans="1:52" x14ac:dyDescent="0.25">
      <c r="E50" s="2"/>
      <c r="F50" s="2"/>
      <c r="J50" s="4"/>
      <c r="L50" s="4"/>
      <c r="R50" s="4"/>
      <c r="AJ50" s="4"/>
      <c r="AX50" s="21"/>
    </row>
    <row r="51" spans="1:52" x14ac:dyDescent="0.25">
      <c r="A51" s="3">
        <f>+A49+1</f>
        <v>23</v>
      </c>
      <c r="E51" s="2" t="s">
        <v>49</v>
      </c>
      <c r="F51" s="2"/>
      <c r="H51" s="23">
        <f>SUM(H43:H50)</f>
        <v>8240855</v>
      </c>
      <c r="J51" s="23">
        <f>SUM(J43:J50)</f>
        <v>6813172</v>
      </c>
      <c r="L51" s="23">
        <f>SUM(L43:L50)</f>
        <v>8564044</v>
      </c>
      <c r="M51" s="4"/>
      <c r="N51" s="23">
        <f>SUM(N43:N50)</f>
        <v>5765342</v>
      </c>
      <c r="P51" s="23">
        <f>SUM(P43:P50)</f>
        <v>7769398</v>
      </c>
      <c r="R51" s="23">
        <f>SUM(R43:R50)</f>
        <v>7307444</v>
      </c>
      <c r="T51" s="23">
        <f>SUM(T43:T50)</f>
        <v>7982725</v>
      </c>
      <c r="U51" s="4"/>
      <c r="W51" s="23">
        <f>SUM(W43:W50)</f>
        <v>7571656</v>
      </c>
      <c r="X51" s="4"/>
      <c r="Y51" s="23">
        <f>SUM(Y43:Y50)</f>
        <v>8006668</v>
      </c>
      <c r="AD51" s="23">
        <f>SUM(AD43:AD50)</f>
        <v>7019300</v>
      </c>
      <c r="AF51" s="23">
        <f>SUM(AF43:AF50)</f>
        <v>6268908</v>
      </c>
      <c r="AH51" s="23">
        <f>SUM(AH43:AH50)</f>
        <v>33418993</v>
      </c>
      <c r="AJ51" s="23">
        <f>SUM(AJ43:AJ50)</f>
        <v>114728505</v>
      </c>
      <c r="AL51" s="23">
        <f>SUM(AL43:AL50)</f>
        <v>189579</v>
      </c>
      <c r="AN51" s="23">
        <f>SUM(AN43:AN50)</f>
        <v>114538926</v>
      </c>
      <c r="AP51" s="23">
        <f>SUM(AP43:AP50)</f>
        <v>114728505</v>
      </c>
      <c r="AR51" s="23">
        <f>SUM(AR43:AR50)</f>
        <v>0</v>
      </c>
      <c r="AT51" s="23">
        <f>SUM(AT43:AT50)</f>
        <v>0</v>
      </c>
      <c r="AV51" s="23">
        <f>SUM(AV43:AV50)</f>
        <v>114728505</v>
      </c>
      <c r="AX51" s="21"/>
    </row>
    <row r="52" spans="1:52" x14ac:dyDescent="0.25">
      <c r="E52" s="2"/>
      <c r="F52" s="2"/>
      <c r="J52" s="4"/>
      <c r="L52" s="4"/>
      <c r="R52" s="4"/>
      <c r="AJ52" s="4"/>
      <c r="AX52" s="21"/>
    </row>
    <row r="53" spans="1:52" x14ac:dyDescent="0.25">
      <c r="E53" s="19" t="s">
        <v>50</v>
      </c>
      <c r="F53" s="2"/>
      <c r="J53" s="4"/>
      <c r="L53" s="4"/>
      <c r="R53" s="4"/>
      <c r="AJ53" s="4"/>
      <c r="AX53" s="21"/>
    </row>
    <row r="54" spans="1:52" x14ac:dyDescent="0.25">
      <c r="E54" s="2"/>
      <c r="F54" s="2"/>
      <c r="J54" s="4"/>
      <c r="L54" s="4"/>
      <c r="R54" s="4"/>
      <c r="AJ54" s="4"/>
      <c r="AX54" s="21"/>
    </row>
    <row r="55" spans="1:52" x14ac:dyDescent="0.25">
      <c r="A55" s="3">
        <f>+A51+1</f>
        <v>24</v>
      </c>
      <c r="C55" s="22">
        <v>528000</v>
      </c>
      <c r="E55" s="2" t="s">
        <v>51</v>
      </c>
      <c r="F55" s="2" t="str">
        <f>CONCATENATE(C55," ",E55)</f>
        <v>528000 Maintenance Supervision &amp; Engineering</v>
      </c>
      <c r="H55" s="4">
        <v>99000</v>
      </c>
      <c r="J55" s="4">
        <v>167080</v>
      </c>
      <c r="L55" s="4">
        <v>359323</v>
      </c>
      <c r="M55" s="21"/>
      <c r="N55" s="4">
        <v>1024000</v>
      </c>
      <c r="P55" s="4">
        <v>58351</v>
      </c>
      <c r="R55" s="4">
        <v>-41252</v>
      </c>
      <c r="T55" s="4">
        <v>102000</v>
      </c>
      <c r="U55" s="21"/>
      <c r="W55" s="4">
        <v>36114</v>
      </c>
      <c r="X55" s="21"/>
      <c r="Y55" s="4">
        <v>68189</v>
      </c>
      <c r="AD55" s="4">
        <v>489000</v>
      </c>
      <c r="AF55" s="4">
        <v>149392</v>
      </c>
      <c r="AH55" s="4">
        <v>-69584</v>
      </c>
      <c r="AJ55" s="4">
        <f>SUM(H55:AI55)</f>
        <v>2441613</v>
      </c>
      <c r="AL55" s="4">
        <v>0</v>
      </c>
      <c r="AN55" s="4">
        <v>2441613</v>
      </c>
      <c r="AP55" s="4">
        <v>2441613</v>
      </c>
      <c r="AR55" s="4">
        <v>0</v>
      </c>
      <c r="AT55" s="4">
        <v>0</v>
      </c>
      <c r="AV55" s="4">
        <v>2441613</v>
      </c>
      <c r="AX55" s="21"/>
    </row>
    <row r="56" spans="1:52" x14ac:dyDescent="0.25">
      <c r="A56" s="3">
        <f>+A55+1</f>
        <v>25</v>
      </c>
      <c r="C56" s="22">
        <v>529000</v>
      </c>
      <c r="E56" s="2" t="s">
        <v>52</v>
      </c>
      <c r="F56" s="2" t="str">
        <f>CONCATENATE(C56," ",E56)</f>
        <v>529000 Maintenance of Structures</v>
      </c>
      <c r="H56" s="4">
        <v>-19000</v>
      </c>
      <c r="J56" s="4">
        <v>129204</v>
      </c>
      <c r="L56" s="4">
        <v>102624</v>
      </c>
      <c r="M56" s="21"/>
      <c r="N56" s="4">
        <v>147000</v>
      </c>
      <c r="P56" s="4">
        <v>44622</v>
      </c>
      <c r="R56" s="4">
        <v>136081</v>
      </c>
      <c r="T56" s="4">
        <v>-40000</v>
      </c>
      <c r="U56" s="21"/>
      <c r="W56" s="4">
        <v>176315</v>
      </c>
      <c r="X56" s="21"/>
      <c r="Y56" s="4">
        <v>182229</v>
      </c>
      <c r="AD56" s="4">
        <v>151000</v>
      </c>
      <c r="AF56" s="4">
        <v>127362</v>
      </c>
      <c r="AH56" s="4">
        <v>139562</v>
      </c>
      <c r="AJ56" s="4">
        <f>SUM(H56:AI56)</f>
        <v>1276999</v>
      </c>
      <c r="AL56" s="4">
        <v>0</v>
      </c>
      <c r="AN56" s="4">
        <v>1276999</v>
      </c>
      <c r="AP56" s="4">
        <v>1276999</v>
      </c>
      <c r="AR56" s="4">
        <v>0</v>
      </c>
      <c r="AT56" s="4">
        <v>0</v>
      </c>
      <c r="AV56" s="4">
        <v>1276999</v>
      </c>
      <c r="AX56" s="21"/>
    </row>
    <row r="57" spans="1:52" x14ac:dyDescent="0.25">
      <c r="A57" s="3">
        <f>+A56+1</f>
        <v>26</v>
      </c>
      <c r="C57" s="22">
        <v>530000</v>
      </c>
      <c r="E57" s="2" t="s">
        <v>62</v>
      </c>
      <c r="F57" s="2" t="str">
        <f>CONCATENATE(C57," ",E57)</f>
        <v>530000 Maintenance of Reactor Plant Equipment</v>
      </c>
      <c r="H57" s="4">
        <v>456000</v>
      </c>
      <c r="J57" s="4">
        <v>544773</v>
      </c>
      <c r="L57" s="4">
        <v>-50174</v>
      </c>
      <c r="M57" s="21"/>
      <c r="N57" s="4">
        <v>2727000</v>
      </c>
      <c r="P57" s="4">
        <v>-462612</v>
      </c>
      <c r="R57" s="4">
        <v>-352868</v>
      </c>
      <c r="T57" s="4">
        <v>352000</v>
      </c>
      <c r="U57" s="21"/>
      <c r="W57" s="4">
        <v>709629</v>
      </c>
      <c r="X57" s="21"/>
      <c r="Y57" s="4">
        <v>-111338</v>
      </c>
      <c r="AD57" s="4">
        <v>2695000</v>
      </c>
      <c r="AF57" s="4">
        <v>-311269</v>
      </c>
      <c r="AH57" s="4">
        <v>317493</v>
      </c>
      <c r="AJ57" s="4">
        <f>SUM(H57:AI57)</f>
        <v>6513634</v>
      </c>
      <c r="AL57" s="4">
        <v>0</v>
      </c>
      <c r="AN57" s="4">
        <v>6513634</v>
      </c>
      <c r="AP57" s="4">
        <v>6513634</v>
      </c>
      <c r="AR57" s="4">
        <v>0</v>
      </c>
      <c r="AT57" s="4">
        <v>0</v>
      </c>
      <c r="AV57" s="4">
        <v>6513634</v>
      </c>
      <c r="AX57" s="21"/>
    </row>
    <row r="58" spans="1:52" x14ac:dyDescent="0.25">
      <c r="A58" s="3">
        <f>+A57+1</f>
        <v>27</v>
      </c>
      <c r="C58" s="22">
        <v>531000</v>
      </c>
      <c r="E58" s="2" t="s">
        <v>54</v>
      </c>
      <c r="F58" s="2" t="str">
        <f>CONCATENATE(C58," ",E58)</f>
        <v>531000 Maintenance of Electric Plant</v>
      </c>
      <c r="H58" s="4">
        <v>211000</v>
      </c>
      <c r="J58" s="4">
        <v>310559</v>
      </c>
      <c r="L58" s="4">
        <v>654975</v>
      </c>
      <c r="M58" s="21"/>
      <c r="N58" s="4">
        <v>572000</v>
      </c>
      <c r="P58" s="4">
        <v>612712</v>
      </c>
      <c r="R58" s="4">
        <v>431100</v>
      </c>
      <c r="T58" s="4">
        <v>196000</v>
      </c>
      <c r="U58" s="21"/>
      <c r="W58" s="4">
        <v>422951</v>
      </c>
      <c r="X58" s="21"/>
      <c r="Y58" s="4">
        <v>397625</v>
      </c>
      <c r="AD58" s="4">
        <v>481000</v>
      </c>
      <c r="AF58" s="4">
        <v>658028</v>
      </c>
      <c r="AH58" s="4">
        <v>961872</v>
      </c>
      <c r="AJ58" s="4">
        <f>SUM(H58:AI58)</f>
        <v>5909822</v>
      </c>
      <c r="AL58" s="4">
        <v>0</v>
      </c>
      <c r="AN58" s="4">
        <v>5909822</v>
      </c>
      <c r="AP58" s="4">
        <v>5909822</v>
      </c>
      <c r="AR58" s="4">
        <v>0</v>
      </c>
      <c r="AT58" s="4">
        <v>0</v>
      </c>
      <c r="AV58" s="4">
        <v>5909822</v>
      </c>
      <c r="AX58" s="21"/>
    </row>
    <row r="59" spans="1:52" x14ac:dyDescent="0.25">
      <c r="A59" s="3">
        <f>+A58+1</f>
        <v>28</v>
      </c>
      <c r="C59" s="22">
        <v>532000</v>
      </c>
      <c r="E59" s="2" t="s">
        <v>63</v>
      </c>
      <c r="F59" s="2" t="str">
        <f>CONCATENATE(C59," ",E59)</f>
        <v>532000 Maintenance of Miscellaneous Nuclear Plant</v>
      </c>
      <c r="H59" s="23">
        <v>69000</v>
      </c>
      <c r="J59" s="23">
        <v>82067</v>
      </c>
      <c r="L59" s="23">
        <v>185675</v>
      </c>
      <c r="M59" s="21"/>
      <c r="N59" s="23">
        <v>137000</v>
      </c>
      <c r="P59" s="23">
        <v>188611</v>
      </c>
      <c r="R59" s="23">
        <v>111271</v>
      </c>
      <c r="T59" s="23">
        <v>57000</v>
      </c>
      <c r="U59" s="21"/>
      <c r="W59" s="23">
        <v>149326</v>
      </c>
      <c r="X59" s="21"/>
      <c r="Y59" s="23">
        <v>219336</v>
      </c>
      <c r="AD59" s="23">
        <v>159000</v>
      </c>
      <c r="AF59" s="23">
        <v>247334</v>
      </c>
      <c r="AH59" s="23">
        <v>201855</v>
      </c>
      <c r="AJ59" s="23">
        <f>SUM(H59:AI59)</f>
        <v>1807475</v>
      </c>
      <c r="AL59" s="23">
        <v>0</v>
      </c>
      <c r="AN59" s="23">
        <v>1807475</v>
      </c>
      <c r="AP59" s="23">
        <v>1807475</v>
      </c>
      <c r="AR59" s="23">
        <v>0</v>
      </c>
      <c r="AT59" s="23">
        <v>0</v>
      </c>
      <c r="AV59" s="23">
        <v>1807475</v>
      </c>
      <c r="AX59" s="21"/>
    </row>
    <row r="60" spans="1:52" x14ac:dyDescent="0.25">
      <c r="E60" s="2"/>
      <c r="F60" s="2"/>
      <c r="J60" s="4"/>
      <c r="L60" s="4"/>
      <c r="R60" s="4"/>
      <c r="AJ60" s="4"/>
    </row>
    <row r="61" spans="1:52" x14ac:dyDescent="0.25">
      <c r="A61" s="3">
        <f>+A59+1</f>
        <v>29</v>
      </c>
      <c r="E61" s="2" t="s">
        <v>56</v>
      </c>
      <c r="F61" s="2"/>
      <c r="H61" s="23">
        <f>SUM(H55:H59)</f>
        <v>816000</v>
      </c>
      <c r="J61" s="23">
        <f>SUM(J55:J59)</f>
        <v>1233683</v>
      </c>
      <c r="L61" s="23">
        <f>SUM(L55:L59)</f>
        <v>1252423</v>
      </c>
      <c r="M61" s="4"/>
      <c r="N61" s="23">
        <f>SUM(N55:N59)</f>
        <v>4607000</v>
      </c>
      <c r="P61" s="23">
        <f>SUM(P55:P59)</f>
        <v>441684</v>
      </c>
      <c r="R61" s="23">
        <f>SUM(R55:R59)</f>
        <v>284332</v>
      </c>
      <c r="T61" s="23">
        <f>SUM(T55:T59)</f>
        <v>667000</v>
      </c>
      <c r="U61" s="4"/>
      <c r="W61" s="23">
        <f>SUM(W55:W59)</f>
        <v>1494335</v>
      </c>
      <c r="X61" s="4"/>
      <c r="Y61" s="23">
        <f>SUM(Y55:Y59)</f>
        <v>756041</v>
      </c>
      <c r="AD61" s="23">
        <f>SUM(AD55:AD59)</f>
        <v>3975000</v>
      </c>
      <c r="AF61" s="23">
        <f>SUM(AF55:AF59)</f>
        <v>870847</v>
      </c>
      <c r="AH61" s="23">
        <f>SUM(AH55:AH59)</f>
        <v>1551198</v>
      </c>
      <c r="AJ61" s="23">
        <f>SUM(AJ55:AJ59)</f>
        <v>17949543</v>
      </c>
      <c r="AL61" s="23">
        <f>SUM(AL55:AL59)</f>
        <v>0</v>
      </c>
      <c r="AN61" s="23">
        <f>SUM(AN55:AN59)</f>
        <v>17949543</v>
      </c>
      <c r="AP61" s="23">
        <f>SUM(AP55:AP59)</f>
        <v>17949543</v>
      </c>
      <c r="AR61" s="23">
        <f>SUM(AR55:AR59)</f>
        <v>0</v>
      </c>
      <c r="AT61" s="23">
        <f>SUM(AT55:AT59)</f>
        <v>0</v>
      </c>
      <c r="AV61" s="23">
        <f>SUM(AV55:AV59)</f>
        <v>17949543</v>
      </c>
      <c r="AX61" s="4"/>
    </row>
    <row r="62" spans="1:52" x14ac:dyDescent="0.25">
      <c r="E62" s="2"/>
      <c r="F62" s="2"/>
      <c r="J62" s="4"/>
      <c r="L62" s="4"/>
      <c r="M62" s="4"/>
      <c r="R62" s="4"/>
      <c r="U62" s="4"/>
      <c r="X62" s="4"/>
      <c r="AJ62" s="4"/>
      <c r="AX62" s="4"/>
    </row>
    <row r="63" spans="1:52" ht="12.75" customHeight="1" x14ac:dyDescent="0.25">
      <c r="A63" s="3">
        <f>+A61+1</f>
        <v>30</v>
      </c>
      <c r="E63" s="2" t="s">
        <v>64</v>
      </c>
      <c r="F63" s="2"/>
      <c r="H63" s="23">
        <f>+H51+H61</f>
        <v>9056855</v>
      </c>
      <c r="J63" s="23">
        <f>+J51+J61</f>
        <v>8046855</v>
      </c>
      <c r="L63" s="23">
        <f>+L51+L61</f>
        <v>9816467</v>
      </c>
      <c r="M63" s="4"/>
      <c r="N63" s="23">
        <f>+N51+N61</f>
        <v>10372342</v>
      </c>
      <c r="P63" s="23">
        <f>+P51+P61</f>
        <v>8211082</v>
      </c>
      <c r="R63" s="23">
        <f>+R51+R61</f>
        <v>7591776</v>
      </c>
      <c r="T63" s="23">
        <f>+T51+T61</f>
        <v>8649725</v>
      </c>
      <c r="W63" s="23">
        <f>+W51+W61</f>
        <v>9065991</v>
      </c>
      <c r="X63" s="4"/>
      <c r="Y63" s="23">
        <f>+Y51+Y61</f>
        <v>8762709</v>
      </c>
      <c r="AB63" s="42" t="s">
        <v>1</v>
      </c>
      <c r="AD63" s="23">
        <f>+AD51+AD61</f>
        <v>10994300</v>
      </c>
      <c r="AF63" s="23">
        <f>+AF51+AF61</f>
        <v>7139755</v>
      </c>
      <c r="AH63" s="23">
        <f>+AH51+AH61</f>
        <v>34970191</v>
      </c>
      <c r="AJ63" s="23">
        <f>+AJ51+AJ61</f>
        <v>132678048</v>
      </c>
      <c r="AL63" s="23">
        <f>+AL51+AL61</f>
        <v>189579</v>
      </c>
      <c r="AN63" s="23">
        <f>+AN51+AN61</f>
        <v>132488469</v>
      </c>
      <c r="AP63" s="23">
        <f>+AP51+AP61</f>
        <v>132678048</v>
      </c>
      <c r="AR63" s="23">
        <f>+AR51+AR61</f>
        <v>0</v>
      </c>
      <c r="AT63" s="23">
        <f>+AT51+AT61</f>
        <v>0</v>
      </c>
      <c r="AV63" s="23">
        <f>+AV51+AV61</f>
        <v>132678048</v>
      </c>
      <c r="AX63" s="4"/>
      <c r="AZ63" s="42" t="s">
        <v>1</v>
      </c>
    </row>
    <row r="64" spans="1:52" ht="12.75" customHeight="1" x14ac:dyDescent="0.25">
      <c r="E64" s="2"/>
      <c r="F64" s="2"/>
      <c r="J64" s="4"/>
      <c r="L64" s="4"/>
      <c r="M64" s="4"/>
      <c r="R64" s="4"/>
      <c r="X64" s="4"/>
      <c r="AB64" s="42"/>
      <c r="AJ64" s="4"/>
      <c r="AX64" s="4"/>
      <c r="AZ64" s="42"/>
    </row>
    <row r="65" spans="1:52" ht="117" customHeight="1" x14ac:dyDescent="0.25">
      <c r="A65" s="27" t="s">
        <v>65</v>
      </c>
      <c r="C65" s="45" t="s">
        <v>66</v>
      </c>
      <c r="D65" s="45"/>
      <c r="E65" s="4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AA65" s="46" t="s">
        <v>2</v>
      </c>
      <c r="AB65" s="42"/>
      <c r="AJ65" s="4"/>
      <c r="AX65" s="4"/>
      <c r="AY65" s="46" t="s">
        <v>3</v>
      </c>
      <c r="AZ65" s="42"/>
    </row>
    <row r="66" spans="1:52" ht="24.75" customHeight="1" x14ac:dyDescent="0.25">
      <c r="A66" s="3" t="s">
        <v>67</v>
      </c>
      <c r="J66" s="4"/>
      <c r="L66" s="4"/>
      <c r="Q66" s="29"/>
      <c r="R66" s="4"/>
      <c r="X66" s="29"/>
      <c r="AA66" s="46"/>
      <c r="AB66" s="43"/>
      <c r="AJ66" s="4"/>
      <c r="AY66" s="46"/>
      <c r="AZ66" s="44"/>
    </row>
    <row r="67" spans="1:52" ht="15" customHeight="1" x14ac:dyDescent="0.25">
      <c r="A67" s="2" t="s">
        <v>0</v>
      </c>
      <c r="B67" s="2"/>
      <c r="D67" s="2"/>
      <c r="E67" s="2"/>
      <c r="F67" s="2"/>
      <c r="G67" s="2"/>
      <c r="J67" s="4"/>
      <c r="L67" s="4"/>
      <c r="R67" s="4"/>
      <c r="Y67" s="41" t="s">
        <v>1</v>
      </c>
      <c r="Z67" s="41"/>
      <c r="AA67" s="41"/>
      <c r="AB67" s="41"/>
      <c r="AJ67" s="4"/>
      <c r="AX67" s="41" t="s">
        <v>1</v>
      </c>
      <c r="AY67" s="41"/>
      <c r="AZ67" s="41"/>
    </row>
    <row r="68" spans="1:52" x14ac:dyDescent="0.25">
      <c r="A68" s="2" t="str">
        <f>+$A$2</f>
        <v>2021 TEXAS RATE CASE FILING</v>
      </c>
      <c r="B68" s="2"/>
      <c r="D68" s="2"/>
      <c r="E68" s="2"/>
      <c r="F68" s="2"/>
      <c r="G68" s="2"/>
      <c r="J68" s="4"/>
      <c r="L68" s="4"/>
      <c r="R68" s="4"/>
      <c r="Z68" s="41" t="s">
        <v>68</v>
      </c>
      <c r="AA68" s="41"/>
      <c r="AB68" s="41"/>
      <c r="AJ68" s="4"/>
      <c r="AX68" s="41" t="s">
        <v>69</v>
      </c>
      <c r="AY68" s="41"/>
      <c r="AZ68" s="41"/>
    </row>
    <row r="69" spans="1:52" x14ac:dyDescent="0.25">
      <c r="A69" s="2" t="str">
        <f>+$A$3</f>
        <v>SCHEDULE G-15: MONTHLY O&amp;M EXPENSE</v>
      </c>
      <c r="B69" s="2"/>
      <c r="D69" s="2"/>
      <c r="E69" s="2"/>
      <c r="F69" s="2"/>
      <c r="G69" s="2"/>
      <c r="J69" s="4"/>
      <c r="L69" s="4"/>
      <c r="R69" s="4"/>
      <c r="AJ69" s="4"/>
    </row>
    <row r="70" spans="1:52" x14ac:dyDescent="0.25">
      <c r="A70" s="2" t="str">
        <f>+$A$4</f>
        <v>SPONSOR:  JENNIFER I. BORDEN / CYNTHIA S. PRIETO</v>
      </c>
      <c r="B70" s="2"/>
      <c r="D70" s="2"/>
      <c r="E70" s="2"/>
      <c r="F70" s="2"/>
      <c r="G70" s="2"/>
      <c r="J70" s="4"/>
      <c r="L70" s="4"/>
      <c r="R70" s="4"/>
      <c r="AJ70" s="4"/>
    </row>
    <row r="71" spans="1:52" x14ac:dyDescent="0.25">
      <c r="A71" s="2" t="str">
        <f>+$A$5</f>
        <v>PREPARER:  MYRNA A. ORTIZ / MELODY BOISSELIER</v>
      </c>
      <c r="B71" s="2"/>
      <c r="D71" s="2"/>
      <c r="E71" s="2"/>
      <c r="F71" s="2"/>
      <c r="G71" s="2"/>
      <c r="J71" s="4"/>
      <c r="L71" s="4"/>
      <c r="R71" s="4"/>
      <c r="AJ71" s="4"/>
    </row>
    <row r="72" spans="1:52" x14ac:dyDescent="0.25">
      <c r="A72" s="2" t="str">
        <f>+$A$6</f>
        <v>FOR THE TEST YEAR ENDED DECEMBER 31, 2020</v>
      </c>
      <c r="G72" s="2"/>
      <c r="J72" s="4"/>
      <c r="L72" s="4"/>
      <c r="R72" s="4"/>
      <c r="AJ72" s="4"/>
    </row>
    <row r="73" spans="1:52" x14ac:dyDescent="0.25">
      <c r="A73" s="2"/>
      <c r="B73" s="2"/>
      <c r="D73" s="2"/>
      <c r="E73" s="2"/>
      <c r="F73" s="2"/>
      <c r="G73" s="2"/>
      <c r="J73" s="4"/>
      <c r="L73" s="4"/>
      <c r="R73" s="4"/>
      <c r="AJ73" s="4"/>
    </row>
    <row r="74" spans="1:52" s="7" customFormat="1" x14ac:dyDescent="0.25">
      <c r="A74" s="6"/>
      <c r="B74" s="6"/>
      <c r="D74" s="6"/>
      <c r="E74" s="8" t="s">
        <v>5</v>
      </c>
      <c r="F74" s="8"/>
      <c r="G74" s="6"/>
      <c r="H74" s="6" t="s">
        <v>6</v>
      </c>
      <c r="I74" s="4"/>
      <c r="J74" s="7" t="s">
        <v>7</v>
      </c>
      <c r="L74" s="7" t="s">
        <v>8</v>
      </c>
      <c r="N74" s="6" t="s">
        <v>9</v>
      </c>
      <c r="P74" s="6" t="s">
        <v>10</v>
      </c>
      <c r="R74" s="7" t="s">
        <v>11</v>
      </c>
      <c r="T74" s="6" t="s">
        <v>12</v>
      </c>
      <c r="W74" s="6" t="s">
        <v>13</v>
      </c>
      <c r="Y74" s="6" t="s">
        <v>14</v>
      </c>
      <c r="Z74" s="6"/>
      <c r="AA74" s="6"/>
      <c r="AB74" s="6"/>
      <c r="AD74" s="6" t="s">
        <v>15</v>
      </c>
      <c r="AF74" s="6" t="s">
        <v>16</v>
      </c>
      <c r="AH74" s="6" t="s">
        <v>17</v>
      </c>
      <c r="AJ74" s="7" t="s">
        <v>18</v>
      </c>
      <c r="AL74" s="9" t="s">
        <v>19</v>
      </c>
      <c r="AN74" s="9" t="s">
        <v>20</v>
      </c>
      <c r="AP74" s="9" t="s">
        <v>21</v>
      </c>
      <c r="AR74" s="9" t="s">
        <v>22</v>
      </c>
      <c r="AT74" s="9" t="s">
        <v>23</v>
      </c>
      <c r="AV74" s="9" t="s">
        <v>24</v>
      </c>
    </row>
    <row r="75" spans="1:52" x14ac:dyDescent="0.25">
      <c r="A75" s="6" t="s">
        <v>25</v>
      </c>
      <c r="B75" s="6"/>
      <c r="C75" s="7" t="s">
        <v>26</v>
      </c>
      <c r="D75" s="6"/>
      <c r="E75" s="6"/>
      <c r="F75" s="6"/>
      <c r="G75" s="6"/>
      <c r="H75" s="3"/>
      <c r="N75" s="3"/>
      <c r="P75" s="3"/>
      <c r="R75" s="3"/>
      <c r="T75" s="3"/>
      <c r="W75" s="3"/>
      <c r="Y75" s="3"/>
      <c r="Z75" s="3"/>
      <c r="AA75" s="3"/>
      <c r="AB75" s="3"/>
      <c r="AD75" s="3"/>
      <c r="AF75" s="3"/>
      <c r="AH75" s="3"/>
      <c r="AL75" s="10" t="s">
        <v>27</v>
      </c>
      <c r="AN75" s="10" t="s">
        <v>28</v>
      </c>
      <c r="AP75" s="10" t="s">
        <v>29</v>
      </c>
      <c r="AR75" s="10" t="s">
        <v>30</v>
      </c>
      <c r="AT75" s="10" t="s">
        <v>27</v>
      </c>
      <c r="AV75" s="11" t="s">
        <v>31</v>
      </c>
    </row>
    <row r="76" spans="1:52" x14ac:dyDescent="0.25">
      <c r="A76" s="12" t="s">
        <v>32</v>
      </c>
      <c r="B76" s="6"/>
      <c r="C76" s="13" t="s">
        <v>33</v>
      </c>
      <c r="D76" s="6"/>
      <c r="E76" s="12" t="s">
        <v>34</v>
      </c>
      <c r="F76" s="6"/>
      <c r="G76" s="6"/>
      <c r="H76" s="12" t="str">
        <f>H11</f>
        <v>January</v>
      </c>
      <c r="J76" s="12" t="str">
        <f>J11</f>
        <v>February</v>
      </c>
      <c r="L76" s="12" t="str">
        <f>L11</f>
        <v>March</v>
      </c>
      <c r="M76" s="7"/>
      <c r="N76" s="12" t="str">
        <f>N11</f>
        <v>April</v>
      </c>
      <c r="O76" s="7"/>
      <c r="P76" s="12" t="str">
        <f>P11</f>
        <v>May</v>
      </c>
      <c r="Q76" s="7"/>
      <c r="R76" s="12" t="str">
        <f>R11</f>
        <v>June</v>
      </c>
      <c r="S76" s="7"/>
      <c r="T76" s="12" t="str">
        <f>T11</f>
        <v>July</v>
      </c>
      <c r="U76" s="7"/>
      <c r="V76" s="7"/>
      <c r="W76" s="12" t="str">
        <f>W11</f>
        <v>August</v>
      </c>
      <c r="X76" s="7"/>
      <c r="Y76" s="12" t="str">
        <f>Y11</f>
        <v>September</v>
      </c>
      <c r="Z76" s="6"/>
      <c r="AA76" s="6"/>
      <c r="AB76" s="6"/>
      <c r="AC76" s="7"/>
      <c r="AD76" s="12" t="str">
        <f>AD11</f>
        <v>October</v>
      </c>
      <c r="AF76" s="12" t="str">
        <f>AF11</f>
        <v>November</v>
      </c>
      <c r="AG76" s="7"/>
      <c r="AH76" s="12" t="str">
        <f>AH11</f>
        <v>December</v>
      </c>
      <c r="AI76" s="7"/>
      <c r="AJ76" s="12" t="str">
        <f>AJ11</f>
        <v>Total</v>
      </c>
      <c r="AK76" s="7"/>
      <c r="AL76" s="16" t="s">
        <v>36</v>
      </c>
      <c r="AM76" s="7"/>
      <c r="AN76" s="16" t="s">
        <v>36</v>
      </c>
      <c r="AO76" s="7"/>
      <c r="AP76" s="16" t="s">
        <v>35</v>
      </c>
      <c r="AQ76" s="7"/>
      <c r="AR76" s="16" t="s">
        <v>37</v>
      </c>
      <c r="AS76" s="7"/>
      <c r="AT76" s="16" t="s">
        <v>38</v>
      </c>
      <c r="AU76" s="7"/>
      <c r="AV76" s="17" t="s">
        <v>35</v>
      </c>
      <c r="AW76" s="7"/>
      <c r="AX76" s="7"/>
    </row>
    <row r="77" spans="1:52" x14ac:dyDescent="0.25">
      <c r="J77" s="4"/>
      <c r="L77" s="4"/>
      <c r="R77" s="4"/>
      <c r="AJ77" s="4"/>
    </row>
    <row r="78" spans="1:52" x14ac:dyDescent="0.25">
      <c r="E78" s="30" t="s">
        <v>70</v>
      </c>
      <c r="J78" s="4"/>
      <c r="L78" s="4"/>
      <c r="R78" s="4"/>
      <c r="AJ78" s="4"/>
    </row>
    <row r="79" spans="1:52" x14ac:dyDescent="0.25">
      <c r="J79" s="4"/>
      <c r="L79" s="4"/>
      <c r="R79" s="4"/>
      <c r="AJ79" s="4"/>
    </row>
    <row r="80" spans="1:52" x14ac:dyDescent="0.25">
      <c r="E80" s="19" t="s">
        <v>40</v>
      </c>
      <c r="F80" s="2"/>
      <c r="J80" s="4"/>
      <c r="L80" s="4"/>
      <c r="R80" s="4"/>
      <c r="AJ80" s="4"/>
    </row>
    <row r="81" spans="1:50" x14ac:dyDescent="0.25">
      <c r="J81" s="4"/>
      <c r="L81" s="4"/>
      <c r="R81" s="4"/>
      <c r="AJ81" s="4"/>
    </row>
    <row r="82" spans="1:50" x14ac:dyDescent="0.25">
      <c r="A82" s="3">
        <f>+A63+1</f>
        <v>31</v>
      </c>
      <c r="C82" s="20">
        <v>546000</v>
      </c>
      <c r="E82" s="2" t="s">
        <v>41</v>
      </c>
      <c r="F82" s="2" t="str">
        <f>CONCATENATE(C82," ",E82)</f>
        <v>546000 Operation Supervision &amp; Engineering</v>
      </c>
      <c r="H82" s="4">
        <v>79418</v>
      </c>
      <c r="J82" s="4">
        <v>55554</v>
      </c>
      <c r="L82" s="4">
        <v>70572</v>
      </c>
      <c r="M82" s="21"/>
      <c r="N82" s="4">
        <v>67993</v>
      </c>
      <c r="P82" s="4">
        <v>71877</v>
      </c>
      <c r="R82" s="4">
        <v>69702</v>
      </c>
      <c r="T82" s="4">
        <v>86875</v>
      </c>
      <c r="U82" s="21"/>
      <c r="W82" s="4">
        <v>65026</v>
      </c>
      <c r="X82" s="21"/>
      <c r="Y82" s="4">
        <v>76432</v>
      </c>
      <c r="AD82" s="4">
        <v>78448</v>
      </c>
      <c r="AF82" s="4">
        <v>160691</v>
      </c>
      <c r="AH82" s="4">
        <v>221717</v>
      </c>
      <c r="AJ82" s="4">
        <f>SUM(H82:AI82)</f>
        <v>1104305</v>
      </c>
      <c r="AL82" s="4">
        <v>1011712</v>
      </c>
      <c r="AN82" s="4">
        <v>92593</v>
      </c>
      <c r="AP82" s="4">
        <v>1104305</v>
      </c>
      <c r="AR82" s="4">
        <v>0</v>
      </c>
      <c r="AT82" s="4">
        <v>0</v>
      </c>
      <c r="AV82" s="4">
        <v>1104305</v>
      </c>
      <c r="AX82" s="21"/>
    </row>
    <row r="83" spans="1:50" x14ac:dyDescent="0.25">
      <c r="A83" s="3">
        <f>+A82+1</f>
        <v>32</v>
      </c>
      <c r="C83" s="22">
        <v>547000</v>
      </c>
      <c r="E83" s="2" t="s">
        <v>71</v>
      </c>
      <c r="F83" s="2" t="str">
        <f>CONCATENATE(C83," ",E83)</f>
        <v>547000 Fuel</v>
      </c>
      <c r="H83" s="4">
        <v>1466537</v>
      </c>
      <c r="J83" s="4">
        <v>1623886</v>
      </c>
      <c r="L83" s="4">
        <v>742528</v>
      </c>
      <c r="M83" s="21"/>
      <c r="N83" s="4">
        <v>903433</v>
      </c>
      <c r="P83" s="4">
        <v>1920692</v>
      </c>
      <c r="R83" s="4">
        <v>2293617</v>
      </c>
      <c r="T83" s="4">
        <v>2747929</v>
      </c>
      <c r="U83" s="21"/>
      <c r="W83" s="4">
        <v>2217448</v>
      </c>
      <c r="X83" s="21"/>
      <c r="Y83" s="4">
        <v>1330748</v>
      </c>
      <c r="AD83" s="4">
        <v>1123964</v>
      </c>
      <c r="AF83" s="4">
        <v>979834</v>
      </c>
      <c r="AH83" s="4">
        <v>1464224</v>
      </c>
      <c r="AJ83" s="4">
        <f>SUM(H83:AI83)</f>
        <v>18814840</v>
      </c>
      <c r="AL83" s="4">
        <v>0</v>
      </c>
      <c r="AN83" s="4">
        <v>18814840</v>
      </c>
      <c r="AP83" s="4">
        <v>18814840</v>
      </c>
      <c r="AR83" s="4">
        <v>0</v>
      </c>
      <c r="AT83" s="4">
        <v>0</v>
      </c>
      <c r="AV83" s="4">
        <v>18814840</v>
      </c>
      <c r="AX83" s="21"/>
    </row>
    <row r="84" spans="1:50" x14ac:dyDescent="0.25">
      <c r="A84" s="3">
        <f>+A83+1</f>
        <v>33</v>
      </c>
      <c r="C84" s="22">
        <v>548000</v>
      </c>
      <c r="E84" s="2" t="s">
        <v>72</v>
      </c>
      <c r="F84" s="2" t="str">
        <f>CONCATENATE(C84," ",E84)</f>
        <v>548000 Generation Expenses</v>
      </c>
      <c r="H84" s="4">
        <v>45025</v>
      </c>
      <c r="J84" s="4">
        <v>61695</v>
      </c>
      <c r="L84" s="4">
        <v>61809</v>
      </c>
      <c r="M84" s="21"/>
      <c r="N84" s="4">
        <v>91298</v>
      </c>
      <c r="P84" s="4">
        <v>79962</v>
      </c>
      <c r="R84" s="4">
        <v>112710</v>
      </c>
      <c r="T84" s="4">
        <v>135120</v>
      </c>
      <c r="U84" s="21"/>
      <c r="W84" s="4">
        <v>125156</v>
      </c>
      <c r="X84" s="21"/>
      <c r="Y84" s="4">
        <v>77105</v>
      </c>
      <c r="AD84" s="4">
        <v>49735</v>
      </c>
      <c r="AF84" s="4">
        <v>36116</v>
      </c>
      <c r="AH84" s="4">
        <v>40173</v>
      </c>
      <c r="AJ84" s="4">
        <f>SUM(H84:AI84)</f>
        <v>915904</v>
      </c>
      <c r="AL84" s="4">
        <v>0</v>
      </c>
      <c r="AN84" s="4">
        <v>915904</v>
      </c>
      <c r="AP84" s="4">
        <v>915904</v>
      </c>
      <c r="AR84" s="4">
        <v>0</v>
      </c>
      <c r="AT84" s="4">
        <v>0</v>
      </c>
      <c r="AV84" s="4">
        <v>915904</v>
      </c>
      <c r="AX84" s="21"/>
    </row>
    <row r="85" spans="1:50" x14ac:dyDescent="0.25">
      <c r="A85" s="3">
        <f>+A84+1</f>
        <v>34</v>
      </c>
      <c r="C85" s="20">
        <v>549000</v>
      </c>
      <c r="E85" s="2" t="s">
        <v>73</v>
      </c>
      <c r="F85" s="2" t="str">
        <f>CONCATENATE(C85," ",E85)</f>
        <v>549000 Misc. Other Power Generation Expenses</v>
      </c>
      <c r="H85" s="4">
        <v>89412</v>
      </c>
      <c r="J85" s="4">
        <v>51593</v>
      </c>
      <c r="L85" s="4">
        <v>106554</v>
      </c>
      <c r="M85" s="21"/>
      <c r="N85" s="4">
        <v>37031</v>
      </c>
      <c r="P85" s="4">
        <v>97797</v>
      </c>
      <c r="R85" s="4">
        <v>90006</v>
      </c>
      <c r="T85" s="4">
        <v>78329</v>
      </c>
      <c r="U85" s="21"/>
      <c r="W85" s="4">
        <v>57700</v>
      </c>
      <c r="X85" s="21"/>
      <c r="Y85" s="4">
        <v>102692</v>
      </c>
      <c r="AD85" s="4">
        <v>78669</v>
      </c>
      <c r="AF85" s="4">
        <v>4095</v>
      </c>
      <c r="AH85" s="4">
        <v>30139</v>
      </c>
      <c r="AJ85" s="4">
        <f>SUM(H85:AI85)</f>
        <v>824017</v>
      </c>
      <c r="AL85" s="4">
        <v>714123.51</v>
      </c>
      <c r="AN85" s="4">
        <v>109893.48999999999</v>
      </c>
      <c r="AP85" s="4">
        <v>824017</v>
      </c>
      <c r="AR85" s="4">
        <v>0</v>
      </c>
      <c r="AT85" s="4">
        <v>0</v>
      </c>
      <c r="AV85" s="4">
        <v>824017</v>
      </c>
      <c r="AX85" s="21"/>
    </row>
    <row r="86" spans="1:50" x14ac:dyDescent="0.25">
      <c r="A86" s="3">
        <f>+A85+1</f>
        <v>35</v>
      </c>
      <c r="C86" s="20">
        <v>550000</v>
      </c>
      <c r="E86" s="2" t="s">
        <v>47</v>
      </c>
      <c r="F86" s="2" t="str">
        <f>CONCATENATE(C86," ",E86)</f>
        <v>550000 Rents</v>
      </c>
      <c r="H86" s="23">
        <v>3242</v>
      </c>
      <c r="J86" s="23">
        <v>3242</v>
      </c>
      <c r="L86" s="23">
        <v>108524</v>
      </c>
      <c r="M86" s="21"/>
      <c r="N86" s="23">
        <v>10746</v>
      </c>
      <c r="O86" s="21"/>
      <c r="P86" s="23">
        <v>11934</v>
      </c>
      <c r="Q86" s="21"/>
      <c r="R86" s="23">
        <v>-3015</v>
      </c>
      <c r="S86" s="21"/>
      <c r="T86" s="23">
        <v>34174</v>
      </c>
      <c r="U86" s="21"/>
      <c r="V86" s="21"/>
      <c r="W86" s="23">
        <v>6146</v>
      </c>
      <c r="X86" s="21"/>
      <c r="Y86" s="23">
        <v>-28312</v>
      </c>
      <c r="AC86" s="21"/>
      <c r="AD86" s="23">
        <v>38159</v>
      </c>
      <c r="AE86" s="21"/>
      <c r="AF86" s="23">
        <v>901</v>
      </c>
      <c r="AG86" s="21"/>
      <c r="AH86" s="23">
        <v>5198</v>
      </c>
      <c r="AI86" s="21"/>
      <c r="AJ86" s="23">
        <f>SUM(H86:AI86)</f>
        <v>190939</v>
      </c>
      <c r="AK86" s="21"/>
      <c r="AL86" s="23">
        <v>0</v>
      </c>
      <c r="AM86" s="21"/>
      <c r="AN86" s="23">
        <v>190939</v>
      </c>
      <c r="AO86" s="21"/>
      <c r="AP86" s="23">
        <v>190939</v>
      </c>
      <c r="AQ86" s="21"/>
      <c r="AR86" s="23">
        <v>0</v>
      </c>
      <c r="AS86" s="21"/>
      <c r="AT86" s="23">
        <v>0</v>
      </c>
      <c r="AU86" s="21"/>
      <c r="AV86" s="23">
        <v>190939</v>
      </c>
      <c r="AW86" s="21"/>
      <c r="AX86" s="21"/>
    </row>
    <row r="87" spans="1:50" x14ac:dyDescent="0.25">
      <c r="E87" s="2"/>
      <c r="F87" s="2"/>
      <c r="J87" s="4"/>
      <c r="L87" s="4"/>
      <c r="R87" s="4"/>
      <c r="AJ87" s="4"/>
      <c r="AX87" s="21"/>
    </row>
    <row r="88" spans="1:50" x14ac:dyDescent="0.25">
      <c r="A88" s="3">
        <f>+A86+1</f>
        <v>36</v>
      </c>
      <c r="E88" s="2" t="s">
        <v>49</v>
      </c>
      <c r="F88" s="2"/>
      <c r="H88" s="23">
        <f>SUM(H82:H87)</f>
        <v>1683634</v>
      </c>
      <c r="J88" s="23">
        <f>SUM(J82:J87)</f>
        <v>1795970</v>
      </c>
      <c r="L88" s="23">
        <f>SUM(L82:L87)</f>
        <v>1089987</v>
      </c>
      <c r="M88" s="4"/>
      <c r="N88" s="23">
        <f>SUM(N82:N87)</f>
        <v>1110501</v>
      </c>
      <c r="P88" s="23">
        <f>SUM(P82:P87)</f>
        <v>2182262</v>
      </c>
      <c r="R88" s="23">
        <f>SUM(R82:R87)</f>
        <v>2563020</v>
      </c>
      <c r="T88" s="23">
        <f>SUM(T82:T87)</f>
        <v>3082427</v>
      </c>
      <c r="U88" s="4"/>
      <c r="W88" s="23">
        <f>SUM(W82:W87)</f>
        <v>2471476</v>
      </c>
      <c r="X88" s="4"/>
      <c r="Y88" s="23">
        <f>SUM(Y82:Y87)</f>
        <v>1558665</v>
      </c>
      <c r="AD88" s="23">
        <f>SUM(AD82:AD87)</f>
        <v>1368975</v>
      </c>
      <c r="AF88" s="23">
        <f>SUM(AF82:AF87)</f>
        <v>1181637</v>
      </c>
      <c r="AH88" s="23">
        <f>SUM(AH82:AH87)</f>
        <v>1761451</v>
      </c>
      <c r="AJ88" s="23">
        <f>SUM(AJ82:AJ87)</f>
        <v>21850005</v>
      </c>
      <c r="AL88" s="23">
        <f>SUM(AL82:AL87)</f>
        <v>1725835.51</v>
      </c>
      <c r="AN88" s="23">
        <f>SUM(AN82:AN87)</f>
        <v>20124169.489999998</v>
      </c>
      <c r="AP88" s="23">
        <f>SUM(AP82:AP87)</f>
        <v>21850005</v>
      </c>
      <c r="AR88" s="23">
        <f>SUM(AR82:AR87)</f>
        <v>0</v>
      </c>
      <c r="AT88" s="23">
        <f>SUM(AT82:AT87)</f>
        <v>0</v>
      </c>
      <c r="AV88" s="23">
        <f>SUM(AV82:AV87)</f>
        <v>21850005</v>
      </c>
      <c r="AX88" s="21"/>
    </row>
    <row r="89" spans="1:50" x14ac:dyDescent="0.25">
      <c r="E89" s="2"/>
      <c r="F89" s="2"/>
      <c r="J89" s="4"/>
      <c r="L89" s="4"/>
      <c r="R89" s="4"/>
      <c r="AJ89" s="4"/>
      <c r="AX89" s="21"/>
    </row>
    <row r="90" spans="1:50" x14ac:dyDescent="0.25">
      <c r="E90" s="19" t="s">
        <v>50</v>
      </c>
      <c r="F90" s="2"/>
      <c r="J90" s="4"/>
      <c r="L90" s="4"/>
      <c r="R90" s="4"/>
      <c r="AJ90" s="4"/>
      <c r="AX90" s="21"/>
    </row>
    <row r="91" spans="1:50" x14ac:dyDescent="0.25">
      <c r="E91" s="2"/>
      <c r="F91" s="2"/>
      <c r="J91" s="4"/>
      <c r="L91" s="4"/>
      <c r="R91" s="4"/>
      <c r="AJ91" s="4"/>
      <c r="AX91" s="21"/>
    </row>
    <row r="92" spans="1:50" x14ac:dyDescent="0.25">
      <c r="A92" s="3">
        <f>+A88+1</f>
        <v>37</v>
      </c>
      <c r="C92" s="22">
        <v>551000</v>
      </c>
      <c r="E92" s="2" t="s">
        <v>51</v>
      </c>
      <c r="F92" s="2" t="str">
        <f>CONCATENATE(C92," ",E92)</f>
        <v>551000 Maintenance Supervision &amp; Engineering</v>
      </c>
      <c r="H92" s="4">
        <v>19422</v>
      </c>
      <c r="J92" s="4">
        <v>21761</v>
      </c>
      <c r="L92" s="4">
        <v>38719</v>
      </c>
      <c r="M92" s="21"/>
      <c r="N92" s="4">
        <v>14350</v>
      </c>
      <c r="P92" s="4">
        <v>14756</v>
      </c>
      <c r="R92" s="4">
        <v>12638</v>
      </c>
      <c r="T92" s="4">
        <v>14052</v>
      </c>
      <c r="U92" s="21"/>
      <c r="W92" s="4">
        <v>11828</v>
      </c>
      <c r="X92" s="21"/>
      <c r="Y92" s="4">
        <v>21028</v>
      </c>
      <c r="AD92" s="4">
        <v>17259</v>
      </c>
      <c r="AF92" s="4">
        <v>13990</v>
      </c>
      <c r="AH92" s="4">
        <v>14631</v>
      </c>
      <c r="AJ92" s="4">
        <f>SUM(H92:AI92)</f>
        <v>214434</v>
      </c>
      <c r="AL92" s="4">
        <v>186420.55</v>
      </c>
      <c r="AN92" s="4">
        <v>28013.450000000012</v>
      </c>
      <c r="AP92" s="4">
        <v>214434</v>
      </c>
      <c r="AR92" s="4">
        <v>0</v>
      </c>
      <c r="AT92" s="4">
        <v>0</v>
      </c>
      <c r="AV92" s="4">
        <v>214434</v>
      </c>
      <c r="AX92" s="21"/>
    </row>
    <row r="93" spans="1:50" x14ac:dyDescent="0.25">
      <c r="A93" s="3">
        <f>+A92+1</f>
        <v>38</v>
      </c>
      <c r="C93" s="22">
        <v>552000</v>
      </c>
      <c r="E93" s="2" t="s">
        <v>52</v>
      </c>
      <c r="F93" s="2" t="str">
        <f>CONCATENATE(C93," ",E93)</f>
        <v>552000 Maintenance of Structures</v>
      </c>
      <c r="H93" s="4">
        <v>7218</v>
      </c>
      <c r="J93" s="4">
        <v>16187</v>
      </c>
      <c r="L93" s="4">
        <v>18846</v>
      </c>
      <c r="M93" s="21"/>
      <c r="N93" s="4">
        <v>36692</v>
      </c>
      <c r="P93" s="4">
        <v>11621</v>
      </c>
      <c r="R93" s="4">
        <v>6656</v>
      </c>
      <c r="T93" s="4">
        <v>41664</v>
      </c>
      <c r="U93" s="21"/>
      <c r="W93" s="4">
        <v>44698</v>
      </c>
      <c r="X93" s="21"/>
      <c r="Y93" s="4">
        <v>26500</v>
      </c>
      <c r="AD93" s="4">
        <v>66461</v>
      </c>
      <c r="AF93" s="4">
        <v>-33280</v>
      </c>
      <c r="AH93" s="4">
        <v>14755</v>
      </c>
      <c r="AJ93" s="4">
        <f>SUM(H93:AI93)</f>
        <v>258018</v>
      </c>
      <c r="AL93" s="4">
        <v>68140.83</v>
      </c>
      <c r="AN93" s="4">
        <v>189877.16999999998</v>
      </c>
      <c r="AP93" s="4">
        <v>258018</v>
      </c>
      <c r="AR93" s="4">
        <v>0</v>
      </c>
      <c r="AT93" s="4">
        <v>0</v>
      </c>
      <c r="AV93" s="4">
        <v>258018</v>
      </c>
      <c r="AX93" s="21"/>
    </row>
    <row r="94" spans="1:50" x14ac:dyDescent="0.25">
      <c r="A94" s="3">
        <f>+A93+1</f>
        <v>39</v>
      </c>
      <c r="C94" s="22">
        <v>553000</v>
      </c>
      <c r="E94" s="2" t="s">
        <v>74</v>
      </c>
      <c r="F94" s="2" t="str">
        <f>CONCATENATE(C94," ",E94)</f>
        <v>553000 Maintenance of Generating &amp; Electric Plant</v>
      </c>
      <c r="H94" s="4">
        <v>269465</v>
      </c>
      <c r="J94" s="4">
        <v>449033</v>
      </c>
      <c r="L94" s="4">
        <v>351468</v>
      </c>
      <c r="M94" s="21"/>
      <c r="N94" s="4">
        <v>481382</v>
      </c>
      <c r="P94" s="4">
        <v>489548</v>
      </c>
      <c r="R94" s="4">
        <v>309936</v>
      </c>
      <c r="T94" s="4">
        <v>210879</v>
      </c>
      <c r="U94" s="21"/>
      <c r="W94" s="4">
        <v>406811</v>
      </c>
      <c r="X94" s="21"/>
      <c r="Y94" s="4">
        <v>554033</v>
      </c>
      <c r="AD94" s="4">
        <v>921400</v>
      </c>
      <c r="AF94" s="4">
        <v>954093</v>
      </c>
      <c r="AH94" s="4">
        <v>1559209</v>
      </c>
      <c r="AJ94" s="4">
        <f>SUM(H94:AI94)</f>
        <v>6957257</v>
      </c>
      <c r="AL94" s="4">
        <v>1276516.8600000001</v>
      </c>
      <c r="AN94" s="4">
        <v>5680740.1399999997</v>
      </c>
      <c r="AP94" s="4">
        <v>6957257</v>
      </c>
      <c r="AR94" s="4">
        <v>0</v>
      </c>
      <c r="AT94" s="4">
        <v>0</v>
      </c>
      <c r="AV94" s="4">
        <v>6957257</v>
      </c>
      <c r="AX94" s="21"/>
    </row>
    <row r="95" spans="1:50" x14ac:dyDescent="0.25">
      <c r="A95" s="3">
        <f>+A94+1</f>
        <v>40</v>
      </c>
      <c r="C95" s="22">
        <v>554000</v>
      </c>
      <c r="E95" s="2" t="s">
        <v>75</v>
      </c>
      <c r="F95" s="2" t="str">
        <f>CONCATENATE(C95," ",E95)</f>
        <v>554000 Maintenance of Miscellaneous Other Power</v>
      </c>
      <c r="H95" s="23">
        <v>55003</v>
      </c>
      <c r="J95" s="23">
        <v>66943</v>
      </c>
      <c r="L95" s="23">
        <v>100654</v>
      </c>
      <c r="M95" s="21"/>
      <c r="N95" s="23">
        <v>205463</v>
      </c>
      <c r="O95" s="21"/>
      <c r="P95" s="23">
        <v>83238</v>
      </c>
      <c r="Q95" s="21"/>
      <c r="R95" s="23">
        <v>50574</v>
      </c>
      <c r="S95" s="21"/>
      <c r="T95" s="23">
        <v>62168</v>
      </c>
      <c r="U95" s="21"/>
      <c r="V95" s="21"/>
      <c r="W95" s="23">
        <v>67372</v>
      </c>
      <c r="X95" s="21"/>
      <c r="Y95" s="23">
        <v>62474</v>
      </c>
      <c r="AC95" s="21"/>
      <c r="AD95" s="23">
        <v>93770</v>
      </c>
      <c r="AE95" s="21"/>
      <c r="AF95" s="23">
        <v>119228</v>
      </c>
      <c r="AG95" s="21"/>
      <c r="AH95" s="23">
        <v>31413</v>
      </c>
      <c r="AI95" s="21"/>
      <c r="AJ95" s="23">
        <f>SUM(H95:AI95)</f>
        <v>998300</v>
      </c>
      <c r="AK95" s="21"/>
      <c r="AL95" s="23">
        <v>134540.66</v>
      </c>
      <c r="AM95" s="21"/>
      <c r="AN95" s="23">
        <v>863759.34</v>
      </c>
      <c r="AO95" s="21"/>
      <c r="AP95" s="23">
        <v>998300</v>
      </c>
      <c r="AQ95" s="21"/>
      <c r="AR95" s="23">
        <v>0</v>
      </c>
      <c r="AS95" s="21"/>
      <c r="AT95" s="23">
        <v>0</v>
      </c>
      <c r="AU95" s="21"/>
      <c r="AV95" s="23">
        <v>998300</v>
      </c>
      <c r="AW95" s="21"/>
      <c r="AX95" s="21"/>
    </row>
    <row r="96" spans="1:50" x14ac:dyDescent="0.25">
      <c r="E96" s="2"/>
      <c r="F96" s="2"/>
      <c r="J96" s="4"/>
      <c r="L96" s="4"/>
      <c r="R96" s="4"/>
      <c r="AJ96" s="4"/>
      <c r="AX96" s="21"/>
    </row>
    <row r="97" spans="1:50" x14ac:dyDescent="0.25">
      <c r="A97" s="3">
        <f>+A95+1</f>
        <v>41</v>
      </c>
      <c r="E97" s="2" t="s">
        <v>56</v>
      </c>
      <c r="F97" s="2"/>
      <c r="H97" s="23">
        <f>SUM(H92:H96)</f>
        <v>351108</v>
      </c>
      <c r="J97" s="23">
        <f>SUM(J92:J96)</f>
        <v>553924</v>
      </c>
      <c r="L97" s="23">
        <f>SUM(L92:L96)</f>
        <v>509687</v>
      </c>
      <c r="M97" s="4"/>
      <c r="N97" s="23">
        <f>SUM(N92:N96)</f>
        <v>737887</v>
      </c>
      <c r="P97" s="23">
        <f>SUM(P92:P96)</f>
        <v>599163</v>
      </c>
      <c r="R97" s="23">
        <f>SUM(R92:R96)</f>
        <v>379804</v>
      </c>
      <c r="T97" s="23">
        <f>SUM(T92:T96)</f>
        <v>328763</v>
      </c>
      <c r="U97" s="4"/>
      <c r="W97" s="23">
        <f>SUM(W92:W96)</f>
        <v>530709</v>
      </c>
      <c r="X97" s="4"/>
      <c r="Y97" s="23">
        <f>SUM(Y92:Y96)</f>
        <v>664035</v>
      </c>
      <c r="AD97" s="23">
        <f>SUM(AD92:AD96)</f>
        <v>1098890</v>
      </c>
      <c r="AF97" s="23">
        <f>SUM(AF92:AF96)</f>
        <v>1054031</v>
      </c>
      <c r="AH97" s="23">
        <f>SUM(AH92:AH96)</f>
        <v>1620008</v>
      </c>
      <c r="AJ97" s="23">
        <f>SUM(AJ92:AJ96)</f>
        <v>8428009</v>
      </c>
      <c r="AL97" s="23">
        <f>SUM(AL92:AL96)</f>
        <v>1665618.9000000001</v>
      </c>
      <c r="AN97" s="23">
        <f>SUM(AN92:AN96)</f>
        <v>6762390.0999999996</v>
      </c>
      <c r="AP97" s="23">
        <f>SUM(AP92:AP96)</f>
        <v>8428009</v>
      </c>
      <c r="AR97" s="23">
        <f>SUM(AR92:AR96)</f>
        <v>0</v>
      </c>
      <c r="AT97" s="23">
        <f>SUM(AT92:AT96)</f>
        <v>0</v>
      </c>
      <c r="AV97" s="23">
        <f>SUM(AV92:AV96)</f>
        <v>8428009</v>
      </c>
      <c r="AX97" s="21"/>
    </row>
    <row r="98" spans="1:50" x14ac:dyDescent="0.25">
      <c r="E98" s="2"/>
      <c r="F98" s="2"/>
      <c r="J98" s="4"/>
      <c r="L98" s="4"/>
      <c r="M98" s="4"/>
      <c r="R98" s="4"/>
      <c r="U98" s="4"/>
      <c r="X98" s="4"/>
      <c r="AJ98" s="4"/>
      <c r="AX98" s="21"/>
    </row>
    <row r="99" spans="1:50" x14ac:dyDescent="0.25">
      <c r="A99" s="3">
        <f>+A97+1</f>
        <v>42</v>
      </c>
      <c r="E99" s="2" t="s">
        <v>76</v>
      </c>
      <c r="F99" s="2"/>
      <c r="H99" s="23">
        <f>+H88+H97</f>
        <v>2034742</v>
      </c>
      <c r="J99" s="23">
        <f>+J88+J97</f>
        <v>2349894</v>
      </c>
      <c r="L99" s="23">
        <f>+L88+L97</f>
        <v>1599674</v>
      </c>
      <c r="M99" s="4"/>
      <c r="N99" s="23">
        <f>+N88+N97</f>
        <v>1848388</v>
      </c>
      <c r="P99" s="23">
        <f>+P88+P97</f>
        <v>2781425</v>
      </c>
      <c r="R99" s="23">
        <f>+R88+R97</f>
        <v>2942824</v>
      </c>
      <c r="T99" s="23">
        <f>+T88+T97</f>
        <v>3411190</v>
      </c>
      <c r="U99" s="4"/>
      <c r="W99" s="23">
        <f>+W88+W97</f>
        <v>3002185</v>
      </c>
      <c r="X99" s="4"/>
      <c r="Y99" s="23">
        <f>+Y88+Y97</f>
        <v>2222700</v>
      </c>
      <c r="AD99" s="23">
        <f>+AD88+AD97</f>
        <v>2467865</v>
      </c>
      <c r="AF99" s="23">
        <f>+AF88+AF97</f>
        <v>2235668</v>
      </c>
      <c r="AH99" s="23">
        <f>+AH88+AH97</f>
        <v>3381459</v>
      </c>
      <c r="AJ99" s="23">
        <f>+AJ88+AJ97</f>
        <v>30278014</v>
      </c>
      <c r="AL99" s="23">
        <f>+AL88+AL97</f>
        <v>3391454.41</v>
      </c>
      <c r="AN99" s="23">
        <f>+AN88+AN97</f>
        <v>26886559.589999996</v>
      </c>
      <c r="AP99" s="23">
        <f>+AP88+AP97</f>
        <v>30278014</v>
      </c>
      <c r="AR99" s="23">
        <f>+AR88+AR97</f>
        <v>0</v>
      </c>
      <c r="AT99" s="23">
        <f>+AT88+AT97</f>
        <v>0</v>
      </c>
      <c r="AV99" s="23">
        <f>+AV88+AV97</f>
        <v>30278014</v>
      </c>
      <c r="AX99" s="21"/>
    </row>
    <row r="100" spans="1:50" x14ac:dyDescent="0.25">
      <c r="E100" s="2"/>
      <c r="F100" s="2"/>
      <c r="J100" s="4"/>
      <c r="L100" s="4"/>
      <c r="R100" s="4"/>
      <c r="AJ100" s="4"/>
      <c r="AX100" s="21"/>
    </row>
    <row r="101" spans="1:50" x14ac:dyDescent="0.25">
      <c r="E101" s="19" t="s">
        <v>77</v>
      </c>
      <c r="F101" s="2"/>
      <c r="J101" s="4"/>
      <c r="L101" s="4"/>
      <c r="R101" s="4"/>
      <c r="AJ101" s="4"/>
      <c r="AX101" s="21"/>
    </row>
    <row r="102" spans="1:50" x14ac:dyDescent="0.25">
      <c r="E102" s="2"/>
      <c r="F102" s="2"/>
      <c r="J102" s="4"/>
      <c r="L102" s="4"/>
      <c r="R102" s="4"/>
      <c r="AJ102" s="4"/>
      <c r="AX102" s="21"/>
    </row>
    <row r="103" spans="1:50" x14ac:dyDescent="0.25">
      <c r="A103" s="3">
        <f>+A99+1</f>
        <v>43</v>
      </c>
      <c r="C103" s="22">
        <v>555000</v>
      </c>
      <c r="E103" s="2" t="s">
        <v>78</v>
      </c>
      <c r="F103" s="2" t="str">
        <f>CONCATENATE(C103," ",E103)</f>
        <v>555000 Purchased Power</v>
      </c>
      <c r="H103" s="4">
        <v>2916181</v>
      </c>
      <c r="J103" s="4">
        <v>3352135</v>
      </c>
      <c r="L103" s="4">
        <v>3498269</v>
      </c>
      <c r="M103" s="21"/>
      <c r="N103" s="4">
        <v>4139999</v>
      </c>
      <c r="P103" s="4">
        <v>4213097</v>
      </c>
      <c r="R103" s="4">
        <v>5534284</v>
      </c>
      <c r="T103" s="4">
        <v>9232105</v>
      </c>
      <c r="U103" s="21"/>
      <c r="W103" s="4">
        <v>27285033</v>
      </c>
      <c r="X103" s="21"/>
      <c r="Y103" s="4">
        <v>8320375</v>
      </c>
      <c r="AD103" s="4">
        <v>5089233</v>
      </c>
      <c r="AF103" s="4">
        <v>3837523</v>
      </c>
      <c r="AH103" s="4">
        <v>4819626</v>
      </c>
      <c r="AJ103" s="4">
        <f>SUM(H103:AI103)</f>
        <v>82237860</v>
      </c>
      <c r="AL103" s="4">
        <v>0</v>
      </c>
      <c r="AN103" s="4">
        <v>82237860</v>
      </c>
      <c r="AP103" s="4">
        <v>82237860</v>
      </c>
      <c r="AR103" s="4">
        <v>0</v>
      </c>
      <c r="AT103" s="4">
        <v>0</v>
      </c>
      <c r="AV103" s="4">
        <v>82237860</v>
      </c>
      <c r="AX103" s="21"/>
    </row>
    <row r="104" spans="1:50" x14ac:dyDescent="0.25">
      <c r="A104" s="3">
        <f>+A103+1</f>
        <v>44</v>
      </c>
      <c r="C104" s="22">
        <v>556000</v>
      </c>
      <c r="E104" s="2" t="s">
        <v>79</v>
      </c>
      <c r="F104" s="2" t="str">
        <f>CONCATENATE(C104," ",E104)</f>
        <v>556000 System Control &amp; Load Dispatching</v>
      </c>
      <c r="H104" s="4">
        <v>0</v>
      </c>
      <c r="J104" s="4">
        <v>0</v>
      </c>
      <c r="L104" s="4">
        <v>0</v>
      </c>
      <c r="M104" s="21"/>
      <c r="N104" s="4">
        <v>2007</v>
      </c>
      <c r="P104" s="4">
        <v>1913</v>
      </c>
      <c r="R104" s="4">
        <v>866</v>
      </c>
      <c r="T104" s="4">
        <v>4216</v>
      </c>
      <c r="U104" s="21"/>
      <c r="W104" s="4">
        <v>1010</v>
      </c>
      <c r="X104" s="21"/>
      <c r="Y104" s="4">
        <v>866</v>
      </c>
      <c r="AD104" s="4">
        <v>866</v>
      </c>
      <c r="AF104" s="4">
        <v>866</v>
      </c>
      <c r="AH104" s="4">
        <v>866</v>
      </c>
      <c r="AJ104" s="4">
        <f>SUM(H104:AI104)</f>
        <v>13476</v>
      </c>
      <c r="AL104" s="4">
        <v>0</v>
      </c>
      <c r="AN104" s="4">
        <v>13476</v>
      </c>
      <c r="AP104" s="4">
        <v>13476</v>
      </c>
      <c r="AR104" s="4">
        <v>0</v>
      </c>
      <c r="AT104" s="4">
        <v>0</v>
      </c>
      <c r="AV104" s="4">
        <v>13476</v>
      </c>
      <c r="AX104" s="21"/>
    </row>
    <row r="105" spans="1:50" x14ac:dyDescent="0.25">
      <c r="A105" s="3">
        <f>+A104+1</f>
        <v>45</v>
      </c>
      <c r="C105" s="20">
        <v>556000</v>
      </c>
      <c r="E105" s="2" t="s">
        <v>80</v>
      </c>
      <c r="F105" s="2" t="str">
        <f>CONCATENATE(C105," ",E105)</f>
        <v>556000 System Control &amp; Load Dispatching - PV</v>
      </c>
      <c r="H105" s="4">
        <v>93000</v>
      </c>
      <c r="J105" s="4">
        <v>86265</v>
      </c>
      <c r="L105" s="4">
        <v>65049</v>
      </c>
      <c r="M105" s="21"/>
      <c r="N105" s="4">
        <v>94000</v>
      </c>
      <c r="P105" s="4">
        <v>90823</v>
      </c>
      <c r="R105" s="4">
        <v>84163</v>
      </c>
      <c r="T105" s="4">
        <v>93000</v>
      </c>
      <c r="U105" s="21"/>
      <c r="W105" s="4">
        <v>46888</v>
      </c>
      <c r="X105" s="21"/>
      <c r="Y105" s="4">
        <v>62652</v>
      </c>
      <c r="AD105" s="4">
        <v>94000</v>
      </c>
      <c r="AF105" s="4">
        <v>81261</v>
      </c>
      <c r="AH105" s="4">
        <v>53479</v>
      </c>
      <c r="AJ105" s="4">
        <f>SUM(H105:AI105)</f>
        <v>944580</v>
      </c>
      <c r="AL105" s="4">
        <v>0</v>
      </c>
      <c r="AN105" s="4">
        <v>944580</v>
      </c>
      <c r="AP105" s="4">
        <v>944580</v>
      </c>
      <c r="AR105" s="4">
        <v>0</v>
      </c>
      <c r="AT105" s="4">
        <v>0</v>
      </c>
      <c r="AV105" s="4">
        <v>944580</v>
      </c>
      <c r="AX105" s="21"/>
    </row>
    <row r="106" spans="1:50" x14ac:dyDescent="0.25">
      <c r="A106" s="3">
        <f>+A105+1</f>
        <v>46</v>
      </c>
      <c r="C106" s="20">
        <v>557000</v>
      </c>
      <c r="E106" s="2" t="s">
        <v>81</v>
      </c>
      <c r="F106" s="2" t="s">
        <v>82</v>
      </c>
      <c r="H106" s="23">
        <v>0</v>
      </c>
      <c r="J106" s="23">
        <v>0</v>
      </c>
      <c r="L106" s="23">
        <v>60000</v>
      </c>
      <c r="M106" s="21"/>
      <c r="N106" s="23">
        <v>0</v>
      </c>
      <c r="O106" s="21"/>
      <c r="P106" s="23">
        <v>0</v>
      </c>
      <c r="Q106" s="21"/>
      <c r="R106" s="23">
        <v>0</v>
      </c>
      <c r="S106" s="21"/>
      <c r="T106" s="23">
        <v>0</v>
      </c>
      <c r="U106" s="21"/>
      <c r="V106" s="21"/>
      <c r="W106" s="23">
        <v>0</v>
      </c>
      <c r="X106" s="21"/>
      <c r="Y106" s="23">
        <v>0</v>
      </c>
      <c r="AC106" s="21"/>
      <c r="AD106" s="23">
        <v>318642</v>
      </c>
      <c r="AE106" s="21"/>
      <c r="AF106" s="23">
        <v>0</v>
      </c>
      <c r="AG106" s="21"/>
      <c r="AH106" s="23">
        <v>0</v>
      </c>
      <c r="AI106" s="21"/>
      <c r="AJ106" s="23">
        <f>SUM(H106:AI106)</f>
        <v>378642</v>
      </c>
      <c r="AK106" s="21"/>
      <c r="AL106" s="23">
        <v>0</v>
      </c>
      <c r="AM106" s="21"/>
      <c r="AN106" s="23">
        <v>378642</v>
      </c>
      <c r="AO106" s="21"/>
      <c r="AP106" s="23">
        <v>378642</v>
      </c>
      <c r="AQ106" s="21"/>
      <c r="AR106" s="23">
        <v>0</v>
      </c>
      <c r="AS106" s="21"/>
      <c r="AT106" s="23">
        <v>0</v>
      </c>
      <c r="AU106" s="21"/>
      <c r="AV106" s="23">
        <v>378642</v>
      </c>
      <c r="AW106" s="21"/>
      <c r="AX106" s="21"/>
    </row>
    <row r="107" spans="1:50" x14ac:dyDescent="0.25">
      <c r="E107" s="2"/>
      <c r="F107" s="2"/>
      <c r="H107" s="31"/>
      <c r="J107" s="31"/>
      <c r="L107" s="31"/>
      <c r="N107" s="31"/>
      <c r="P107" s="31"/>
      <c r="R107" s="31"/>
      <c r="T107" s="31"/>
      <c r="W107" s="31"/>
      <c r="Y107" s="31"/>
      <c r="Z107" s="31"/>
      <c r="AA107" s="31"/>
      <c r="AB107" s="31"/>
      <c r="AD107" s="31"/>
      <c r="AF107" s="31"/>
      <c r="AH107" s="31"/>
      <c r="AJ107" s="31"/>
      <c r="AL107" s="31"/>
      <c r="AN107" s="31"/>
      <c r="AP107" s="31"/>
      <c r="AR107" s="31"/>
      <c r="AT107" s="31"/>
      <c r="AV107" s="31"/>
      <c r="AX107" s="21"/>
    </row>
    <row r="108" spans="1:50" x14ac:dyDescent="0.25">
      <c r="A108" s="3">
        <f>+A106+1</f>
        <v>47</v>
      </c>
      <c r="C108" s="22"/>
      <c r="E108" s="2" t="s">
        <v>83</v>
      </c>
      <c r="F108" s="2"/>
      <c r="H108" s="23">
        <f>SUM(H103:H107)</f>
        <v>3009181</v>
      </c>
      <c r="J108" s="23">
        <f>SUM(J103:J107)</f>
        <v>3438400</v>
      </c>
      <c r="L108" s="23">
        <f>SUM(L103:L107)</f>
        <v>3623318</v>
      </c>
      <c r="M108" s="4"/>
      <c r="N108" s="23">
        <f>SUM(N103:N107)</f>
        <v>4236006</v>
      </c>
      <c r="P108" s="23">
        <f>SUM(P103:P107)</f>
        <v>4305833</v>
      </c>
      <c r="R108" s="23">
        <f>SUM(R103:R107)</f>
        <v>5619313</v>
      </c>
      <c r="T108" s="23">
        <f>SUM(T103:T107)</f>
        <v>9329321</v>
      </c>
      <c r="U108" s="4"/>
      <c r="W108" s="23">
        <f>SUM(W103:W107)</f>
        <v>27332931</v>
      </c>
      <c r="X108" s="4"/>
      <c r="Y108" s="23">
        <f>SUM(Y103:Y107)</f>
        <v>8383893</v>
      </c>
      <c r="AD108" s="23">
        <f>SUM(AD103:AD107)</f>
        <v>5502741</v>
      </c>
      <c r="AF108" s="23">
        <f>SUM(AF103:AF107)</f>
        <v>3919650</v>
      </c>
      <c r="AH108" s="23">
        <f>SUM(AH103:AH107)</f>
        <v>4873971</v>
      </c>
      <c r="AJ108" s="23">
        <f>SUM(AJ103:AJ107)</f>
        <v>83574558</v>
      </c>
      <c r="AL108" s="23">
        <f>SUM(AL103:AL107)</f>
        <v>0</v>
      </c>
      <c r="AN108" s="23">
        <f>SUM(AN103:AN107)</f>
        <v>83574558</v>
      </c>
      <c r="AP108" s="23">
        <f>SUM(AP103:AP107)</f>
        <v>83574558</v>
      </c>
      <c r="AR108" s="23">
        <f>SUM(AR103:AR107)</f>
        <v>0</v>
      </c>
      <c r="AT108" s="23">
        <f>SUM(AT103:AT107)</f>
        <v>0</v>
      </c>
      <c r="AV108" s="23">
        <f>SUM(AV103:AV107)</f>
        <v>83574558</v>
      </c>
      <c r="AX108" s="21"/>
    </row>
    <row r="109" spans="1:50" x14ac:dyDescent="0.25">
      <c r="E109" s="2"/>
      <c r="F109" s="2"/>
      <c r="J109" s="4"/>
      <c r="L109" s="4"/>
      <c r="M109" s="4"/>
      <c r="R109" s="4"/>
      <c r="U109" s="4"/>
      <c r="X109" s="4"/>
      <c r="AJ109" s="4"/>
      <c r="AX109" s="21"/>
    </row>
    <row r="110" spans="1:50" x14ac:dyDescent="0.25">
      <c r="A110" s="3">
        <f>+A108+1</f>
        <v>48</v>
      </c>
      <c r="E110" s="2" t="s">
        <v>84</v>
      </c>
      <c r="F110" s="2"/>
      <c r="H110" s="23">
        <f>+H37+H63+H99+H108</f>
        <v>21652618</v>
      </c>
      <c r="J110" s="23">
        <f>+J37+J63+J99+J108</f>
        <v>21624643</v>
      </c>
      <c r="L110" s="23">
        <f>+L37+L63+L99+L108</f>
        <v>21479025</v>
      </c>
      <c r="M110" s="4"/>
      <c r="N110" s="23">
        <f>+N37+N63+N99+N108</f>
        <v>23866757</v>
      </c>
      <c r="P110" s="23">
        <f>+P37+P63+P99+P108</f>
        <v>23323629</v>
      </c>
      <c r="R110" s="23">
        <f>+R37+R63+R99+R108</f>
        <v>25148035</v>
      </c>
      <c r="T110" s="23">
        <f>+T37+T63+T99+T108</f>
        <v>30654103</v>
      </c>
      <c r="U110" s="4"/>
      <c r="W110" s="23">
        <f>+W37+W63+W99+W108</f>
        <v>48969534</v>
      </c>
      <c r="X110" s="4"/>
      <c r="Y110" s="23">
        <f>+Y37+Y63+Y99+Y108</f>
        <v>28550804</v>
      </c>
      <c r="AD110" s="23">
        <f>+AD37+AD63+AD99+AD108</f>
        <v>25801565</v>
      </c>
      <c r="AF110" s="23">
        <f>+AF37+AF63+AF99+AF108</f>
        <v>24610880</v>
      </c>
      <c r="AH110" s="23">
        <f>+AH37+AH63+AH99+AH108</f>
        <v>54253244</v>
      </c>
      <c r="AJ110" s="23">
        <f>+AJ37+AJ63+AJ99+AJ108</f>
        <v>349934837</v>
      </c>
      <c r="AL110" s="23">
        <f>+AL37+AL63+AL99+AL108</f>
        <v>17097032.41</v>
      </c>
      <c r="AN110" s="23">
        <f>+AN37+AN63+AN99+AN108</f>
        <v>332837804.59000003</v>
      </c>
      <c r="AP110" s="23">
        <f>+AP37+AP63+AP99+AP108</f>
        <v>349934837</v>
      </c>
      <c r="AR110" s="23">
        <f>+AR37+AR63+AR99+AR108</f>
        <v>-0.47999999998137355</v>
      </c>
      <c r="AT110" s="23">
        <f>+AT37+AT63+AT99+AT108</f>
        <v>0</v>
      </c>
      <c r="AV110" s="23">
        <f>+AV37+AV63+AV99+AV108</f>
        <v>349934836.51999998</v>
      </c>
      <c r="AX110" s="21"/>
    </row>
    <row r="111" spans="1:50" x14ac:dyDescent="0.25">
      <c r="J111" s="4"/>
      <c r="L111" s="4"/>
      <c r="R111" s="4"/>
      <c r="AJ111" s="4"/>
    </row>
    <row r="112" spans="1:50" x14ac:dyDescent="0.25">
      <c r="J112" s="4"/>
      <c r="L112" s="4"/>
      <c r="R112" s="4"/>
      <c r="AJ112" s="4"/>
    </row>
    <row r="113" spans="10:36" x14ac:dyDescent="0.25">
      <c r="J113" s="4"/>
      <c r="L113" s="4"/>
      <c r="R113" s="4"/>
      <c r="AJ113" s="4"/>
    </row>
    <row r="114" spans="10:36" x14ac:dyDescent="0.25">
      <c r="J114" s="4"/>
      <c r="L114" s="4"/>
      <c r="R114" s="4"/>
      <c r="AJ114" s="4"/>
    </row>
    <row r="115" spans="10:36" x14ac:dyDescent="0.25">
      <c r="J115" s="4"/>
      <c r="L115" s="4"/>
      <c r="R115" s="4"/>
      <c r="AJ115" s="4"/>
    </row>
    <row r="116" spans="10:36" x14ac:dyDescent="0.25">
      <c r="J116" s="4"/>
      <c r="L116" s="4"/>
      <c r="R116" s="4"/>
      <c r="AJ116" s="4"/>
    </row>
    <row r="117" spans="10:36" x14ac:dyDescent="0.25">
      <c r="J117" s="4"/>
      <c r="L117" s="4"/>
      <c r="R117" s="4"/>
      <c r="AJ117" s="4"/>
    </row>
    <row r="118" spans="10:36" x14ac:dyDescent="0.25">
      <c r="J118" s="4"/>
      <c r="L118" s="4"/>
      <c r="R118" s="4"/>
      <c r="AJ118" s="4"/>
    </row>
    <row r="119" spans="10:36" x14ac:dyDescent="0.25">
      <c r="J119" s="4"/>
      <c r="L119" s="4"/>
      <c r="R119" s="4"/>
      <c r="AJ119" s="4"/>
    </row>
    <row r="120" spans="10:36" x14ac:dyDescent="0.25">
      <c r="J120" s="4"/>
      <c r="L120" s="4"/>
      <c r="R120" s="4"/>
      <c r="AJ120" s="4"/>
    </row>
    <row r="121" spans="10:36" x14ac:dyDescent="0.25">
      <c r="J121" s="4"/>
      <c r="L121" s="4"/>
      <c r="R121" s="4"/>
      <c r="AJ121" s="4"/>
    </row>
    <row r="122" spans="10:36" x14ac:dyDescent="0.25">
      <c r="J122" s="4"/>
      <c r="L122" s="4"/>
      <c r="R122" s="4"/>
      <c r="AJ122" s="4"/>
    </row>
    <row r="123" spans="10:36" x14ac:dyDescent="0.25">
      <c r="J123" s="4"/>
      <c r="L123" s="4"/>
      <c r="R123" s="4"/>
      <c r="AJ123" s="4"/>
    </row>
    <row r="124" spans="10:36" x14ac:dyDescent="0.25">
      <c r="J124" s="4"/>
      <c r="L124" s="4"/>
      <c r="R124" s="4"/>
      <c r="AJ124" s="4"/>
    </row>
    <row r="125" spans="10:36" x14ac:dyDescent="0.25">
      <c r="J125" s="4"/>
      <c r="L125" s="4"/>
      <c r="R125" s="4"/>
      <c r="AJ125" s="4"/>
    </row>
    <row r="126" spans="10:36" x14ac:dyDescent="0.25">
      <c r="J126" s="4"/>
      <c r="L126" s="4"/>
      <c r="R126" s="4"/>
      <c r="AJ126" s="4"/>
    </row>
    <row r="127" spans="10:36" x14ac:dyDescent="0.25">
      <c r="J127" s="4"/>
      <c r="L127" s="4"/>
      <c r="R127" s="4"/>
      <c r="AJ127" s="4"/>
    </row>
    <row r="128" spans="10:36" x14ac:dyDescent="0.25">
      <c r="J128" s="4"/>
      <c r="L128" s="4"/>
      <c r="R128" s="4"/>
      <c r="AJ128" s="4"/>
    </row>
    <row r="129" spans="1:52" x14ac:dyDescent="0.25">
      <c r="J129" s="4"/>
      <c r="L129" s="4"/>
      <c r="R129" s="4"/>
      <c r="AA129" s="3"/>
      <c r="AB129" s="42" t="s">
        <v>1</v>
      </c>
      <c r="AJ129" s="4"/>
      <c r="AZ129" s="42" t="s">
        <v>1</v>
      </c>
    </row>
    <row r="130" spans="1:52" ht="80.25" customHeight="1" x14ac:dyDescent="0.25">
      <c r="A130" s="3" t="s">
        <v>67</v>
      </c>
      <c r="J130" s="4"/>
      <c r="L130" s="4"/>
      <c r="R130" s="4"/>
      <c r="X130" s="29"/>
      <c r="AA130" s="29" t="s">
        <v>68</v>
      </c>
      <c r="AB130" s="44"/>
      <c r="AJ130" s="4"/>
      <c r="AY130" s="29" t="s">
        <v>69</v>
      </c>
      <c r="AZ130" s="44"/>
    </row>
    <row r="131" spans="1:52" ht="15" customHeight="1" x14ac:dyDescent="0.25">
      <c r="A131" s="2" t="s">
        <v>0</v>
      </c>
      <c r="B131" s="2"/>
      <c r="D131" s="2"/>
      <c r="E131" s="2"/>
      <c r="F131" s="2"/>
      <c r="G131" s="2"/>
      <c r="J131" s="4"/>
      <c r="L131" s="4"/>
      <c r="R131" s="4"/>
      <c r="Y131" s="41" t="s">
        <v>1</v>
      </c>
      <c r="Z131" s="41"/>
      <c r="AA131" s="41"/>
      <c r="AB131" s="41"/>
      <c r="AJ131" s="4"/>
      <c r="AX131" s="41" t="s">
        <v>1</v>
      </c>
      <c r="AY131" s="41"/>
      <c r="AZ131" s="41"/>
    </row>
    <row r="132" spans="1:52" x14ac:dyDescent="0.25">
      <c r="A132" s="2" t="str">
        <f>+$A$2</f>
        <v>2021 TEXAS RATE CASE FILING</v>
      </c>
      <c r="B132" s="2"/>
      <c r="D132" s="2"/>
      <c r="E132" s="2"/>
      <c r="F132" s="2"/>
      <c r="G132" s="2"/>
      <c r="J132" s="4"/>
      <c r="L132" s="4"/>
      <c r="R132" s="4"/>
      <c r="Z132" s="41" t="s">
        <v>85</v>
      </c>
      <c r="AA132" s="41"/>
      <c r="AB132" s="41"/>
      <c r="AJ132" s="4"/>
      <c r="AX132" s="41" t="s">
        <v>86</v>
      </c>
      <c r="AY132" s="41"/>
      <c r="AZ132" s="41"/>
    </row>
    <row r="133" spans="1:52" x14ac:dyDescent="0.25">
      <c r="A133" s="2" t="str">
        <f>A3</f>
        <v>SCHEDULE G-15: MONTHLY O&amp;M EXPENSE</v>
      </c>
      <c r="B133" s="2"/>
      <c r="D133" s="2"/>
      <c r="E133" s="2"/>
      <c r="F133" s="2"/>
      <c r="G133" s="2"/>
      <c r="J133" s="4"/>
      <c r="L133" s="4"/>
      <c r="R133" s="4"/>
      <c r="AJ133" s="4"/>
    </row>
    <row r="134" spans="1:52" x14ac:dyDescent="0.25">
      <c r="A134" s="2" t="str">
        <f>+$A$4</f>
        <v>SPONSOR:  JENNIFER I. BORDEN / CYNTHIA S. PRIETO</v>
      </c>
      <c r="B134" s="2"/>
      <c r="D134" s="2"/>
      <c r="E134" s="2"/>
      <c r="F134" s="2"/>
      <c r="G134" s="2"/>
      <c r="J134" s="4"/>
      <c r="L134" s="4"/>
      <c r="R134" s="4"/>
      <c r="AJ134" s="4"/>
    </row>
    <row r="135" spans="1:52" x14ac:dyDescent="0.25">
      <c r="A135" s="2" t="str">
        <f>+$A$5</f>
        <v>PREPARER:  MYRNA A. ORTIZ / MELODY BOISSELIER</v>
      </c>
      <c r="B135" s="2"/>
      <c r="D135" s="2"/>
      <c r="E135" s="2"/>
      <c r="F135" s="2"/>
      <c r="G135" s="2"/>
      <c r="J135" s="4"/>
      <c r="L135" s="4"/>
      <c r="R135" s="4"/>
      <c r="AJ135" s="4"/>
    </row>
    <row r="136" spans="1:52" x14ac:dyDescent="0.25">
      <c r="A136" s="3" t="str">
        <f>+$A$6</f>
        <v>FOR THE TEST YEAR ENDED DECEMBER 31, 2020</v>
      </c>
      <c r="G136" s="2"/>
      <c r="J136" s="4"/>
      <c r="L136" s="4"/>
      <c r="R136" s="4"/>
      <c r="AJ136" s="4"/>
    </row>
    <row r="137" spans="1:52" x14ac:dyDescent="0.25">
      <c r="A137" s="2"/>
      <c r="B137" s="2"/>
      <c r="D137" s="2"/>
      <c r="E137" s="2"/>
      <c r="F137" s="2"/>
      <c r="G137" s="2"/>
      <c r="J137" s="4"/>
      <c r="L137" s="4"/>
      <c r="R137" s="4"/>
      <c r="AJ137" s="4"/>
    </row>
    <row r="138" spans="1:52" s="7" customFormat="1" x14ac:dyDescent="0.25">
      <c r="A138" s="6"/>
      <c r="B138" s="6"/>
      <c r="D138" s="6"/>
      <c r="E138" s="8" t="s">
        <v>5</v>
      </c>
      <c r="F138" s="8"/>
      <c r="G138" s="6"/>
      <c r="H138" s="6" t="s">
        <v>6</v>
      </c>
      <c r="I138" s="4"/>
      <c r="J138" s="7" t="s">
        <v>7</v>
      </c>
      <c r="L138" s="7" t="s">
        <v>8</v>
      </c>
      <c r="N138" s="6" t="s">
        <v>9</v>
      </c>
      <c r="P138" s="6" t="s">
        <v>10</v>
      </c>
      <c r="R138" s="7" t="s">
        <v>11</v>
      </c>
      <c r="T138" s="6" t="s">
        <v>12</v>
      </c>
      <c r="W138" s="6" t="s">
        <v>13</v>
      </c>
      <c r="Y138" s="6" t="s">
        <v>14</v>
      </c>
      <c r="Z138" s="6"/>
      <c r="AA138" s="6"/>
      <c r="AB138" s="6"/>
      <c r="AD138" s="6" t="s">
        <v>15</v>
      </c>
      <c r="AF138" s="6" t="s">
        <v>16</v>
      </c>
      <c r="AH138" s="6" t="s">
        <v>17</v>
      </c>
      <c r="AJ138" s="7" t="s">
        <v>18</v>
      </c>
      <c r="AL138" s="9" t="s">
        <v>19</v>
      </c>
      <c r="AN138" s="9" t="s">
        <v>20</v>
      </c>
      <c r="AP138" s="9" t="s">
        <v>21</v>
      </c>
      <c r="AR138" s="9" t="s">
        <v>22</v>
      </c>
      <c r="AT138" s="9" t="s">
        <v>23</v>
      </c>
      <c r="AV138" s="9" t="s">
        <v>24</v>
      </c>
    </row>
    <row r="139" spans="1:52" x14ac:dyDescent="0.25">
      <c r="A139" s="6" t="s">
        <v>25</v>
      </c>
      <c r="B139" s="6"/>
      <c r="C139" s="7" t="s">
        <v>26</v>
      </c>
      <c r="D139" s="6"/>
      <c r="E139" s="6"/>
      <c r="F139" s="6"/>
      <c r="G139" s="6"/>
      <c r="H139" s="3"/>
      <c r="N139" s="3"/>
      <c r="P139" s="3"/>
      <c r="R139" s="3"/>
      <c r="T139" s="3"/>
      <c r="W139" s="3"/>
      <c r="Y139" s="3"/>
      <c r="Z139" s="3"/>
      <c r="AA139" s="3"/>
      <c r="AB139" s="3"/>
      <c r="AD139" s="3"/>
      <c r="AF139" s="3"/>
      <c r="AH139" s="3"/>
      <c r="AL139" s="10" t="s">
        <v>27</v>
      </c>
      <c r="AN139" s="10" t="s">
        <v>28</v>
      </c>
      <c r="AP139" s="10" t="s">
        <v>29</v>
      </c>
      <c r="AR139" s="10" t="s">
        <v>30</v>
      </c>
      <c r="AT139" s="10" t="s">
        <v>27</v>
      </c>
      <c r="AV139" s="11" t="s">
        <v>31</v>
      </c>
    </row>
    <row r="140" spans="1:52" x14ac:dyDescent="0.25">
      <c r="A140" s="12" t="s">
        <v>32</v>
      </c>
      <c r="B140" s="6"/>
      <c r="C140" s="13" t="s">
        <v>33</v>
      </c>
      <c r="D140" s="6"/>
      <c r="E140" s="12" t="s">
        <v>34</v>
      </c>
      <c r="F140" s="6"/>
      <c r="G140" s="6"/>
      <c r="H140" s="12" t="str">
        <f>H11</f>
        <v>January</v>
      </c>
      <c r="J140" s="12" t="str">
        <f>J11</f>
        <v>February</v>
      </c>
      <c r="L140" s="12" t="str">
        <f>L11</f>
        <v>March</v>
      </c>
      <c r="M140" s="7"/>
      <c r="N140" s="12" t="str">
        <f>N11</f>
        <v>April</v>
      </c>
      <c r="O140" s="7"/>
      <c r="P140" s="12" t="str">
        <f>P11</f>
        <v>May</v>
      </c>
      <c r="Q140" s="7"/>
      <c r="R140" s="12" t="str">
        <f>R11</f>
        <v>June</v>
      </c>
      <c r="S140" s="7"/>
      <c r="T140" s="12" t="str">
        <f>T11</f>
        <v>July</v>
      </c>
      <c r="U140" s="7"/>
      <c r="V140" s="7"/>
      <c r="W140" s="12" t="str">
        <f>W11</f>
        <v>August</v>
      </c>
      <c r="X140" s="7"/>
      <c r="Y140" s="12" t="str">
        <f>Y11</f>
        <v>September</v>
      </c>
      <c r="Z140" s="6"/>
      <c r="AA140" s="6"/>
      <c r="AB140" s="6"/>
      <c r="AC140" s="7"/>
      <c r="AD140" s="12" t="str">
        <f>AD11</f>
        <v>October</v>
      </c>
      <c r="AF140" s="12" t="str">
        <f>AF11</f>
        <v>November</v>
      </c>
      <c r="AG140" s="7"/>
      <c r="AH140" s="12" t="str">
        <f>AH11</f>
        <v>December</v>
      </c>
      <c r="AI140" s="7"/>
      <c r="AJ140" s="12" t="str">
        <f>AJ11</f>
        <v>Total</v>
      </c>
      <c r="AK140" s="7"/>
      <c r="AL140" s="16" t="s">
        <v>36</v>
      </c>
      <c r="AM140" s="7"/>
      <c r="AN140" s="16" t="s">
        <v>36</v>
      </c>
      <c r="AO140" s="7"/>
      <c r="AP140" s="16" t="s">
        <v>35</v>
      </c>
      <c r="AQ140" s="7"/>
      <c r="AR140" s="16" t="s">
        <v>37</v>
      </c>
      <c r="AS140" s="7"/>
      <c r="AT140" s="16" t="s">
        <v>38</v>
      </c>
      <c r="AU140" s="7"/>
      <c r="AV140" s="17" t="s">
        <v>35</v>
      </c>
      <c r="AW140" s="7"/>
      <c r="AX140" s="7"/>
    </row>
    <row r="141" spans="1:52" x14ac:dyDescent="0.25">
      <c r="J141" s="4"/>
      <c r="L141" s="4"/>
      <c r="R141" s="4"/>
      <c r="AJ141" s="4"/>
    </row>
    <row r="142" spans="1:52" x14ac:dyDescent="0.25">
      <c r="E142" s="19" t="s">
        <v>87</v>
      </c>
      <c r="F142" s="2"/>
      <c r="J142" s="4"/>
      <c r="L142" s="4"/>
      <c r="R142" s="4"/>
      <c r="AJ142" s="4"/>
    </row>
    <row r="143" spans="1:52" x14ac:dyDescent="0.25">
      <c r="E143" s="2"/>
      <c r="F143" s="2"/>
      <c r="J143" s="4"/>
      <c r="L143" s="4"/>
      <c r="R143" s="4"/>
      <c r="AJ143" s="4"/>
    </row>
    <row r="144" spans="1:52" x14ac:dyDescent="0.25">
      <c r="E144" s="19" t="s">
        <v>40</v>
      </c>
      <c r="F144" s="2"/>
      <c r="J144" s="4"/>
      <c r="L144" s="4"/>
      <c r="R144" s="4"/>
      <c r="AJ144" s="4"/>
    </row>
    <row r="145" spans="1:50" x14ac:dyDescent="0.25">
      <c r="E145" s="2"/>
      <c r="F145" s="2"/>
      <c r="J145" s="4"/>
      <c r="L145" s="4"/>
      <c r="R145" s="4"/>
      <c r="AJ145" s="4"/>
    </row>
    <row r="146" spans="1:50" x14ac:dyDescent="0.25">
      <c r="A146" s="3">
        <f>+A110+1</f>
        <v>49</v>
      </c>
      <c r="C146" s="22">
        <v>560000</v>
      </c>
      <c r="E146" s="2" t="s">
        <v>41</v>
      </c>
      <c r="F146" s="2" t="str">
        <f t="shared" ref="F146:F159" si="6">CONCATENATE(C146," ",E146)</f>
        <v>560000 Operation Supervision &amp; Engineering</v>
      </c>
      <c r="H146" s="4">
        <v>134342</v>
      </c>
      <c r="J146" s="4">
        <v>160149</v>
      </c>
      <c r="L146" s="4">
        <v>151664</v>
      </c>
      <c r="M146" s="21"/>
      <c r="N146" s="4">
        <v>147115</v>
      </c>
      <c r="P146" s="4">
        <v>170090</v>
      </c>
      <c r="R146" s="4">
        <v>163978</v>
      </c>
      <c r="T146" s="4">
        <v>223830</v>
      </c>
      <c r="U146" s="21"/>
      <c r="W146" s="4">
        <v>178513</v>
      </c>
      <c r="X146" s="21"/>
      <c r="Y146" s="4">
        <v>202386</v>
      </c>
      <c r="AD146" s="4">
        <v>214791</v>
      </c>
      <c r="AF146" s="4">
        <v>205279</v>
      </c>
      <c r="AH146" s="4">
        <v>217072</v>
      </c>
      <c r="AJ146" s="4">
        <f t="shared" ref="AJ146:AJ159" si="7">SUM(H146:AI146)</f>
        <v>2169209</v>
      </c>
      <c r="AL146" s="4">
        <v>2271460</v>
      </c>
      <c r="AN146" s="4">
        <v>-102251</v>
      </c>
      <c r="AP146" s="4">
        <v>2169209</v>
      </c>
      <c r="AR146" s="4">
        <v>0</v>
      </c>
      <c r="AT146" s="4">
        <v>0</v>
      </c>
      <c r="AV146" s="4">
        <v>2169209</v>
      </c>
      <c r="AX146" s="21"/>
    </row>
    <row r="147" spans="1:50" x14ac:dyDescent="0.25">
      <c r="A147" s="3">
        <f t="shared" ref="A147:A159" si="8">+A146+1</f>
        <v>50</v>
      </c>
      <c r="C147" s="22">
        <v>561100</v>
      </c>
      <c r="E147" s="2" t="s">
        <v>88</v>
      </c>
      <c r="F147" s="2" t="str">
        <f t="shared" si="6"/>
        <v>561100 Load Dispatch - Reliability</v>
      </c>
      <c r="H147" s="4">
        <v>8362</v>
      </c>
      <c r="J147" s="4">
        <v>11985</v>
      </c>
      <c r="L147" s="4">
        <v>11446</v>
      </c>
      <c r="M147" s="21"/>
      <c r="N147" s="4">
        <v>11940</v>
      </c>
      <c r="P147" s="4">
        <v>12145</v>
      </c>
      <c r="R147" s="4">
        <v>12100</v>
      </c>
      <c r="T147" s="4">
        <v>9932</v>
      </c>
      <c r="U147" s="21"/>
      <c r="W147" s="4">
        <v>7374</v>
      </c>
      <c r="X147" s="21"/>
      <c r="Y147" s="4">
        <v>9641</v>
      </c>
      <c r="AD147" s="4">
        <v>10844</v>
      </c>
      <c r="AF147" s="4">
        <v>11469</v>
      </c>
      <c r="AH147" s="4">
        <v>10909</v>
      </c>
      <c r="AJ147" s="4">
        <f t="shared" si="7"/>
        <v>128147</v>
      </c>
      <c r="AL147" s="4">
        <v>128147.39</v>
      </c>
      <c r="AN147" s="4">
        <v>0</v>
      </c>
      <c r="AP147" s="4">
        <v>128147</v>
      </c>
      <c r="AR147" s="4">
        <v>0</v>
      </c>
      <c r="AT147" s="4">
        <v>0</v>
      </c>
      <c r="AV147" s="4">
        <v>128147</v>
      </c>
      <c r="AX147" s="21"/>
    </row>
    <row r="148" spans="1:50" x14ac:dyDescent="0.25">
      <c r="A148" s="3">
        <f t="shared" si="8"/>
        <v>51</v>
      </c>
      <c r="C148" s="22">
        <v>561200</v>
      </c>
      <c r="E148" s="2" t="s">
        <v>89</v>
      </c>
      <c r="F148" s="2" t="str">
        <f t="shared" si="6"/>
        <v>561200 Load Dispatch - Monitor &amp; Oper Trans Sys</v>
      </c>
      <c r="H148" s="4">
        <v>64499</v>
      </c>
      <c r="J148" s="4">
        <v>67666</v>
      </c>
      <c r="L148" s="4">
        <v>74082</v>
      </c>
      <c r="M148" s="21"/>
      <c r="N148" s="4">
        <v>76928</v>
      </c>
      <c r="P148" s="4">
        <v>95250</v>
      </c>
      <c r="R148" s="4">
        <v>74403</v>
      </c>
      <c r="T148" s="4">
        <v>90843</v>
      </c>
      <c r="U148" s="21"/>
      <c r="W148" s="4">
        <v>76918</v>
      </c>
      <c r="X148" s="21"/>
      <c r="Y148" s="4">
        <v>80553</v>
      </c>
      <c r="AD148" s="4">
        <v>76582</v>
      </c>
      <c r="AF148" s="4">
        <v>79246</v>
      </c>
      <c r="AH148" s="4">
        <v>75133</v>
      </c>
      <c r="AJ148" s="4">
        <f t="shared" si="7"/>
        <v>932103</v>
      </c>
      <c r="AL148" s="4">
        <v>795994</v>
      </c>
      <c r="AN148" s="4">
        <f>AP148-AL148</f>
        <v>136109</v>
      </c>
      <c r="AP148" s="4">
        <v>932103</v>
      </c>
      <c r="AR148" s="4">
        <v>0</v>
      </c>
      <c r="AT148" s="4">
        <v>0</v>
      </c>
      <c r="AV148" s="4">
        <v>932103</v>
      </c>
      <c r="AX148" s="21"/>
    </row>
    <row r="149" spans="1:50" x14ac:dyDescent="0.25">
      <c r="A149" s="3">
        <f t="shared" si="8"/>
        <v>52</v>
      </c>
      <c r="C149" s="22">
        <v>561300</v>
      </c>
      <c r="E149" s="2" t="s">
        <v>90</v>
      </c>
      <c r="F149" s="2" t="str">
        <f t="shared" si="6"/>
        <v>561300 Load Dispatch - Trans Service &amp; Sched</v>
      </c>
      <c r="H149" s="4">
        <v>72514</v>
      </c>
      <c r="J149" s="4">
        <v>84803</v>
      </c>
      <c r="L149" s="4">
        <v>83683</v>
      </c>
      <c r="M149" s="21"/>
      <c r="N149" s="4">
        <v>90328</v>
      </c>
      <c r="P149" s="4">
        <v>101928</v>
      </c>
      <c r="R149" s="4">
        <v>90769</v>
      </c>
      <c r="T149" s="4">
        <v>99823</v>
      </c>
      <c r="U149" s="21"/>
      <c r="W149" s="4">
        <v>87067</v>
      </c>
      <c r="X149" s="21"/>
      <c r="Y149" s="4">
        <v>90026</v>
      </c>
      <c r="AD149" s="4">
        <v>113451</v>
      </c>
      <c r="AF149" s="4">
        <v>91215</v>
      </c>
      <c r="AH149" s="4">
        <v>86609</v>
      </c>
      <c r="AJ149" s="4">
        <f t="shared" si="7"/>
        <v>1092216</v>
      </c>
      <c r="AL149" s="4">
        <v>983859.89</v>
      </c>
      <c r="AN149" s="32">
        <f>AP149-AL149</f>
        <v>108356.10999999999</v>
      </c>
      <c r="AP149" s="4">
        <v>1092216</v>
      </c>
      <c r="AR149" s="4">
        <v>0</v>
      </c>
      <c r="AT149" s="4">
        <v>0</v>
      </c>
      <c r="AV149" s="4">
        <v>1092216</v>
      </c>
      <c r="AX149" s="21"/>
    </row>
    <row r="150" spans="1:50" x14ac:dyDescent="0.25">
      <c r="A150" s="3">
        <f t="shared" si="8"/>
        <v>53</v>
      </c>
      <c r="C150" s="22">
        <v>561400</v>
      </c>
      <c r="E150" s="2" t="s">
        <v>91</v>
      </c>
      <c r="F150" s="2" t="str">
        <f t="shared" si="6"/>
        <v xml:space="preserve">561400 Scheduling, Sys Control &amp; Dispatch Ser </v>
      </c>
      <c r="H150" s="4">
        <v>52105</v>
      </c>
      <c r="J150" s="4">
        <v>59021</v>
      </c>
      <c r="L150" s="4">
        <v>53904</v>
      </c>
      <c r="M150" s="21"/>
      <c r="N150" s="4">
        <v>54710</v>
      </c>
      <c r="P150" s="4">
        <v>41791</v>
      </c>
      <c r="R150" s="4">
        <v>57539</v>
      </c>
      <c r="T150" s="4">
        <v>64242</v>
      </c>
      <c r="U150" s="21"/>
      <c r="W150" s="4">
        <v>47620</v>
      </c>
      <c r="X150" s="21"/>
      <c r="Y150" s="4">
        <v>61536</v>
      </c>
      <c r="AD150" s="4">
        <v>58913</v>
      </c>
      <c r="AF150" s="4">
        <v>52194</v>
      </c>
      <c r="AH150" s="4">
        <v>49283</v>
      </c>
      <c r="AJ150" s="4">
        <f t="shared" si="7"/>
        <v>652858</v>
      </c>
      <c r="AL150" s="4">
        <v>651242</v>
      </c>
      <c r="AN150" s="32">
        <f>AP150-AL150</f>
        <v>1616</v>
      </c>
      <c r="AP150" s="4">
        <v>652858</v>
      </c>
      <c r="AR150" s="4">
        <v>0</v>
      </c>
      <c r="AT150" s="4">
        <v>0</v>
      </c>
      <c r="AV150" s="4">
        <v>652858</v>
      </c>
      <c r="AX150" s="21"/>
    </row>
    <row r="151" spans="1:50" x14ac:dyDescent="0.25">
      <c r="A151" s="3">
        <f t="shared" si="8"/>
        <v>54</v>
      </c>
      <c r="C151" s="22">
        <v>561500</v>
      </c>
      <c r="E151" s="2" t="s">
        <v>92</v>
      </c>
      <c r="F151" s="2" t="str">
        <f t="shared" si="6"/>
        <v>561500 Reliability, Planning &amp; Standards Development</v>
      </c>
      <c r="H151" s="4">
        <v>51567</v>
      </c>
      <c r="J151" s="4">
        <v>50544</v>
      </c>
      <c r="L151" s="4">
        <v>50399</v>
      </c>
      <c r="M151" s="21"/>
      <c r="N151" s="4">
        <v>55065</v>
      </c>
      <c r="P151" s="4">
        <v>56831</v>
      </c>
      <c r="R151" s="4">
        <v>52432</v>
      </c>
      <c r="T151" s="4">
        <v>69173</v>
      </c>
      <c r="U151" s="21"/>
      <c r="W151" s="4">
        <v>39634</v>
      </c>
      <c r="X151" s="21"/>
      <c r="Y151" s="4">
        <v>45845</v>
      </c>
      <c r="AD151" s="4">
        <v>82329</v>
      </c>
      <c r="AF151" s="4">
        <v>60003</v>
      </c>
      <c r="AH151" s="4">
        <v>64816</v>
      </c>
      <c r="AJ151" s="4">
        <f t="shared" si="7"/>
        <v>678638</v>
      </c>
      <c r="AL151" s="4">
        <v>600544.88</v>
      </c>
      <c r="AN151" s="32">
        <f>AP151-AL151</f>
        <v>78093.119999999995</v>
      </c>
      <c r="AP151" s="4">
        <v>678638</v>
      </c>
      <c r="AR151" s="4">
        <v>0</v>
      </c>
      <c r="AT151" s="4">
        <v>0</v>
      </c>
      <c r="AV151" s="4">
        <v>678638</v>
      </c>
      <c r="AX151" s="21"/>
    </row>
    <row r="152" spans="1:50" x14ac:dyDescent="0.25">
      <c r="A152" s="3">
        <f t="shared" si="8"/>
        <v>55</v>
      </c>
      <c r="C152" s="22">
        <v>561600</v>
      </c>
      <c r="E152" s="2" t="s">
        <v>93</v>
      </c>
      <c r="F152" s="2" t="str">
        <f t="shared" si="6"/>
        <v>561600 Transmission Service Studies</v>
      </c>
      <c r="H152" s="4">
        <v>0</v>
      </c>
      <c r="J152" s="4">
        <v>0</v>
      </c>
      <c r="L152" s="4">
        <v>0</v>
      </c>
      <c r="M152" s="21"/>
      <c r="N152" s="4">
        <v>0</v>
      </c>
      <c r="P152" s="4">
        <v>0</v>
      </c>
      <c r="R152" s="4">
        <v>0</v>
      </c>
      <c r="T152" s="4">
        <v>0</v>
      </c>
      <c r="U152" s="21"/>
      <c r="W152" s="4">
        <v>0</v>
      </c>
      <c r="X152" s="21"/>
      <c r="Y152" s="4">
        <v>0</v>
      </c>
      <c r="AD152" s="4">
        <v>0</v>
      </c>
      <c r="AF152" s="4">
        <v>0</v>
      </c>
      <c r="AH152" s="4">
        <v>0</v>
      </c>
      <c r="AJ152" s="4">
        <f t="shared" si="7"/>
        <v>0</v>
      </c>
      <c r="AL152" s="4">
        <v>0</v>
      </c>
      <c r="AN152" s="4">
        <v>0</v>
      </c>
      <c r="AP152" s="4">
        <v>0</v>
      </c>
      <c r="AR152" s="4">
        <v>0</v>
      </c>
      <c r="AT152" s="4">
        <v>0</v>
      </c>
      <c r="AV152" s="4">
        <v>0</v>
      </c>
      <c r="AX152" s="21"/>
    </row>
    <row r="153" spans="1:50" x14ac:dyDescent="0.25">
      <c r="A153" s="3">
        <f t="shared" si="8"/>
        <v>56</v>
      </c>
      <c r="C153" s="22">
        <v>561700</v>
      </c>
      <c r="E153" s="2" t="s">
        <v>94</v>
      </c>
      <c r="F153" s="2" t="str">
        <f t="shared" si="6"/>
        <v>561700 Generation Interconnection Studies</v>
      </c>
      <c r="H153" s="4">
        <v>0</v>
      </c>
      <c r="J153" s="4">
        <v>0</v>
      </c>
      <c r="L153" s="4">
        <v>0</v>
      </c>
      <c r="M153" s="21"/>
      <c r="N153" s="4">
        <v>0</v>
      </c>
      <c r="P153" s="4">
        <v>0</v>
      </c>
      <c r="R153" s="4">
        <v>0</v>
      </c>
      <c r="T153" s="4">
        <v>0</v>
      </c>
      <c r="U153" s="21"/>
      <c r="W153" s="4">
        <v>0</v>
      </c>
      <c r="X153" s="21"/>
      <c r="Y153" s="4">
        <v>0</v>
      </c>
      <c r="AD153" s="4">
        <v>0</v>
      </c>
      <c r="AF153" s="4">
        <v>0</v>
      </c>
      <c r="AH153" s="4">
        <v>0</v>
      </c>
      <c r="AJ153" s="4">
        <f t="shared" si="7"/>
        <v>0</v>
      </c>
      <c r="AL153" s="4">
        <v>0</v>
      </c>
      <c r="AN153" s="4">
        <v>0</v>
      </c>
      <c r="AP153" s="4">
        <v>0</v>
      </c>
      <c r="AR153" s="4">
        <v>0</v>
      </c>
      <c r="AT153" s="4">
        <v>0</v>
      </c>
      <c r="AV153" s="4">
        <v>0</v>
      </c>
      <c r="AX153" s="21"/>
    </row>
    <row r="154" spans="1:50" x14ac:dyDescent="0.25">
      <c r="A154" s="3">
        <f t="shared" si="8"/>
        <v>57</v>
      </c>
      <c r="C154" s="22">
        <v>561800</v>
      </c>
      <c r="E154" s="2" t="s">
        <v>95</v>
      </c>
      <c r="F154" s="2" t="str">
        <f t="shared" si="6"/>
        <v>561800 Reliability, Plan &amp; Standards Develop Services</v>
      </c>
      <c r="H154" s="4">
        <v>0</v>
      </c>
      <c r="J154" s="4">
        <v>0</v>
      </c>
      <c r="L154" s="4">
        <v>0</v>
      </c>
      <c r="M154" s="21"/>
      <c r="N154" s="4">
        <v>0</v>
      </c>
      <c r="P154" s="4">
        <v>0</v>
      </c>
      <c r="R154" s="4">
        <v>0</v>
      </c>
      <c r="T154" s="4">
        <v>0</v>
      </c>
      <c r="U154" s="21"/>
      <c r="W154" s="4">
        <v>0</v>
      </c>
      <c r="X154" s="21"/>
      <c r="Y154" s="4">
        <v>0</v>
      </c>
      <c r="AD154" s="4">
        <v>0</v>
      </c>
      <c r="AF154" s="4">
        <v>0</v>
      </c>
      <c r="AH154" s="4">
        <v>0</v>
      </c>
      <c r="AJ154" s="4">
        <f t="shared" si="7"/>
        <v>0</v>
      </c>
      <c r="AL154" s="4">
        <v>0</v>
      </c>
      <c r="AN154" s="4">
        <v>0</v>
      </c>
      <c r="AP154" s="4">
        <v>0</v>
      </c>
      <c r="AR154" s="4">
        <v>0</v>
      </c>
      <c r="AT154" s="4">
        <v>0</v>
      </c>
      <c r="AV154" s="4">
        <v>0</v>
      </c>
      <c r="AX154" s="21"/>
    </row>
    <row r="155" spans="1:50" x14ac:dyDescent="0.25">
      <c r="A155" s="3">
        <f t="shared" si="8"/>
        <v>58</v>
      </c>
      <c r="C155" s="22">
        <v>562000</v>
      </c>
      <c r="E155" s="2" t="s">
        <v>96</v>
      </c>
      <c r="F155" s="2" t="str">
        <f t="shared" si="6"/>
        <v>562000 Station Expenses</v>
      </c>
      <c r="H155" s="4">
        <v>-2103</v>
      </c>
      <c r="J155" s="4">
        <v>6925</v>
      </c>
      <c r="L155" s="4">
        <v>19466</v>
      </c>
      <c r="M155" s="21"/>
      <c r="N155" s="4">
        <v>8947</v>
      </c>
      <c r="P155" s="4">
        <v>6829</v>
      </c>
      <c r="R155" s="4">
        <v>10125</v>
      </c>
      <c r="T155" s="4">
        <v>9052</v>
      </c>
      <c r="U155" s="21"/>
      <c r="W155" s="4">
        <v>26709</v>
      </c>
      <c r="X155" s="21"/>
      <c r="Y155" s="4">
        <v>3628</v>
      </c>
      <c r="AD155" s="4">
        <v>35393</v>
      </c>
      <c r="AF155" s="4">
        <v>3180</v>
      </c>
      <c r="AH155" s="4">
        <v>9345</v>
      </c>
      <c r="AJ155" s="4">
        <f t="shared" si="7"/>
        <v>137496</v>
      </c>
      <c r="AL155" s="4">
        <v>34628</v>
      </c>
      <c r="AN155" s="32">
        <f>AP155-AL155</f>
        <v>102868</v>
      </c>
      <c r="AP155" s="4">
        <v>137496</v>
      </c>
      <c r="AR155" s="4">
        <v>0</v>
      </c>
      <c r="AT155" s="4">
        <v>0</v>
      </c>
      <c r="AV155" s="4">
        <v>137496</v>
      </c>
      <c r="AX155" s="21"/>
    </row>
    <row r="156" spans="1:50" x14ac:dyDescent="0.25">
      <c r="A156" s="3">
        <f t="shared" si="8"/>
        <v>59</v>
      </c>
      <c r="C156" s="22">
        <v>563000</v>
      </c>
      <c r="E156" s="2" t="s">
        <v>97</v>
      </c>
      <c r="F156" s="2" t="str">
        <f t="shared" si="6"/>
        <v>563000 Overhead Line Expenses</v>
      </c>
      <c r="H156" s="4">
        <v>2984</v>
      </c>
      <c r="J156" s="4">
        <v>34157</v>
      </c>
      <c r="L156" s="4">
        <v>138900</v>
      </c>
      <c r="M156" s="21"/>
      <c r="N156" s="4">
        <v>-3163</v>
      </c>
      <c r="P156" s="4">
        <v>13721</v>
      </c>
      <c r="R156" s="4">
        <v>9056</v>
      </c>
      <c r="T156" s="4">
        <v>7682</v>
      </c>
      <c r="U156" s="21"/>
      <c r="W156" s="4">
        <v>20490</v>
      </c>
      <c r="X156" s="21"/>
      <c r="Y156" s="4">
        <v>-451</v>
      </c>
      <c r="AD156" s="4">
        <v>4406</v>
      </c>
      <c r="AF156" s="4">
        <v>6380</v>
      </c>
      <c r="AH156" s="4">
        <v>6377</v>
      </c>
      <c r="AJ156" s="4">
        <f t="shared" si="7"/>
        <v>240539</v>
      </c>
      <c r="AL156" s="4">
        <v>162888</v>
      </c>
      <c r="AN156" s="32">
        <f>AP156-AL156</f>
        <v>77651</v>
      </c>
      <c r="AP156" s="4">
        <v>240539</v>
      </c>
      <c r="AR156" s="4">
        <v>0</v>
      </c>
      <c r="AT156" s="4">
        <v>0</v>
      </c>
      <c r="AV156" s="4">
        <v>240539</v>
      </c>
      <c r="AX156" s="21"/>
    </row>
    <row r="157" spans="1:50" x14ac:dyDescent="0.25">
      <c r="A157" s="3">
        <f t="shared" si="8"/>
        <v>60</v>
      </c>
      <c r="C157" s="22">
        <v>565000</v>
      </c>
      <c r="E157" s="2" t="s">
        <v>98</v>
      </c>
      <c r="F157" s="2" t="str">
        <f t="shared" si="6"/>
        <v>565000 Transmission of Electricity by Others</v>
      </c>
      <c r="H157" s="4">
        <v>515500</v>
      </c>
      <c r="J157" s="4">
        <v>514863</v>
      </c>
      <c r="L157" s="4">
        <v>534586</v>
      </c>
      <c r="M157" s="21"/>
      <c r="N157" s="4">
        <v>523575</v>
      </c>
      <c r="P157" s="4">
        <v>543182</v>
      </c>
      <c r="R157" s="4">
        <v>598620</v>
      </c>
      <c r="T157" s="4">
        <v>630180</v>
      </c>
      <c r="U157" s="21"/>
      <c r="W157" s="4">
        <v>664515</v>
      </c>
      <c r="X157" s="21"/>
      <c r="Y157" s="4">
        <v>553713</v>
      </c>
      <c r="AD157" s="4">
        <v>537202</v>
      </c>
      <c r="AF157" s="4">
        <v>563801</v>
      </c>
      <c r="AH157" s="4">
        <v>548929</v>
      </c>
      <c r="AJ157" s="4">
        <f t="shared" si="7"/>
        <v>6728666</v>
      </c>
      <c r="AL157" s="4">
        <v>0</v>
      </c>
      <c r="AN157" s="32">
        <f>AP157-AL157</f>
        <v>6728666</v>
      </c>
      <c r="AP157" s="4">
        <v>6728666</v>
      </c>
      <c r="AR157" s="4">
        <v>0</v>
      </c>
      <c r="AT157" s="4">
        <v>0</v>
      </c>
      <c r="AV157" s="4">
        <v>6728666</v>
      </c>
      <c r="AX157" s="21"/>
    </row>
    <row r="158" spans="1:50" x14ac:dyDescent="0.25">
      <c r="A158" s="3">
        <f t="shared" si="8"/>
        <v>61</v>
      </c>
      <c r="C158" s="22">
        <v>566000</v>
      </c>
      <c r="E158" s="2" t="s">
        <v>99</v>
      </c>
      <c r="F158" s="2" t="str">
        <f t="shared" si="6"/>
        <v>566000 Miscellaneous Transmission Expenses</v>
      </c>
      <c r="H158" s="4">
        <v>568247</v>
      </c>
      <c r="J158" s="4">
        <v>480085</v>
      </c>
      <c r="L158" s="4">
        <v>541160</v>
      </c>
      <c r="M158" s="21"/>
      <c r="N158" s="4">
        <v>584395</v>
      </c>
      <c r="P158" s="4">
        <v>424754</v>
      </c>
      <c r="R158" s="4">
        <v>1335507</v>
      </c>
      <c r="T158" s="4">
        <v>1230540</v>
      </c>
      <c r="U158" s="21"/>
      <c r="W158" s="4">
        <v>722169</v>
      </c>
      <c r="X158" s="21"/>
      <c r="Y158" s="4">
        <v>993506</v>
      </c>
      <c r="AD158" s="4">
        <v>779476</v>
      </c>
      <c r="AF158" s="4">
        <v>730925</v>
      </c>
      <c r="AH158" s="4">
        <v>551615</v>
      </c>
      <c r="AJ158" s="4">
        <f t="shared" si="7"/>
        <v>8942379</v>
      </c>
      <c r="AL158" s="4">
        <v>4460967</v>
      </c>
      <c r="AN158" s="32">
        <f>AP158-AL158</f>
        <v>4481412</v>
      </c>
      <c r="AP158" s="4">
        <v>8942379</v>
      </c>
      <c r="AR158" s="4">
        <v>0</v>
      </c>
      <c r="AT158" s="4">
        <v>0</v>
      </c>
      <c r="AV158" s="4">
        <v>8942379</v>
      </c>
      <c r="AX158" s="21"/>
    </row>
    <row r="159" spans="1:50" x14ac:dyDescent="0.25">
      <c r="A159" s="3">
        <f t="shared" si="8"/>
        <v>62</v>
      </c>
      <c r="C159" s="22">
        <v>567000</v>
      </c>
      <c r="E159" s="2" t="s">
        <v>47</v>
      </c>
      <c r="F159" s="2" t="str">
        <f t="shared" si="6"/>
        <v>567000 Rents</v>
      </c>
      <c r="H159" s="23">
        <v>11442</v>
      </c>
      <c r="J159" s="23">
        <v>15277</v>
      </c>
      <c r="L159" s="23">
        <v>9507</v>
      </c>
      <c r="M159" s="21"/>
      <c r="N159" s="23">
        <v>9366</v>
      </c>
      <c r="O159" s="21"/>
      <c r="P159" s="23">
        <v>16174</v>
      </c>
      <c r="Q159" s="21"/>
      <c r="R159" s="23">
        <v>4994</v>
      </c>
      <c r="S159" s="21"/>
      <c r="T159" s="23">
        <v>8911</v>
      </c>
      <c r="U159" s="21"/>
      <c r="V159" s="21"/>
      <c r="W159" s="23">
        <v>5592</v>
      </c>
      <c r="X159" s="21"/>
      <c r="Y159" s="23">
        <v>5679</v>
      </c>
      <c r="AC159" s="21"/>
      <c r="AD159" s="23">
        <v>10100</v>
      </c>
      <c r="AE159" s="21"/>
      <c r="AF159" s="23">
        <v>7590</v>
      </c>
      <c r="AG159" s="21"/>
      <c r="AH159" s="23">
        <v>13311</v>
      </c>
      <c r="AI159" s="21"/>
      <c r="AJ159" s="23">
        <f t="shared" si="7"/>
        <v>117943</v>
      </c>
      <c r="AK159" s="21"/>
      <c r="AL159" s="23">
        <v>0</v>
      </c>
      <c r="AM159" s="21"/>
      <c r="AN159" s="32">
        <f>AP159-AL159</f>
        <v>117943</v>
      </c>
      <c r="AO159" s="21"/>
      <c r="AP159" s="23">
        <v>117943</v>
      </c>
      <c r="AQ159" s="21"/>
      <c r="AR159" s="23">
        <v>0</v>
      </c>
      <c r="AS159" s="21"/>
      <c r="AT159" s="23">
        <v>0</v>
      </c>
      <c r="AU159" s="21"/>
      <c r="AV159" s="23">
        <v>117943</v>
      </c>
      <c r="AW159" s="21"/>
      <c r="AX159" s="21"/>
    </row>
    <row r="160" spans="1:50" x14ac:dyDescent="0.25">
      <c r="E160" s="2"/>
      <c r="F160" s="2"/>
      <c r="J160" s="4"/>
      <c r="L160" s="4"/>
      <c r="R160" s="4"/>
      <c r="AJ160" s="4"/>
      <c r="AX160" s="21"/>
    </row>
    <row r="161" spans="1:50" x14ac:dyDescent="0.25">
      <c r="A161" s="3">
        <f>+A159+1</f>
        <v>63</v>
      </c>
      <c r="E161" s="2" t="s">
        <v>49</v>
      </c>
      <c r="F161" s="2"/>
      <c r="H161" s="23">
        <f>SUM(H146:H159)</f>
        <v>1479459</v>
      </c>
      <c r="J161" s="23">
        <f>SUM(J146:J159)</f>
        <v>1485475</v>
      </c>
      <c r="L161" s="23">
        <f>SUM(L146:L159)</f>
        <v>1668797</v>
      </c>
      <c r="M161" s="4"/>
      <c r="N161" s="23">
        <f>SUM(N146:N159)</f>
        <v>1559206</v>
      </c>
      <c r="P161" s="23">
        <f>SUM(P146:P159)</f>
        <v>1482695</v>
      </c>
      <c r="R161" s="23">
        <f>SUM(R146:R159)</f>
        <v>2409523</v>
      </c>
      <c r="T161" s="23">
        <f>SUM(T146:T159)</f>
        <v>2444208</v>
      </c>
      <c r="U161" s="4"/>
      <c r="W161" s="23">
        <f>SUM(W146:W159)</f>
        <v>1876601</v>
      </c>
      <c r="X161" s="4"/>
      <c r="Y161" s="23">
        <f>SUM(Y146:Y159)</f>
        <v>2046062</v>
      </c>
      <c r="AD161" s="23">
        <f>SUM(AD146:AD159)</f>
        <v>1923487</v>
      </c>
      <c r="AF161" s="23">
        <f>SUM(AF146:AF159)</f>
        <v>1811282</v>
      </c>
      <c r="AH161" s="23">
        <f>SUM(AH146:AH159)</f>
        <v>1633399</v>
      </c>
      <c r="AJ161" s="23">
        <f>SUM(AJ146:AJ159)</f>
        <v>21820194</v>
      </c>
      <c r="AL161" s="23">
        <f>SUM(AL146:AL159)</f>
        <v>10089731.16</v>
      </c>
      <c r="AN161" s="23">
        <f>SUM(AN146:AN159)</f>
        <v>11730463.23</v>
      </c>
      <c r="AP161" s="40">
        <f>SUM(AP146:AP159)</f>
        <v>21820194</v>
      </c>
      <c r="AR161" s="23">
        <f>SUM(AR146:AR159)</f>
        <v>0</v>
      </c>
      <c r="AT161" s="23">
        <f>SUM(AT146:AT159)</f>
        <v>0</v>
      </c>
      <c r="AV161" s="23">
        <f>SUM(AV146:AV159)</f>
        <v>21820194</v>
      </c>
      <c r="AX161" s="21"/>
    </row>
    <row r="162" spans="1:50" x14ac:dyDescent="0.25">
      <c r="E162" s="2"/>
      <c r="F162" s="2"/>
      <c r="J162" s="4"/>
      <c r="L162" s="4"/>
      <c r="R162" s="4"/>
      <c r="AJ162" s="4"/>
      <c r="AX162" s="21"/>
    </row>
    <row r="163" spans="1:50" x14ac:dyDescent="0.25">
      <c r="E163" s="19" t="s">
        <v>50</v>
      </c>
      <c r="F163" s="2"/>
      <c r="J163" s="4"/>
      <c r="L163" s="4"/>
      <c r="R163" s="4"/>
      <c r="AJ163" s="4"/>
      <c r="AX163" s="21"/>
    </row>
    <row r="164" spans="1:50" x14ac:dyDescent="0.25">
      <c r="E164" s="2"/>
      <c r="F164" s="2"/>
      <c r="J164" s="4"/>
      <c r="L164" s="4"/>
      <c r="R164" s="4"/>
      <c r="AJ164" s="4"/>
      <c r="AX164" s="21"/>
    </row>
    <row r="165" spans="1:50" x14ac:dyDescent="0.25">
      <c r="A165" s="3">
        <f>+A161+1</f>
        <v>64</v>
      </c>
      <c r="C165" s="22">
        <v>568000</v>
      </c>
      <c r="E165" s="2" t="s">
        <v>51</v>
      </c>
      <c r="F165" s="2" t="str">
        <f t="shared" ref="F165:F173" si="9">CONCATENATE(C165," ",E165)</f>
        <v>568000 Maintenance Supervision &amp; Engineering</v>
      </c>
      <c r="H165" s="4">
        <v>1090</v>
      </c>
      <c r="J165" s="4">
        <v>99</v>
      </c>
      <c r="L165" s="4">
        <v>1897</v>
      </c>
      <c r="M165" s="21"/>
      <c r="N165" s="4">
        <v>1305</v>
      </c>
      <c r="P165" s="4">
        <v>1577</v>
      </c>
      <c r="R165" s="4">
        <v>1656</v>
      </c>
      <c r="T165" s="4">
        <v>1199</v>
      </c>
      <c r="U165" s="21"/>
      <c r="W165" s="4">
        <v>1260</v>
      </c>
      <c r="X165" s="21"/>
      <c r="Y165" s="4">
        <v>1382</v>
      </c>
      <c r="AD165" s="4">
        <v>1319</v>
      </c>
      <c r="AF165" s="4">
        <v>1015</v>
      </c>
      <c r="AH165" s="4">
        <v>1717</v>
      </c>
      <c r="AJ165" s="4">
        <f t="shared" ref="AJ165:AJ173" si="10">SUM(H165:AI165)</f>
        <v>15516</v>
      </c>
      <c r="AL165" s="4">
        <v>0</v>
      </c>
      <c r="AN165" s="4">
        <v>15516</v>
      </c>
      <c r="AP165" s="4">
        <v>15516</v>
      </c>
      <c r="AR165" s="4">
        <v>0</v>
      </c>
      <c r="AT165" s="4">
        <v>0</v>
      </c>
      <c r="AV165" s="4">
        <v>15516</v>
      </c>
      <c r="AX165" s="21"/>
    </row>
    <row r="166" spans="1:50" x14ac:dyDescent="0.25">
      <c r="A166" s="25">
        <f t="shared" ref="A166:A173" si="11">+A165+1</f>
        <v>65</v>
      </c>
      <c r="C166" s="22">
        <v>569000</v>
      </c>
      <c r="E166" s="2" t="s">
        <v>52</v>
      </c>
      <c r="F166" s="2" t="str">
        <f t="shared" si="9"/>
        <v>569000 Maintenance of Structures</v>
      </c>
      <c r="H166" s="4">
        <v>42</v>
      </c>
      <c r="J166" s="4">
        <v>-6315</v>
      </c>
      <c r="L166" s="4">
        <v>0</v>
      </c>
      <c r="M166" s="21"/>
      <c r="N166" s="4">
        <v>0</v>
      </c>
      <c r="P166" s="4">
        <v>96</v>
      </c>
      <c r="R166" s="4">
        <v>1240</v>
      </c>
      <c r="T166" s="4">
        <v>154</v>
      </c>
      <c r="U166" s="21"/>
      <c r="W166" s="4">
        <v>384</v>
      </c>
      <c r="X166" s="21"/>
      <c r="Y166" s="4">
        <v>663</v>
      </c>
      <c r="AD166" s="4">
        <v>1766</v>
      </c>
      <c r="AF166" s="4">
        <v>158</v>
      </c>
      <c r="AH166" s="4">
        <v>107</v>
      </c>
      <c r="AJ166" s="4">
        <f t="shared" si="10"/>
        <v>-1705</v>
      </c>
      <c r="AL166" s="4">
        <v>0</v>
      </c>
      <c r="AN166" s="4">
        <v>-1705</v>
      </c>
      <c r="AP166" s="4">
        <v>-1705</v>
      </c>
      <c r="AR166" s="4">
        <v>0</v>
      </c>
      <c r="AT166" s="4">
        <v>0</v>
      </c>
      <c r="AV166" s="4">
        <v>-1705</v>
      </c>
      <c r="AX166" s="21"/>
    </row>
    <row r="167" spans="1:50" x14ac:dyDescent="0.25">
      <c r="A167" s="25">
        <f t="shared" si="11"/>
        <v>66</v>
      </c>
      <c r="C167" s="22">
        <v>569100</v>
      </c>
      <c r="E167" s="2" t="s">
        <v>100</v>
      </c>
      <c r="F167" s="2" t="str">
        <f t="shared" si="9"/>
        <v>569100 Maintenance of Computer Hardware</v>
      </c>
      <c r="H167" s="4">
        <v>0</v>
      </c>
      <c r="J167" s="4">
        <v>0</v>
      </c>
      <c r="L167" s="4">
        <v>0</v>
      </c>
      <c r="M167" s="21"/>
      <c r="N167" s="4">
        <v>0</v>
      </c>
      <c r="P167" s="4">
        <v>0</v>
      </c>
      <c r="R167" s="4">
        <v>0</v>
      </c>
      <c r="T167" s="4">
        <v>0</v>
      </c>
      <c r="U167" s="21"/>
      <c r="W167" s="4">
        <v>0</v>
      </c>
      <c r="X167" s="21"/>
      <c r="Y167" s="4">
        <v>0</v>
      </c>
      <c r="AD167" s="4">
        <v>0</v>
      </c>
      <c r="AF167" s="4">
        <v>0</v>
      </c>
      <c r="AH167" s="4">
        <v>0</v>
      </c>
      <c r="AJ167" s="4">
        <f t="shared" si="10"/>
        <v>0</v>
      </c>
      <c r="AL167" s="4">
        <v>0</v>
      </c>
      <c r="AN167" s="4">
        <v>0</v>
      </c>
      <c r="AP167" s="4">
        <v>0</v>
      </c>
      <c r="AR167" s="4">
        <v>0</v>
      </c>
      <c r="AT167" s="4">
        <v>0</v>
      </c>
      <c r="AV167" s="4">
        <v>0</v>
      </c>
      <c r="AX167" s="21"/>
    </row>
    <row r="168" spans="1:50" x14ac:dyDescent="0.25">
      <c r="A168" s="25">
        <f t="shared" si="11"/>
        <v>67</v>
      </c>
      <c r="C168" s="22">
        <v>569200</v>
      </c>
      <c r="E168" s="2" t="s">
        <v>101</v>
      </c>
      <c r="F168" s="2" t="str">
        <f t="shared" si="9"/>
        <v>569200 Maintenance of Computer Software</v>
      </c>
      <c r="H168" s="4">
        <v>0</v>
      </c>
      <c r="J168" s="4">
        <v>0</v>
      </c>
      <c r="L168" s="4">
        <v>0</v>
      </c>
      <c r="M168" s="21"/>
      <c r="N168" s="4">
        <v>0</v>
      </c>
      <c r="P168" s="4">
        <v>0</v>
      </c>
      <c r="R168" s="4">
        <v>0</v>
      </c>
      <c r="T168" s="4">
        <v>0</v>
      </c>
      <c r="U168" s="21"/>
      <c r="W168" s="4">
        <v>0</v>
      </c>
      <c r="X168" s="21"/>
      <c r="Y168" s="4">
        <v>0</v>
      </c>
      <c r="AD168" s="4">
        <v>0</v>
      </c>
      <c r="AF168" s="4">
        <v>0</v>
      </c>
      <c r="AH168" s="4">
        <v>0</v>
      </c>
      <c r="AJ168" s="4">
        <f t="shared" si="10"/>
        <v>0</v>
      </c>
      <c r="AL168" s="4">
        <v>0</v>
      </c>
      <c r="AN168" s="4">
        <v>0</v>
      </c>
      <c r="AP168" s="4">
        <v>0</v>
      </c>
      <c r="AR168" s="4">
        <v>0</v>
      </c>
      <c r="AT168" s="4">
        <v>0</v>
      </c>
      <c r="AV168" s="4">
        <v>0</v>
      </c>
      <c r="AX168" s="21"/>
    </row>
    <row r="169" spans="1:50" x14ac:dyDescent="0.25">
      <c r="A169" s="25">
        <f t="shared" si="11"/>
        <v>68</v>
      </c>
      <c r="C169" s="22">
        <v>569300</v>
      </c>
      <c r="E169" s="2" t="s">
        <v>102</v>
      </c>
      <c r="F169" s="2" t="str">
        <f t="shared" si="9"/>
        <v>569300 Maintenance of Communication Equipment</v>
      </c>
      <c r="H169" s="4">
        <v>0</v>
      </c>
      <c r="J169" s="4">
        <v>0</v>
      </c>
      <c r="L169" s="4">
        <v>0</v>
      </c>
      <c r="M169" s="21"/>
      <c r="N169" s="4">
        <v>0</v>
      </c>
      <c r="P169" s="4">
        <v>0</v>
      </c>
      <c r="R169" s="4">
        <v>0</v>
      </c>
      <c r="T169" s="4">
        <v>0</v>
      </c>
      <c r="U169" s="21"/>
      <c r="W169" s="4">
        <v>0</v>
      </c>
      <c r="X169" s="21"/>
      <c r="Y169" s="4">
        <v>0</v>
      </c>
      <c r="AD169" s="4">
        <v>0</v>
      </c>
      <c r="AF169" s="4">
        <v>0</v>
      </c>
      <c r="AH169" s="4">
        <v>0</v>
      </c>
      <c r="AJ169" s="4">
        <f t="shared" si="10"/>
        <v>0</v>
      </c>
      <c r="AL169" s="4">
        <v>0</v>
      </c>
      <c r="AN169" s="4">
        <v>0</v>
      </c>
      <c r="AP169" s="4">
        <v>0</v>
      </c>
      <c r="AR169" s="4">
        <v>0</v>
      </c>
      <c r="AT169" s="4">
        <v>0</v>
      </c>
      <c r="AV169" s="4">
        <v>0</v>
      </c>
      <c r="AX169" s="21"/>
    </row>
    <row r="170" spans="1:50" x14ac:dyDescent="0.25">
      <c r="A170" s="25">
        <f t="shared" si="11"/>
        <v>69</v>
      </c>
      <c r="C170" s="22">
        <v>569400</v>
      </c>
      <c r="E170" s="2" t="s">
        <v>103</v>
      </c>
      <c r="F170" s="2" t="str">
        <f t="shared" si="9"/>
        <v>569400 Maintenance of Misc. Regional Trans Plant</v>
      </c>
      <c r="H170" s="4">
        <v>0</v>
      </c>
      <c r="J170" s="4">
        <v>0</v>
      </c>
      <c r="L170" s="4">
        <v>0</v>
      </c>
      <c r="M170" s="21"/>
      <c r="N170" s="4">
        <v>0</v>
      </c>
      <c r="P170" s="4">
        <v>0</v>
      </c>
      <c r="R170" s="4">
        <v>0</v>
      </c>
      <c r="T170" s="4">
        <v>0</v>
      </c>
      <c r="U170" s="21"/>
      <c r="W170" s="4">
        <v>0</v>
      </c>
      <c r="X170" s="21"/>
      <c r="Y170" s="4">
        <v>0</v>
      </c>
      <c r="AD170" s="4">
        <v>0</v>
      </c>
      <c r="AF170" s="4">
        <v>0</v>
      </c>
      <c r="AH170" s="4">
        <v>0</v>
      </c>
      <c r="AJ170" s="4">
        <f t="shared" si="10"/>
        <v>0</v>
      </c>
      <c r="AL170" s="4">
        <v>0</v>
      </c>
      <c r="AN170" s="4">
        <v>0</v>
      </c>
      <c r="AP170" s="4">
        <v>0</v>
      </c>
      <c r="AR170" s="4">
        <v>0</v>
      </c>
      <c r="AT170" s="4">
        <v>0</v>
      </c>
      <c r="AV170" s="4">
        <v>0</v>
      </c>
      <c r="AX170" s="21"/>
    </row>
    <row r="171" spans="1:50" x14ac:dyDescent="0.25">
      <c r="A171" s="25">
        <f t="shared" si="11"/>
        <v>70</v>
      </c>
      <c r="C171" s="22">
        <v>570000</v>
      </c>
      <c r="E171" s="2" t="s">
        <v>104</v>
      </c>
      <c r="F171" s="2" t="str">
        <f t="shared" si="9"/>
        <v>570000 Maintenance of Station Equipment</v>
      </c>
      <c r="H171" s="4">
        <v>7298</v>
      </c>
      <c r="J171" s="4">
        <v>15239</v>
      </c>
      <c r="L171" s="4">
        <v>11400</v>
      </c>
      <c r="M171" s="21"/>
      <c r="N171" s="4">
        <v>33405</v>
      </c>
      <c r="P171" s="4">
        <v>8369</v>
      </c>
      <c r="R171" s="4">
        <v>114788</v>
      </c>
      <c r="T171" s="4">
        <v>3624</v>
      </c>
      <c r="U171" s="21"/>
      <c r="W171" s="4">
        <v>44586</v>
      </c>
      <c r="X171" s="21"/>
      <c r="Y171" s="4">
        <v>10417</v>
      </c>
      <c r="AD171" s="4">
        <v>24086</v>
      </c>
      <c r="AF171" s="4">
        <v>9553</v>
      </c>
      <c r="AH171" s="4">
        <v>35098</v>
      </c>
      <c r="AJ171" s="4">
        <f t="shared" si="10"/>
        <v>317863</v>
      </c>
      <c r="AL171" s="4">
        <v>796</v>
      </c>
      <c r="AN171" s="4">
        <v>317067</v>
      </c>
      <c r="AP171" s="4">
        <v>317863</v>
      </c>
      <c r="AR171" s="4">
        <v>0</v>
      </c>
      <c r="AT171" s="4">
        <v>0</v>
      </c>
      <c r="AV171" s="4">
        <v>317863</v>
      </c>
      <c r="AX171" s="21"/>
    </row>
    <row r="172" spans="1:50" x14ac:dyDescent="0.25">
      <c r="A172" s="25">
        <f t="shared" si="11"/>
        <v>71</v>
      </c>
      <c r="C172" s="22">
        <v>571000</v>
      </c>
      <c r="E172" s="2" t="s">
        <v>105</v>
      </c>
      <c r="F172" s="2" t="str">
        <f t="shared" si="9"/>
        <v>571000 Maintenance of Overhead Lines</v>
      </c>
      <c r="H172" s="4">
        <v>64184</v>
      </c>
      <c r="J172" s="4">
        <v>125739</v>
      </c>
      <c r="L172" s="4">
        <v>149600</v>
      </c>
      <c r="M172" s="21"/>
      <c r="N172" s="4">
        <v>131001</v>
      </c>
      <c r="P172" s="4">
        <v>98503</v>
      </c>
      <c r="R172" s="4">
        <v>191299</v>
      </c>
      <c r="T172" s="4">
        <v>128399</v>
      </c>
      <c r="U172" s="21"/>
      <c r="W172" s="4">
        <v>178947</v>
      </c>
      <c r="X172" s="21"/>
      <c r="Y172" s="4">
        <v>102022</v>
      </c>
      <c r="AD172" s="4">
        <v>109907</v>
      </c>
      <c r="AF172" s="4">
        <v>85543</v>
      </c>
      <c r="AH172" s="4">
        <v>160098</v>
      </c>
      <c r="AJ172" s="4">
        <f t="shared" si="10"/>
        <v>1525242</v>
      </c>
      <c r="AL172" s="4">
        <v>727958</v>
      </c>
      <c r="AN172" s="4">
        <v>797284</v>
      </c>
      <c r="AP172" s="4">
        <v>1525242</v>
      </c>
      <c r="AR172" s="4">
        <v>0</v>
      </c>
      <c r="AT172" s="4">
        <v>0</v>
      </c>
      <c r="AV172" s="4">
        <v>1525242</v>
      </c>
      <c r="AX172" s="21"/>
    </row>
    <row r="173" spans="1:50" x14ac:dyDescent="0.25">
      <c r="A173" s="25">
        <f t="shared" si="11"/>
        <v>72</v>
      </c>
      <c r="C173" s="22">
        <v>573000</v>
      </c>
      <c r="E173" s="2" t="s">
        <v>106</v>
      </c>
      <c r="F173" s="2" t="str">
        <f t="shared" si="9"/>
        <v>573000 Maintenance of Misc. Transmission Plant</v>
      </c>
      <c r="H173" s="23">
        <v>426</v>
      </c>
      <c r="J173" s="23">
        <v>1262</v>
      </c>
      <c r="L173" s="23">
        <v>806</v>
      </c>
      <c r="M173" s="21"/>
      <c r="N173" s="23">
        <v>725</v>
      </c>
      <c r="P173" s="23">
        <v>524</v>
      </c>
      <c r="R173" s="23">
        <v>1478</v>
      </c>
      <c r="T173" s="23">
        <v>391</v>
      </c>
      <c r="U173" s="21"/>
      <c r="W173" s="23">
        <v>544</v>
      </c>
      <c r="X173" s="21"/>
      <c r="Y173" s="23">
        <v>1377</v>
      </c>
      <c r="AD173" s="23">
        <v>1070</v>
      </c>
      <c r="AF173" s="23">
        <v>6485</v>
      </c>
      <c r="AH173" s="23">
        <v>24638</v>
      </c>
      <c r="AJ173" s="23">
        <f t="shared" si="10"/>
        <v>39726</v>
      </c>
      <c r="AL173" s="23">
        <v>8139</v>
      </c>
      <c r="AN173" s="23">
        <v>31587</v>
      </c>
      <c r="AP173" s="23">
        <v>39726</v>
      </c>
      <c r="AR173" s="23">
        <v>0</v>
      </c>
      <c r="AT173" s="23">
        <v>0</v>
      </c>
      <c r="AV173" s="23">
        <v>39726</v>
      </c>
      <c r="AX173" s="21"/>
    </row>
    <row r="174" spans="1:50" x14ac:dyDescent="0.25">
      <c r="E174" s="2"/>
      <c r="F174" s="2"/>
      <c r="J174" s="4"/>
      <c r="L174" s="4"/>
      <c r="R174" s="4"/>
      <c r="AJ174" s="4"/>
    </row>
    <row r="175" spans="1:50" x14ac:dyDescent="0.25">
      <c r="A175" s="5">
        <f>+A173+1</f>
        <v>73</v>
      </c>
      <c r="E175" s="2" t="s">
        <v>56</v>
      </c>
      <c r="F175" s="2"/>
      <c r="H175" s="23">
        <f>SUM(H165:H173)</f>
        <v>73040</v>
      </c>
      <c r="J175" s="23">
        <f>SUM(J165:J173)</f>
        <v>136024</v>
      </c>
      <c r="L175" s="23">
        <f>SUM(L165:L173)</f>
        <v>163703</v>
      </c>
      <c r="M175" s="4"/>
      <c r="N175" s="23">
        <f>SUM(N165:N173)</f>
        <v>166436</v>
      </c>
      <c r="P175" s="23">
        <f>SUM(P165:P173)</f>
        <v>109069</v>
      </c>
      <c r="R175" s="23">
        <f>SUM(R165:R173)</f>
        <v>310461</v>
      </c>
      <c r="T175" s="23">
        <f>SUM(T165:T173)</f>
        <v>133767</v>
      </c>
      <c r="U175" s="4"/>
      <c r="W175" s="23">
        <f>SUM(W165:W173)</f>
        <v>225721</v>
      </c>
      <c r="X175" s="4"/>
      <c r="Y175" s="23">
        <f>SUM(Y165:Y173)</f>
        <v>115861</v>
      </c>
      <c r="AD175" s="23">
        <f>SUM(AD165:AD173)</f>
        <v>138148</v>
      </c>
      <c r="AF175" s="23">
        <f>SUM(AF165:AF173)</f>
        <v>102754</v>
      </c>
      <c r="AH175" s="23">
        <f>SUM(AH165:AH173)</f>
        <v>221658</v>
      </c>
      <c r="AJ175" s="23">
        <f>SUM(AJ165:AJ173)</f>
        <v>1896642</v>
      </c>
      <c r="AL175" s="23">
        <f>SUM(AL165:AL173)</f>
        <v>736893</v>
      </c>
      <c r="AN175" s="23">
        <f>SUM(AN165:AN173)</f>
        <v>1159749</v>
      </c>
      <c r="AP175" s="23">
        <f>SUM(AP165:AP173)</f>
        <v>1896642</v>
      </c>
      <c r="AR175" s="23">
        <f>SUM(AR165:AR173)</f>
        <v>0</v>
      </c>
      <c r="AT175" s="23">
        <f>SUM(AT165:AT173)</f>
        <v>0</v>
      </c>
      <c r="AV175" s="23">
        <f>SUM(AV165:AV173)</f>
        <v>1896642</v>
      </c>
      <c r="AX175" s="4"/>
    </row>
    <row r="176" spans="1:50" x14ac:dyDescent="0.25">
      <c r="E176" s="2"/>
      <c r="F176" s="2"/>
      <c r="J176" s="4"/>
      <c r="L176" s="4"/>
      <c r="M176" s="4"/>
      <c r="R176" s="4"/>
      <c r="U176" s="4"/>
      <c r="X176" s="4"/>
      <c r="AJ176" s="4"/>
      <c r="AX176" s="4"/>
    </row>
    <row r="177" spans="1:52" x14ac:dyDescent="0.25">
      <c r="A177" s="3">
        <f>+A175+1</f>
        <v>74</v>
      </c>
      <c r="E177" s="2" t="s">
        <v>107</v>
      </c>
      <c r="F177" s="2"/>
      <c r="H177" s="23">
        <f>+H161+H175</f>
        <v>1552499</v>
      </c>
      <c r="J177" s="23">
        <f>+J161+J175</f>
        <v>1621499</v>
      </c>
      <c r="L177" s="23">
        <f>+L161+L175</f>
        <v>1832500</v>
      </c>
      <c r="M177" s="4"/>
      <c r="N177" s="23">
        <f>+N161+N175</f>
        <v>1725642</v>
      </c>
      <c r="P177" s="23">
        <f>+P161+P175</f>
        <v>1591764</v>
      </c>
      <c r="R177" s="23">
        <f>+R161+R175</f>
        <v>2719984</v>
      </c>
      <c r="T177" s="23">
        <f>+T161+T175</f>
        <v>2577975</v>
      </c>
      <c r="U177" s="4"/>
      <c r="W177" s="23">
        <f>+W161+W175</f>
        <v>2102322</v>
      </c>
      <c r="X177" s="4"/>
      <c r="Y177" s="23">
        <f>+Y161+Y175</f>
        <v>2161923</v>
      </c>
      <c r="AD177" s="23">
        <f>+AD161+AD175</f>
        <v>2061635</v>
      </c>
      <c r="AF177" s="23">
        <f>+AF161+AF175</f>
        <v>1914036</v>
      </c>
      <c r="AH177" s="23">
        <f>+AH161+AH175</f>
        <v>1855057</v>
      </c>
      <c r="AJ177" s="23">
        <f>+AJ161+AJ175</f>
        <v>23716836</v>
      </c>
      <c r="AL177" s="23">
        <f>+AL161+AL175</f>
        <v>10826624.16</v>
      </c>
      <c r="AN177" s="23">
        <f>+AN161+AN175</f>
        <v>12890212.23</v>
      </c>
      <c r="AP177" s="40">
        <f>+AP161+AP175</f>
        <v>23716836</v>
      </c>
      <c r="AR177" s="23">
        <f>+AR161+AR175</f>
        <v>0</v>
      </c>
      <c r="AT177" s="23">
        <f>+AT161+AT175</f>
        <v>0</v>
      </c>
      <c r="AV177" s="23">
        <f>+AV161+AV175</f>
        <v>23716836</v>
      </c>
      <c r="AX177" s="4"/>
    </row>
    <row r="178" spans="1:52" x14ac:dyDescent="0.25">
      <c r="J178" s="4"/>
      <c r="L178" s="4"/>
      <c r="R178" s="4"/>
      <c r="AJ178" s="4"/>
    </row>
    <row r="179" spans="1:52" x14ac:dyDescent="0.25">
      <c r="J179" s="4"/>
      <c r="L179" s="4"/>
      <c r="R179" s="4"/>
      <c r="AJ179" s="4"/>
    </row>
    <row r="180" spans="1:52" x14ac:dyDescent="0.25">
      <c r="J180" s="4"/>
      <c r="L180" s="4"/>
      <c r="R180" s="4"/>
      <c r="AJ180" s="4"/>
    </row>
    <row r="181" spans="1:52" x14ac:dyDescent="0.25">
      <c r="J181" s="4"/>
      <c r="L181" s="4"/>
      <c r="R181" s="4"/>
      <c r="AJ181" s="4"/>
    </row>
    <row r="182" spans="1:52" x14ac:dyDescent="0.25">
      <c r="J182" s="4"/>
      <c r="L182" s="4"/>
      <c r="R182" s="4"/>
      <c r="AJ182" s="4"/>
    </row>
    <row r="183" spans="1:52" x14ac:dyDescent="0.25">
      <c r="J183" s="4"/>
      <c r="L183" s="4"/>
      <c r="R183" s="4"/>
      <c r="AJ183" s="4"/>
    </row>
    <row r="184" spans="1:52" x14ac:dyDescent="0.25">
      <c r="J184" s="4"/>
      <c r="L184" s="4"/>
      <c r="R184" s="4"/>
      <c r="AJ184" s="4"/>
    </row>
    <row r="185" spans="1:52" x14ac:dyDescent="0.25">
      <c r="J185" s="4"/>
      <c r="L185" s="4"/>
      <c r="R185" s="4"/>
      <c r="AJ185" s="4"/>
    </row>
    <row r="186" spans="1:52" x14ac:dyDescent="0.25">
      <c r="J186" s="4"/>
      <c r="L186" s="4"/>
      <c r="R186" s="4"/>
      <c r="AJ186" s="4"/>
    </row>
    <row r="187" spans="1:52" x14ac:dyDescent="0.25">
      <c r="J187" s="4"/>
      <c r="L187" s="4"/>
      <c r="R187" s="4"/>
      <c r="AJ187" s="4"/>
    </row>
    <row r="188" spans="1:52" x14ac:dyDescent="0.25">
      <c r="J188" s="4"/>
      <c r="L188" s="4"/>
      <c r="R188" s="4"/>
      <c r="AJ188" s="4"/>
    </row>
    <row r="189" spans="1:52" x14ac:dyDescent="0.25">
      <c r="J189" s="4"/>
      <c r="L189" s="4"/>
      <c r="R189" s="4"/>
      <c r="AJ189" s="4"/>
    </row>
    <row r="190" spans="1:52" x14ac:dyDescent="0.25">
      <c r="J190" s="4"/>
      <c r="L190" s="4"/>
      <c r="R190" s="4"/>
      <c r="AJ190" s="4"/>
    </row>
    <row r="191" spans="1:52" x14ac:dyDescent="0.25">
      <c r="J191" s="4"/>
      <c r="L191" s="4"/>
      <c r="R191" s="4"/>
      <c r="AA191" s="3"/>
      <c r="AB191" s="42" t="s">
        <v>1</v>
      </c>
      <c r="AJ191" s="4"/>
      <c r="AZ191" s="42" t="s">
        <v>1</v>
      </c>
    </row>
    <row r="192" spans="1:52" ht="78.75" customHeight="1" x14ac:dyDescent="0.25">
      <c r="A192" s="3" t="s">
        <v>67</v>
      </c>
      <c r="J192" s="4"/>
      <c r="L192" s="4"/>
      <c r="R192" s="4"/>
      <c r="X192" s="29"/>
      <c r="AA192" s="29" t="s">
        <v>85</v>
      </c>
      <c r="AB192" s="44"/>
      <c r="AJ192" s="4"/>
      <c r="AY192" s="29" t="s">
        <v>86</v>
      </c>
      <c r="AZ192" s="44"/>
    </row>
    <row r="193" spans="1:55" ht="15" customHeight="1" x14ac:dyDescent="0.25">
      <c r="A193" s="2" t="s">
        <v>0</v>
      </c>
      <c r="B193" s="2"/>
      <c r="D193" s="2"/>
      <c r="E193" s="2"/>
      <c r="F193" s="2"/>
      <c r="G193" s="2"/>
      <c r="J193" s="4"/>
      <c r="L193" s="4"/>
      <c r="O193" s="4"/>
      <c r="R193" s="4"/>
      <c r="S193" s="21"/>
      <c r="V193" s="4"/>
      <c r="W193" s="3"/>
      <c r="X193" s="21"/>
      <c r="Y193" s="47" t="s">
        <v>1</v>
      </c>
      <c r="Z193" s="47"/>
      <c r="AA193" s="47"/>
      <c r="AB193" s="47"/>
      <c r="AC193" s="21"/>
      <c r="AD193" s="21"/>
      <c r="AE193" s="21"/>
      <c r="AG193" s="21"/>
      <c r="AI193" s="21"/>
      <c r="AJ193" s="4"/>
      <c r="AK193" s="21"/>
      <c r="AM193" s="21"/>
      <c r="AO193" s="21"/>
      <c r="AQ193" s="21"/>
      <c r="AS193" s="21"/>
      <c r="AU193" s="21"/>
      <c r="AW193" s="21"/>
      <c r="AX193" s="47" t="s">
        <v>1</v>
      </c>
      <c r="AY193" s="47"/>
      <c r="AZ193" s="47"/>
      <c r="BA193" s="4"/>
      <c r="BB193" s="21"/>
      <c r="BC193" s="4"/>
    </row>
    <row r="194" spans="1:55" x14ac:dyDescent="0.25">
      <c r="A194" s="2" t="str">
        <f>+$A$2</f>
        <v>2021 TEXAS RATE CASE FILING</v>
      </c>
      <c r="B194" s="2"/>
      <c r="D194" s="2"/>
      <c r="E194" s="2"/>
      <c r="F194" s="2"/>
      <c r="G194" s="2"/>
      <c r="J194" s="4"/>
      <c r="L194" s="4"/>
      <c r="R194" s="4"/>
      <c r="Z194" s="41" t="s">
        <v>108</v>
      </c>
      <c r="AA194" s="41"/>
      <c r="AB194" s="41"/>
      <c r="AJ194" s="4"/>
      <c r="AX194" s="41" t="s">
        <v>109</v>
      </c>
      <c r="AY194" s="41"/>
      <c r="AZ194" s="41"/>
    </row>
    <row r="195" spans="1:55" x14ac:dyDescent="0.25">
      <c r="A195" s="2" t="str">
        <f>A3</f>
        <v>SCHEDULE G-15: MONTHLY O&amp;M EXPENSE</v>
      </c>
      <c r="B195" s="2"/>
      <c r="D195" s="2"/>
      <c r="E195" s="2"/>
      <c r="F195" s="2"/>
      <c r="G195" s="2"/>
      <c r="J195" s="4"/>
      <c r="L195" s="4"/>
      <c r="R195" s="4"/>
      <c r="AJ195" s="4"/>
    </row>
    <row r="196" spans="1:55" x14ac:dyDescent="0.25">
      <c r="A196" s="2" t="str">
        <f>+$A$4</f>
        <v>SPONSOR:  JENNIFER I. BORDEN / CYNTHIA S. PRIETO</v>
      </c>
      <c r="B196" s="2"/>
      <c r="D196" s="2"/>
      <c r="E196" s="2"/>
      <c r="F196" s="2"/>
      <c r="G196" s="2"/>
      <c r="J196" s="4"/>
      <c r="L196" s="4"/>
      <c r="R196" s="4"/>
      <c r="AJ196" s="4"/>
    </row>
    <row r="197" spans="1:55" x14ac:dyDescent="0.25">
      <c r="A197" s="2" t="str">
        <f>+$A$5</f>
        <v>PREPARER:  MYRNA A. ORTIZ / MELODY BOISSELIER</v>
      </c>
      <c r="B197" s="2"/>
      <c r="D197" s="2"/>
      <c r="E197" s="2"/>
      <c r="F197" s="2"/>
      <c r="G197" s="2"/>
      <c r="J197" s="4"/>
      <c r="L197" s="4"/>
      <c r="R197" s="4"/>
      <c r="AJ197" s="4"/>
    </row>
    <row r="198" spans="1:55" x14ac:dyDescent="0.25">
      <c r="A198" s="3" t="str">
        <f>+$A$6</f>
        <v>FOR THE TEST YEAR ENDED DECEMBER 31, 2020</v>
      </c>
      <c r="G198" s="2"/>
      <c r="J198" s="4"/>
      <c r="L198" s="4"/>
      <c r="R198" s="4"/>
      <c r="AJ198" s="4"/>
    </row>
    <row r="199" spans="1:55" x14ac:dyDescent="0.25">
      <c r="A199" s="2"/>
      <c r="B199" s="2"/>
      <c r="D199" s="2"/>
      <c r="E199" s="2"/>
      <c r="F199" s="2"/>
      <c r="G199" s="2"/>
      <c r="J199" s="4"/>
      <c r="L199" s="4"/>
      <c r="R199" s="4"/>
      <c r="AJ199" s="4"/>
    </row>
    <row r="200" spans="1:55" s="7" customFormat="1" x14ac:dyDescent="0.25">
      <c r="A200" s="6"/>
      <c r="B200" s="6"/>
      <c r="D200" s="6"/>
      <c r="E200" s="8" t="s">
        <v>5</v>
      </c>
      <c r="F200" s="8"/>
      <c r="G200" s="6"/>
      <c r="H200" s="6" t="s">
        <v>6</v>
      </c>
      <c r="I200" s="4"/>
      <c r="J200" s="7" t="s">
        <v>7</v>
      </c>
      <c r="L200" s="7" t="s">
        <v>8</v>
      </c>
      <c r="N200" s="6" t="s">
        <v>9</v>
      </c>
      <c r="P200" s="6" t="s">
        <v>10</v>
      </c>
      <c r="R200" s="7" t="s">
        <v>11</v>
      </c>
      <c r="T200" s="6" t="s">
        <v>12</v>
      </c>
      <c r="W200" s="6" t="s">
        <v>13</v>
      </c>
      <c r="Y200" s="6" t="s">
        <v>14</v>
      </c>
      <c r="Z200" s="6"/>
      <c r="AA200" s="6"/>
      <c r="AB200" s="6"/>
      <c r="AD200" s="6" t="s">
        <v>15</v>
      </c>
      <c r="AF200" s="6" t="s">
        <v>16</v>
      </c>
      <c r="AH200" s="6" t="s">
        <v>17</v>
      </c>
      <c r="AJ200" s="7" t="s">
        <v>18</v>
      </c>
      <c r="AL200" s="9" t="s">
        <v>19</v>
      </c>
      <c r="AN200" s="9" t="s">
        <v>20</v>
      </c>
      <c r="AP200" s="9" t="s">
        <v>21</v>
      </c>
      <c r="AR200" s="9" t="s">
        <v>22</v>
      </c>
      <c r="AT200" s="9" t="s">
        <v>23</v>
      </c>
      <c r="AV200" s="9" t="s">
        <v>24</v>
      </c>
    </row>
    <row r="201" spans="1:55" x14ac:dyDescent="0.25">
      <c r="A201" s="6" t="s">
        <v>25</v>
      </c>
      <c r="B201" s="6"/>
      <c r="C201" s="7" t="s">
        <v>26</v>
      </c>
      <c r="D201" s="6"/>
      <c r="E201" s="6"/>
      <c r="F201" s="6"/>
      <c r="G201" s="6"/>
      <c r="H201" s="3"/>
      <c r="N201" s="3"/>
      <c r="P201" s="3"/>
      <c r="R201" s="3"/>
      <c r="T201" s="3"/>
      <c r="W201" s="3"/>
      <c r="Y201" s="3"/>
      <c r="Z201" s="3"/>
      <c r="AA201" s="3"/>
      <c r="AB201" s="3"/>
      <c r="AD201" s="3"/>
      <c r="AF201" s="3"/>
      <c r="AH201" s="3"/>
      <c r="AL201" s="10" t="s">
        <v>27</v>
      </c>
      <c r="AN201" s="10" t="s">
        <v>28</v>
      </c>
      <c r="AP201" s="10" t="s">
        <v>29</v>
      </c>
      <c r="AR201" s="10" t="s">
        <v>30</v>
      </c>
      <c r="AT201" s="10" t="s">
        <v>27</v>
      </c>
      <c r="AV201" s="11" t="s">
        <v>31</v>
      </c>
    </row>
    <row r="202" spans="1:55" x14ac:dyDescent="0.25">
      <c r="A202" s="12" t="s">
        <v>32</v>
      </c>
      <c r="B202" s="6"/>
      <c r="C202" s="13" t="s">
        <v>33</v>
      </c>
      <c r="D202" s="6"/>
      <c r="E202" s="12" t="s">
        <v>34</v>
      </c>
      <c r="F202" s="6"/>
      <c r="G202" s="6"/>
      <c r="H202" s="12" t="str">
        <f>H11</f>
        <v>January</v>
      </c>
      <c r="J202" s="12" t="str">
        <f>J11</f>
        <v>February</v>
      </c>
      <c r="L202" s="12" t="str">
        <f>L11</f>
        <v>March</v>
      </c>
      <c r="M202" s="7"/>
      <c r="N202" s="12" t="str">
        <f>N11</f>
        <v>April</v>
      </c>
      <c r="O202" s="7"/>
      <c r="P202" s="12" t="str">
        <f>P11</f>
        <v>May</v>
      </c>
      <c r="Q202" s="7"/>
      <c r="R202" s="12" t="str">
        <f>R11</f>
        <v>June</v>
      </c>
      <c r="S202" s="7"/>
      <c r="T202" s="12" t="str">
        <f>T11</f>
        <v>July</v>
      </c>
      <c r="U202" s="7"/>
      <c r="V202" s="7"/>
      <c r="W202" s="12" t="str">
        <f>W11</f>
        <v>August</v>
      </c>
      <c r="X202" s="7"/>
      <c r="Y202" s="12" t="str">
        <f>Y11</f>
        <v>September</v>
      </c>
      <c r="Z202" s="6"/>
      <c r="AA202" s="6"/>
      <c r="AB202" s="6"/>
      <c r="AC202" s="7"/>
      <c r="AD202" s="12" t="str">
        <f>AD11</f>
        <v>October</v>
      </c>
      <c r="AF202" s="12" t="str">
        <f>AF11</f>
        <v>November</v>
      </c>
      <c r="AG202" s="7"/>
      <c r="AH202" s="12" t="str">
        <f>AH11</f>
        <v>December</v>
      </c>
      <c r="AI202" s="7"/>
      <c r="AJ202" s="12" t="str">
        <f>AJ11</f>
        <v>Total</v>
      </c>
      <c r="AK202" s="7"/>
      <c r="AL202" s="16" t="s">
        <v>36</v>
      </c>
      <c r="AM202" s="7"/>
      <c r="AN202" s="16" t="s">
        <v>36</v>
      </c>
      <c r="AO202" s="7"/>
      <c r="AP202" s="16" t="s">
        <v>35</v>
      </c>
      <c r="AQ202" s="7"/>
      <c r="AR202" s="16" t="s">
        <v>37</v>
      </c>
      <c r="AS202" s="7"/>
      <c r="AT202" s="16" t="s">
        <v>38</v>
      </c>
      <c r="AU202" s="7"/>
      <c r="AV202" s="17" t="s">
        <v>35</v>
      </c>
      <c r="AW202" s="7"/>
      <c r="AX202" s="7"/>
    </row>
    <row r="203" spans="1:55" x14ac:dyDescent="0.25">
      <c r="J203" s="4"/>
      <c r="L203" s="4"/>
      <c r="R203" s="4"/>
      <c r="AJ203" s="4"/>
    </row>
    <row r="204" spans="1:55" x14ac:dyDescent="0.25">
      <c r="E204" s="19" t="s">
        <v>110</v>
      </c>
      <c r="F204" s="2"/>
      <c r="J204" s="4"/>
      <c r="L204" s="4"/>
      <c r="R204" s="4"/>
      <c r="AJ204" s="4"/>
    </row>
    <row r="205" spans="1:55" x14ac:dyDescent="0.25">
      <c r="E205" s="2"/>
      <c r="F205" s="2"/>
      <c r="J205" s="4"/>
      <c r="L205" s="4"/>
      <c r="R205" s="4"/>
      <c r="AJ205" s="4"/>
    </row>
    <row r="206" spans="1:55" x14ac:dyDescent="0.25">
      <c r="E206" s="19" t="s">
        <v>40</v>
      </c>
      <c r="F206" s="2"/>
      <c r="J206" s="4"/>
      <c r="L206" s="4"/>
      <c r="R206" s="4"/>
      <c r="AJ206" s="4"/>
    </row>
    <row r="207" spans="1:55" x14ac:dyDescent="0.25">
      <c r="E207" s="2"/>
      <c r="F207" s="2"/>
      <c r="J207" s="4"/>
      <c r="L207" s="4"/>
      <c r="R207" s="4"/>
      <c r="AJ207" s="4"/>
    </row>
    <row r="208" spans="1:55" x14ac:dyDescent="0.25">
      <c r="A208" s="3">
        <f>+A177+1</f>
        <v>75</v>
      </c>
      <c r="C208" s="22">
        <v>580000</v>
      </c>
      <c r="E208" s="2" t="s">
        <v>41</v>
      </c>
      <c r="F208" s="2" t="str">
        <f t="shared" ref="F208:F217" si="12">CONCATENATE(C208," ",E208)</f>
        <v>580000 Operation Supervision &amp; Engineering</v>
      </c>
      <c r="H208" s="4">
        <v>78900</v>
      </c>
      <c r="J208" s="4">
        <v>80885</v>
      </c>
      <c r="L208" s="4">
        <v>92339</v>
      </c>
      <c r="M208" s="21"/>
      <c r="N208" s="4">
        <v>89949</v>
      </c>
      <c r="P208" s="4">
        <v>87475</v>
      </c>
      <c r="R208" s="4">
        <v>83723</v>
      </c>
      <c r="T208" s="4">
        <v>163416</v>
      </c>
      <c r="U208" s="21"/>
      <c r="W208" s="4">
        <v>82979</v>
      </c>
      <c r="X208" s="21"/>
      <c r="Y208" s="4">
        <v>100796</v>
      </c>
      <c r="AD208" s="4">
        <v>89078</v>
      </c>
      <c r="AF208" s="4">
        <v>80738</v>
      </c>
      <c r="AH208" s="4">
        <v>77888</v>
      </c>
      <c r="AJ208" s="4">
        <f t="shared" ref="AJ208:AJ217" si="13">SUM(H208:AI208)</f>
        <v>1108166</v>
      </c>
      <c r="AL208" s="4">
        <v>999009</v>
      </c>
      <c r="AN208" s="4">
        <v>109157</v>
      </c>
      <c r="AP208" s="4">
        <v>1108166</v>
      </c>
      <c r="AR208" s="4">
        <v>0</v>
      </c>
      <c r="AT208" s="4">
        <v>0</v>
      </c>
      <c r="AV208" s="4">
        <v>1108166</v>
      </c>
      <c r="AX208" s="21"/>
    </row>
    <row r="209" spans="1:50" x14ac:dyDescent="0.25">
      <c r="A209" s="3">
        <f>+A208+1</f>
        <v>76</v>
      </c>
      <c r="C209" s="22">
        <v>581000</v>
      </c>
      <c r="E209" s="2" t="s">
        <v>111</v>
      </c>
      <c r="F209" s="2" t="str">
        <f t="shared" si="12"/>
        <v>581000 Load Dispatching</v>
      </c>
      <c r="H209" s="4">
        <v>0</v>
      </c>
      <c r="J209" s="4">
        <v>0</v>
      </c>
      <c r="L209" s="4">
        <v>0</v>
      </c>
      <c r="M209" s="21"/>
      <c r="N209" s="4">
        <v>0</v>
      </c>
      <c r="P209" s="4">
        <v>0</v>
      </c>
      <c r="R209" s="4">
        <v>0</v>
      </c>
      <c r="T209" s="4">
        <v>0</v>
      </c>
      <c r="U209" s="21"/>
      <c r="W209" s="4">
        <v>0</v>
      </c>
      <c r="X209" s="21"/>
      <c r="Y209" s="4">
        <v>0</v>
      </c>
      <c r="AD209" s="4">
        <v>0</v>
      </c>
      <c r="AF209" s="4">
        <v>0</v>
      </c>
      <c r="AH209" s="4">
        <v>0</v>
      </c>
      <c r="AJ209" s="4">
        <f t="shared" si="13"/>
        <v>0</v>
      </c>
      <c r="AL209" s="4">
        <v>0</v>
      </c>
      <c r="AN209" s="4">
        <v>0</v>
      </c>
      <c r="AP209" s="4">
        <v>0</v>
      </c>
      <c r="AR209" s="4">
        <v>0</v>
      </c>
      <c r="AT209" s="4">
        <v>0</v>
      </c>
      <c r="AV209" s="4">
        <v>0</v>
      </c>
      <c r="AX209" s="21"/>
    </row>
    <row r="210" spans="1:50" x14ac:dyDescent="0.25">
      <c r="A210" s="3">
        <f t="shared" ref="A210:A217" si="14">+A209+1</f>
        <v>77</v>
      </c>
      <c r="C210" s="22">
        <v>582000</v>
      </c>
      <c r="E210" s="2" t="s">
        <v>96</v>
      </c>
      <c r="F210" s="2" t="str">
        <f t="shared" si="12"/>
        <v>582000 Station Expenses</v>
      </c>
      <c r="H210" s="4">
        <v>215796</v>
      </c>
      <c r="J210" s="4">
        <v>110601</v>
      </c>
      <c r="L210" s="4">
        <v>87577</v>
      </c>
      <c r="M210" s="21"/>
      <c r="N210" s="4">
        <v>69458</v>
      </c>
      <c r="P210" s="4">
        <v>73000</v>
      </c>
      <c r="R210" s="4">
        <v>129858</v>
      </c>
      <c r="T210" s="4">
        <v>142830</v>
      </c>
      <c r="U210" s="21"/>
      <c r="W210" s="4">
        <v>172003</v>
      </c>
      <c r="X210" s="21"/>
      <c r="Y210" s="4">
        <v>120527</v>
      </c>
      <c r="AD210" s="4">
        <v>57377</v>
      </c>
      <c r="AF210" s="4">
        <v>98858</v>
      </c>
      <c r="AH210" s="4">
        <v>156390</v>
      </c>
      <c r="AJ210" s="4">
        <f t="shared" si="13"/>
        <v>1434275</v>
      </c>
      <c r="AL210" s="4">
        <v>851863</v>
      </c>
      <c r="AN210" s="4">
        <v>582412</v>
      </c>
      <c r="AP210" s="4">
        <v>1434275</v>
      </c>
      <c r="AR210" s="4">
        <v>0</v>
      </c>
      <c r="AT210" s="4">
        <v>0</v>
      </c>
      <c r="AV210" s="4">
        <v>1434275</v>
      </c>
      <c r="AX210" s="21"/>
    </row>
    <row r="211" spans="1:50" x14ac:dyDescent="0.25">
      <c r="A211" s="3">
        <f t="shared" si="14"/>
        <v>78</v>
      </c>
      <c r="C211" s="22">
        <v>583000</v>
      </c>
      <c r="E211" s="2" t="s">
        <v>97</v>
      </c>
      <c r="F211" s="2" t="str">
        <f t="shared" si="12"/>
        <v>583000 Overhead Line Expenses</v>
      </c>
      <c r="H211" s="4">
        <v>108268</v>
      </c>
      <c r="J211" s="4">
        <v>83744</v>
      </c>
      <c r="L211" s="4">
        <v>85725</v>
      </c>
      <c r="M211" s="21"/>
      <c r="N211" s="4">
        <v>65027</v>
      </c>
      <c r="P211" s="4">
        <v>59734</v>
      </c>
      <c r="R211" s="4">
        <v>54238</v>
      </c>
      <c r="T211" s="4">
        <v>155440</v>
      </c>
      <c r="U211" s="21"/>
      <c r="W211" s="4">
        <v>68744</v>
      </c>
      <c r="X211" s="21"/>
      <c r="Y211" s="4">
        <v>45716</v>
      </c>
      <c r="AD211" s="4">
        <v>59831</v>
      </c>
      <c r="AF211" s="4">
        <v>51294</v>
      </c>
      <c r="AH211" s="4">
        <v>55791</v>
      </c>
      <c r="AJ211" s="4">
        <f t="shared" si="13"/>
        <v>893552</v>
      </c>
      <c r="AL211" s="4">
        <v>701564</v>
      </c>
      <c r="AN211" s="4">
        <v>191988</v>
      </c>
      <c r="AP211" s="4">
        <v>893552</v>
      </c>
      <c r="AR211" s="4">
        <v>0</v>
      </c>
      <c r="AT211" s="4">
        <v>0</v>
      </c>
      <c r="AV211" s="4">
        <v>893552</v>
      </c>
      <c r="AX211" s="21"/>
    </row>
    <row r="212" spans="1:50" x14ac:dyDescent="0.25">
      <c r="A212" s="3">
        <f t="shared" si="14"/>
        <v>79</v>
      </c>
      <c r="C212" s="22">
        <v>584000</v>
      </c>
      <c r="E212" s="2" t="s">
        <v>112</v>
      </c>
      <c r="F212" s="2" t="str">
        <f t="shared" si="12"/>
        <v>584000 Underground Line Expenses</v>
      </c>
      <c r="H212" s="4">
        <v>85430</v>
      </c>
      <c r="J212" s="4">
        <v>35904</v>
      </c>
      <c r="L212" s="4">
        <v>85089</v>
      </c>
      <c r="M212" s="21"/>
      <c r="N212" s="4">
        <v>61655</v>
      </c>
      <c r="P212" s="4">
        <v>90330</v>
      </c>
      <c r="R212" s="4">
        <v>31657</v>
      </c>
      <c r="T212" s="4">
        <v>100768</v>
      </c>
      <c r="U212" s="21"/>
      <c r="W212" s="4">
        <v>131116</v>
      </c>
      <c r="X212" s="21"/>
      <c r="Y212" s="4">
        <v>32324</v>
      </c>
      <c r="AD212" s="4">
        <v>62760</v>
      </c>
      <c r="AF212" s="4">
        <v>81860</v>
      </c>
      <c r="AH212" s="4">
        <v>39067</v>
      </c>
      <c r="AJ212" s="4">
        <f t="shared" si="13"/>
        <v>837960</v>
      </c>
      <c r="AL212" s="4">
        <v>45107</v>
      </c>
      <c r="AN212" s="4">
        <v>792853</v>
      </c>
      <c r="AP212" s="4">
        <v>837960</v>
      </c>
      <c r="AR212" s="4">
        <v>0</v>
      </c>
      <c r="AT212" s="4">
        <v>0</v>
      </c>
      <c r="AV212" s="4">
        <v>837960</v>
      </c>
      <c r="AX212" s="21"/>
    </row>
    <row r="213" spans="1:50" x14ac:dyDescent="0.25">
      <c r="A213" s="3">
        <f t="shared" si="14"/>
        <v>80</v>
      </c>
      <c r="C213" s="22">
        <v>585000</v>
      </c>
      <c r="E213" s="2" t="s">
        <v>113</v>
      </c>
      <c r="F213" s="2" t="str">
        <f t="shared" si="12"/>
        <v>585000 Street Lighting &amp; Signal System Expenses</v>
      </c>
      <c r="H213" s="4">
        <v>0</v>
      </c>
      <c r="J213" s="4">
        <v>0</v>
      </c>
      <c r="L213" s="4">
        <v>0</v>
      </c>
      <c r="M213" s="21"/>
      <c r="N213" s="4">
        <v>0</v>
      </c>
      <c r="P213" s="4">
        <v>0</v>
      </c>
      <c r="R213" s="4">
        <v>0</v>
      </c>
      <c r="T213" s="4">
        <v>0</v>
      </c>
      <c r="U213" s="21"/>
      <c r="W213" s="4">
        <v>0</v>
      </c>
      <c r="X213" s="21"/>
      <c r="Y213" s="4">
        <v>0</v>
      </c>
      <c r="AD213" s="4">
        <v>0</v>
      </c>
      <c r="AF213" s="4">
        <v>0</v>
      </c>
      <c r="AH213" s="4">
        <v>0</v>
      </c>
      <c r="AJ213" s="4">
        <f t="shared" si="13"/>
        <v>0</v>
      </c>
      <c r="AL213" s="4">
        <v>0</v>
      </c>
      <c r="AN213" s="4">
        <v>0</v>
      </c>
      <c r="AP213" s="4">
        <v>0</v>
      </c>
      <c r="AR213" s="4">
        <v>0</v>
      </c>
      <c r="AT213" s="4">
        <v>0</v>
      </c>
      <c r="AV213" s="4">
        <v>0</v>
      </c>
      <c r="AX213" s="21"/>
    </row>
    <row r="214" spans="1:50" x14ac:dyDescent="0.25">
      <c r="A214" s="3">
        <f t="shared" si="14"/>
        <v>81</v>
      </c>
      <c r="C214" s="22">
        <v>586000</v>
      </c>
      <c r="E214" s="2" t="s">
        <v>114</v>
      </c>
      <c r="F214" s="2" t="str">
        <f t="shared" si="12"/>
        <v>586000 Meter Expenses</v>
      </c>
      <c r="H214" s="4">
        <v>144010</v>
      </c>
      <c r="J214" s="4">
        <v>156224</v>
      </c>
      <c r="L214" s="4">
        <v>153314</v>
      </c>
      <c r="M214" s="21"/>
      <c r="N214" s="4">
        <v>175132</v>
      </c>
      <c r="P214" s="4">
        <v>183345</v>
      </c>
      <c r="R214" s="4">
        <v>194972</v>
      </c>
      <c r="T214" s="4">
        <v>201722</v>
      </c>
      <c r="U214" s="21"/>
      <c r="W214" s="4">
        <v>182941</v>
      </c>
      <c r="X214" s="21"/>
      <c r="Y214" s="4">
        <v>182206</v>
      </c>
      <c r="AD214" s="4">
        <v>196384</v>
      </c>
      <c r="AF214" s="4">
        <v>184568</v>
      </c>
      <c r="AH214" s="4">
        <v>170084</v>
      </c>
      <c r="AJ214" s="4">
        <f t="shared" si="13"/>
        <v>2124902</v>
      </c>
      <c r="AL214" s="4">
        <v>1801510</v>
      </c>
      <c r="AN214" s="4">
        <v>323392</v>
      </c>
      <c r="AP214" s="4">
        <v>2124902</v>
      </c>
      <c r="AR214" s="4">
        <v>0</v>
      </c>
      <c r="AT214" s="4">
        <v>0</v>
      </c>
      <c r="AV214" s="4">
        <v>2124902</v>
      </c>
      <c r="AX214" s="21"/>
    </row>
    <row r="215" spans="1:50" x14ac:dyDescent="0.25">
      <c r="A215" s="3">
        <f t="shared" si="14"/>
        <v>82</v>
      </c>
      <c r="C215" s="22">
        <v>587000</v>
      </c>
      <c r="E215" s="2" t="s">
        <v>115</v>
      </c>
      <c r="F215" s="2" t="str">
        <f t="shared" si="12"/>
        <v>587000 Customer Installations Expenses</v>
      </c>
      <c r="H215" s="4">
        <v>33163</v>
      </c>
      <c r="J215" s="4">
        <v>41054</v>
      </c>
      <c r="L215" s="4">
        <v>44700</v>
      </c>
      <c r="M215" s="21"/>
      <c r="N215" s="4">
        <v>44498</v>
      </c>
      <c r="P215" s="4">
        <v>42769</v>
      </c>
      <c r="R215" s="4">
        <v>44948</v>
      </c>
      <c r="T215" s="4">
        <v>51724</v>
      </c>
      <c r="U215" s="21"/>
      <c r="W215" s="4">
        <v>49149</v>
      </c>
      <c r="X215" s="21"/>
      <c r="Y215" s="4">
        <v>44348</v>
      </c>
      <c r="AD215" s="4">
        <v>51039</v>
      </c>
      <c r="AF215" s="4">
        <v>47878</v>
      </c>
      <c r="AH215" s="4">
        <v>52047</v>
      </c>
      <c r="AJ215" s="4">
        <f t="shared" si="13"/>
        <v>547317</v>
      </c>
      <c r="AL215" s="4">
        <v>490801</v>
      </c>
      <c r="AN215" s="4">
        <v>56516</v>
      </c>
      <c r="AP215" s="4">
        <v>547317</v>
      </c>
      <c r="AR215" s="4">
        <v>0</v>
      </c>
      <c r="AT215" s="4">
        <v>0</v>
      </c>
      <c r="AV215" s="4">
        <v>547317</v>
      </c>
      <c r="AX215" s="21"/>
    </row>
    <row r="216" spans="1:50" x14ac:dyDescent="0.25">
      <c r="A216" s="3">
        <f t="shared" si="14"/>
        <v>83</v>
      </c>
      <c r="C216" s="22">
        <v>588000</v>
      </c>
      <c r="E216" s="2" t="s">
        <v>116</v>
      </c>
      <c r="F216" s="2" t="str">
        <f t="shared" si="12"/>
        <v>588000 Miscellaneous Distribution Expenses</v>
      </c>
      <c r="H216" s="4">
        <v>756932</v>
      </c>
      <c r="J216" s="4">
        <v>618228</v>
      </c>
      <c r="L216" s="4">
        <v>662534</v>
      </c>
      <c r="M216" s="21"/>
      <c r="N216" s="4">
        <v>627963</v>
      </c>
      <c r="P216" s="4">
        <v>667205</v>
      </c>
      <c r="R216" s="4">
        <v>756758</v>
      </c>
      <c r="T216" s="4">
        <v>891905</v>
      </c>
      <c r="U216" s="21"/>
      <c r="W216" s="4">
        <v>684576</v>
      </c>
      <c r="X216" s="21"/>
      <c r="Y216" s="4">
        <v>657752</v>
      </c>
      <c r="AD216" s="4">
        <v>666776</v>
      </c>
      <c r="AF216" s="4">
        <v>743080</v>
      </c>
      <c r="AH216" s="4">
        <v>1006611</v>
      </c>
      <c r="AJ216" s="4">
        <f t="shared" si="13"/>
        <v>8740320</v>
      </c>
      <c r="AL216" s="4">
        <v>5333030</v>
      </c>
      <c r="AN216" s="4">
        <v>3407290</v>
      </c>
      <c r="AP216" s="4">
        <v>8740320</v>
      </c>
      <c r="AR216" s="4">
        <v>0</v>
      </c>
      <c r="AT216" s="4">
        <v>0</v>
      </c>
      <c r="AV216" s="4">
        <v>8740320</v>
      </c>
      <c r="AX216" s="21"/>
    </row>
    <row r="217" spans="1:50" x14ac:dyDescent="0.25">
      <c r="A217" s="3">
        <f t="shared" si="14"/>
        <v>84</v>
      </c>
      <c r="C217" s="22">
        <v>589000</v>
      </c>
      <c r="E217" s="2" t="s">
        <v>47</v>
      </c>
      <c r="F217" s="2" t="str">
        <f t="shared" si="12"/>
        <v>589000 Rents</v>
      </c>
      <c r="H217" s="23">
        <v>47475</v>
      </c>
      <c r="J217" s="23">
        <v>46117</v>
      </c>
      <c r="L217" s="23">
        <v>9793</v>
      </c>
      <c r="M217" s="21"/>
      <c r="N217" s="23">
        <v>22206</v>
      </c>
      <c r="P217" s="23">
        <v>27434</v>
      </c>
      <c r="R217" s="23">
        <v>17607</v>
      </c>
      <c r="T217" s="23">
        <v>27415</v>
      </c>
      <c r="U217" s="21"/>
      <c r="W217" s="23">
        <v>24233</v>
      </c>
      <c r="X217" s="21"/>
      <c r="Y217" s="23">
        <v>10657</v>
      </c>
      <c r="AD217" s="23">
        <v>26649</v>
      </c>
      <c r="AF217" s="23">
        <v>23378</v>
      </c>
      <c r="AH217" s="23">
        <v>58170</v>
      </c>
      <c r="AJ217" s="23">
        <f t="shared" si="13"/>
        <v>341134</v>
      </c>
      <c r="AL217" s="23">
        <v>0</v>
      </c>
      <c r="AN217" s="23">
        <v>341134</v>
      </c>
      <c r="AP217" s="23">
        <v>341134</v>
      </c>
      <c r="AR217" s="23">
        <v>0</v>
      </c>
      <c r="AT217" s="23">
        <v>0</v>
      </c>
      <c r="AV217" s="23">
        <v>341134</v>
      </c>
      <c r="AX217" s="21"/>
    </row>
    <row r="218" spans="1:50" x14ac:dyDescent="0.25">
      <c r="A218" s="22"/>
      <c r="E218" s="2"/>
      <c r="F218" s="2"/>
      <c r="H218" s="24"/>
      <c r="J218" s="24"/>
      <c r="L218" s="24"/>
      <c r="N218" s="24"/>
      <c r="P218" s="24"/>
      <c r="R218" s="24"/>
      <c r="T218" s="24"/>
      <c r="W218" s="24"/>
      <c r="Y218" s="24"/>
      <c r="Z218" s="24"/>
      <c r="AA218" s="24"/>
      <c r="AB218" s="24"/>
      <c r="AD218" s="24"/>
      <c r="AF218" s="24"/>
      <c r="AH218" s="24"/>
      <c r="AJ218" s="24"/>
      <c r="AL218" s="24"/>
      <c r="AN218" s="24"/>
      <c r="AP218" s="24"/>
      <c r="AR218" s="24"/>
      <c r="AT218" s="24"/>
      <c r="AV218" s="24"/>
      <c r="AX218" s="21"/>
    </row>
    <row r="219" spans="1:50" x14ac:dyDescent="0.25">
      <c r="A219" s="3">
        <f>+A217+1</f>
        <v>85</v>
      </c>
      <c r="E219" s="2" t="s">
        <v>49</v>
      </c>
      <c r="F219" s="2"/>
      <c r="H219" s="23">
        <f>SUM(H208:H217)</f>
        <v>1469974</v>
      </c>
      <c r="I219" s="23"/>
      <c r="J219" s="23">
        <f>SUM(J208:J217)</f>
        <v>1172757</v>
      </c>
      <c r="L219" s="23">
        <f>SUM(L208:L217)</f>
        <v>1221071</v>
      </c>
      <c r="M219" s="4"/>
      <c r="N219" s="23">
        <f>SUM(N208:N217)</f>
        <v>1155888</v>
      </c>
      <c r="P219" s="23">
        <f>SUM(P208:P217)</f>
        <v>1231292</v>
      </c>
      <c r="R219" s="23">
        <f>SUM(R208:R217)</f>
        <v>1313761</v>
      </c>
      <c r="T219" s="23">
        <f>SUM(T208:T217)</f>
        <v>1735220</v>
      </c>
      <c r="U219" s="4"/>
      <c r="W219" s="23">
        <f>SUM(W208:W217)</f>
        <v>1395741</v>
      </c>
      <c r="X219" s="4"/>
      <c r="Y219" s="23">
        <f>SUM(Y208:Y217)</f>
        <v>1194326</v>
      </c>
      <c r="AD219" s="23">
        <f>SUM(AD208:AD217)</f>
        <v>1209894</v>
      </c>
      <c r="AF219" s="23">
        <f>SUM(AF208:AF217)</f>
        <v>1311654</v>
      </c>
      <c r="AH219" s="23">
        <f>SUM(AH208:AH217)</f>
        <v>1616048</v>
      </c>
      <c r="AJ219" s="23">
        <f>SUM(AJ208:AJ217)</f>
        <v>16027626</v>
      </c>
      <c r="AL219" s="23">
        <f>SUM(AL208:AL217)</f>
        <v>10222884</v>
      </c>
      <c r="AN219" s="23">
        <f>SUM(AN208:AN217)</f>
        <v>5804742</v>
      </c>
      <c r="AP219" s="23">
        <f>SUM(AP208:AP217)</f>
        <v>16027626</v>
      </c>
      <c r="AR219" s="23">
        <f>SUM(AR208:AR217)</f>
        <v>0</v>
      </c>
      <c r="AT219" s="23">
        <f>SUM(AT208:AT217)</f>
        <v>0</v>
      </c>
      <c r="AV219" s="23">
        <f>SUM(AV208:AV217)</f>
        <v>16027626</v>
      </c>
      <c r="AX219" s="21"/>
    </row>
    <row r="220" spans="1:50" x14ac:dyDescent="0.25">
      <c r="E220" s="2"/>
      <c r="F220" s="2"/>
      <c r="J220" s="4"/>
      <c r="L220" s="4"/>
      <c r="R220" s="4"/>
      <c r="AJ220" s="4"/>
      <c r="AX220" s="21"/>
    </row>
    <row r="221" spans="1:50" x14ac:dyDescent="0.25">
      <c r="E221" s="19" t="s">
        <v>50</v>
      </c>
      <c r="F221" s="2"/>
      <c r="J221" s="4"/>
      <c r="L221" s="4"/>
      <c r="R221" s="4"/>
      <c r="AJ221" s="4"/>
      <c r="AX221" s="21"/>
    </row>
    <row r="222" spans="1:50" x14ac:dyDescent="0.25">
      <c r="E222" s="2"/>
      <c r="F222" s="2"/>
      <c r="J222" s="4"/>
      <c r="L222" s="4"/>
      <c r="R222" s="4"/>
      <c r="AJ222" s="4"/>
      <c r="AX222" s="21"/>
    </row>
    <row r="223" spans="1:50" x14ac:dyDescent="0.25">
      <c r="A223" s="3">
        <f>+A219+1</f>
        <v>86</v>
      </c>
      <c r="C223" s="22">
        <v>590000</v>
      </c>
      <c r="E223" s="2" t="s">
        <v>51</v>
      </c>
      <c r="F223" s="2" t="str">
        <f t="shared" ref="F223:F231" si="15">CONCATENATE(C223," ",E223)</f>
        <v>590000 Maintenance Supervision &amp; Engineering</v>
      </c>
      <c r="H223" s="4">
        <v>4678</v>
      </c>
      <c r="J223" s="4">
        <v>5999</v>
      </c>
      <c r="L223" s="4">
        <v>4216</v>
      </c>
      <c r="M223" s="21"/>
      <c r="N223" s="4">
        <v>5451</v>
      </c>
      <c r="P223" s="4">
        <v>5943</v>
      </c>
      <c r="R223" s="4">
        <v>-1165</v>
      </c>
      <c r="T223" s="4">
        <v>0</v>
      </c>
      <c r="U223" s="21"/>
      <c r="W223" s="4">
        <v>4118</v>
      </c>
      <c r="X223" s="21"/>
      <c r="Y223" s="4">
        <v>7333</v>
      </c>
      <c r="AD223" s="4">
        <v>6185</v>
      </c>
      <c r="AF223" s="4">
        <v>5691</v>
      </c>
      <c r="AH223" s="4">
        <v>5424</v>
      </c>
      <c r="AJ223" s="4">
        <f t="shared" ref="AJ223:AJ231" si="16">SUM(H223:AI223)</f>
        <v>53873</v>
      </c>
      <c r="AL223" s="4">
        <v>51066</v>
      </c>
      <c r="AN223" s="4">
        <v>2807</v>
      </c>
      <c r="AP223" s="4">
        <v>53873</v>
      </c>
      <c r="AR223" s="4">
        <v>0</v>
      </c>
      <c r="AT223" s="4">
        <v>0</v>
      </c>
      <c r="AV223" s="4">
        <v>53873</v>
      </c>
      <c r="AX223" s="21"/>
    </row>
    <row r="224" spans="1:50" x14ac:dyDescent="0.25">
      <c r="A224" s="3">
        <f>+A223+1</f>
        <v>87</v>
      </c>
      <c r="C224" s="22">
        <v>591000</v>
      </c>
      <c r="E224" s="2" t="s">
        <v>52</v>
      </c>
      <c r="F224" s="2" t="str">
        <f t="shared" si="15"/>
        <v>591000 Maintenance of Structures</v>
      </c>
      <c r="H224" s="4">
        <v>420</v>
      </c>
      <c r="J224" s="4">
        <v>156</v>
      </c>
      <c r="L224" s="4">
        <v>104</v>
      </c>
      <c r="M224" s="21"/>
      <c r="N224" s="4">
        <v>405</v>
      </c>
      <c r="P224" s="4">
        <v>658</v>
      </c>
      <c r="R224" s="4">
        <v>308</v>
      </c>
      <c r="T224" s="4">
        <v>816</v>
      </c>
      <c r="U224" s="21"/>
      <c r="W224" s="4">
        <v>430</v>
      </c>
      <c r="X224" s="21"/>
      <c r="Y224" s="4">
        <v>12</v>
      </c>
      <c r="AD224" s="4">
        <v>593</v>
      </c>
      <c r="AF224" s="4">
        <v>22</v>
      </c>
      <c r="AH224" s="4">
        <v>104</v>
      </c>
      <c r="AJ224" s="4">
        <f t="shared" si="16"/>
        <v>4028</v>
      </c>
      <c r="AL224" s="4">
        <v>1225</v>
      </c>
      <c r="AN224" s="4">
        <v>2803</v>
      </c>
      <c r="AP224" s="4">
        <v>4028</v>
      </c>
      <c r="AR224" s="4">
        <v>0</v>
      </c>
      <c r="AT224" s="4">
        <v>0</v>
      </c>
      <c r="AV224" s="4">
        <v>4028</v>
      </c>
      <c r="AX224" s="21"/>
    </row>
    <row r="225" spans="1:50" x14ac:dyDescent="0.25">
      <c r="A225" s="3">
        <f t="shared" ref="A225:A231" si="17">+A224+1</f>
        <v>88</v>
      </c>
      <c r="C225" s="22">
        <v>592000</v>
      </c>
      <c r="E225" s="2" t="s">
        <v>104</v>
      </c>
      <c r="F225" s="2" t="str">
        <f t="shared" si="15"/>
        <v>592000 Maintenance of Station Equipment</v>
      </c>
      <c r="H225" s="4">
        <v>106802</v>
      </c>
      <c r="J225" s="4">
        <v>118405</v>
      </c>
      <c r="L225" s="4">
        <v>124992</v>
      </c>
      <c r="M225" s="21"/>
      <c r="N225" s="4">
        <v>130496</v>
      </c>
      <c r="P225" s="4">
        <v>153950</v>
      </c>
      <c r="R225" s="4">
        <v>248263</v>
      </c>
      <c r="T225" s="4">
        <v>186089</v>
      </c>
      <c r="U225" s="21"/>
      <c r="W225" s="4">
        <v>164999</v>
      </c>
      <c r="X225" s="21"/>
      <c r="Y225" s="4">
        <v>159000</v>
      </c>
      <c r="AD225" s="4">
        <v>248646</v>
      </c>
      <c r="AF225" s="4">
        <v>167569</v>
      </c>
      <c r="AH225" s="4">
        <v>69978</v>
      </c>
      <c r="AJ225" s="4">
        <f t="shared" si="16"/>
        <v>1879189</v>
      </c>
      <c r="AL225" s="4">
        <v>1277018</v>
      </c>
      <c r="AN225" s="4">
        <v>602171</v>
      </c>
      <c r="AP225" s="4">
        <v>1879189</v>
      </c>
      <c r="AR225" s="4">
        <v>0</v>
      </c>
      <c r="AT225" s="4">
        <v>0</v>
      </c>
      <c r="AV225" s="4">
        <v>1879189</v>
      </c>
      <c r="AX225" s="21"/>
    </row>
    <row r="226" spans="1:50" x14ac:dyDescent="0.25">
      <c r="A226" s="3">
        <f t="shared" si="17"/>
        <v>89</v>
      </c>
      <c r="C226" s="22">
        <v>593000</v>
      </c>
      <c r="E226" s="2" t="s">
        <v>105</v>
      </c>
      <c r="F226" s="2" t="str">
        <f t="shared" si="15"/>
        <v>593000 Maintenance of Overhead Lines</v>
      </c>
      <c r="H226" s="4">
        <v>348385</v>
      </c>
      <c r="J226" s="4">
        <v>767335</v>
      </c>
      <c r="L226" s="4">
        <v>489047</v>
      </c>
      <c r="M226" s="21"/>
      <c r="N226" s="4">
        <v>562775</v>
      </c>
      <c r="P226" s="4">
        <v>474650</v>
      </c>
      <c r="R226" s="4">
        <v>483678</v>
      </c>
      <c r="T226" s="4">
        <v>502278</v>
      </c>
      <c r="U226" s="21"/>
      <c r="W226" s="4">
        <v>775738</v>
      </c>
      <c r="X226" s="21"/>
      <c r="Y226" s="4">
        <v>538262</v>
      </c>
      <c r="AD226" s="4">
        <v>601001</v>
      </c>
      <c r="AF226" s="4">
        <v>432581</v>
      </c>
      <c r="AH226" s="4">
        <v>373991</v>
      </c>
      <c r="AJ226" s="4">
        <f t="shared" si="16"/>
        <v>6349721</v>
      </c>
      <c r="AL226" s="4">
        <v>2300434</v>
      </c>
      <c r="AN226" s="4">
        <v>4049287</v>
      </c>
      <c r="AP226" s="4">
        <v>6349721</v>
      </c>
      <c r="AR226" s="4">
        <v>0</v>
      </c>
      <c r="AT226" s="4">
        <v>0</v>
      </c>
      <c r="AV226" s="4">
        <v>6349721</v>
      </c>
      <c r="AX226" s="21"/>
    </row>
    <row r="227" spans="1:50" x14ac:dyDescent="0.25">
      <c r="A227" s="3">
        <f t="shared" si="17"/>
        <v>90</v>
      </c>
      <c r="C227" s="22">
        <v>594000</v>
      </c>
      <c r="E227" s="2" t="s">
        <v>117</v>
      </c>
      <c r="F227" s="2" t="str">
        <f t="shared" si="15"/>
        <v>594000 Maintenance of Underground Lines</v>
      </c>
      <c r="H227" s="4">
        <v>439561</v>
      </c>
      <c r="J227" s="4">
        <v>-326290</v>
      </c>
      <c r="L227" s="4">
        <v>57671</v>
      </c>
      <c r="M227" s="21"/>
      <c r="N227" s="4">
        <v>116759</v>
      </c>
      <c r="P227" s="4">
        <v>64587</v>
      </c>
      <c r="R227" s="4">
        <v>100426</v>
      </c>
      <c r="T227" s="4">
        <v>-7674</v>
      </c>
      <c r="U227" s="21"/>
      <c r="W227" s="4">
        <v>180655</v>
      </c>
      <c r="X227" s="21"/>
      <c r="Y227" s="4">
        <v>58544</v>
      </c>
      <c r="AD227" s="4">
        <v>86574</v>
      </c>
      <c r="AF227" s="4">
        <v>79148</v>
      </c>
      <c r="AH227" s="4">
        <v>24376</v>
      </c>
      <c r="AJ227" s="4">
        <f t="shared" si="16"/>
        <v>874337</v>
      </c>
      <c r="AL227" s="4">
        <v>397698</v>
      </c>
      <c r="AN227" s="4">
        <v>476639</v>
      </c>
      <c r="AP227" s="4">
        <v>874337</v>
      </c>
      <c r="AR227" s="4">
        <v>0</v>
      </c>
      <c r="AT227" s="4">
        <v>0</v>
      </c>
      <c r="AV227" s="4">
        <v>874337</v>
      </c>
      <c r="AX227" s="21"/>
    </row>
    <row r="228" spans="1:50" x14ac:dyDescent="0.25">
      <c r="A228" s="3">
        <f t="shared" si="17"/>
        <v>91</v>
      </c>
      <c r="C228" s="22">
        <v>595000</v>
      </c>
      <c r="E228" s="2" t="s">
        <v>118</v>
      </c>
      <c r="F228" s="2" t="str">
        <f t="shared" si="15"/>
        <v>595000 Maintenance of Line Transformers</v>
      </c>
      <c r="H228" s="4">
        <v>0</v>
      </c>
      <c r="J228" s="4">
        <v>301</v>
      </c>
      <c r="L228" s="4">
        <v>0</v>
      </c>
      <c r="M228" s="21"/>
      <c r="N228" s="4">
        <v>0</v>
      </c>
      <c r="P228" s="4">
        <v>0</v>
      </c>
      <c r="R228" s="4">
        <v>0</v>
      </c>
      <c r="T228" s="4">
        <v>2746</v>
      </c>
      <c r="U228" s="21"/>
      <c r="W228" s="4">
        <v>0</v>
      </c>
      <c r="X228" s="21"/>
      <c r="Y228" s="4">
        <v>0</v>
      </c>
      <c r="AD228" s="4">
        <v>0</v>
      </c>
      <c r="AF228" s="4">
        <v>0</v>
      </c>
      <c r="AH228" s="4">
        <v>5624</v>
      </c>
      <c r="AJ228" s="4">
        <f t="shared" si="16"/>
        <v>8671</v>
      </c>
      <c r="AL228" s="4">
        <v>1571</v>
      </c>
      <c r="AN228" s="4">
        <v>7100</v>
      </c>
      <c r="AP228" s="4">
        <v>8671</v>
      </c>
      <c r="AR228" s="4">
        <v>0</v>
      </c>
      <c r="AT228" s="4">
        <v>0</v>
      </c>
      <c r="AV228" s="4">
        <v>8671</v>
      </c>
      <c r="AX228" s="21"/>
    </row>
    <row r="229" spans="1:50" x14ac:dyDescent="0.25">
      <c r="A229" s="3">
        <f t="shared" si="17"/>
        <v>92</v>
      </c>
      <c r="C229" s="22">
        <v>596000</v>
      </c>
      <c r="E229" s="2" t="s">
        <v>119</v>
      </c>
      <c r="F229" s="2" t="str">
        <f t="shared" si="15"/>
        <v>596000 Maint. of Street Lighting &amp; Signal System</v>
      </c>
      <c r="H229" s="4">
        <v>25563</v>
      </c>
      <c r="J229" s="4">
        <v>26017</v>
      </c>
      <c r="L229" s="4">
        <v>20312</v>
      </c>
      <c r="M229" s="21"/>
      <c r="N229" s="4">
        <v>23309</v>
      </c>
      <c r="P229" s="4">
        <v>15618</v>
      </c>
      <c r="R229" s="4">
        <v>29014</v>
      </c>
      <c r="T229" s="4">
        <v>18826</v>
      </c>
      <c r="U229" s="21"/>
      <c r="W229" s="4">
        <v>33351</v>
      </c>
      <c r="X229" s="21"/>
      <c r="Y229" s="4">
        <v>24568</v>
      </c>
      <c r="AD229" s="4">
        <v>27496</v>
      </c>
      <c r="AF229" s="4">
        <v>26371</v>
      </c>
      <c r="AH229" s="4">
        <v>17752</v>
      </c>
      <c r="AJ229" s="4">
        <f t="shared" si="16"/>
        <v>288197</v>
      </c>
      <c r="AL229" s="4">
        <v>177756</v>
      </c>
      <c r="AN229" s="4">
        <v>110441</v>
      </c>
      <c r="AP229" s="4">
        <v>288197</v>
      </c>
      <c r="AR229" s="4">
        <v>0</v>
      </c>
      <c r="AT229" s="4">
        <v>0</v>
      </c>
      <c r="AV229" s="4">
        <v>288197</v>
      </c>
      <c r="AX229" s="21"/>
    </row>
    <row r="230" spans="1:50" x14ac:dyDescent="0.25">
      <c r="A230" s="3">
        <f t="shared" si="17"/>
        <v>93</v>
      </c>
      <c r="C230" s="22">
        <v>597000</v>
      </c>
      <c r="E230" s="2" t="s">
        <v>120</v>
      </c>
      <c r="F230" s="2" t="str">
        <f t="shared" si="15"/>
        <v>597000 Maintenance of Meters</v>
      </c>
      <c r="H230" s="4">
        <v>8761</v>
      </c>
      <c r="J230" s="4">
        <v>14869</v>
      </c>
      <c r="L230" s="4">
        <v>20892</v>
      </c>
      <c r="M230" s="21"/>
      <c r="N230" s="4">
        <v>14955</v>
      </c>
      <c r="P230" s="4">
        <v>12231</v>
      </c>
      <c r="R230" s="4">
        <v>19802</v>
      </c>
      <c r="T230" s="4">
        <v>20404</v>
      </c>
      <c r="U230" s="21"/>
      <c r="W230" s="4">
        <v>30509</v>
      </c>
      <c r="X230" s="21"/>
      <c r="Y230" s="4">
        <v>25541</v>
      </c>
      <c r="AD230" s="4">
        <v>25877</v>
      </c>
      <c r="AF230" s="4">
        <v>17092</v>
      </c>
      <c r="AH230" s="4">
        <v>22211</v>
      </c>
      <c r="AJ230" s="4">
        <f t="shared" si="16"/>
        <v>233144</v>
      </c>
      <c r="AL230" s="4">
        <v>200988</v>
      </c>
      <c r="AN230" s="4">
        <v>32156</v>
      </c>
      <c r="AP230" s="4">
        <v>233144</v>
      </c>
      <c r="AR230" s="4">
        <v>0</v>
      </c>
      <c r="AT230" s="4">
        <v>0</v>
      </c>
      <c r="AV230" s="4">
        <v>233144</v>
      </c>
      <c r="AX230" s="21"/>
    </row>
    <row r="231" spans="1:50" x14ac:dyDescent="0.25">
      <c r="A231" s="3">
        <f t="shared" si="17"/>
        <v>94</v>
      </c>
      <c r="C231" s="22">
        <v>598000</v>
      </c>
      <c r="E231" s="2" t="s">
        <v>121</v>
      </c>
      <c r="F231" s="2" t="str">
        <f t="shared" si="15"/>
        <v>598000 Maintenance of Misc. Distribution Plant</v>
      </c>
      <c r="H231" s="23">
        <v>79229</v>
      </c>
      <c r="J231" s="23">
        <v>37080</v>
      </c>
      <c r="L231" s="23">
        <v>31193</v>
      </c>
      <c r="M231" s="21"/>
      <c r="N231" s="23">
        <v>70084</v>
      </c>
      <c r="P231" s="23">
        <v>31684</v>
      </c>
      <c r="R231" s="23">
        <v>66063</v>
      </c>
      <c r="T231" s="23">
        <v>59822</v>
      </c>
      <c r="U231" s="21"/>
      <c r="W231" s="23">
        <v>65447</v>
      </c>
      <c r="X231" s="21"/>
      <c r="Y231" s="23">
        <v>34034</v>
      </c>
      <c r="AD231" s="23">
        <v>34752</v>
      </c>
      <c r="AF231" s="23">
        <v>90176</v>
      </c>
      <c r="AH231" s="23">
        <v>63464</v>
      </c>
      <c r="AJ231" s="23">
        <f t="shared" si="16"/>
        <v>663028</v>
      </c>
      <c r="AL231" s="23">
        <v>46859</v>
      </c>
      <c r="AN231" s="23">
        <v>616169</v>
      </c>
      <c r="AP231" s="23">
        <v>663028</v>
      </c>
      <c r="AR231" s="23">
        <v>0</v>
      </c>
      <c r="AT231" s="23">
        <v>0</v>
      </c>
      <c r="AV231" s="23">
        <v>663028</v>
      </c>
      <c r="AX231" s="21"/>
    </row>
    <row r="232" spans="1:50" x14ac:dyDescent="0.25">
      <c r="E232" s="2"/>
      <c r="F232" s="2"/>
      <c r="J232" s="4"/>
      <c r="L232" s="4"/>
      <c r="R232" s="4"/>
      <c r="AJ232" s="4"/>
    </row>
    <row r="233" spans="1:50" x14ac:dyDescent="0.25">
      <c r="A233" s="3">
        <f>+A231+1</f>
        <v>95</v>
      </c>
      <c r="E233" s="2" t="s">
        <v>56</v>
      </c>
      <c r="F233" s="2"/>
      <c r="H233" s="23">
        <f>SUM(H223:H231)</f>
        <v>1013399</v>
      </c>
      <c r="J233" s="23">
        <f>SUM(J223:J231)</f>
        <v>643872</v>
      </c>
      <c r="L233" s="23">
        <f>SUM(L223:L231)</f>
        <v>748427</v>
      </c>
      <c r="M233" s="4"/>
      <c r="N233" s="23">
        <f>SUM(N223:N231)</f>
        <v>924234</v>
      </c>
      <c r="P233" s="23">
        <f>SUM(P223:P231)</f>
        <v>759321</v>
      </c>
      <c r="R233" s="23">
        <f>SUM(R223:R231)</f>
        <v>946389</v>
      </c>
      <c r="T233" s="23">
        <f>SUM(T223:T231)</f>
        <v>783307</v>
      </c>
      <c r="U233" s="4"/>
      <c r="W233" s="23">
        <f>SUM(W223:W231)</f>
        <v>1255247</v>
      </c>
      <c r="X233" s="4"/>
      <c r="Y233" s="23">
        <f>SUM(Y223:Y231)</f>
        <v>847294</v>
      </c>
      <c r="AD233" s="23">
        <f>SUM(AD223:AD231)</f>
        <v>1031124</v>
      </c>
      <c r="AF233" s="23">
        <f>SUM(AF223:AF231)</f>
        <v>818650</v>
      </c>
      <c r="AH233" s="23">
        <f>SUM(AH223:AH231)</f>
        <v>582924</v>
      </c>
      <c r="AJ233" s="23">
        <f>SUM(AJ223:AJ231)</f>
        <v>10354188</v>
      </c>
      <c r="AL233" s="23">
        <f>SUM(AL223:AL231)</f>
        <v>4454615</v>
      </c>
      <c r="AN233" s="23">
        <f>SUM(AN223:AN231)</f>
        <v>5899573</v>
      </c>
      <c r="AP233" s="23">
        <f>SUM(AP223:AP231)</f>
        <v>10354188</v>
      </c>
      <c r="AR233" s="23">
        <f>SUM(AR223:AR231)</f>
        <v>0</v>
      </c>
      <c r="AT233" s="23">
        <f>SUM(AT223:AT231)</f>
        <v>0</v>
      </c>
      <c r="AV233" s="23">
        <f>SUM(AV223:AV231)</f>
        <v>10354188</v>
      </c>
      <c r="AX233" s="4"/>
    </row>
    <row r="234" spans="1:50" x14ac:dyDescent="0.25">
      <c r="E234" s="2"/>
      <c r="F234" s="2"/>
      <c r="J234" s="4"/>
      <c r="L234" s="4"/>
      <c r="M234" s="4"/>
      <c r="R234" s="4"/>
      <c r="U234" s="4"/>
      <c r="X234" s="4"/>
      <c r="AE234" s="4"/>
      <c r="AJ234" s="4"/>
      <c r="AX234" s="4"/>
    </row>
    <row r="235" spans="1:50" x14ac:dyDescent="0.25">
      <c r="A235" s="3">
        <f>+A233+1</f>
        <v>96</v>
      </c>
      <c r="E235" s="2" t="s">
        <v>122</v>
      </c>
      <c r="F235" s="2"/>
      <c r="H235" s="23">
        <f>+H219+H233</f>
        <v>2483373</v>
      </c>
      <c r="J235" s="23">
        <f>+J219+J233</f>
        <v>1816629</v>
      </c>
      <c r="L235" s="23">
        <f>+L219+L233</f>
        <v>1969498</v>
      </c>
      <c r="M235" s="4"/>
      <c r="N235" s="23">
        <f>+N219+N233</f>
        <v>2080122</v>
      </c>
      <c r="P235" s="23">
        <f>+P219+P233</f>
        <v>1990613</v>
      </c>
      <c r="R235" s="23">
        <f>+R219+R233</f>
        <v>2260150</v>
      </c>
      <c r="T235" s="23">
        <f>+T219+T233</f>
        <v>2518527</v>
      </c>
      <c r="U235" s="4"/>
      <c r="W235" s="23">
        <f>+W219+W233</f>
        <v>2650988</v>
      </c>
      <c r="X235" s="4"/>
      <c r="Y235" s="23">
        <f>+Y219+Y233</f>
        <v>2041620</v>
      </c>
      <c r="AD235" s="23">
        <f>+AD219+AD233</f>
        <v>2241018</v>
      </c>
      <c r="AF235" s="23">
        <f>+AF219+AF233</f>
        <v>2130304</v>
      </c>
      <c r="AH235" s="23">
        <f>+AH219+AH233</f>
        <v>2198972</v>
      </c>
      <c r="AJ235" s="23">
        <f>+AJ219+AJ233</f>
        <v>26381814</v>
      </c>
      <c r="AL235" s="23">
        <f>+AL219+AL233</f>
        <v>14677499</v>
      </c>
      <c r="AN235" s="23">
        <f>+AN219+AN233</f>
        <v>11704315</v>
      </c>
      <c r="AP235" s="23">
        <f>+AP219+AP233</f>
        <v>26381814</v>
      </c>
      <c r="AR235" s="23">
        <f>+AR219+AR233</f>
        <v>0</v>
      </c>
      <c r="AT235" s="23">
        <f>+AT219+AT233</f>
        <v>0</v>
      </c>
      <c r="AV235" s="23">
        <f>+AV219+AV233</f>
        <v>26381814</v>
      </c>
      <c r="AX235" s="4"/>
    </row>
    <row r="236" spans="1:50" x14ac:dyDescent="0.25">
      <c r="J236" s="4"/>
      <c r="L236" s="4"/>
      <c r="R236" s="4"/>
      <c r="AJ236" s="4"/>
    </row>
    <row r="237" spans="1:50" x14ac:dyDescent="0.25">
      <c r="J237" s="4"/>
      <c r="L237" s="4"/>
      <c r="R237" s="4"/>
      <c r="AJ237" s="4"/>
    </row>
    <row r="238" spans="1:50" x14ac:dyDescent="0.25">
      <c r="J238" s="4"/>
      <c r="L238" s="4"/>
      <c r="R238" s="4"/>
      <c r="AJ238" s="4"/>
    </row>
    <row r="239" spans="1:50" x14ac:dyDescent="0.25">
      <c r="J239" s="4"/>
      <c r="L239" s="4"/>
      <c r="R239" s="4"/>
      <c r="AJ239" s="4"/>
    </row>
    <row r="240" spans="1:50" x14ac:dyDescent="0.25">
      <c r="J240" s="4"/>
      <c r="L240" s="4"/>
      <c r="R240" s="4"/>
      <c r="AJ240" s="4"/>
    </row>
    <row r="241" spans="1:52" x14ac:dyDescent="0.25">
      <c r="J241" s="4"/>
      <c r="L241" s="4"/>
      <c r="R241" s="4"/>
      <c r="AJ241" s="4"/>
    </row>
    <row r="242" spans="1:52" x14ac:dyDescent="0.25">
      <c r="J242" s="4"/>
      <c r="L242" s="4"/>
      <c r="R242" s="4"/>
      <c r="AJ242" s="4"/>
    </row>
    <row r="243" spans="1:52" x14ac:dyDescent="0.25">
      <c r="J243" s="4"/>
      <c r="L243" s="4"/>
      <c r="R243" s="4"/>
      <c r="AJ243" s="4"/>
    </row>
    <row r="244" spans="1:52" x14ac:dyDescent="0.25">
      <c r="J244" s="4"/>
      <c r="L244" s="4"/>
      <c r="R244" s="4"/>
      <c r="AJ244" s="4"/>
    </row>
    <row r="245" spans="1:52" x14ac:dyDescent="0.25">
      <c r="J245" s="4"/>
      <c r="L245" s="4"/>
      <c r="R245" s="4"/>
      <c r="AJ245" s="4"/>
    </row>
    <row r="246" spans="1:52" x14ac:dyDescent="0.25">
      <c r="J246" s="4"/>
      <c r="L246" s="4"/>
      <c r="R246" s="4"/>
      <c r="AJ246" s="4"/>
    </row>
    <row r="247" spans="1:52" x14ac:dyDescent="0.25">
      <c r="J247" s="4"/>
      <c r="L247" s="4"/>
      <c r="R247" s="4"/>
      <c r="AJ247" s="4"/>
    </row>
    <row r="248" spans="1:52" x14ac:dyDescent="0.25">
      <c r="J248" s="4"/>
      <c r="L248" s="4"/>
      <c r="R248" s="4"/>
      <c r="AJ248" s="4"/>
    </row>
    <row r="249" spans="1:52" x14ac:dyDescent="0.25">
      <c r="J249" s="4"/>
      <c r="L249" s="4"/>
      <c r="R249" s="4"/>
      <c r="AJ249" s="4"/>
    </row>
    <row r="250" spans="1:52" x14ac:dyDescent="0.25">
      <c r="J250" s="4"/>
      <c r="L250" s="4"/>
      <c r="R250" s="4"/>
      <c r="AJ250" s="4"/>
    </row>
    <row r="251" spans="1:52" x14ac:dyDescent="0.25">
      <c r="J251" s="4"/>
      <c r="L251" s="4"/>
      <c r="R251" s="4"/>
      <c r="AJ251" s="4"/>
    </row>
    <row r="252" spans="1:52" x14ac:dyDescent="0.25">
      <c r="J252" s="4"/>
      <c r="L252" s="4"/>
      <c r="R252" s="4"/>
      <c r="AJ252" s="4"/>
    </row>
    <row r="253" spans="1:52" x14ac:dyDescent="0.25">
      <c r="J253" s="4"/>
      <c r="L253" s="4"/>
      <c r="R253" s="4"/>
      <c r="AA253" s="3"/>
      <c r="AB253" s="42" t="s">
        <v>1</v>
      </c>
      <c r="AJ253" s="4"/>
      <c r="AZ253" s="42" t="s">
        <v>1</v>
      </c>
    </row>
    <row r="254" spans="1:52" ht="78.75" customHeight="1" x14ac:dyDescent="0.25">
      <c r="A254" s="3" t="s">
        <v>67</v>
      </c>
      <c r="J254" s="4"/>
      <c r="L254" s="4"/>
      <c r="R254" s="4"/>
      <c r="X254" s="29"/>
      <c r="AA254" s="29" t="s">
        <v>108</v>
      </c>
      <c r="AB254" s="44"/>
      <c r="AJ254" s="4"/>
      <c r="AY254" s="29" t="s">
        <v>109</v>
      </c>
      <c r="AZ254" s="44"/>
    </row>
    <row r="255" spans="1:52" ht="15" customHeight="1" x14ac:dyDescent="0.25">
      <c r="A255" s="2" t="s">
        <v>0</v>
      </c>
      <c r="B255" s="2"/>
      <c r="D255" s="2"/>
      <c r="E255" s="2"/>
      <c r="F255" s="2"/>
      <c r="G255" s="2"/>
      <c r="J255" s="4"/>
      <c r="L255" s="4"/>
      <c r="R255" s="4"/>
      <c r="Y255" s="41" t="s">
        <v>1</v>
      </c>
      <c r="Z255" s="41"/>
      <c r="AA255" s="41"/>
      <c r="AB255" s="41"/>
      <c r="AJ255" s="4"/>
      <c r="AX255" s="41" t="s">
        <v>1</v>
      </c>
      <c r="AY255" s="41"/>
      <c r="AZ255" s="41"/>
    </row>
    <row r="256" spans="1:52" x14ac:dyDescent="0.25">
      <c r="A256" s="2" t="str">
        <f>+$A$2</f>
        <v>2021 TEXAS RATE CASE FILING</v>
      </c>
      <c r="B256" s="2"/>
      <c r="D256" s="2"/>
      <c r="E256" s="2"/>
      <c r="F256" s="2"/>
      <c r="G256" s="2"/>
      <c r="J256" s="4"/>
      <c r="L256" s="4"/>
      <c r="R256" s="4"/>
      <c r="Z256" s="41" t="s">
        <v>123</v>
      </c>
      <c r="AA256" s="41"/>
      <c r="AB256" s="41"/>
      <c r="AJ256" s="4"/>
      <c r="AX256" s="41" t="s">
        <v>124</v>
      </c>
      <c r="AY256" s="41"/>
      <c r="AZ256" s="41"/>
    </row>
    <row r="257" spans="1:50" x14ac:dyDescent="0.25">
      <c r="A257" s="2" t="str">
        <f>A3</f>
        <v>SCHEDULE G-15: MONTHLY O&amp;M EXPENSE</v>
      </c>
      <c r="B257" s="2"/>
      <c r="D257" s="2"/>
      <c r="E257" s="2"/>
      <c r="F257" s="2"/>
      <c r="G257" s="2"/>
      <c r="J257" s="4"/>
      <c r="L257" s="4"/>
      <c r="R257" s="4"/>
      <c r="AJ257" s="4"/>
    </row>
    <row r="258" spans="1:50" x14ac:dyDescent="0.25">
      <c r="A258" s="2" t="str">
        <f>+$A$4</f>
        <v>SPONSOR:  JENNIFER I. BORDEN / CYNTHIA S. PRIETO</v>
      </c>
      <c r="B258" s="2"/>
      <c r="D258" s="2"/>
      <c r="E258" s="2"/>
      <c r="F258" s="2"/>
      <c r="G258" s="2"/>
      <c r="J258" s="4"/>
      <c r="L258" s="4"/>
      <c r="R258" s="4"/>
      <c r="AJ258" s="4"/>
    </row>
    <row r="259" spans="1:50" x14ac:dyDescent="0.25">
      <c r="A259" s="2" t="str">
        <f>+$A$5</f>
        <v>PREPARER:  MYRNA A. ORTIZ / MELODY BOISSELIER</v>
      </c>
      <c r="B259" s="2"/>
      <c r="D259" s="2"/>
      <c r="E259" s="2"/>
      <c r="F259" s="2"/>
      <c r="G259" s="2"/>
      <c r="J259" s="4"/>
      <c r="L259" s="4"/>
      <c r="R259" s="4"/>
      <c r="AJ259" s="4"/>
    </row>
    <row r="260" spans="1:50" x14ac:dyDescent="0.25">
      <c r="A260" s="3" t="str">
        <f>+$A$6</f>
        <v>FOR THE TEST YEAR ENDED DECEMBER 31, 2020</v>
      </c>
      <c r="J260" s="4"/>
      <c r="L260" s="4"/>
      <c r="R260" s="4"/>
      <c r="AJ260" s="4"/>
    </row>
    <row r="261" spans="1:50" x14ac:dyDescent="0.25">
      <c r="A261" s="2"/>
      <c r="B261" s="2"/>
      <c r="D261" s="2"/>
      <c r="E261" s="2"/>
      <c r="F261" s="2"/>
      <c r="G261" s="2"/>
      <c r="J261" s="4"/>
      <c r="L261" s="4"/>
      <c r="R261" s="4"/>
      <c r="AJ261" s="4"/>
    </row>
    <row r="262" spans="1:50" s="7" customFormat="1" x14ac:dyDescent="0.25">
      <c r="A262" s="6"/>
      <c r="B262" s="6"/>
      <c r="D262" s="6"/>
      <c r="E262" s="8" t="s">
        <v>5</v>
      </c>
      <c r="F262" s="8"/>
      <c r="G262" s="6"/>
      <c r="H262" s="6" t="s">
        <v>6</v>
      </c>
      <c r="I262" s="4"/>
      <c r="J262" s="7" t="s">
        <v>7</v>
      </c>
      <c r="L262" s="7" t="s">
        <v>8</v>
      </c>
      <c r="N262" s="6" t="s">
        <v>9</v>
      </c>
      <c r="P262" s="6" t="s">
        <v>10</v>
      </c>
      <c r="R262" s="7" t="s">
        <v>11</v>
      </c>
      <c r="T262" s="6" t="s">
        <v>12</v>
      </c>
      <c r="W262" s="6" t="s">
        <v>13</v>
      </c>
      <c r="Y262" s="6" t="s">
        <v>14</v>
      </c>
      <c r="Z262" s="6"/>
      <c r="AA262" s="6"/>
      <c r="AB262" s="6"/>
      <c r="AD262" s="6" t="s">
        <v>15</v>
      </c>
      <c r="AF262" s="6" t="s">
        <v>16</v>
      </c>
      <c r="AH262" s="6" t="s">
        <v>17</v>
      </c>
      <c r="AJ262" s="7" t="s">
        <v>18</v>
      </c>
      <c r="AL262" s="9" t="s">
        <v>19</v>
      </c>
      <c r="AN262" s="9" t="s">
        <v>20</v>
      </c>
      <c r="AP262" s="9" t="s">
        <v>21</v>
      </c>
      <c r="AR262" s="9" t="s">
        <v>22</v>
      </c>
      <c r="AT262" s="9" t="s">
        <v>23</v>
      </c>
      <c r="AV262" s="9" t="s">
        <v>24</v>
      </c>
    </row>
    <row r="263" spans="1:50" x14ac:dyDescent="0.25">
      <c r="A263" s="6" t="s">
        <v>25</v>
      </c>
      <c r="B263" s="6"/>
      <c r="C263" s="7" t="s">
        <v>26</v>
      </c>
      <c r="D263" s="6"/>
      <c r="E263" s="6"/>
      <c r="F263" s="6"/>
      <c r="G263" s="6"/>
      <c r="H263" s="3"/>
      <c r="N263" s="3"/>
      <c r="P263" s="3"/>
      <c r="R263" s="3"/>
      <c r="T263" s="3"/>
      <c r="W263" s="3"/>
      <c r="Y263" s="3"/>
      <c r="Z263" s="3"/>
      <c r="AA263" s="3"/>
      <c r="AB263" s="3"/>
      <c r="AD263" s="3"/>
      <c r="AF263" s="3"/>
      <c r="AH263" s="3"/>
      <c r="AL263" s="10" t="s">
        <v>27</v>
      </c>
      <c r="AN263" s="10" t="s">
        <v>28</v>
      </c>
      <c r="AP263" s="10" t="s">
        <v>29</v>
      </c>
      <c r="AR263" s="10" t="s">
        <v>30</v>
      </c>
      <c r="AT263" s="10" t="s">
        <v>27</v>
      </c>
      <c r="AV263" s="11" t="s">
        <v>31</v>
      </c>
    </row>
    <row r="264" spans="1:50" x14ac:dyDescent="0.25">
      <c r="A264" s="12" t="s">
        <v>32</v>
      </c>
      <c r="B264" s="6"/>
      <c r="C264" s="13" t="s">
        <v>33</v>
      </c>
      <c r="D264" s="6"/>
      <c r="E264" s="12" t="s">
        <v>34</v>
      </c>
      <c r="F264" s="6"/>
      <c r="G264" s="6"/>
      <c r="H264" s="12" t="str">
        <f>H11</f>
        <v>January</v>
      </c>
      <c r="J264" s="12" t="str">
        <f>J11</f>
        <v>February</v>
      </c>
      <c r="L264" s="12" t="str">
        <f>L11</f>
        <v>March</v>
      </c>
      <c r="M264" s="7"/>
      <c r="N264" s="12" t="str">
        <f>N11</f>
        <v>April</v>
      </c>
      <c r="O264" s="7"/>
      <c r="P264" s="12" t="str">
        <f>P11</f>
        <v>May</v>
      </c>
      <c r="Q264" s="7"/>
      <c r="R264" s="12" t="str">
        <f>R11</f>
        <v>June</v>
      </c>
      <c r="S264" s="7"/>
      <c r="T264" s="12" t="str">
        <f>T11</f>
        <v>July</v>
      </c>
      <c r="U264" s="7"/>
      <c r="V264" s="7"/>
      <c r="W264" s="12" t="str">
        <f>W11</f>
        <v>August</v>
      </c>
      <c r="X264" s="7"/>
      <c r="Y264" s="12" t="str">
        <f>Y11</f>
        <v>September</v>
      </c>
      <c r="Z264" s="6"/>
      <c r="AA264" s="6"/>
      <c r="AB264" s="6"/>
      <c r="AC264" s="7"/>
      <c r="AD264" s="12" t="str">
        <f>AD11</f>
        <v>October</v>
      </c>
      <c r="AF264" s="12" t="str">
        <f>AF11</f>
        <v>November</v>
      </c>
      <c r="AG264" s="7"/>
      <c r="AH264" s="12" t="str">
        <f>AH11</f>
        <v>December</v>
      </c>
      <c r="AI264" s="7"/>
      <c r="AJ264" s="12" t="str">
        <f>AJ11</f>
        <v>Total</v>
      </c>
      <c r="AK264" s="7"/>
      <c r="AL264" s="16" t="s">
        <v>36</v>
      </c>
      <c r="AM264" s="7"/>
      <c r="AN264" s="16" t="s">
        <v>36</v>
      </c>
      <c r="AO264" s="7"/>
      <c r="AP264" s="16" t="s">
        <v>35</v>
      </c>
      <c r="AQ264" s="7"/>
      <c r="AR264" s="16" t="s">
        <v>37</v>
      </c>
      <c r="AS264" s="7"/>
      <c r="AT264" s="16" t="s">
        <v>38</v>
      </c>
      <c r="AU264" s="7"/>
      <c r="AV264" s="17" t="s">
        <v>35</v>
      </c>
      <c r="AW264" s="7"/>
      <c r="AX264" s="7"/>
    </row>
    <row r="265" spans="1:50" x14ac:dyDescent="0.25">
      <c r="J265" s="4"/>
      <c r="L265" s="4"/>
      <c r="R265" s="4"/>
      <c r="AJ265" s="4"/>
    </row>
    <row r="266" spans="1:50" x14ac:dyDescent="0.25">
      <c r="E266" s="19" t="s">
        <v>125</v>
      </c>
      <c r="F266" s="2"/>
      <c r="J266" s="4"/>
      <c r="L266" s="4"/>
      <c r="R266" s="4"/>
      <c r="AJ266" s="4"/>
    </row>
    <row r="267" spans="1:50" x14ac:dyDescent="0.25">
      <c r="E267" s="2"/>
      <c r="F267" s="2"/>
      <c r="J267" s="4"/>
      <c r="L267" s="4"/>
      <c r="R267" s="4"/>
      <c r="AJ267" s="4"/>
    </row>
    <row r="268" spans="1:50" x14ac:dyDescent="0.25">
      <c r="A268" s="3">
        <f>+A235+1</f>
        <v>97</v>
      </c>
      <c r="C268" s="22">
        <v>901000</v>
      </c>
      <c r="E268" s="2" t="s">
        <v>126</v>
      </c>
      <c r="F268" s="2" t="str">
        <f>CONCATENATE(C268," ",E268)</f>
        <v>901000 Supervision</v>
      </c>
      <c r="H268" s="4">
        <v>1397</v>
      </c>
      <c r="J268" s="4">
        <v>0</v>
      </c>
      <c r="L268" s="4">
        <v>0</v>
      </c>
      <c r="M268" s="21"/>
      <c r="N268" s="4">
        <v>0</v>
      </c>
      <c r="P268" s="4">
        <v>0</v>
      </c>
      <c r="R268" s="4">
        <v>0</v>
      </c>
      <c r="T268" s="4">
        <v>0</v>
      </c>
      <c r="U268" s="21"/>
      <c r="W268" s="4">
        <v>0</v>
      </c>
      <c r="X268" s="21"/>
      <c r="Y268" s="4">
        <v>0</v>
      </c>
      <c r="AD268" s="4">
        <v>0</v>
      </c>
      <c r="AF268" s="4">
        <v>25</v>
      </c>
      <c r="AH268" s="4">
        <v>0</v>
      </c>
      <c r="AJ268" s="4">
        <f>SUM(H268:AI268)</f>
        <v>1422</v>
      </c>
      <c r="AL268" s="4">
        <v>0</v>
      </c>
      <c r="AN268" s="4">
        <v>1422</v>
      </c>
      <c r="AP268" s="4">
        <v>1422</v>
      </c>
      <c r="AR268" s="4">
        <v>0</v>
      </c>
      <c r="AT268" s="4">
        <v>0</v>
      </c>
      <c r="AV268" s="4">
        <v>1422</v>
      </c>
      <c r="AX268" s="21"/>
    </row>
    <row r="269" spans="1:50" x14ac:dyDescent="0.25">
      <c r="A269" s="3">
        <f>+A268+1</f>
        <v>98</v>
      </c>
      <c r="C269" s="22">
        <v>902000</v>
      </c>
      <c r="E269" s="2" t="s">
        <v>127</v>
      </c>
      <c r="F269" s="2" t="str">
        <f>CONCATENATE(C269," ",E269)</f>
        <v>902000 Meter Reading Expenses</v>
      </c>
      <c r="H269" s="4">
        <v>197800</v>
      </c>
      <c r="J269" s="4">
        <v>184779</v>
      </c>
      <c r="L269" s="4">
        <v>185463</v>
      </c>
      <c r="M269" s="21"/>
      <c r="N269" s="4">
        <v>203126</v>
      </c>
      <c r="P269" s="4">
        <v>204902</v>
      </c>
      <c r="R269" s="4">
        <v>208210</v>
      </c>
      <c r="T269" s="4">
        <v>251680</v>
      </c>
      <c r="U269" s="21"/>
      <c r="W269" s="4">
        <v>190304</v>
      </c>
      <c r="X269" s="21"/>
      <c r="Y269" s="4">
        <v>224096</v>
      </c>
      <c r="AD269" s="4">
        <v>211119</v>
      </c>
      <c r="AF269" s="4">
        <v>219392</v>
      </c>
      <c r="AH269" s="4">
        <v>220284</v>
      </c>
      <c r="AJ269" s="4">
        <f>SUM(H269:AI269)</f>
        <v>2501155</v>
      </c>
      <c r="AL269" s="4">
        <v>1833744</v>
      </c>
      <c r="AN269" s="4">
        <v>667411</v>
      </c>
      <c r="AP269" s="4">
        <v>2501155</v>
      </c>
      <c r="AR269" s="4">
        <v>0</v>
      </c>
      <c r="AT269" s="4">
        <v>0</v>
      </c>
      <c r="AV269" s="4">
        <v>2501155</v>
      </c>
      <c r="AX269" s="21"/>
    </row>
    <row r="270" spans="1:50" x14ac:dyDescent="0.25">
      <c r="A270" s="3">
        <f>+A269+1</f>
        <v>99</v>
      </c>
      <c r="C270" s="22">
        <v>903000</v>
      </c>
      <c r="E270" s="2" t="s">
        <v>128</v>
      </c>
      <c r="F270" s="2" t="str">
        <f>CONCATENATE(C270," ",E270)</f>
        <v>903000 Customer Records &amp; Collection Expenses</v>
      </c>
      <c r="H270" s="4">
        <v>1170231</v>
      </c>
      <c r="J270" s="4">
        <v>1139518</v>
      </c>
      <c r="L270" s="4">
        <v>1153513</v>
      </c>
      <c r="M270" s="21"/>
      <c r="N270" s="4">
        <v>1209679</v>
      </c>
      <c r="P270" s="4">
        <v>1319048</v>
      </c>
      <c r="R270" s="4">
        <v>1276010</v>
      </c>
      <c r="T270" s="4">
        <v>1333164</v>
      </c>
      <c r="U270" s="21"/>
      <c r="W270" s="4">
        <v>1180647</v>
      </c>
      <c r="X270" s="21"/>
      <c r="Y270" s="4">
        <v>1268134</v>
      </c>
      <c r="AD270" s="4">
        <v>1284052</v>
      </c>
      <c r="AF270" s="4">
        <v>1119231</v>
      </c>
      <c r="AH270" s="4">
        <v>1113074</v>
      </c>
      <c r="AJ270" s="4">
        <f>SUM(H270:AI270)</f>
        <v>14566301</v>
      </c>
      <c r="AL270" s="4">
        <v>6948541</v>
      </c>
      <c r="AN270" s="4">
        <v>7617760</v>
      </c>
      <c r="AP270" s="4">
        <v>14566301</v>
      </c>
      <c r="AR270" s="4">
        <v>0</v>
      </c>
      <c r="AT270" s="4">
        <v>0</v>
      </c>
      <c r="AV270" s="4">
        <v>14566301</v>
      </c>
      <c r="AX270" s="21"/>
    </row>
    <row r="271" spans="1:50" x14ac:dyDescent="0.25">
      <c r="A271" s="3">
        <f>+A270+1</f>
        <v>100</v>
      </c>
      <c r="C271" s="22">
        <v>904000</v>
      </c>
      <c r="E271" s="2" t="s">
        <v>129</v>
      </c>
      <c r="F271" s="2" t="str">
        <f>CONCATENATE(C271," ",E271)</f>
        <v>904000 Uncollectible Accounts</v>
      </c>
      <c r="H271" s="4">
        <v>163000</v>
      </c>
      <c r="J271" s="4">
        <v>79000</v>
      </c>
      <c r="L271" s="4">
        <v>158848</v>
      </c>
      <c r="M271" s="21"/>
      <c r="N271" s="4">
        <v>127890</v>
      </c>
      <c r="P271" s="4">
        <v>250000</v>
      </c>
      <c r="R271" s="4">
        <v>200200</v>
      </c>
      <c r="T271" s="4">
        <v>411000</v>
      </c>
      <c r="U271" s="21"/>
      <c r="W271" s="4">
        <v>484200</v>
      </c>
      <c r="X271" s="21"/>
      <c r="Y271" s="4">
        <v>288069</v>
      </c>
      <c r="AD271" s="4">
        <v>36427</v>
      </c>
      <c r="AF271" s="4">
        <v>543400</v>
      </c>
      <c r="AH271" s="4">
        <v>107223</v>
      </c>
      <c r="AJ271" s="4">
        <f>SUM(H271:AI271)</f>
        <v>2849257</v>
      </c>
      <c r="AL271" s="4">
        <v>0</v>
      </c>
      <c r="AN271" s="4">
        <v>2849257</v>
      </c>
      <c r="AP271" s="4">
        <v>2849257</v>
      </c>
      <c r="AR271" s="4">
        <v>0</v>
      </c>
      <c r="AT271" s="4">
        <v>0</v>
      </c>
      <c r="AV271" s="4">
        <v>2849257</v>
      </c>
      <c r="AX271" s="21"/>
    </row>
    <row r="272" spans="1:50" x14ac:dyDescent="0.25">
      <c r="A272" s="3">
        <f>+A271+1</f>
        <v>101</v>
      </c>
      <c r="C272" s="22">
        <v>905000</v>
      </c>
      <c r="E272" s="2" t="s">
        <v>130</v>
      </c>
      <c r="F272" s="2" t="str">
        <f>CONCATENATE(C272," ",E272)</f>
        <v>905000 Misc. Customer Accounts Expenses</v>
      </c>
      <c r="H272" s="23">
        <v>8784</v>
      </c>
      <c r="J272" s="23">
        <v>14330</v>
      </c>
      <c r="L272" s="23">
        <v>15366</v>
      </c>
      <c r="M272" s="21"/>
      <c r="N272" s="23">
        <v>10931</v>
      </c>
      <c r="P272" s="23">
        <v>3689</v>
      </c>
      <c r="R272" s="23">
        <v>19745</v>
      </c>
      <c r="T272" s="23">
        <v>9700</v>
      </c>
      <c r="U272" s="21"/>
      <c r="W272" s="23">
        <v>6741</v>
      </c>
      <c r="X272" s="21"/>
      <c r="Y272" s="23">
        <v>-6354</v>
      </c>
      <c r="AD272" s="23">
        <v>4680</v>
      </c>
      <c r="AF272" s="23">
        <v>10844</v>
      </c>
      <c r="AH272" s="23">
        <v>11154</v>
      </c>
      <c r="AJ272" s="23">
        <f>SUM(H272:AI272)</f>
        <v>109610</v>
      </c>
      <c r="AL272" s="23">
        <v>0</v>
      </c>
      <c r="AN272" s="23">
        <v>109610</v>
      </c>
      <c r="AP272" s="23">
        <v>109610</v>
      </c>
      <c r="AR272" s="23">
        <v>0</v>
      </c>
      <c r="AT272" s="23">
        <v>0</v>
      </c>
      <c r="AV272" s="23">
        <v>109610</v>
      </c>
      <c r="AX272" s="21"/>
    </row>
    <row r="273" spans="1:50" x14ac:dyDescent="0.25">
      <c r="A273" s="22"/>
      <c r="E273" s="2"/>
      <c r="F273" s="2"/>
      <c r="H273" s="24"/>
      <c r="J273" s="24"/>
      <c r="L273" s="24"/>
      <c r="N273" s="24"/>
      <c r="P273" s="24"/>
      <c r="R273" s="24"/>
      <c r="T273" s="24"/>
      <c r="W273" s="24"/>
      <c r="Y273" s="24"/>
      <c r="Z273" s="24"/>
      <c r="AA273" s="24"/>
      <c r="AB273" s="24"/>
      <c r="AD273" s="24"/>
      <c r="AF273" s="24"/>
      <c r="AH273" s="24"/>
      <c r="AJ273" s="24"/>
      <c r="AL273" s="24"/>
      <c r="AN273" s="24"/>
      <c r="AP273" s="24"/>
      <c r="AR273" s="24"/>
      <c r="AT273" s="24"/>
      <c r="AV273" s="24"/>
      <c r="AX273" s="21"/>
    </row>
    <row r="274" spans="1:50" x14ac:dyDescent="0.25">
      <c r="A274" s="25">
        <f>+A272+1</f>
        <v>102</v>
      </c>
      <c r="E274" s="2" t="s">
        <v>131</v>
      </c>
      <c r="F274" s="2"/>
      <c r="H274" s="26">
        <f>SUM(H268:H272)</f>
        <v>1541212</v>
      </c>
      <c r="I274" s="24"/>
      <c r="J274" s="26">
        <f>SUM(J268:J272)</f>
        <v>1417627</v>
      </c>
      <c r="L274" s="26">
        <f>SUM(L268:L272)</f>
        <v>1513190</v>
      </c>
      <c r="M274" s="24"/>
      <c r="N274" s="26">
        <f>SUM(N268:N272)</f>
        <v>1551626</v>
      </c>
      <c r="P274" s="26">
        <f>SUM(P268:P272)</f>
        <v>1777639</v>
      </c>
      <c r="R274" s="26">
        <f>SUM(R268:R272)</f>
        <v>1704165</v>
      </c>
      <c r="T274" s="26">
        <f>SUM(T268:T272)</f>
        <v>2005544</v>
      </c>
      <c r="U274" s="24"/>
      <c r="W274" s="26">
        <f>SUM(W268:W272)</f>
        <v>1861892</v>
      </c>
      <c r="X274" s="24"/>
      <c r="Y274" s="26">
        <f>SUM(Y268:Y272)</f>
        <v>1773945</v>
      </c>
      <c r="Z274" s="24"/>
      <c r="AA274" s="24"/>
      <c r="AB274" s="24"/>
      <c r="AD274" s="26">
        <f>SUM(AD268:AD272)</f>
        <v>1536278</v>
      </c>
      <c r="AF274" s="26">
        <f>SUM(AF268:AF272)</f>
        <v>1892892</v>
      </c>
      <c r="AH274" s="26">
        <f>SUM(AH268:AH272)</f>
        <v>1451735</v>
      </c>
      <c r="AJ274" s="26">
        <f>SUM(AJ268:AJ272)</f>
        <v>20027745</v>
      </c>
      <c r="AL274" s="26">
        <f>SUM(AL268:AL272)</f>
        <v>8782285</v>
      </c>
      <c r="AN274" s="26">
        <f>SUM(AN268:AN272)</f>
        <v>11245460</v>
      </c>
      <c r="AP274" s="26">
        <f>SUM(AP268:AP272)</f>
        <v>20027745</v>
      </c>
      <c r="AR274" s="26">
        <f>SUM(AR268:AR272)</f>
        <v>0</v>
      </c>
      <c r="AT274" s="26">
        <f>SUM(AT268:AT272)</f>
        <v>0</v>
      </c>
      <c r="AV274" s="26">
        <f>SUM(AV268:AV272)</f>
        <v>20027745</v>
      </c>
      <c r="AX274" s="21"/>
    </row>
    <row r="275" spans="1:50" x14ac:dyDescent="0.25">
      <c r="E275" s="2"/>
      <c r="F275" s="2"/>
      <c r="J275" s="4"/>
      <c r="L275" s="4"/>
      <c r="R275" s="4"/>
      <c r="AJ275" s="4"/>
      <c r="AX275" s="21"/>
    </row>
    <row r="276" spans="1:50" x14ac:dyDescent="0.25">
      <c r="E276" s="19" t="s">
        <v>132</v>
      </c>
      <c r="F276" s="2"/>
      <c r="J276" s="4"/>
      <c r="L276" s="4"/>
      <c r="R276" s="4"/>
      <c r="AJ276" s="4"/>
      <c r="AX276" s="21"/>
    </row>
    <row r="277" spans="1:50" x14ac:dyDescent="0.25">
      <c r="E277" s="2"/>
      <c r="F277" s="2"/>
      <c r="J277" s="4"/>
      <c r="L277" s="4"/>
      <c r="R277" s="4"/>
      <c r="AJ277" s="4"/>
      <c r="AX277" s="21"/>
    </row>
    <row r="278" spans="1:50" x14ac:dyDescent="0.25">
      <c r="A278" s="25">
        <f>+A274+1</f>
        <v>103</v>
      </c>
      <c r="C278" s="22">
        <v>908000</v>
      </c>
      <c r="E278" s="2" t="s">
        <v>133</v>
      </c>
      <c r="F278" s="2" t="str">
        <f>CONCATENATE(C278," ",E278)</f>
        <v>908000 Customer Assistance Expenses</v>
      </c>
      <c r="H278" s="4">
        <v>0</v>
      </c>
      <c r="J278" s="4">
        <v>0</v>
      </c>
      <c r="L278" s="4">
        <v>0</v>
      </c>
      <c r="M278" s="21"/>
      <c r="N278" s="4">
        <v>0</v>
      </c>
      <c r="P278" s="4">
        <v>0</v>
      </c>
      <c r="R278" s="4">
        <v>0</v>
      </c>
      <c r="T278" s="4">
        <v>0</v>
      </c>
      <c r="U278" s="21"/>
      <c r="W278" s="4">
        <v>0</v>
      </c>
      <c r="X278" s="21"/>
      <c r="Y278" s="4">
        <v>0</v>
      </c>
      <c r="AD278" s="4">
        <v>0</v>
      </c>
      <c r="AF278" s="4">
        <v>0</v>
      </c>
      <c r="AH278" s="4">
        <v>0</v>
      </c>
      <c r="AJ278" s="4">
        <f>SUM(H278:AI278)</f>
        <v>0</v>
      </c>
      <c r="AL278" s="4">
        <v>0</v>
      </c>
      <c r="AN278" s="4">
        <v>0</v>
      </c>
      <c r="AP278" s="4">
        <v>0</v>
      </c>
      <c r="AR278" s="4">
        <v>0</v>
      </c>
      <c r="AT278" s="4">
        <v>0</v>
      </c>
      <c r="AV278" s="4">
        <v>0</v>
      </c>
      <c r="AX278" s="21"/>
    </row>
    <row r="279" spans="1:50" x14ac:dyDescent="0.25">
      <c r="A279" s="25">
        <f>+A278+1</f>
        <v>104</v>
      </c>
      <c r="C279" s="22">
        <v>909000</v>
      </c>
      <c r="E279" s="2" t="s">
        <v>134</v>
      </c>
      <c r="F279" s="2" t="str">
        <f>CONCATENATE(C279," ",E279)</f>
        <v>909000 Infor. &amp; Instr. Advertising Expenses</v>
      </c>
      <c r="H279" s="23">
        <v>10648</v>
      </c>
      <c r="J279" s="23">
        <v>10631</v>
      </c>
      <c r="L279" s="23">
        <v>10508</v>
      </c>
      <c r="M279" s="21"/>
      <c r="N279" s="23">
        <v>20533</v>
      </c>
      <c r="P279" s="23">
        <v>745</v>
      </c>
      <c r="R279" s="23">
        <v>11540</v>
      </c>
      <c r="T279" s="23">
        <v>20518</v>
      </c>
      <c r="U279" s="21"/>
      <c r="W279" s="23">
        <v>744</v>
      </c>
      <c r="X279" s="21"/>
      <c r="Y279" s="23">
        <v>10631</v>
      </c>
      <c r="AD279" s="23">
        <v>11447</v>
      </c>
      <c r="AF279" s="23">
        <v>10631</v>
      </c>
      <c r="AH279" s="23">
        <v>10629</v>
      </c>
      <c r="AJ279" s="23">
        <f>SUM(H279:AI279)</f>
        <v>129205</v>
      </c>
      <c r="AL279" s="23">
        <v>0</v>
      </c>
      <c r="AN279" s="23">
        <v>129205</v>
      </c>
      <c r="AP279" s="23">
        <v>129205</v>
      </c>
      <c r="AR279" s="23">
        <v>0</v>
      </c>
      <c r="AT279" s="23">
        <v>0</v>
      </c>
      <c r="AV279" s="23">
        <v>129205</v>
      </c>
      <c r="AX279" s="21"/>
    </row>
    <row r="280" spans="1:50" x14ac:dyDescent="0.25">
      <c r="E280" s="2"/>
      <c r="F280" s="2"/>
      <c r="H280" s="24"/>
      <c r="J280" s="24"/>
      <c r="L280" s="24"/>
      <c r="N280" s="24"/>
      <c r="P280" s="24"/>
      <c r="R280" s="24"/>
      <c r="T280" s="24"/>
      <c r="W280" s="24"/>
      <c r="Y280" s="24"/>
      <c r="Z280" s="24"/>
      <c r="AA280" s="24"/>
      <c r="AB280" s="24"/>
      <c r="AD280" s="24"/>
      <c r="AF280" s="24"/>
      <c r="AH280" s="24"/>
      <c r="AJ280" s="24"/>
      <c r="AL280" s="24"/>
      <c r="AN280" s="24"/>
      <c r="AP280" s="24"/>
      <c r="AR280" s="24"/>
      <c r="AT280" s="24"/>
      <c r="AV280" s="24"/>
      <c r="AX280" s="21"/>
    </row>
    <row r="281" spans="1:50" x14ac:dyDescent="0.25">
      <c r="A281" s="3">
        <f>+A279+1</f>
        <v>105</v>
      </c>
      <c r="E281" s="2" t="s">
        <v>135</v>
      </c>
      <c r="F281" s="2"/>
      <c r="H281" s="23">
        <f>SUM(H278:H279)</f>
        <v>10648</v>
      </c>
      <c r="J281" s="23">
        <f>SUM(J278:J279)</f>
        <v>10631</v>
      </c>
      <c r="L281" s="23">
        <f>SUM(L278:L279)</f>
        <v>10508</v>
      </c>
      <c r="M281" s="4"/>
      <c r="N281" s="23">
        <f>SUM(N278:N279)</f>
        <v>20533</v>
      </c>
      <c r="P281" s="23">
        <f>SUM(P278:P279)</f>
        <v>745</v>
      </c>
      <c r="R281" s="23">
        <f>SUM(R278:R279)</f>
        <v>11540</v>
      </c>
      <c r="T281" s="23">
        <f>SUM(T278:T279)</f>
        <v>20518</v>
      </c>
      <c r="U281" s="4"/>
      <c r="W281" s="23">
        <f>SUM(W278:W279)</f>
        <v>744</v>
      </c>
      <c r="X281" s="4"/>
      <c r="Y281" s="23">
        <f>SUM(Y278:Y279)</f>
        <v>10631</v>
      </c>
      <c r="AD281" s="23">
        <f>SUM(AD278:AD279)</f>
        <v>11447</v>
      </c>
      <c r="AF281" s="23">
        <f>SUM(AF278:AF279)</f>
        <v>10631</v>
      </c>
      <c r="AH281" s="23">
        <f>SUM(AH278:AH279)</f>
        <v>10629</v>
      </c>
      <c r="AJ281" s="23">
        <f>SUM(AJ278:AJ279)</f>
        <v>129205</v>
      </c>
      <c r="AL281" s="23">
        <f>SUM(AL278:AL279)</f>
        <v>0</v>
      </c>
      <c r="AN281" s="23">
        <f>SUM(AN278:AN279)</f>
        <v>129205</v>
      </c>
      <c r="AP281" s="23">
        <f>SUM(AP278:AP279)</f>
        <v>129205</v>
      </c>
      <c r="AR281" s="23">
        <f>SUM(AR278:AR279)</f>
        <v>0</v>
      </c>
      <c r="AT281" s="23">
        <f>SUM(AT278:AT279)</f>
        <v>0</v>
      </c>
      <c r="AV281" s="23">
        <f>SUM(AV278:AV279)</f>
        <v>129205</v>
      </c>
      <c r="AX281" s="21"/>
    </row>
    <row r="282" spans="1:50" x14ac:dyDescent="0.25">
      <c r="E282" s="2"/>
      <c r="F282" s="2"/>
      <c r="J282" s="4"/>
      <c r="L282" s="4"/>
      <c r="M282" s="4"/>
      <c r="R282" s="4"/>
      <c r="U282" s="4"/>
      <c r="X282" s="4"/>
      <c r="AJ282" s="4"/>
      <c r="AX282" s="21"/>
    </row>
    <row r="283" spans="1:50" x14ac:dyDescent="0.25">
      <c r="E283" s="2"/>
      <c r="F283" s="2"/>
      <c r="J283" s="4"/>
      <c r="L283" s="4"/>
      <c r="M283" s="4"/>
      <c r="R283" s="4"/>
      <c r="U283" s="4"/>
      <c r="X283" s="4"/>
      <c r="AJ283" s="4"/>
      <c r="AX283" s="21"/>
    </row>
    <row r="284" spans="1:50" x14ac:dyDescent="0.25">
      <c r="A284" s="3">
        <f>+A281+1</f>
        <v>106</v>
      </c>
      <c r="C284" s="22">
        <v>912000</v>
      </c>
      <c r="E284" s="2" t="s">
        <v>136</v>
      </c>
      <c r="F284" s="2" t="str">
        <f>CONCATENATE(C284," ",E284)</f>
        <v>912000 Demonstrating &amp; Selling Expenses</v>
      </c>
      <c r="H284" s="23">
        <v>0</v>
      </c>
      <c r="J284" s="23">
        <v>0</v>
      </c>
      <c r="L284" s="23">
        <v>0</v>
      </c>
      <c r="M284" s="31"/>
      <c r="N284" s="23">
        <v>0</v>
      </c>
      <c r="P284" s="23">
        <v>0</v>
      </c>
      <c r="R284" s="23">
        <v>0</v>
      </c>
      <c r="T284" s="23">
        <v>0</v>
      </c>
      <c r="U284" s="31"/>
      <c r="W284" s="23">
        <v>0</v>
      </c>
      <c r="X284" s="31"/>
      <c r="Y284" s="23">
        <v>0</v>
      </c>
      <c r="AD284" s="23">
        <v>0</v>
      </c>
      <c r="AF284" s="23">
        <v>0</v>
      </c>
      <c r="AH284" s="23">
        <v>0</v>
      </c>
      <c r="AJ284" s="23">
        <f>SUM(H284:AI284)</f>
        <v>0</v>
      </c>
      <c r="AL284" s="23">
        <v>0</v>
      </c>
      <c r="AN284" s="23">
        <v>0</v>
      </c>
      <c r="AP284" s="23">
        <v>0</v>
      </c>
      <c r="AR284" s="23">
        <v>0</v>
      </c>
      <c r="AT284" s="23">
        <v>0</v>
      </c>
      <c r="AV284" s="23">
        <v>0</v>
      </c>
      <c r="AX284" s="21"/>
    </row>
    <row r="285" spans="1:50" x14ac:dyDescent="0.25">
      <c r="A285" s="22"/>
      <c r="H285" s="24"/>
      <c r="J285" s="24"/>
      <c r="L285" s="24"/>
      <c r="N285" s="24"/>
      <c r="P285" s="24"/>
      <c r="R285" s="24"/>
      <c r="T285" s="24"/>
      <c r="W285" s="24"/>
      <c r="Y285" s="24"/>
      <c r="Z285" s="24"/>
      <c r="AA285" s="24"/>
      <c r="AB285" s="24"/>
      <c r="AD285" s="24"/>
      <c r="AF285" s="24"/>
      <c r="AH285" s="24"/>
      <c r="AJ285" s="24"/>
      <c r="AL285" s="24"/>
      <c r="AN285" s="24"/>
      <c r="AP285" s="24"/>
      <c r="AR285" s="24"/>
      <c r="AT285" s="24"/>
      <c r="AV285" s="24"/>
    </row>
    <row r="286" spans="1:50" x14ac:dyDescent="0.25">
      <c r="A286" s="22"/>
      <c r="H286" s="24"/>
      <c r="J286" s="24"/>
      <c r="L286" s="24"/>
      <c r="N286" s="24"/>
      <c r="P286" s="24"/>
      <c r="R286" s="24"/>
      <c r="T286" s="24"/>
      <c r="W286" s="24"/>
      <c r="Y286" s="24"/>
      <c r="Z286" s="24"/>
      <c r="AA286" s="24"/>
      <c r="AB286" s="24"/>
      <c r="AD286" s="24"/>
      <c r="AF286" s="24"/>
      <c r="AH286" s="24"/>
      <c r="AJ286" s="24"/>
      <c r="AL286" s="24"/>
      <c r="AN286" s="24"/>
      <c r="AP286" s="24"/>
      <c r="AR286" s="24"/>
      <c r="AT286" s="24"/>
      <c r="AV286" s="24"/>
    </row>
    <row r="287" spans="1:50" x14ac:dyDescent="0.25">
      <c r="A287" s="22"/>
      <c r="H287" s="24"/>
      <c r="J287" s="24"/>
      <c r="L287" s="24"/>
      <c r="N287" s="24"/>
      <c r="P287" s="24"/>
      <c r="R287" s="24"/>
      <c r="T287" s="24"/>
      <c r="W287" s="24"/>
      <c r="Y287" s="24"/>
      <c r="Z287" s="24"/>
      <c r="AA287" s="24"/>
      <c r="AB287" s="24"/>
      <c r="AD287" s="24"/>
      <c r="AF287" s="24"/>
      <c r="AH287" s="24"/>
      <c r="AJ287" s="24"/>
      <c r="AL287" s="24"/>
      <c r="AN287" s="24"/>
      <c r="AP287" s="24"/>
      <c r="AR287" s="24"/>
      <c r="AT287" s="24"/>
      <c r="AV287" s="24"/>
    </row>
    <row r="288" spans="1:50" x14ac:dyDescent="0.25">
      <c r="A288" s="22"/>
      <c r="H288" s="24"/>
      <c r="J288" s="24"/>
      <c r="L288" s="24"/>
      <c r="N288" s="24"/>
      <c r="P288" s="24"/>
      <c r="R288" s="24"/>
      <c r="T288" s="24"/>
      <c r="W288" s="24"/>
      <c r="Y288" s="24"/>
      <c r="Z288" s="24"/>
      <c r="AA288" s="24"/>
      <c r="AB288" s="24"/>
      <c r="AD288" s="24"/>
      <c r="AF288" s="24"/>
      <c r="AH288" s="24"/>
      <c r="AJ288" s="24"/>
      <c r="AL288" s="24"/>
      <c r="AN288" s="24"/>
      <c r="AP288" s="24"/>
      <c r="AR288" s="24"/>
      <c r="AT288" s="24"/>
      <c r="AV288" s="24"/>
    </row>
    <row r="289" spans="1:48" x14ac:dyDescent="0.25">
      <c r="A289" s="22"/>
      <c r="H289" s="24"/>
      <c r="J289" s="24"/>
      <c r="L289" s="24"/>
      <c r="N289" s="24"/>
      <c r="P289" s="24"/>
      <c r="R289" s="24"/>
      <c r="T289" s="24"/>
      <c r="W289" s="24"/>
      <c r="Y289" s="24"/>
      <c r="Z289" s="24"/>
      <c r="AA289" s="24"/>
      <c r="AB289" s="24"/>
      <c r="AD289" s="24"/>
      <c r="AF289" s="24"/>
      <c r="AH289" s="24"/>
      <c r="AJ289" s="24"/>
      <c r="AL289" s="24"/>
      <c r="AN289" s="24"/>
      <c r="AP289" s="24"/>
      <c r="AR289" s="24"/>
      <c r="AT289" s="24"/>
      <c r="AV289" s="24"/>
    </row>
    <row r="290" spans="1:48" x14ac:dyDescent="0.25">
      <c r="A290" s="22"/>
      <c r="H290" s="24"/>
      <c r="J290" s="24"/>
      <c r="L290" s="24"/>
      <c r="N290" s="24"/>
      <c r="P290" s="24"/>
      <c r="R290" s="24"/>
      <c r="T290" s="24"/>
      <c r="W290" s="24"/>
      <c r="Y290" s="24"/>
      <c r="Z290" s="24"/>
      <c r="AA290" s="24"/>
      <c r="AB290" s="24"/>
      <c r="AD290" s="24"/>
      <c r="AF290" s="24"/>
      <c r="AH290" s="24"/>
      <c r="AJ290" s="24"/>
      <c r="AL290" s="24"/>
      <c r="AN290" s="24"/>
      <c r="AP290" s="24"/>
      <c r="AR290" s="24"/>
      <c r="AT290" s="24"/>
      <c r="AV290" s="24"/>
    </row>
    <row r="291" spans="1:48" x14ac:dyDescent="0.25">
      <c r="A291" s="22"/>
      <c r="H291" s="24"/>
      <c r="J291" s="24"/>
      <c r="L291" s="24"/>
      <c r="N291" s="24"/>
      <c r="P291" s="24"/>
      <c r="R291" s="24"/>
      <c r="T291" s="24"/>
      <c r="W291" s="24"/>
      <c r="Y291" s="24"/>
      <c r="Z291" s="24"/>
      <c r="AA291" s="24"/>
      <c r="AB291" s="24"/>
      <c r="AD291" s="24"/>
      <c r="AF291" s="24"/>
      <c r="AH291" s="24"/>
      <c r="AJ291" s="24"/>
      <c r="AL291" s="24"/>
      <c r="AN291" s="24"/>
      <c r="AP291" s="24"/>
      <c r="AR291" s="24"/>
      <c r="AT291" s="24"/>
      <c r="AV291" s="24"/>
    </row>
    <row r="292" spans="1:48" x14ac:dyDescent="0.25">
      <c r="A292" s="22"/>
      <c r="H292" s="24"/>
      <c r="J292" s="24"/>
      <c r="L292" s="24"/>
      <c r="N292" s="24"/>
      <c r="P292" s="24"/>
      <c r="R292" s="24"/>
      <c r="T292" s="24"/>
      <c r="W292" s="24"/>
      <c r="Y292" s="24"/>
      <c r="Z292" s="24"/>
      <c r="AA292" s="24"/>
      <c r="AB292" s="24"/>
      <c r="AD292" s="24"/>
      <c r="AF292" s="24"/>
      <c r="AH292" s="24"/>
      <c r="AJ292" s="24"/>
      <c r="AL292" s="24"/>
      <c r="AN292" s="24"/>
      <c r="AP292" s="24"/>
      <c r="AR292" s="24"/>
      <c r="AT292" s="24"/>
      <c r="AV292" s="24"/>
    </row>
    <row r="293" spans="1:48" x14ac:dyDescent="0.25">
      <c r="A293" s="22"/>
      <c r="H293" s="24"/>
      <c r="J293" s="24"/>
      <c r="L293" s="24"/>
      <c r="N293" s="24"/>
      <c r="P293" s="24"/>
      <c r="R293" s="24"/>
      <c r="T293" s="24"/>
      <c r="W293" s="24"/>
      <c r="Y293" s="24"/>
      <c r="Z293" s="24"/>
      <c r="AA293" s="24"/>
      <c r="AB293" s="24"/>
      <c r="AD293" s="24"/>
      <c r="AF293" s="24"/>
      <c r="AH293" s="24"/>
      <c r="AJ293" s="24"/>
      <c r="AL293" s="24"/>
      <c r="AN293" s="24"/>
      <c r="AP293" s="24"/>
      <c r="AR293" s="24"/>
      <c r="AT293" s="24"/>
      <c r="AV293" s="24"/>
    </row>
    <row r="294" spans="1:48" x14ac:dyDescent="0.25">
      <c r="A294" s="22"/>
      <c r="H294" s="24"/>
      <c r="J294" s="24"/>
      <c r="L294" s="24"/>
      <c r="N294" s="24"/>
      <c r="P294" s="24"/>
      <c r="R294" s="24"/>
      <c r="T294" s="24"/>
      <c r="W294" s="24"/>
      <c r="Y294" s="24"/>
      <c r="Z294" s="24"/>
      <c r="AA294" s="24"/>
      <c r="AB294" s="24"/>
      <c r="AD294" s="24"/>
      <c r="AF294" s="24"/>
      <c r="AH294" s="24"/>
      <c r="AJ294" s="24"/>
      <c r="AL294" s="24"/>
      <c r="AN294" s="24"/>
      <c r="AP294" s="24"/>
      <c r="AR294" s="24"/>
      <c r="AT294" s="24"/>
      <c r="AV294" s="24"/>
    </row>
    <row r="295" spans="1:48" x14ac:dyDescent="0.25">
      <c r="A295" s="22"/>
      <c r="H295" s="24"/>
      <c r="J295" s="24"/>
      <c r="L295" s="24"/>
      <c r="N295" s="24"/>
      <c r="P295" s="24"/>
      <c r="R295" s="24"/>
      <c r="T295" s="24"/>
      <c r="W295" s="24"/>
      <c r="Y295" s="24"/>
      <c r="Z295" s="24"/>
      <c r="AA295" s="24"/>
      <c r="AB295" s="24"/>
      <c r="AD295" s="24"/>
      <c r="AF295" s="24"/>
      <c r="AH295" s="24"/>
      <c r="AJ295" s="24"/>
      <c r="AL295" s="24"/>
      <c r="AN295" s="24"/>
      <c r="AP295" s="24"/>
      <c r="AR295" s="24"/>
      <c r="AT295" s="24"/>
      <c r="AV295" s="24"/>
    </row>
    <row r="296" spans="1:48" x14ac:dyDescent="0.25">
      <c r="A296" s="22"/>
      <c r="H296" s="24"/>
      <c r="J296" s="24"/>
      <c r="L296" s="24"/>
      <c r="N296" s="24"/>
      <c r="P296" s="24"/>
      <c r="R296" s="24"/>
      <c r="T296" s="24"/>
      <c r="W296" s="24"/>
      <c r="Y296" s="24"/>
      <c r="Z296" s="24"/>
      <c r="AA296" s="24"/>
      <c r="AB296" s="24"/>
      <c r="AD296" s="24"/>
      <c r="AF296" s="24"/>
      <c r="AH296" s="24"/>
      <c r="AJ296" s="24"/>
      <c r="AL296" s="24"/>
      <c r="AN296" s="24"/>
      <c r="AP296" s="24"/>
      <c r="AR296" s="24"/>
      <c r="AT296" s="24"/>
      <c r="AV296" s="24"/>
    </row>
    <row r="297" spans="1:48" x14ac:dyDescent="0.25">
      <c r="A297" s="22"/>
      <c r="H297" s="24"/>
      <c r="J297" s="24"/>
      <c r="L297" s="24"/>
      <c r="N297" s="24"/>
      <c r="P297" s="24"/>
      <c r="R297" s="24"/>
      <c r="T297" s="24"/>
      <c r="W297" s="24"/>
      <c r="Y297" s="24"/>
      <c r="Z297" s="24"/>
      <c r="AA297" s="24"/>
      <c r="AB297" s="24"/>
      <c r="AD297" s="24"/>
      <c r="AF297" s="24"/>
      <c r="AH297" s="24"/>
      <c r="AJ297" s="24"/>
      <c r="AL297" s="24"/>
      <c r="AN297" s="24"/>
      <c r="AP297" s="24"/>
      <c r="AR297" s="24"/>
      <c r="AT297" s="24"/>
      <c r="AV297" s="24"/>
    </row>
    <row r="298" spans="1:48" x14ac:dyDescent="0.25">
      <c r="A298" s="22"/>
      <c r="H298" s="24"/>
      <c r="J298" s="24"/>
      <c r="L298" s="24"/>
      <c r="N298" s="24"/>
      <c r="P298" s="24"/>
      <c r="R298" s="24"/>
      <c r="T298" s="24"/>
      <c r="W298" s="24"/>
      <c r="Y298" s="24"/>
      <c r="Z298" s="24"/>
      <c r="AA298" s="24"/>
      <c r="AB298" s="24"/>
      <c r="AD298" s="24"/>
      <c r="AF298" s="24"/>
      <c r="AH298" s="24"/>
      <c r="AJ298" s="24"/>
      <c r="AL298" s="24"/>
      <c r="AN298" s="24"/>
      <c r="AP298" s="24"/>
      <c r="AR298" s="24"/>
      <c r="AT298" s="24"/>
      <c r="AV298" s="24"/>
    </row>
    <row r="299" spans="1:48" x14ac:dyDescent="0.25">
      <c r="A299" s="22"/>
      <c r="H299" s="24"/>
      <c r="J299" s="24"/>
      <c r="L299" s="24"/>
      <c r="N299" s="24"/>
      <c r="P299" s="24"/>
      <c r="R299" s="24"/>
      <c r="T299" s="24"/>
      <c r="W299" s="24"/>
      <c r="Y299" s="24"/>
      <c r="Z299" s="24"/>
      <c r="AA299" s="24"/>
      <c r="AB299" s="24"/>
      <c r="AD299" s="24"/>
      <c r="AF299" s="24"/>
      <c r="AH299" s="24"/>
      <c r="AJ299" s="24"/>
      <c r="AL299" s="24"/>
      <c r="AN299" s="24"/>
      <c r="AP299" s="24"/>
      <c r="AR299" s="24"/>
      <c r="AT299" s="24"/>
      <c r="AV299" s="24"/>
    </row>
    <row r="300" spans="1:48" x14ac:dyDescent="0.25">
      <c r="A300" s="22"/>
      <c r="H300" s="24"/>
      <c r="J300" s="24"/>
      <c r="L300" s="24"/>
      <c r="N300" s="24"/>
      <c r="P300" s="24"/>
      <c r="R300" s="24"/>
      <c r="T300" s="24"/>
      <c r="W300" s="24"/>
      <c r="Y300" s="24"/>
      <c r="Z300" s="24"/>
      <c r="AA300" s="24"/>
      <c r="AB300" s="24"/>
      <c r="AD300" s="24"/>
      <c r="AF300" s="24"/>
      <c r="AH300" s="24"/>
      <c r="AJ300" s="24"/>
      <c r="AL300" s="24"/>
      <c r="AN300" s="24"/>
      <c r="AP300" s="24"/>
      <c r="AR300" s="24"/>
      <c r="AT300" s="24"/>
      <c r="AV300" s="24"/>
    </row>
    <row r="301" spans="1:48" x14ac:dyDescent="0.25">
      <c r="A301" s="22"/>
      <c r="H301" s="24"/>
      <c r="J301" s="24"/>
      <c r="L301" s="24"/>
      <c r="N301" s="24"/>
      <c r="P301" s="24"/>
      <c r="R301" s="24"/>
      <c r="T301" s="24"/>
      <c r="W301" s="24"/>
      <c r="Y301" s="24"/>
      <c r="Z301" s="24"/>
      <c r="AA301" s="24"/>
      <c r="AB301" s="24"/>
      <c r="AD301" s="24"/>
      <c r="AF301" s="24"/>
      <c r="AH301" s="24"/>
      <c r="AJ301" s="24"/>
      <c r="AL301" s="24"/>
      <c r="AN301" s="24"/>
      <c r="AP301" s="24"/>
      <c r="AR301" s="24"/>
      <c r="AT301" s="24"/>
      <c r="AV301" s="24"/>
    </row>
    <row r="302" spans="1:48" x14ac:dyDescent="0.25">
      <c r="A302" s="22"/>
      <c r="H302" s="24"/>
      <c r="J302" s="24"/>
      <c r="L302" s="24"/>
      <c r="N302" s="24"/>
      <c r="P302" s="24"/>
      <c r="R302" s="24"/>
      <c r="T302" s="24"/>
      <c r="W302" s="24"/>
      <c r="Y302" s="24"/>
      <c r="Z302" s="24"/>
      <c r="AA302" s="24"/>
      <c r="AB302" s="24"/>
      <c r="AD302" s="24"/>
      <c r="AF302" s="24"/>
      <c r="AH302" s="24"/>
      <c r="AJ302" s="24"/>
      <c r="AL302" s="24"/>
      <c r="AN302" s="24"/>
      <c r="AP302" s="24"/>
      <c r="AR302" s="24"/>
      <c r="AT302" s="24"/>
      <c r="AV302" s="24"/>
    </row>
    <row r="303" spans="1:48" x14ac:dyDescent="0.25">
      <c r="A303" s="22"/>
      <c r="H303" s="24"/>
      <c r="J303" s="24"/>
      <c r="L303" s="24"/>
      <c r="N303" s="24"/>
      <c r="P303" s="24"/>
      <c r="R303" s="24"/>
      <c r="T303" s="24"/>
      <c r="W303" s="24"/>
      <c r="Y303" s="24"/>
      <c r="Z303" s="24"/>
      <c r="AA303" s="24"/>
      <c r="AB303" s="24"/>
      <c r="AD303" s="24"/>
      <c r="AF303" s="24"/>
      <c r="AH303" s="24"/>
      <c r="AJ303" s="24"/>
      <c r="AL303" s="24"/>
      <c r="AN303" s="24"/>
      <c r="AP303" s="24"/>
      <c r="AR303" s="24"/>
      <c r="AT303" s="24"/>
      <c r="AV303" s="24"/>
    </row>
    <row r="304" spans="1:48" x14ac:dyDescent="0.25">
      <c r="A304" s="22"/>
      <c r="H304" s="24"/>
      <c r="J304" s="24"/>
      <c r="L304" s="24"/>
      <c r="N304" s="24"/>
      <c r="P304" s="24"/>
      <c r="R304" s="24"/>
      <c r="T304" s="24"/>
      <c r="W304" s="24"/>
      <c r="Y304" s="24"/>
      <c r="Z304" s="24"/>
      <c r="AA304" s="24"/>
      <c r="AB304" s="24"/>
      <c r="AD304" s="24"/>
      <c r="AF304" s="24"/>
      <c r="AH304" s="24"/>
      <c r="AJ304" s="24"/>
      <c r="AL304" s="24"/>
      <c r="AN304" s="24"/>
      <c r="AP304" s="24"/>
      <c r="AR304" s="24"/>
      <c r="AT304" s="24"/>
      <c r="AV304" s="24"/>
    </row>
    <row r="305" spans="1:52" x14ac:dyDescent="0.25">
      <c r="A305" s="22"/>
      <c r="H305" s="24"/>
      <c r="J305" s="24"/>
      <c r="L305" s="24"/>
      <c r="N305" s="24"/>
      <c r="P305" s="24"/>
      <c r="R305" s="24"/>
      <c r="T305" s="24"/>
      <c r="W305" s="24"/>
      <c r="Y305" s="24"/>
      <c r="Z305" s="24"/>
      <c r="AA305" s="24"/>
      <c r="AB305" s="24"/>
      <c r="AD305" s="24"/>
      <c r="AF305" s="24"/>
      <c r="AH305" s="24"/>
      <c r="AJ305" s="24"/>
      <c r="AL305" s="24"/>
      <c r="AN305" s="24"/>
      <c r="AP305" s="24"/>
      <c r="AR305" s="24"/>
      <c r="AT305" s="24"/>
      <c r="AV305" s="24"/>
    </row>
    <row r="306" spans="1:52" x14ac:dyDescent="0.25">
      <c r="A306" s="22"/>
      <c r="H306" s="24"/>
      <c r="J306" s="24"/>
      <c r="L306" s="24"/>
      <c r="N306" s="24"/>
      <c r="P306" s="24"/>
      <c r="R306" s="24"/>
      <c r="T306" s="24"/>
      <c r="W306" s="24"/>
      <c r="Y306" s="24"/>
      <c r="Z306" s="24"/>
      <c r="AA306" s="24"/>
      <c r="AB306" s="24"/>
      <c r="AD306" s="24"/>
      <c r="AF306" s="24"/>
      <c r="AH306" s="24"/>
      <c r="AJ306" s="24"/>
      <c r="AL306" s="24"/>
      <c r="AN306" s="24"/>
      <c r="AP306" s="24"/>
      <c r="AR306" s="24"/>
      <c r="AT306" s="24"/>
      <c r="AV306" s="24"/>
    </row>
    <row r="307" spans="1:52" x14ac:dyDescent="0.25">
      <c r="A307" s="22"/>
      <c r="H307" s="24"/>
      <c r="J307" s="24"/>
      <c r="L307" s="24"/>
      <c r="N307" s="24"/>
      <c r="P307" s="24"/>
      <c r="R307" s="24"/>
      <c r="T307" s="24"/>
      <c r="W307" s="24"/>
      <c r="Y307" s="24"/>
      <c r="Z307" s="24"/>
      <c r="AA307" s="24"/>
      <c r="AB307" s="24"/>
      <c r="AD307" s="24"/>
      <c r="AF307" s="24"/>
      <c r="AH307" s="24"/>
      <c r="AJ307" s="24"/>
      <c r="AL307" s="24"/>
      <c r="AN307" s="24"/>
      <c r="AP307" s="24"/>
      <c r="AR307" s="24"/>
      <c r="AT307" s="24"/>
      <c r="AV307" s="24"/>
    </row>
    <row r="308" spans="1:52" x14ac:dyDescent="0.25">
      <c r="A308" s="22"/>
      <c r="H308" s="24"/>
      <c r="J308" s="24"/>
      <c r="L308" s="24"/>
      <c r="N308" s="24"/>
      <c r="P308" s="24"/>
      <c r="R308" s="24"/>
      <c r="T308" s="24"/>
      <c r="W308" s="24"/>
      <c r="Y308" s="24"/>
      <c r="Z308" s="24"/>
      <c r="AA308" s="24"/>
      <c r="AB308" s="24"/>
      <c r="AD308" s="24"/>
      <c r="AF308" s="24"/>
      <c r="AH308" s="24"/>
      <c r="AJ308" s="24"/>
      <c r="AL308" s="24"/>
      <c r="AN308" s="24"/>
      <c r="AP308" s="24"/>
      <c r="AR308" s="24"/>
      <c r="AT308" s="24"/>
      <c r="AV308" s="24"/>
    </row>
    <row r="309" spans="1:52" x14ac:dyDescent="0.25">
      <c r="A309" s="22"/>
      <c r="H309" s="24"/>
      <c r="J309" s="24"/>
      <c r="L309" s="24"/>
      <c r="N309" s="24"/>
      <c r="P309" s="24"/>
      <c r="R309" s="24"/>
      <c r="T309" s="24"/>
      <c r="W309" s="24"/>
      <c r="Y309" s="24"/>
      <c r="Z309" s="24"/>
      <c r="AA309" s="3"/>
      <c r="AB309" s="42" t="s">
        <v>1</v>
      </c>
      <c r="AD309" s="24"/>
      <c r="AF309" s="24"/>
      <c r="AH309" s="24"/>
      <c r="AJ309" s="24"/>
      <c r="AL309" s="24"/>
      <c r="AN309" s="24"/>
      <c r="AP309" s="24"/>
      <c r="AR309" s="24"/>
      <c r="AT309" s="24"/>
      <c r="AV309" s="24"/>
      <c r="AZ309" s="48" t="s">
        <v>1</v>
      </c>
    </row>
    <row r="310" spans="1:52" ht="80.25" customHeight="1" x14ac:dyDescent="0.25">
      <c r="A310" s="3" t="s">
        <v>67</v>
      </c>
      <c r="H310" s="24"/>
      <c r="J310" s="24"/>
      <c r="L310" s="24"/>
      <c r="N310" s="24"/>
      <c r="P310" s="24"/>
      <c r="R310" s="24"/>
      <c r="T310" s="24"/>
      <c r="W310" s="24"/>
      <c r="X310" s="29"/>
      <c r="Y310" s="24"/>
      <c r="Z310" s="24"/>
      <c r="AA310" s="29" t="s">
        <v>123</v>
      </c>
      <c r="AB310" s="44"/>
      <c r="AD310" s="24"/>
      <c r="AF310" s="24"/>
      <c r="AH310" s="24"/>
      <c r="AJ310" s="24"/>
      <c r="AL310" s="24"/>
      <c r="AN310" s="24"/>
      <c r="AP310" s="24"/>
      <c r="AR310" s="24"/>
      <c r="AT310" s="24"/>
      <c r="AV310" s="24"/>
      <c r="AY310" s="29" t="s">
        <v>124</v>
      </c>
      <c r="AZ310" s="44"/>
    </row>
    <row r="311" spans="1:52" ht="15" customHeight="1" x14ac:dyDescent="0.25">
      <c r="A311" s="2" t="s">
        <v>0</v>
      </c>
      <c r="B311" s="2"/>
      <c r="D311" s="2"/>
      <c r="E311" s="2"/>
      <c r="F311" s="2"/>
      <c r="G311" s="2"/>
      <c r="J311" s="4"/>
      <c r="L311" s="4"/>
      <c r="R311" s="4"/>
      <c r="Y311" s="41" t="s">
        <v>1</v>
      </c>
      <c r="Z311" s="41"/>
      <c r="AA311" s="41"/>
      <c r="AB311" s="41"/>
      <c r="AJ311" s="4"/>
      <c r="AX311" s="41" t="s">
        <v>1</v>
      </c>
      <c r="AY311" s="41"/>
      <c r="AZ311" s="41"/>
    </row>
    <row r="312" spans="1:52" x14ac:dyDescent="0.25">
      <c r="A312" s="2" t="str">
        <f>+$A$2</f>
        <v>2021 TEXAS RATE CASE FILING</v>
      </c>
      <c r="B312" s="2"/>
      <c r="D312" s="2"/>
      <c r="E312" s="2"/>
      <c r="F312" s="2"/>
      <c r="G312" s="2"/>
      <c r="J312" s="4"/>
      <c r="L312" s="4"/>
      <c r="R312" s="4"/>
      <c r="Z312" s="41" t="s">
        <v>137</v>
      </c>
      <c r="AA312" s="41"/>
      <c r="AB312" s="41"/>
      <c r="AJ312" s="4"/>
      <c r="AX312" s="41" t="s">
        <v>138</v>
      </c>
      <c r="AY312" s="41"/>
      <c r="AZ312" s="41"/>
    </row>
    <row r="313" spans="1:52" x14ac:dyDescent="0.25">
      <c r="A313" s="2" t="str">
        <f>A3</f>
        <v>SCHEDULE G-15: MONTHLY O&amp;M EXPENSE</v>
      </c>
      <c r="B313" s="2"/>
      <c r="D313" s="2"/>
      <c r="E313" s="2"/>
      <c r="F313" s="2"/>
      <c r="G313" s="2"/>
      <c r="J313" s="4"/>
      <c r="L313" s="4"/>
      <c r="R313" s="4"/>
      <c r="AJ313" s="4"/>
    </row>
    <row r="314" spans="1:52" x14ac:dyDescent="0.25">
      <c r="A314" s="2" t="str">
        <f>+$A$4</f>
        <v>SPONSOR:  JENNIFER I. BORDEN / CYNTHIA S. PRIETO</v>
      </c>
      <c r="B314" s="2"/>
      <c r="D314" s="2"/>
      <c r="E314" s="2"/>
      <c r="F314" s="2"/>
      <c r="G314" s="2"/>
      <c r="J314" s="4"/>
      <c r="L314" s="4"/>
      <c r="R314" s="4"/>
      <c r="AJ314" s="4"/>
    </row>
    <row r="315" spans="1:52" x14ac:dyDescent="0.25">
      <c r="A315" s="2" t="str">
        <f>+$A$5</f>
        <v>PREPARER:  MYRNA A. ORTIZ / MELODY BOISSELIER</v>
      </c>
      <c r="B315" s="2"/>
      <c r="D315" s="2"/>
      <c r="E315" s="2"/>
      <c r="F315" s="2"/>
      <c r="G315" s="2"/>
      <c r="J315" s="4"/>
      <c r="L315" s="4"/>
      <c r="R315" s="4"/>
      <c r="AJ315" s="4"/>
    </row>
    <row r="316" spans="1:52" x14ac:dyDescent="0.25">
      <c r="A316" s="3" t="str">
        <f>+$A$6</f>
        <v>FOR THE TEST YEAR ENDED DECEMBER 31, 2020</v>
      </c>
      <c r="J316" s="4"/>
      <c r="L316" s="4"/>
      <c r="R316" s="4"/>
      <c r="AJ316" s="4"/>
    </row>
    <row r="317" spans="1:52" x14ac:dyDescent="0.25">
      <c r="A317" s="2"/>
      <c r="B317" s="2"/>
      <c r="D317" s="2"/>
      <c r="E317" s="2"/>
      <c r="F317" s="2"/>
      <c r="G317" s="2"/>
      <c r="J317" s="4"/>
      <c r="L317" s="4"/>
      <c r="R317" s="4"/>
      <c r="AJ317" s="4"/>
    </row>
    <row r="318" spans="1:52" s="7" customFormat="1" x14ac:dyDescent="0.25">
      <c r="A318" s="6"/>
      <c r="B318" s="6"/>
      <c r="D318" s="6"/>
      <c r="E318" s="8" t="s">
        <v>5</v>
      </c>
      <c r="F318" s="8"/>
      <c r="G318" s="6"/>
      <c r="H318" s="6" t="s">
        <v>6</v>
      </c>
      <c r="I318" s="4"/>
      <c r="J318" s="7" t="s">
        <v>7</v>
      </c>
      <c r="L318" s="7" t="s">
        <v>8</v>
      </c>
      <c r="N318" s="6" t="s">
        <v>9</v>
      </c>
      <c r="P318" s="6" t="s">
        <v>10</v>
      </c>
      <c r="R318" s="7" t="s">
        <v>11</v>
      </c>
      <c r="T318" s="6" t="s">
        <v>12</v>
      </c>
      <c r="W318" s="6" t="s">
        <v>13</v>
      </c>
      <c r="Y318" s="6" t="s">
        <v>14</v>
      </c>
      <c r="Z318" s="6"/>
      <c r="AA318" s="6"/>
      <c r="AB318" s="6"/>
      <c r="AD318" s="6" t="s">
        <v>15</v>
      </c>
      <c r="AF318" s="6" t="s">
        <v>16</v>
      </c>
      <c r="AH318" s="6" t="s">
        <v>17</v>
      </c>
      <c r="AJ318" s="7" t="s">
        <v>18</v>
      </c>
      <c r="AL318" s="9" t="s">
        <v>19</v>
      </c>
      <c r="AN318" s="9" t="s">
        <v>20</v>
      </c>
      <c r="AP318" s="9" t="s">
        <v>21</v>
      </c>
      <c r="AR318" s="9" t="s">
        <v>22</v>
      </c>
      <c r="AT318" s="9" t="s">
        <v>23</v>
      </c>
      <c r="AV318" s="9" t="s">
        <v>24</v>
      </c>
    </row>
    <row r="319" spans="1:52" x14ac:dyDescent="0.25">
      <c r="A319" s="6" t="s">
        <v>25</v>
      </c>
      <c r="B319" s="6"/>
      <c r="C319" s="7" t="s">
        <v>26</v>
      </c>
      <c r="D319" s="6"/>
      <c r="E319" s="6"/>
      <c r="F319" s="6"/>
      <c r="G319" s="6"/>
      <c r="H319" s="3"/>
      <c r="N319" s="3"/>
      <c r="P319" s="3"/>
      <c r="R319" s="3"/>
      <c r="T319" s="3"/>
      <c r="W319" s="3"/>
      <c r="Y319" s="3"/>
      <c r="Z319" s="3"/>
      <c r="AA319" s="3"/>
      <c r="AB319" s="3"/>
      <c r="AD319" s="3"/>
      <c r="AF319" s="3"/>
      <c r="AH319" s="3"/>
      <c r="AL319" s="10" t="s">
        <v>27</v>
      </c>
      <c r="AN319" s="10" t="s">
        <v>28</v>
      </c>
      <c r="AP319" s="10" t="s">
        <v>29</v>
      </c>
      <c r="AR319" s="10" t="s">
        <v>30</v>
      </c>
      <c r="AT319" s="10" t="s">
        <v>27</v>
      </c>
      <c r="AV319" s="11" t="s">
        <v>31</v>
      </c>
    </row>
    <row r="320" spans="1:52" x14ac:dyDescent="0.25">
      <c r="A320" s="12" t="s">
        <v>32</v>
      </c>
      <c r="B320" s="6"/>
      <c r="C320" s="13" t="s">
        <v>33</v>
      </c>
      <c r="D320" s="6"/>
      <c r="E320" s="12" t="s">
        <v>34</v>
      </c>
      <c r="F320" s="6"/>
      <c r="G320" s="6"/>
      <c r="H320" s="12" t="str">
        <f>H11</f>
        <v>January</v>
      </c>
      <c r="J320" s="12" t="str">
        <f>J11</f>
        <v>February</v>
      </c>
      <c r="L320" s="12" t="str">
        <f>L11</f>
        <v>March</v>
      </c>
      <c r="M320" s="7"/>
      <c r="N320" s="12" t="str">
        <f>N11</f>
        <v>April</v>
      </c>
      <c r="O320" s="7"/>
      <c r="P320" s="12" t="str">
        <f>P11</f>
        <v>May</v>
      </c>
      <c r="Q320" s="7"/>
      <c r="R320" s="12" t="str">
        <f>R11</f>
        <v>June</v>
      </c>
      <c r="S320" s="7"/>
      <c r="T320" s="12" t="str">
        <f>T11</f>
        <v>July</v>
      </c>
      <c r="U320" s="7"/>
      <c r="V320" s="7"/>
      <c r="W320" s="12" t="str">
        <f>W11</f>
        <v>August</v>
      </c>
      <c r="X320" s="7"/>
      <c r="Y320" s="12" t="str">
        <f>Y11</f>
        <v>September</v>
      </c>
      <c r="Z320" s="6"/>
      <c r="AA320" s="6"/>
      <c r="AB320" s="6"/>
      <c r="AC320" s="7"/>
      <c r="AD320" s="12" t="str">
        <f>AD11</f>
        <v>October</v>
      </c>
      <c r="AF320" s="12" t="str">
        <f>AF11</f>
        <v>November</v>
      </c>
      <c r="AG320" s="7"/>
      <c r="AH320" s="12" t="str">
        <f>AH11</f>
        <v>December</v>
      </c>
      <c r="AI320" s="7"/>
      <c r="AJ320" s="12" t="str">
        <f>AJ11</f>
        <v>Total</v>
      </c>
      <c r="AK320" s="7"/>
      <c r="AL320" s="16" t="s">
        <v>36</v>
      </c>
      <c r="AM320" s="7"/>
      <c r="AN320" s="16" t="s">
        <v>36</v>
      </c>
      <c r="AO320" s="7"/>
      <c r="AP320" s="16" t="s">
        <v>35</v>
      </c>
      <c r="AQ320" s="7"/>
      <c r="AR320" s="16" t="s">
        <v>37</v>
      </c>
      <c r="AS320" s="7"/>
      <c r="AT320" s="16" t="s">
        <v>38</v>
      </c>
      <c r="AU320" s="7"/>
      <c r="AV320" s="17" t="s">
        <v>35</v>
      </c>
      <c r="AW320" s="7"/>
      <c r="AX320" s="7"/>
    </row>
    <row r="321" spans="1:50" x14ac:dyDescent="0.25">
      <c r="A321" s="22"/>
      <c r="H321" s="24"/>
      <c r="J321" s="24"/>
      <c r="L321" s="24"/>
      <c r="N321" s="24"/>
      <c r="P321" s="24"/>
      <c r="R321" s="24"/>
      <c r="T321" s="24"/>
      <c r="W321" s="24"/>
      <c r="Y321" s="24"/>
      <c r="Z321" s="24"/>
      <c r="AA321" s="24"/>
      <c r="AB321" s="24"/>
      <c r="AD321" s="24"/>
      <c r="AF321" s="24"/>
      <c r="AH321" s="24"/>
      <c r="AJ321" s="24"/>
      <c r="AL321" s="24"/>
      <c r="AN321" s="24"/>
      <c r="AP321" s="24"/>
      <c r="AR321" s="24"/>
      <c r="AT321" s="24"/>
      <c r="AV321" s="24"/>
    </row>
    <row r="322" spans="1:50" x14ac:dyDescent="0.25">
      <c r="A322" s="22"/>
      <c r="E322" s="19" t="s">
        <v>139</v>
      </c>
      <c r="F322" s="2"/>
      <c r="H322" s="24"/>
      <c r="J322" s="24"/>
      <c r="L322" s="24"/>
      <c r="N322" s="24"/>
      <c r="P322" s="24"/>
      <c r="R322" s="24"/>
      <c r="T322" s="24"/>
      <c r="W322" s="24"/>
      <c r="Y322" s="24"/>
      <c r="Z322" s="24"/>
      <c r="AA322" s="24"/>
      <c r="AB322" s="24"/>
      <c r="AD322" s="24"/>
      <c r="AF322" s="24"/>
      <c r="AH322" s="24"/>
      <c r="AJ322" s="24"/>
      <c r="AL322" s="24"/>
      <c r="AN322" s="24"/>
      <c r="AP322" s="24"/>
      <c r="AR322" s="24"/>
      <c r="AT322" s="24"/>
      <c r="AV322" s="24"/>
    </row>
    <row r="323" spans="1:50" x14ac:dyDescent="0.25">
      <c r="A323" s="22"/>
      <c r="E323" s="2"/>
      <c r="F323" s="2"/>
      <c r="H323" s="24"/>
      <c r="J323" s="24"/>
      <c r="L323" s="24"/>
      <c r="N323" s="24"/>
      <c r="P323" s="24"/>
      <c r="R323" s="24"/>
      <c r="T323" s="24"/>
      <c r="W323" s="24"/>
      <c r="Y323" s="24"/>
      <c r="Z323" s="24"/>
      <c r="AA323" s="24"/>
      <c r="AB323" s="24"/>
      <c r="AD323" s="24"/>
      <c r="AF323" s="24"/>
      <c r="AH323" s="24"/>
      <c r="AJ323" s="24"/>
      <c r="AL323" s="24"/>
      <c r="AN323" s="24"/>
      <c r="AP323" s="24"/>
      <c r="AR323" s="24"/>
      <c r="AT323" s="24"/>
      <c r="AV323" s="24"/>
    </row>
    <row r="324" spans="1:50" x14ac:dyDescent="0.25">
      <c r="A324" s="22"/>
      <c r="E324" s="19" t="s">
        <v>140</v>
      </c>
      <c r="F324" s="2"/>
      <c r="H324" s="24"/>
      <c r="J324" s="24"/>
      <c r="L324" s="24"/>
      <c r="N324" s="24"/>
      <c r="P324" s="24"/>
      <c r="R324" s="24"/>
      <c r="T324" s="24"/>
      <c r="W324" s="24"/>
      <c r="Y324" s="24"/>
      <c r="Z324" s="24"/>
      <c r="AA324" s="24"/>
      <c r="AB324" s="24"/>
      <c r="AD324" s="24"/>
      <c r="AF324" s="24"/>
      <c r="AH324" s="24"/>
      <c r="AJ324" s="24"/>
      <c r="AL324" s="24"/>
      <c r="AN324" s="24"/>
      <c r="AP324" s="24"/>
      <c r="AR324" s="24"/>
      <c r="AT324" s="24"/>
      <c r="AV324" s="24"/>
    </row>
    <row r="325" spans="1:50" x14ac:dyDescent="0.25">
      <c r="E325" s="2"/>
      <c r="F325" s="2"/>
      <c r="J325" s="4"/>
      <c r="L325" s="4"/>
      <c r="R325" s="4"/>
      <c r="AJ325" s="4"/>
    </row>
    <row r="326" spans="1:50" x14ac:dyDescent="0.25">
      <c r="A326" s="3">
        <f>+A284+1</f>
        <v>107</v>
      </c>
      <c r="C326" s="22">
        <v>920000</v>
      </c>
      <c r="E326" s="2" t="s">
        <v>141</v>
      </c>
      <c r="F326" s="2" t="str">
        <f t="shared" ref="F326:F340" si="18">CONCATENATE(C326," ",E326)</f>
        <v>920000 Administrative &amp; General Salaries</v>
      </c>
      <c r="H326" s="4">
        <v>2320109</v>
      </c>
      <c r="J326" s="4">
        <v>2235399</v>
      </c>
      <c r="L326" s="4">
        <v>2414026</v>
      </c>
      <c r="M326" s="21"/>
      <c r="N326" s="4">
        <v>2810991</v>
      </c>
      <c r="P326" s="4">
        <v>2828898</v>
      </c>
      <c r="R326" s="4">
        <v>2152977</v>
      </c>
      <c r="T326" s="4">
        <v>3512437</v>
      </c>
      <c r="U326" s="21"/>
      <c r="W326" s="4">
        <v>2890197</v>
      </c>
      <c r="X326" s="21"/>
      <c r="Y326" s="4">
        <v>2733202</v>
      </c>
      <c r="AD326" s="4">
        <v>2536879</v>
      </c>
      <c r="AF326" s="4">
        <v>2668374</v>
      </c>
      <c r="AH326" s="4">
        <v>2836144</v>
      </c>
      <c r="AJ326" s="4">
        <f t="shared" ref="AJ326:AJ340" si="19">SUM(H326:AI326)</f>
        <v>31939633</v>
      </c>
      <c r="AL326" s="49">
        <v>33487227</v>
      </c>
      <c r="AN326" s="4">
        <f>AP326-AL326</f>
        <v>-1547594</v>
      </c>
      <c r="AP326" s="4">
        <v>31939633</v>
      </c>
      <c r="AR326" s="4">
        <v>0</v>
      </c>
      <c r="AT326" s="4">
        <v>0</v>
      </c>
      <c r="AV326" s="4">
        <v>31939633</v>
      </c>
      <c r="AX326" s="21"/>
    </row>
    <row r="327" spans="1:50" x14ac:dyDescent="0.25">
      <c r="A327" s="3">
        <f>+A326+1</f>
        <v>108</v>
      </c>
      <c r="C327" s="22">
        <v>921000</v>
      </c>
      <c r="E327" s="2" t="s">
        <v>142</v>
      </c>
      <c r="F327" s="2" t="str">
        <f t="shared" si="18"/>
        <v>921000 Office Supplies &amp; Expenses</v>
      </c>
      <c r="H327" s="4">
        <v>343814</v>
      </c>
      <c r="J327" s="4">
        <v>393870</v>
      </c>
      <c r="L327" s="4">
        <v>371886</v>
      </c>
      <c r="M327" s="21"/>
      <c r="N327" s="4">
        <v>315632</v>
      </c>
      <c r="P327" s="4">
        <v>577778</v>
      </c>
      <c r="R327" s="4">
        <v>624397</v>
      </c>
      <c r="T327" s="4">
        <v>364850</v>
      </c>
      <c r="U327" s="21"/>
      <c r="W327" s="4">
        <v>432317</v>
      </c>
      <c r="X327" s="21"/>
      <c r="Y327" s="4">
        <v>374812</v>
      </c>
      <c r="AD327" s="4">
        <v>426602</v>
      </c>
      <c r="AF327" s="4">
        <v>501399</v>
      </c>
      <c r="AH327" s="4">
        <v>746006</v>
      </c>
      <c r="AJ327" s="4">
        <f t="shared" si="19"/>
        <v>5473363</v>
      </c>
      <c r="AL327" s="4">
        <v>0</v>
      </c>
      <c r="AN327" s="4">
        <v>5473363</v>
      </c>
      <c r="AP327" s="4">
        <v>5473363</v>
      </c>
      <c r="AR327" s="4">
        <v>0</v>
      </c>
      <c r="AT327" s="4">
        <v>0</v>
      </c>
      <c r="AV327" s="4">
        <v>5473363</v>
      </c>
      <c r="AX327" s="21"/>
    </row>
    <row r="328" spans="1:50" x14ac:dyDescent="0.25">
      <c r="A328" s="3">
        <f t="shared" ref="A328:A340" si="20">+A327+1</f>
        <v>109</v>
      </c>
      <c r="C328" s="22">
        <v>923000</v>
      </c>
      <c r="E328" s="2" t="s">
        <v>143</v>
      </c>
      <c r="F328" s="2" t="str">
        <f t="shared" si="18"/>
        <v>923000 Outside Services Employed</v>
      </c>
      <c r="H328" s="4">
        <v>1288740</v>
      </c>
      <c r="J328" s="4">
        <v>1254833</v>
      </c>
      <c r="L328" s="4">
        <v>1301454</v>
      </c>
      <c r="M328" s="21"/>
      <c r="N328" s="4">
        <v>1272747</v>
      </c>
      <c r="P328" s="4">
        <v>1666663</v>
      </c>
      <c r="R328" s="4">
        <v>1121392</v>
      </c>
      <c r="T328" s="4">
        <v>1333151</v>
      </c>
      <c r="U328" s="21"/>
      <c r="W328" s="4">
        <v>1391892</v>
      </c>
      <c r="X328" s="21"/>
      <c r="Y328" s="4">
        <v>868175</v>
      </c>
      <c r="AD328" s="4">
        <v>1704788</v>
      </c>
      <c r="AF328" s="4">
        <v>1206923</v>
      </c>
      <c r="AH328" s="4">
        <v>1505763</v>
      </c>
      <c r="AJ328" s="4">
        <f t="shared" si="19"/>
        <v>15916521</v>
      </c>
      <c r="AL328" s="4">
        <v>0</v>
      </c>
      <c r="AN328" s="4">
        <v>15916521</v>
      </c>
      <c r="AP328" s="4">
        <v>15916521</v>
      </c>
      <c r="AR328" s="4">
        <v>0</v>
      </c>
      <c r="AT328" s="4">
        <v>0</v>
      </c>
      <c r="AV328" s="4">
        <v>15916521</v>
      </c>
      <c r="AX328" s="21"/>
    </row>
    <row r="329" spans="1:50" x14ac:dyDescent="0.25">
      <c r="A329" s="3">
        <f>+A328+1</f>
        <v>110</v>
      </c>
      <c r="C329" s="22">
        <v>924000</v>
      </c>
      <c r="E329" s="2" t="s">
        <v>144</v>
      </c>
      <c r="F329" s="2" t="str">
        <f t="shared" si="18"/>
        <v>924000 Property Insurance</v>
      </c>
      <c r="H329" s="4">
        <v>364838</v>
      </c>
      <c r="J329" s="4">
        <v>393006</v>
      </c>
      <c r="L329" s="4">
        <v>360967</v>
      </c>
      <c r="M329" s="21"/>
      <c r="N329" s="4">
        <v>239858</v>
      </c>
      <c r="P329" s="4">
        <v>446291</v>
      </c>
      <c r="R329" s="4">
        <v>434998</v>
      </c>
      <c r="T329" s="4">
        <v>438465</v>
      </c>
      <c r="U329" s="21"/>
      <c r="W329" s="4">
        <v>437300</v>
      </c>
      <c r="X329" s="21"/>
      <c r="Y329" s="4">
        <v>435030</v>
      </c>
      <c r="AD329" s="4">
        <v>435019</v>
      </c>
      <c r="AF329" s="4">
        <v>438721</v>
      </c>
      <c r="AH329" s="4">
        <v>427783.4</v>
      </c>
      <c r="AJ329" s="4">
        <f t="shared" si="19"/>
        <v>4852276.4000000004</v>
      </c>
      <c r="AL329" s="4">
        <v>0</v>
      </c>
      <c r="AN329" s="4">
        <v>4852276.4000000004</v>
      </c>
      <c r="AP329" s="4">
        <v>4852276.4000000004</v>
      </c>
      <c r="AR329" s="4">
        <v>0</v>
      </c>
      <c r="AT329" s="4">
        <v>0</v>
      </c>
      <c r="AV329" s="4">
        <v>4852276.4000000004</v>
      </c>
      <c r="AX329" s="21"/>
    </row>
    <row r="330" spans="1:50" x14ac:dyDescent="0.25">
      <c r="A330" s="3">
        <f t="shared" si="20"/>
        <v>111</v>
      </c>
      <c r="C330" s="22">
        <v>924000</v>
      </c>
      <c r="E330" s="2" t="s">
        <v>145</v>
      </c>
      <c r="F330" s="2" t="str">
        <f t="shared" si="18"/>
        <v>924000 Property Insurance - PV (A)</v>
      </c>
      <c r="H330" s="4">
        <v>115348</v>
      </c>
      <c r="J330" s="4">
        <v>111153</v>
      </c>
      <c r="L330" s="4">
        <v>-1892301</v>
      </c>
      <c r="M330" s="21"/>
      <c r="N330" s="4">
        <v>104352</v>
      </c>
      <c r="P330" s="4">
        <v>112757</v>
      </c>
      <c r="R330" s="4">
        <v>110803</v>
      </c>
      <c r="T330" s="4">
        <v>114711</v>
      </c>
      <c r="U330" s="21"/>
      <c r="W330" s="4">
        <v>113053</v>
      </c>
      <c r="X330" s="21"/>
      <c r="Y330" s="4">
        <v>132186</v>
      </c>
      <c r="AD330" s="4">
        <v>114711</v>
      </c>
      <c r="AF330" s="4">
        <v>-297856</v>
      </c>
      <c r="AH330" s="4">
        <v>1161083</v>
      </c>
      <c r="AJ330" s="4">
        <f t="shared" si="19"/>
        <v>0</v>
      </c>
      <c r="AL330" s="4">
        <v>0</v>
      </c>
      <c r="AN330" s="4">
        <v>0</v>
      </c>
      <c r="AP330" s="4">
        <v>0</v>
      </c>
      <c r="AR330" s="4">
        <v>0</v>
      </c>
      <c r="AT330" s="4">
        <v>0</v>
      </c>
      <c r="AV330" s="4">
        <v>0</v>
      </c>
      <c r="AX330" s="21"/>
    </row>
    <row r="331" spans="1:50" x14ac:dyDescent="0.25">
      <c r="A331" s="3">
        <f t="shared" si="20"/>
        <v>112</v>
      </c>
      <c r="C331" s="22">
        <v>925000</v>
      </c>
      <c r="E331" s="2" t="s">
        <v>146</v>
      </c>
      <c r="F331" s="2" t="str">
        <f t="shared" si="18"/>
        <v>925000 Injuries &amp; Damages</v>
      </c>
      <c r="H331" s="4">
        <v>422288</v>
      </c>
      <c r="J331" s="4">
        <v>281823</v>
      </c>
      <c r="L331" s="4">
        <v>386091</v>
      </c>
      <c r="M331" s="21"/>
      <c r="N331" s="4">
        <v>317156</v>
      </c>
      <c r="P331" s="4">
        <v>280911</v>
      </c>
      <c r="R331" s="4">
        <v>199409</v>
      </c>
      <c r="T331" s="4">
        <v>349859</v>
      </c>
      <c r="U331" s="21"/>
      <c r="W331" s="4">
        <v>250640</v>
      </c>
      <c r="X331" s="21"/>
      <c r="Y331" s="4">
        <v>390142</v>
      </c>
      <c r="AD331" s="4">
        <v>270548</v>
      </c>
      <c r="AF331" s="4">
        <v>283877</v>
      </c>
      <c r="AH331" s="4">
        <v>211468</v>
      </c>
      <c r="AJ331" s="4">
        <f t="shared" si="19"/>
        <v>3644212</v>
      </c>
      <c r="AL331" s="4">
        <v>0</v>
      </c>
      <c r="AN331" s="4">
        <v>3644212</v>
      </c>
      <c r="AP331" s="4">
        <v>3644212</v>
      </c>
      <c r="AR331" s="4">
        <v>0</v>
      </c>
      <c r="AT331" s="4">
        <v>0</v>
      </c>
      <c r="AV331" s="4">
        <v>3644212</v>
      </c>
      <c r="AX331" s="21"/>
    </row>
    <row r="332" spans="1:50" x14ac:dyDescent="0.25">
      <c r="A332" s="3">
        <f t="shared" si="20"/>
        <v>113</v>
      </c>
      <c r="C332" s="22">
        <v>925000</v>
      </c>
      <c r="E332" s="2" t="s">
        <v>147</v>
      </c>
      <c r="F332" s="2" t="str">
        <f t="shared" si="18"/>
        <v>925000 Injuries &amp; Damages - PV (A)</v>
      </c>
      <c r="H332" s="4">
        <v>98000</v>
      </c>
      <c r="J332" s="4">
        <v>47640</v>
      </c>
      <c r="L332" s="4">
        <v>73508</v>
      </c>
      <c r="M332" s="21"/>
      <c r="N332" s="4">
        <v>72000</v>
      </c>
      <c r="P332" s="4">
        <v>70611</v>
      </c>
      <c r="R332" s="4">
        <v>-35472</v>
      </c>
      <c r="T332" s="4">
        <v>106000</v>
      </c>
      <c r="U332" s="21"/>
      <c r="W332" s="4">
        <v>-118713</v>
      </c>
      <c r="X332" s="21"/>
      <c r="Y332" s="4">
        <v>72076</v>
      </c>
      <c r="AD332" s="4">
        <v>72000</v>
      </c>
      <c r="AF332" s="4">
        <v>82946</v>
      </c>
      <c r="AH332" s="4">
        <v>-540596</v>
      </c>
      <c r="AJ332" s="4">
        <f t="shared" si="19"/>
        <v>0</v>
      </c>
      <c r="AL332" s="4">
        <v>0</v>
      </c>
      <c r="AN332" s="4">
        <v>0</v>
      </c>
      <c r="AP332" s="4">
        <v>0</v>
      </c>
      <c r="AR332" s="4">
        <v>0</v>
      </c>
      <c r="AT332" s="4">
        <v>0</v>
      </c>
      <c r="AV332" s="4">
        <v>0</v>
      </c>
      <c r="AX332" s="21"/>
    </row>
    <row r="333" spans="1:50" x14ac:dyDescent="0.25">
      <c r="A333" s="3">
        <f t="shared" si="20"/>
        <v>114</v>
      </c>
      <c r="C333" s="22">
        <v>926000</v>
      </c>
      <c r="E333" s="2" t="s">
        <v>148</v>
      </c>
      <c r="F333" s="2" t="str">
        <f t="shared" si="18"/>
        <v>926000 Employee Pensions &amp; Benefits</v>
      </c>
      <c r="H333" s="4">
        <v>738741</v>
      </c>
      <c r="J333" s="4">
        <v>748409</v>
      </c>
      <c r="L333" s="4">
        <v>2895791</v>
      </c>
      <c r="M333" s="21"/>
      <c r="N333" s="4">
        <v>1996993</v>
      </c>
      <c r="P333" s="4">
        <v>1402393</v>
      </c>
      <c r="R333" s="4">
        <v>1862033</v>
      </c>
      <c r="T333" s="4">
        <v>1938922</v>
      </c>
      <c r="U333" s="21"/>
      <c r="W333" s="4">
        <v>200325</v>
      </c>
      <c r="X333" s="21"/>
      <c r="Y333" s="4">
        <v>2099858</v>
      </c>
      <c r="AD333" s="4">
        <v>1216588</v>
      </c>
      <c r="AF333" s="4">
        <v>1620270</v>
      </c>
      <c r="AH333" s="4">
        <v>1612039</v>
      </c>
      <c r="AJ333" s="4">
        <f t="shared" si="19"/>
        <v>18332362</v>
      </c>
      <c r="AL333" s="4">
        <v>0</v>
      </c>
      <c r="AN333" s="4">
        <v>18332362</v>
      </c>
      <c r="AP333" s="4">
        <v>18332362</v>
      </c>
      <c r="AR333" s="4">
        <v>0</v>
      </c>
      <c r="AT333" s="4">
        <v>0</v>
      </c>
      <c r="AV333" s="4">
        <v>18332362</v>
      </c>
      <c r="AX333" s="21"/>
    </row>
    <row r="334" spans="1:50" x14ac:dyDescent="0.25">
      <c r="A334" s="3">
        <f t="shared" si="20"/>
        <v>115</v>
      </c>
      <c r="C334" s="22">
        <v>926000</v>
      </c>
      <c r="E334" s="2" t="s">
        <v>149</v>
      </c>
      <c r="F334" s="2" t="str">
        <f t="shared" si="18"/>
        <v>926000 Employee Pensions &amp; Benefits - PV (A)</v>
      </c>
      <c r="H334" s="4">
        <v>544000</v>
      </c>
      <c r="J334" s="4">
        <v>456460</v>
      </c>
      <c r="L334" s="4">
        <v>517445</v>
      </c>
      <c r="M334" s="21"/>
      <c r="N334" s="4">
        <v>511000</v>
      </c>
      <c r="P334" s="4">
        <v>470833</v>
      </c>
      <c r="R334" s="4">
        <v>-98095</v>
      </c>
      <c r="T334" s="4">
        <v>521000</v>
      </c>
      <c r="U334" s="21"/>
      <c r="W334" s="4">
        <v>168529</v>
      </c>
      <c r="X334" s="21"/>
      <c r="Y334" s="4">
        <v>-85878</v>
      </c>
      <c r="AD334" s="4">
        <v>489000</v>
      </c>
      <c r="AF334" s="4">
        <v>163807</v>
      </c>
      <c r="AH334" s="4">
        <v>-3658101</v>
      </c>
      <c r="AJ334" s="4">
        <f t="shared" si="19"/>
        <v>0</v>
      </c>
      <c r="AL334" s="4">
        <v>0</v>
      </c>
      <c r="AN334" s="4">
        <v>0</v>
      </c>
      <c r="AP334" s="4">
        <v>0</v>
      </c>
      <c r="AR334" s="4">
        <v>0</v>
      </c>
      <c r="AT334" s="4">
        <v>0</v>
      </c>
      <c r="AV334" s="4">
        <v>0</v>
      </c>
      <c r="AX334" s="21"/>
    </row>
    <row r="335" spans="1:50" x14ac:dyDescent="0.25">
      <c r="A335" s="3">
        <f t="shared" si="20"/>
        <v>116</v>
      </c>
      <c r="C335" s="22">
        <v>928000</v>
      </c>
      <c r="E335" s="2" t="s">
        <v>150</v>
      </c>
      <c r="F335" s="2" t="str">
        <f t="shared" si="18"/>
        <v>928000 Regulatory Commission Expenses</v>
      </c>
      <c r="H335" s="4">
        <v>1359285</v>
      </c>
      <c r="J335" s="4">
        <v>794745</v>
      </c>
      <c r="L335" s="4">
        <v>971991</v>
      </c>
      <c r="M335" s="21"/>
      <c r="N335" s="4">
        <v>1097256</v>
      </c>
      <c r="P335" s="4">
        <v>831054</v>
      </c>
      <c r="R335" s="4">
        <v>478501</v>
      </c>
      <c r="T335" s="4">
        <v>1251382</v>
      </c>
      <c r="U335" s="21"/>
      <c r="W335" s="4">
        <v>940773</v>
      </c>
      <c r="X335" s="21"/>
      <c r="Y335" s="4">
        <v>835799</v>
      </c>
      <c r="AD335" s="4">
        <v>1374772</v>
      </c>
      <c r="AF335" s="4">
        <v>1219551</v>
      </c>
      <c r="AH335" s="4">
        <v>2063656</v>
      </c>
      <c r="AJ335" s="4">
        <f t="shared" si="19"/>
        <v>13218765</v>
      </c>
      <c r="AL335" s="4">
        <v>0</v>
      </c>
      <c r="AN335" s="4">
        <v>13218765</v>
      </c>
      <c r="AP335" s="4">
        <v>13218765</v>
      </c>
      <c r="AR335" s="4">
        <v>0</v>
      </c>
      <c r="AT335" s="4">
        <v>0</v>
      </c>
      <c r="AV335" s="4">
        <v>13218765</v>
      </c>
      <c r="AX335" s="21"/>
    </row>
    <row r="336" spans="1:50" x14ac:dyDescent="0.25">
      <c r="A336" s="3">
        <f t="shared" si="20"/>
        <v>117</v>
      </c>
      <c r="C336" s="22">
        <v>928000</v>
      </c>
      <c r="E336" s="2" t="s">
        <v>151</v>
      </c>
      <c r="F336" s="2" t="str">
        <f t="shared" si="18"/>
        <v>928000 Regulatory Commission Expenses - PV (A)</v>
      </c>
      <c r="H336" s="4">
        <v>210000</v>
      </c>
      <c r="J336" s="4">
        <v>206704</v>
      </c>
      <c r="L336" s="4">
        <v>245967</v>
      </c>
      <c r="M336" s="21"/>
      <c r="N336" s="4">
        <v>225000</v>
      </c>
      <c r="P336" s="4">
        <v>238940</v>
      </c>
      <c r="R336" s="4">
        <v>265665</v>
      </c>
      <c r="T336" s="4">
        <v>231000</v>
      </c>
      <c r="U336" s="21"/>
      <c r="W336" s="4">
        <v>142193</v>
      </c>
      <c r="X336" s="21"/>
      <c r="Y336" s="4">
        <v>215261</v>
      </c>
      <c r="AD336" s="4">
        <v>234000</v>
      </c>
      <c r="AF336" s="4">
        <v>190586</v>
      </c>
      <c r="AH336" s="4">
        <v>-2405316</v>
      </c>
      <c r="AJ336" s="4">
        <f t="shared" si="19"/>
        <v>0</v>
      </c>
      <c r="AL336" s="4">
        <v>0</v>
      </c>
      <c r="AN336" s="4">
        <v>0</v>
      </c>
      <c r="AP336" s="4">
        <v>0</v>
      </c>
      <c r="AR336" s="4">
        <v>0</v>
      </c>
      <c r="AT336" s="4">
        <v>0</v>
      </c>
      <c r="AV336" s="4">
        <v>0</v>
      </c>
      <c r="AX336" s="21"/>
    </row>
    <row r="337" spans="1:52" x14ac:dyDescent="0.25">
      <c r="A337" s="3">
        <f t="shared" si="20"/>
        <v>118</v>
      </c>
      <c r="C337" s="22">
        <v>930100</v>
      </c>
      <c r="E337" s="2" t="s">
        <v>152</v>
      </c>
      <c r="F337" s="2" t="str">
        <f t="shared" si="18"/>
        <v>930100 General Advertising Expenses</v>
      </c>
      <c r="H337" s="4">
        <v>18128</v>
      </c>
      <c r="J337" s="4">
        <v>2003</v>
      </c>
      <c r="L337" s="4">
        <v>265721</v>
      </c>
      <c r="M337" s="21"/>
      <c r="N337" s="4">
        <v>30519</v>
      </c>
      <c r="P337" s="4">
        <v>73394</v>
      </c>
      <c r="R337" s="4">
        <v>103937</v>
      </c>
      <c r="T337" s="4">
        <v>137838</v>
      </c>
      <c r="U337" s="21"/>
      <c r="W337" s="4">
        <v>160912</v>
      </c>
      <c r="X337" s="21"/>
      <c r="Y337" s="4">
        <v>217811</v>
      </c>
      <c r="AD337" s="4">
        <v>89974</v>
      </c>
      <c r="AF337" s="4">
        <v>10650</v>
      </c>
      <c r="AH337" s="4">
        <v>582255</v>
      </c>
      <c r="AJ337" s="4">
        <f t="shared" si="19"/>
        <v>1693142</v>
      </c>
      <c r="AL337" s="4">
        <v>0</v>
      </c>
      <c r="AN337" s="4">
        <v>1693142</v>
      </c>
      <c r="AP337" s="4">
        <v>1693142</v>
      </c>
      <c r="AR337" s="4">
        <v>0</v>
      </c>
      <c r="AT337" s="4">
        <v>0</v>
      </c>
      <c r="AV337" s="4">
        <v>1693142</v>
      </c>
      <c r="AX337" s="21"/>
    </row>
    <row r="338" spans="1:52" x14ac:dyDescent="0.25">
      <c r="A338" s="3">
        <f t="shared" si="20"/>
        <v>119</v>
      </c>
      <c r="C338" s="22">
        <v>930200</v>
      </c>
      <c r="E338" s="2" t="s">
        <v>153</v>
      </c>
      <c r="F338" s="2" t="str">
        <f t="shared" si="18"/>
        <v>930200 Miscellaneous General Expenses</v>
      </c>
      <c r="H338" s="4">
        <v>248627</v>
      </c>
      <c r="J338" s="4">
        <v>186089</v>
      </c>
      <c r="L338" s="4">
        <v>195978</v>
      </c>
      <c r="M338" s="21"/>
      <c r="N338" s="4">
        <v>402678</v>
      </c>
      <c r="P338" s="4">
        <v>242933</v>
      </c>
      <c r="R338" s="4">
        <v>259950</v>
      </c>
      <c r="T338" s="4">
        <v>466365</v>
      </c>
      <c r="U338" s="21"/>
      <c r="W338" s="4">
        <v>396166</v>
      </c>
      <c r="X338" s="21"/>
      <c r="Y338" s="4">
        <v>38081</v>
      </c>
      <c r="AD338" s="4">
        <v>505948</v>
      </c>
      <c r="AF338" s="4">
        <v>58572</v>
      </c>
      <c r="AH338" s="4">
        <v>14438</v>
      </c>
      <c r="AJ338" s="4">
        <f t="shared" si="19"/>
        <v>3015825</v>
      </c>
      <c r="AL338" s="4">
        <v>0</v>
      </c>
      <c r="AN338" s="4">
        <v>3015825</v>
      </c>
      <c r="AP338" s="4">
        <v>3015825</v>
      </c>
      <c r="AR338" s="4">
        <v>0</v>
      </c>
      <c r="AT338" s="4">
        <v>0</v>
      </c>
      <c r="AV338" s="4">
        <v>3015825</v>
      </c>
      <c r="AX338" s="21"/>
    </row>
    <row r="339" spans="1:52" ht="12.75" customHeight="1" x14ac:dyDescent="0.25">
      <c r="A339" s="3">
        <f t="shared" si="20"/>
        <v>120</v>
      </c>
      <c r="C339" s="22">
        <v>930200</v>
      </c>
      <c r="E339" s="2" t="s">
        <v>154</v>
      </c>
      <c r="F339" s="2" t="str">
        <f t="shared" si="18"/>
        <v>930200 Miscellaneous General Expenses - PV (A)</v>
      </c>
      <c r="H339" s="4">
        <v>914083</v>
      </c>
      <c r="J339" s="4">
        <v>803206</v>
      </c>
      <c r="L339" s="4">
        <v>1039676</v>
      </c>
      <c r="M339" s="21"/>
      <c r="N339" s="4">
        <v>1060408</v>
      </c>
      <c r="P339" s="4">
        <v>849669</v>
      </c>
      <c r="R339" s="4">
        <v>3066775</v>
      </c>
      <c r="T339" s="4">
        <v>848894</v>
      </c>
      <c r="U339" s="21"/>
      <c r="W339" s="4">
        <v>857836</v>
      </c>
      <c r="X339" s="21"/>
      <c r="Y339" s="4">
        <v>865718</v>
      </c>
      <c r="AD339" s="4">
        <v>1033264</v>
      </c>
      <c r="AF339" s="4">
        <v>750389</v>
      </c>
      <c r="AH339" s="4">
        <v>-11662450</v>
      </c>
      <c r="AJ339" s="4">
        <f t="shared" si="19"/>
        <v>427468</v>
      </c>
      <c r="AL339" s="4">
        <v>0</v>
      </c>
      <c r="AN339" s="4">
        <v>427468</v>
      </c>
      <c r="AP339" s="4">
        <v>427468</v>
      </c>
      <c r="AR339" s="4">
        <v>0</v>
      </c>
      <c r="AT339" s="4">
        <v>0</v>
      </c>
      <c r="AV339" s="4">
        <v>427468</v>
      </c>
      <c r="AX339" s="21"/>
    </row>
    <row r="340" spans="1:52" x14ac:dyDescent="0.25">
      <c r="A340" s="3">
        <f t="shared" si="20"/>
        <v>121</v>
      </c>
      <c r="C340" s="22">
        <v>931000</v>
      </c>
      <c r="E340" s="2" t="s">
        <v>47</v>
      </c>
      <c r="F340" s="2" t="str">
        <f t="shared" si="18"/>
        <v>931000 Rents</v>
      </c>
      <c r="H340" s="23">
        <v>34848</v>
      </c>
      <c r="J340" s="23">
        <v>32931</v>
      </c>
      <c r="L340" s="23">
        <v>34316</v>
      </c>
      <c r="M340" s="21"/>
      <c r="N340" s="23">
        <v>33021</v>
      </c>
      <c r="P340" s="23">
        <v>41633</v>
      </c>
      <c r="R340" s="23">
        <v>27889</v>
      </c>
      <c r="T340" s="23">
        <v>36717</v>
      </c>
      <c r="U340" s="21"/>
      <c r="W340" s="23">
        <v>31283</v>
      </c>
      <c r="X340" s="21"/>
      <c r="Y340" s="23">
        <v>27410</v>
      </c>
      <c r="AD340" s="23">
        <v>37521</v>
      </c>
      <c r="AF340" s="23">
        <v>32175</v>
      </c>
      <c r="AH340" s="23">
        <v>36490</v>
      </c>
      <c r="AJ340" s="23">
        <f t="shared" si="19"/>
        <v>406234</v>
      </c>
      <c r="AL340" s="23">
        <v>0</v>
      </c>
      <c r="AN340" s="23">
        <v>406234</v>
      </c>
      <c r="AP340" s="23">
        <v>406234</v>
      </c>
      <c r="AR340" s="23">
        <v>0</v>
      </c>
      <c r="AT340" s="23">
        <v>0</v>
      </c>
      <c r="AV340" s="23">
        <v>406234</v>
      </c>
      <c r="AX340" s="21"/>
    </row>
    <row r="341" spans="1:52" x14ac:dyDescent="0.25">
      <c r="A341" s="22"/>
      <c r="E341" s="2" t="s">
        <v>155</v>
      </c>
      <c r="F341" s="2"/>
      <c r="J341" s="4"/>
      <c r="L341" s="4"/>
      <c r="R341" s="4"/>
      <c r="AJ341" s="4"/>
    </row>
    <row r="342" spans="1:52" x14ac:dyDescent="0.25">
      <c r="A342" s="3">
        <f>+A340+1</f>
        <v>122</v>
      </c>
      <c r="E342" s="2" t="s">
        <v>156</v>
      </c>
      <c r="F342" s="2"/>
      <c r="H342" s="26">
        <f>SUM(H326:H341)</f>
        <v>9020849</v>
      </c>
      <c r="J342" s="26">
        <f>SUM(J326:J341)</f>
        <v>7948271</v>
      </c>
      <c r="L342" s="26">
        <f>SUM(L326:L341)</f>
        <v>9182516</v>
      </c>
      <c r="M342" s="24"/>
      <c r="N342" s="26">
        <f>SUM(N326:N341)</f>
        <v>10489611</v>
      </c>
      <c r="P342" s="26">
        <f>SUM(P326:P341)</f>
        <v>10134758</v>
      </c>
      <c r="R342" s="26">
        <f>SUM(R326:R341)</f>
        <v>10575159</v>
      </c>
      <c r="T342" s="26">
        <f>SUM(T326:T341)</f>
        <v>11651591</v>
      </c>
      <c r="U342" s="24"/>
      <c r="W342" s="26">
        <f>SUM(W326:W341)</f>
        <v>8294703</v>
      </c>
      <c r="X342" s="24"/>
      <c r="Y342" s="26">
        <f>SUM(Y326:Y341)</f>
        <v>9219683</v>
      </c>
      <c r="Z342" s="24"/>
      <c r="AA342" s="24"/>
      <c r="AB342" s="24"/>
      <c r="AD342" s="26">
        <f>SUM(AD326:AD341)</f>
        <v>10541614</v>
      </c>
      <c r="AF342" s="26">
        <f>SUM(AF326:AF341)</f>
        <v>8930384</v>
      </c>
      <c r="AH342" s="26">
        <f>SUM(AH326:AH341)</f>
        <v>-7069337.5999999996</v>
      </c>
      <c r="AJ342" s="26">
        <f>SUM(AJ326:AJ341)</f>
        <v>98919801.400000006</v>
      </c>
      <c r="AL342" s="26">
        <f>SUM(AL326:AL341)</f>
        <v>33487227</v>
      </c>
      <c r="AN342" s="26">
        <f>SUM(AN326:AN341)</f>
        <v>65432574.399999999</v>
      </c>
      <c r="AP342" s="26">
        <f>SUM(AP326:AP341)</f>
        <v>98919801.400000006</v>
      </c>
      <c r="AR342" s="26">
        <f>SUM(AR326:AR341)</f>
        <v>0</v>
      </c>
      <c r="AT342" s="26">
        <f>SUM(AT326:AT341)</f>
        <v>0</v>
      </c>
      <c r="AV342" s="26">
        <f>SUM(AV326:AV341)</f>
        <v>98919801.400000006</v>
      </c>
      <c r="AX342" s="24"/>
    </row>
    <row r="343" spans="1:52" x14ac:dyDescent="0.25">
      <c r="A343" s="20"/>
      <c r="E343" s="2"/>
      <c r="F343" s="2"/>
      <c r="J343" s="4"/>
      <c r="L343" s="4"/>
      <c r="R343" s="4"/>
      <c r="AJ343" s="4"/>
    </row>
    <row r="344" spans="1:52" x14ac:dyDescent="0.25">
      <c r="A344" s="3">
        <f>+A342+1</f>
        <v>123</v>
      </c>
      <c r="C344" s="20">
        <v>935000</v>
      </c>
      <c r="E344" s="2" t="s">
        <v>157</v>
      </c>
      <c r="F344" s="2" t="str">
        <f>CONCATENATE(C344," ",E344)</f>
        <v>935000 Maintenance of General Plant</v>
      </c>
      <c r="H344" s="23">
        <v>736486</v>
      </c>
      <c r="I344" s="31"/>
      <c r="J344" s="23">
        <v>777002</v>
      </c>
      <c r="L344" s="23">
        <v>717356</v>
      </c>
      <c r="M344" s="21"/>
      <c r="N344" s="23">
        <v>838074</v>
      </c>
      <c r="P344" s="23">
        <v>860548</v>
      </c>
      <c r="R344" s="23">
        <v>796515</v>
      </c>
      <c r="T344" s="23">
        <v>749005</v>
      </c>
      <c r="U344" s="21"/>
      <c r="W344" s="23">
        <v>949778</v>
      </c>
      <c r="X344" s="21"/>
      <c r="Y344" s="23">
        <v>978171</v>
      </c>
      <c r="AD344" s="23">
        <v>737561</v>
      </c>
      <c r="AF344" s="23">
        <v>891386</v>
      </c>
      <c r="AH344" s="23">
        <v>488941</v>
      </c>
      <c r="AJ344" s="23">
        <f t="shared" ref="AJ344" si="21">SUM(H344:AI344)</f>
        <v>9520823</v>
      </c>
      <c r="AL344" s="23">
        <v>230131</v>
      </c>
      <c r="AN344" s="23">
        <v>9290692</v>
      </c>
      <c r="AP344" s="23">
        <v>9520823</v>
      </c>
      <c r="AR344" s="23">
        <v>0</v>
      </c>
      <c r="AT344" s="23">
        <v>0</v>
      </c>
      <c r="AV344" s="23">
        <v>9520823</v>
      </c>
      <c r="AX344" s="21"/>
    </row>
    <row r="345" spans="1:52" x14ac:dyDescent="0.25">
      <c r="E345" s="2"/>
      <c r="F345" s="2"/>
      <c r="J345" s="4"/>
      <c r="L345" s="4"/>
      <c r="R345" s="4"/>
      <c r="AJ345" s="4"/>
    </row>
    <row r="346" spans="1:52" x14ac:dyDescent="0.25">
      <c r="A346" s="3">
        <f>+A344+1</f>
        <v>124</v>
      </c>
      <c r="E346" s="2" t="s">
        <v>158</v>
      </c>
      <c r="F346" s="2"/>
      <c r="H346" s="33">
        <f>SUM(H342:H344)</f>
        <v>9757335</v>
      </c>
      <c r="I346" s="31"/>
      <c r="J346" s="33">
        <f>SUM(J342:J344)</f>
        <v>8725273</v>
      </c>
      <c r="L346" s="33">
        <f>SUM(L342:L344)</f>
        <v>9899872</v>
      </c>
      <c r="M346" s="31"/>
      <c r="N346" s="33">
        <f>SUM(N342:N344)</f>
        <v>11327685</v>
      </c>
      <c r="P346" s="33">
        <f>SUM(P342:P344)</f>
        <v>10995306</v>
      </c>
      <c r="R346" s="33">
        <f>SUM(R342:R344)</f>
        <v>11371674</v>
      </c>
      <c r="T346" s="33">
        <f>SUM(T342:T344)</f>
        <v>12400596</v>
      </c>
      <c r="U346" s="31"/>
      <c r="W346" s="33">
        <f>SUM(W342:W344)</f>
        <v>9244481</v>
      </c>
      <c r="X346" s="31"/>
      <c r="Y346" s="33">
        <f>SUM(Y342:Y344)</f>
        <v>10197854</v>
      </c>
      <c r="Z346" s="31"/>
      <c r="AA346" s="31"/>
      <c r="AB346" s="31"/>
      <c r="AD346" s="33">
        <f>SUM(AD342:AD344)</f>
        <v>11279175</v>
      </c>
      <c r="AF346" s="33">
        <f>SUM(AF342:AF344)</f>
        <v>9821770</v>
      </c>
      <c r="AH346" s="33">
        <f>SUM(AH342:AH344)</f>
        <v>-6580396.5999999996</v>
      </c>
      <c r="AJ346" s="33">
        <f>SUM(AJ342:AJ344)</f>
        <v>108440624.40000001</v>
      </c>
      <c r="AL346" s="33">
        <f>SUM(AL342:AL344)</f>
        <v>33717358</v>
      </c>
      <c r="AN346" s="33">
        <f>SUM(AN342:AN344)</f>
        <v>74723266.400000006</v>
      </c>
      <c r="AP346" s="33">
        <f>SUM(AP342:AP344)</f>
        <v>108440624.40000001</v>
      </c>
      <c r="AR346" s="33">
        <f>SUM(AR342:AR344)</f>
        <v>0</v>
      </c>
      <c r="AT346" s="33">
        <f>SUM(AT342:AT344)</f>
        <v>0</v>
      </c>
      <c r="AV346" s="33">
        <f>SUM(AV342:AV344)</f>
        <v>108440624.40000001</v>
      </c>
      <c r="AX346" s="31"/>
    </row>
    <row r="347" spans="1:52" x14ac:dyDescent="0.25">
      <c r="E347" s="2"/>
      <c r="F347" s="2"/>
      <c r="H347" s="31"/>
      <c r="I347" s="31"/>
      <c r="J347" s="31"/>
      <c r="L347" s="31"/>
      <c r="M347" s="31"/>
      <c r="N347" s="31"/>
      <c r="P347" s="31"/>
      <c r="R347" s="31"/>
      <c r="T347" s="31"/>
      <c r="U347" s="31"/>
      <c r="W347" s="31"/>
      <c r="X347" s="31"/>
      <c r="Y347" s="31"/>
      <c r="Z347" s="31"/>
      <c r="AA347" s="31"/>
      <c r="AB347" s="31"/>
      <c r="AD347" s="31"/>
      <c r="AF347" s="31"/>
      <c r="AH347" s="31"/>
      <c r="AJ347" s="31"/>
      <c r="AL347" s="31"/>
      <c r="AN347" s="31"/>
      <c r="AP347" s="31"/>
      <c r="AR347" s="31"/>
      <c r="AT347" s="31"/>
      <c r="AV347" s="31"/>
      <c r="AX347" s="31"/>
    </row>
    <row r="348" spans="1:52" ht="13" thickBot="1" x14ac:dyDescent="0.3">
      <c r="A348" s="3">
        <f>+A346+1</f>
        <v>125</v>
      </c>
      <c r="E348" s="2" t="s">
        <v>159</v>
      </c>
      <c r="F348" s="2"/>
      <c r="G348" s="7" t="s">
        <v>42</v>
      </c>
      <c r="H348" s="34">
        <f>+H110+H177+H235+H274+H281+H284+H346</f>
        <v>36997685</v>
      </c>
      <c r="I348" s="31" t="s">
        <v>42</v>
      </c>
      <c r="J348" s="34">
        <f>+J110+J177+J235+J274+J281+J284+J346</f>
        <v>35216302</v>
      </c>
      <c r="K348" s="7" t="s">
        <v>42</v>
      </c>
      <c r="L348" s="34">
        <f>+L110+L177+L235+L274+L281+L284+L346</f>
        <v>36704593</v>
      </c>
      <c r="M348" s="7" t="s">
        <v>42</v>
      </c>
      <c r="N348" s="34">
        <f>+N110+N177+N235+N274+N281+N284+N346</f>
        <v>40572365</v>
      </c>
      <c r="O348" s="7" t="s">
        <v>42</v>
      </c>
      <c r="P348" s="34">
        <f>+P110+P177+P235+P274+P281+P284+P346</f>
        <v>39679696</v>
      </c>
      <c r="Q348" s="7" t="s">
        <v>42</v>
      </c>
      <c r="R348" s="34">
        <f>+R110+R177+R235+R274+R281+R284+R346</f>
        <v>43215548</v>
      </c>
      <c r="S348" s="7" t="s">
        <v>42</v>
      </c>
      <c r="T348" s="34">
        <f>+T110+T177+T235+T274+T281+T284+T346</f>
        <v>50177263</v>
      </c>
      <c r="U348" s="31"/>
      <c r="V348" s="7" t="s">
        <v>42</v>
      </c>
      <c r="W348" s="34">
        <f>+W110+W177+W235+W274+W281+W284+W346</f>
        <v>64829961</v>
      </c>
      <c r="X348" s="31" t="s">
        <v>42</v>
      </c>
      <c r="Y348" s="34">
        <f>+Y110+Y177+Y235+Y274+Y281+Y284+Y346</f>
        <v>44736777</v>
      </c>
      <c r="Z348" s="31"/>
      <c r="AA348" s="31"/>
      <c r="AB348" s="31"/>
      <c r="AC348" s="7" t="s">
        <v>42</v>
      </c>
      <c r="AD348" s="34">
        <f>+AD110+AD177+AD235+AD274+AD281+AD284+AD346</f>
        <v>42931118</v>
      </c>
      <c r="AE348" s="7" t="s">
        <v>42</v>
      </c>
      <c r="AF348" s="34">
        <f>+AF110+AF177+AF235+AF274+AF281+AF284+AF346</f>
        <v>40380513</v>
      </c>
      <c r="AG348" s="7" t="s">
        <v>42</v>
      </c>
      <c r="AH348" s="34">
        <f>+AH110+AH177+AH235+AH274+AH281+AH284+AH346</f>
        <v>53189240.399999999</v>
      </c>
      <c r="AI348" s="7" t="s">
        <v>42</v>
      </c>
      <c r="AJ348" s="34">
        <f>+AJ110+AJ177+AJ235+AJ274+AJ281+AJ284+AJ346</f>
        <v>528631061.39999998</v>
      </c>
      <c r="AK348" s="7" t="s">
        <v>42</v>
      </c>
      <c r="AL348" s="34">
        <f>+AL110+AL177+AL235+AL274+AL281+AL284+AL346</f>
        <v>85100798.569999993</v>
      </c>
      <c r="AM348" s="7" t="s">
        <v>42</v>
      </c>
      <c r="AN348" s="34">
        <f>+AN110+AN177+AN235+AN274+AN281+AN284+AN346</f>
        <v>443530263.22000003</v>
      </c>
      <c r="AO348" s="7" t="s">
        <v>42</v>
      </c>
      <c r="AP348" s="34">
        <f>+AP110+AP177+AP235+AP274+AP281+AP284+AP346</f>
        <v>528631061.39999998</v>
      </c>
      <c r="AQ348" s="7" t="s">
        <v>42</v>
      </c>
      <c r="AR348" s="34">
        <f>+AR110+AR177+AR235+AR274+AR281+AR284+AR346</f>
        <v>-0.47999999998137355</v>
      </c>
      <c r="AS348" s="7" t="s">
        <v>42</v>
      </c>
      <c r="AT348" s="34">
        <f>+AT110+AT177+AT235+AT274+AT281+AT284+AT346</f>
        <v>0</v>
      </c>
      <c r="AU348" s="7" t="s">
        <v>42</v>
      </c>
      <c r="AV348" s="34">
        <f>+AV110+AV177+AV235+AV274+AV281+AV284+AV346</f>
        <v>528631060.91999996</v>
      </c>
      <c r="AW348" s="7"/>
      <c r="AX348" s="31"/>
    </row>
    <row r="349" spans="1:52" ht="13" thickTop="1" x14ac:dyDescent="0.25">
      <c r="E349" s="2"/>
      <c r="F349" s="2"/>
      <c r="J349" s="21"/>
      <c r="L349" s="35"/>
    </row>
    <row r="350" spans="1:52" x14ac:dyDescent="0.25">
      <c r="E350" s="2"/>
      <c r="F350" s="2"/>
      <c r="J350" s="21"/>
      <c r="L350" s="35"/>
      <c r="AJ350" s="36"/>
    </row>
    <row r="351" spans="1:52" ht="12.75" customHeight="1" x14ac:dyDescent="0.25">
      <c r="A351" s="7" t="s">
        <v>65</v>
      </c>
      <c r="C351" s="45" t="s">
        <v>66</v>
      </c>
      <c r="D351" s="45"/>
      <c r="E351" s="45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</row>
    <row r="352" spans="1:52" x14ac:dyDescent="0.25">
      <c r="C352" s="45"/>
      <c r="D352" s="45"/>
      <c r="E352" s="45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</row>
    <row r="353" spans="1:52" x14ac:dyDescent="0.25">
      <c r="C353" s="45"/>
      <c r="D353" s="45"/>
      <c r="E353" s="45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</row>
    <row r="354" spans="1:52" x14ac:dyDescent="0.25">
      <c r="C354" s="45"/>
      <c r="D354" s="45"/>
      <c r="E354" s="45"/>
      <c r="F354" s="2"/>
      <c r="J354" s="21"/>
      <c r="L354" s="35"/>
    </row>
    <row r="355" spans="1:52" x14ac:dyDescent="0.25">
      <c r="C355" s="45"/>
      <c r="D355" s="45"/>
      <c r="E355" s="45"/>
      <c r="F355" s="2"/>
      <c r="J355" s="21"/>
      <c r="L355" s="35"/>
    </row>
    <row r="356" spans="1:52" x14ac:dyDescent="0.25">
      <c r="C356" s="45"/>
      <c r="D356" s="45"/>
      <c r="E356" s="45"/>
      <c r="F356" s="2"/>
      <c r="J356" s="21"/>
      <c r="L356" s="35"/>
    </row>
    <row r="357" spans="1:52" x14ac:dyDescent="0.25">
      <c r="C357" s="45"/>
      <c r="D357" s="45"/>
      <c r="E357" s="45"/>
      <c r="F357" s="2"/>
      <c r="J357" s="21"/>
      <c r="L357" s="35"/>
    </row>
    <row r="358" spans="1:52" x14ac:dyDescent="0.25">
      <c r="C358" s="45"/>
      <c r="D358" s="45"/>
      <c r="E358" s="45"/>
      <c r="J358" s="37"/>
      <c r="L358" s="35"/>
    </row>
    <row r="359" spans="1:52" x14ac:dyDescent="0.25">
      <c r="C359" s="45"/>
      <c r="D359" s="45"/>
      <c r="E359" s="45"/>
      <c r="J359" s="37"/>
      <c r="L359" s="35"/>
    </row>
    <row r="360" spans="1:52" x14ac:dyDescent="0.25">
      <c r="C360" s="45"/>
      <c r="D360" s="45"/>
      <c r="E360" s="45"/>
      <c r="J360" s="37"/>
      <c r="L360" s="35"/>
    </row>
    <row r="361" spans="1:52" x14ac:dyDescent="0.25">
      <c r="J361" s="37"/>
      <c r="L361" s="35"/>
    </row>
    <row r="362" spans="1:52" x14ac:dyDescent="0.25">
      <c r="A362" s="3" t="s">
        <v>177</v>
      </c>
      <c r="C362" s="3" t="s">
        <v>178</v>
      </c>
      <c r="J362" s="37"/>
      <c r="L362" s="35"/>
    </row>
    <row r="363" spans="1:52" x14ac:dyDescent="0.25">
      <c r="J363" s="38"/>
      <c r="L363" s="35"/>
    </row>
    <row r="364" spans="1:52" x14ac:dyDescent="0.25">
      <c r="J364" s="38"/>
      <c r="L364" s="35"/>
    </row>
    <row r="365" spans="1:52" x14ac:dyDescent="0.25">
      <c r="J365" s="38"/>
      <c r="L365" s="35"/>
    </row>
    <row r="366" spans="1:52" x14ac:dyDescent="0.25">
      <c r="J366" s="38"/>
      <c r="L366" s="35"/>
      <c r="AA366" s="3"/>
      <c r="AB366" s="42" t="s">
        <v>1</v>
      </c>
      <c r="AZ366" s="42" t="s">
        <v>1</v>
      </c>
    </row>
    <row r="367" spans="1:52" ht="81" customHeight="1" x14ac:dyDescent="0.25">
      <c r="A367" s="3" t="s">
        <v>67</v>
      </c>
      <c r="J367" s="38"/>
      <c r="L367" s="35"/>
      <c r="X367" s="29"/>
      <c r="AA367" s="29" t="s">
        <v>137</v>
      </c>
      <c r="AB367" s="44"/>
      <c r="AE367" s="3" t="s">
        <v>160</v>
      </c>
      <c r="AY367" s="29" t="s">
        <v>138</v>
      </c>
      <c r="AZ367" s="44"/>
    </row>
    <row r="368" spans="1:52" x14ac:dyDescent="0.25">
      <c r="J368" s="38"/>
      <c r="L368" s="35"/>
    </row>
    <row r="369" spans="10:12" x14ac:dyDescent="0.25">
      <c r="J369" s="38"/>
      <c r="L369" s="35"/>
    </row>
    <row r="370" spans="10:12" x14ac:dyDescent="0.25">
      <c r="J370" s="38"/>
      <c r="L370" s="35"/>
    </row>
    <row r="371" spans="10:12" x14ac:dyDescent="0.25">
      <c r="J371" s="38"/>
      <c r="L371" s="35"/>
    </row>
    <row r="372" spans="10:12" x14ac:dyDescent="0.25">
      <c r="J372" s="38"/>
      <c r="L372" s="35"/>
    </row>
    <row r="373" spans="10:12" x14ac:dyDescent="0.25">
      <c r="J373" s="38"/>
      <c r="L373" s="35"/>
    </row>
    <row r="374" spans="10:12" x14ac:dyDescent="0.25">
      <c r="J374" s="38"/>
      <c r="L374" s="35"/>
    </row>
    <row r="375" spans="10:12" x14ac:dyDescent="0.25">
      <c r="J375" s="38"/>
      <c r="L375" s="35"/>
    </row>
    <row r="376" spans="10:12" x14ac:dyDescent="0.25">
      <c r="J376" s="38"/>
      <c r="L376" s="35"/>
    </row>
    <row r="377" spans="10:12" x14ac:dyDescent="0.25">
      <c r="J377" s="38"/>
      <c r="L377" s="35"/>
    </row>
    <row r="378" spans="10:12" x14ac:dyDescent="0.25">
      <c r="J378" s="38"/>
      <c r="L378" s="35"/>
    </row>
    <row r="379" spans="10:12" x14ac:dyDescent="0.25">
      <c r="J379" s="38"/>
      <c r="L379" s="35"/>
    </row>
    <row r="380" spans="10:12" x14ac:dyDescent="0.25">
      <c r="J380" s="38"/>
      <c r="L380" s="35"/>
    </row>
    <row r="381" spans="10:12" x14ac:dyDescent="0.25">
      <c r="J381" s="38"/>
      <c r="L381" s="35"/>
    </row>
    <row r="382" spans="10:12" x14ac:dyDescent="0.25">
      <c r="J382" s="38"/>
      <c r="L382" s="35"/>
    </row>
    <row r="383" spans="10:12" x14ac:dyDescent="0.25">
      <c r="J383" s="38"/>
      <c r="L383" s="35"/>
    </row>
    <row r="384" spans="10:12" x14ac:dyDescent="0.25">
      <c r="J384" s="38"/>
      <c r="L384" s="35"/>
    </row>
    <row r="385" spans="10:12" x14ac:dyDescent="0.25">
      <c r="J385" s="38"/>
      <c r="L385" s="35"/>
    </row>
    <row r="386" spans="10:12" x14ac:dyDescent="0.25">
      <c r="J386" s="38"/>
      <c r="L386" s="35"/>
    </row>
    <row r="387" spans="10:12" x14ac:dyDescent="0.25">
      <c r="J387" s="38"/>
      <c r="L387" s="35"/>
    </row>
    <row r="388" spans="10:12" x14ac:dyDescent="0.25">
      <c r="J388" s="38"/>
      <c r="L388" s="35"/>
    </row>
    <row r="389" spans="10:12" x14ac:dyDescent="0.25">
      <c r="J389" s="38"/>
      <c r="L389" s="35"/>
    </row>
    <row r="390" spans="10:12" x14ac:dyDescent="0.25">
      <c r="J390" s="38"/>
      <c r="L390" s="35"/>
    </row>
    <row r="391" spans="10:12" x14ac:dyDescent="0.25">
      <c r="J391" s="38"/>
      <c r="L391" s="35"/>
    </row>
    <row r="392" spans="10:12" x14ac:dyDescent="0.25">
      <c r="J392" s="38"/>
      <c r="L392" s="35"/>
    </row>
    <row r="393" spans="10:12" x14ac:dyDescent="0.25">
      <c r="J393" s="38"/>
      <c r="L393" s="35"/>
    </row>
    <row r="394" spans="10:12" x14ac:dyDescent="0.25">
      <c r="J394" s="38"/>
      <c r="L394" s="35"/>
    </row>
    <row r="395" spans="10:12" x14ac:dyDescent="0.25">
      <c r="J395" s="38"/>
      <c r="L395" s="35"/>
    </row>
    <row r="396" spans="10:12" x14ac:dyDescent="0.25">
      <c r="J396" s="38"/>
      <c r="L396" s="35"/>
    </row>
    <row r="397" spans="10:12" x14ac:dyDescent="0.25">
      <c r="J397" s="38"/>
      <c r="L397" s="35"/>
    </row>
    <row r="398" spans="10:12" x14ac:dyDescent="0.25">
      <c r="J398" s="38"/>
      <c r="L398" s="35"/>
    </row>
    <row r="399" spans="10:12" x14ac:dyDescent="0.25">
      <c r="J399" s="38"/>
      <c r="L399" s="35"/>
    </row>
    <row r="400" spans="10:12" x14ac:dyDescent="0.25">
      <c r="J400" s="38"/>
      <c r="L400" s="35"/>
    </row>
    <row r="401" spans="10:12" x14ac:dyDescent="0.25">
      <c r="J401" s="38"/>
      <c r="L401" s="35"/>
    </row>
    <row r="402" spans="10:12" x14ac:dyDescent="0.25">
      <c r="J402" s="38"/>
      <c r="L402" s="35"/>
    </row>
    <row r="403" spans="10:12" x14ac:dyDescent="0.25">
      <c r="J403" s="38"/>
      <c r="L403" s="35"/>
    </row>
    <row r="404" spans="10:12" x14ac:dyDescent="0.25">
      <c r="J404" s="38"/>
      <c r="L404" s="35"/>
    </row>
    <row r="405" spans="10:12" x14ac:dyDescent="0.25">
      <c r="J405" s="38"/>
      <c r="L405" s="35"/>
    </row>
    <row r="406" spans="10:12" x14ac:dyDescent="0.25">
      <c r="J406" s="38"/>
      <c r="L406" s="35"/>
    </row>
    <row r="407" spans="10:12" x14ac:dyDescent="0.25">
      <c r="J407" s="38"/>
      <c r="L407" s="35"/>
    </row>
    <row r="408" spans="10:12" x14ac:dyDescent="0.25">
      <c r="J408" s="38"/>
      <c r="L408" s="35"/>
    </row>
    <row r="409" spans="10:12" x14ac:dyDescent="0.25">
      <c r="J409" s="38"/>
      <c r="L409" s="35"/>
    </row>
    <row r="410" spans="10:12" x14ac:dyDescent="0.25">
      <c r="J410" s="38"/>
      <c r="L410" s="35"/>
    </row>
    <row r="411" spans="10:12" x14ac:dyDescent="0.25">
      <c r="J411" s="38"/>
      <c r="L411" s="35"/>
    </row>
    <row r="412" spans="10:12" x14ac:dyDescent="0.25">
      <c r="J412" s="38"/>
      <c r="L412" s="35"/>
    </row>
    <row r="413" spans="10:12" x14ac:dyDescent="0.25">
      <c r="L413" s="35"/>
    </row>
    <row r="414" spans="10:12" x14ac:dyDescent="0.25">
      <c r="L414" s="35"/>
    </row>
    <row r="415" spans="10:12" x14ac:dyDescent="0.25">
      <c r="L415" s="35"/>
    </row>
    <row r="416" spans="10:12" x14ac:dyDescent="0.25">
      <c r="L416" s="35"/>
    </row>
    <row r="417" spans="12:12" x14ac:dyDescent="0.25">
      <c r="L417" s="35"/>
    </row>
    <row r="418" spans="12:12" x14ac:dyDescent="0.25">
      <c r="L418" s="35"/>
    </row>
    <row r="419" spans="12:12" x14ac:dyDescent="0.25">
      <c r="L419" s="35"/>
    </row>
    <row r="420" spans="12:12" x14ac:dyDescent="0.25">
      <c r="L420" s="35"/>
    </row>
    <row r="421" spans="12:12" x14ac:dyDescent="0.25">
      <c r="L421" s="35"/>
    </row>
    <row r="422" spans="12:12" x14ac:dyDescent="0.25">
      <c r="L422" s="35"/>
    </row>
    <row r="423" spans="12:12" x14ac:dyDescent="0.25">
      <c r="L423" s="35"/>
    </row>
    <row r="424" spans="12:12" x14ac:dyDescent="0.25">
      <c r="L424" s="35"/>
    </row>
    <row r="425" spans="12:12" x14ac:dyDescent="0.25">
      <c r="L425" s="35"/>
    </row>
    <row r="426" spans="12:12" x14ac:dyDescent="0.25">
      <c r="L426" s="35"/>
    </row>
    <row r="427" spans="12:12" x14ac:dyDescent="0.25">
      <c r="L427" s="35"/>
    </row>
    <row r="428" spans="12:12" x14ac:dyDescent="0.25">
      <c r="L428" s="35"/>
    </row>
    <row r="429" spans="12:12" x14ac:dyDescent="0.25">
      <c r="L429" s="35"/>
    </row>
    <row r="430" spans="12:12" x14ac:dyDescent="0.25">
      <c r="L430" s="35"/>
    </row>
    <row r="431" spans="12:12" x14ac:dyDescent="0.25">
      <c r="L431" s="35"/>
    </row>
    <row r="432" spans="12:12" x14ac:dyDescent="0.25">
      <c r="L432" s="35"/>
    </row>
    <row r="433" spans="12:12" x14ac:dyDescent="0.25">
      <c r="L433" s="35"/>
    </row>
    <row r="434" spans="12:12" x14ac:dyDescent="0.25">
      <c r="L434" s="35"/>
    </row>
    <row r="435" spans="12:12" x14ac:dyDescent="0.25">
      <c r="L435" s="35"/>
    </row>
    <row r="436" spans="12:12" x14ac:dyDescent="0.25">
      <c r="L436" s="35"/>
    </row>
    <row r="437" spans="12:12" x14ac:dyDescent="0.25">
      <c r="L437" s="35"/>
    </row>
    <row r="438" spans="12:12" x14ac:dyDescent="0.25">
      <c r="L438" s="35"/>
    </row>
    <row r="439" spans="12:12" x14ac:dyDescent="0.25">
      <c r="L439" s="35"/>
    </row>
    <row r="440" spans="12:12" x14ac:dyDescent="0.25">
      <c r="L440" s="35"/>
    </row>
    <row r="441" spans="12:12" x14ac:dyDescent="0.25">
      <c r="L441" s="35"/>
    </row>
    <row r="442" spans="12:12" x14ac:dyDescent="0.25">
      <c r="L442" s="35"/>
    </row>
    <row r="443" spans="12:12" x14ac:dyDescent="0.25">
      <c r="L443" s="39"/>
    </row>
    <row r="444" spans="12:12" x14ac:dyDescent="0.25">
      <c r="L444" s="39"/>
    </row>
    <row r="445" spans="12:12" x14ac:dyDescent="0.25">
      <c r="L445" s="39"/>
    </row>
    <row r="446" spans="12:12" x14ac:dyDescent="0.25">
      <c r="L446" s="39"/>
    </row>
    <row r="447" spans="12:12" x14ac:dyDescent="0.25">
      <c r="L447" s="39"/>
    </row>
    <row r="448" spans="12:12" x14ac:dyDescent="0.25">
      <c r="L448" s="39"/>
    </row>
    <row r="449" spans="12:12" x14ac:dyDescent="0.25">
      <c r="L449" s="39"/>
    </row>
    <row r="450" spans="12:12" x14ac:dyDescent="0.25">
      <c r="L450" s="39"/>
    </row>
    <row r="451" spans="12:12" x14ac:dyDescent="0.25">
      <c r="L451" s="39"/>
    </row>
    <row r="452" spans="12:12" x14ac:dyDescent="0.25">
      <c r="L452" s="39"/>
    </row>
    <row r="453" spans="12:12" x14ac:dyDescent="0.25">
      <c r="L453" s="39"/>
    </row>
    <row r="454" spans="12:12" x14ac:dyDescent="0.25">
      <c r="L454" s="39"/>
    </row>
    <row r="455" spans="12:12" x14ac:dyDescent="0.25">
      <c r="L455" s="39"/>
    </row>
    <row r="456" spans="12:12" x14ac:dyDescent="0.25">
      <c r="L456" s="39"/>
    </row>
    <row r="457" spans="12:12" x14ac:dyDescent="0.25">
      <c r="L457" s="39"/>
    </row>
    <row r="458" spans="12:12" x14ac:dyDescent="0.25">
      <c r="L458" s="39"/>
    </row>
    <row r="459" spans="12:12" x14ac:dyDescent="0.25">
      <c r="L459" s="39"/>
    </row>
    <row r="460" spans="12:12" x14ac:dyDescent="0.25">
      <c r="L460" s="39"/>
    </row>
    <row r="461" spans="12:12" x14ac:dyDescent="0.25">
      <c r="L461" s="39"/>
    </row>
    <row r="462" spans="12:12" x14ac:dyDescent="0.25">
      <c r="L462" s="39"/>
    </row>
    <row r="463" spans="12:12" x14ac:dyDescent="0.25">
      <c r="L463" s="39"/>
    </row>
    <row r="464" spans="12:12" x14ac:dyDescent="0.25">
      <c r="L464" s="39"/>
    </row>
    <row r="465" spans="12:12" x14ac:dyDescent="0.25">
      <c r="L465" s="39"/>
    </row>
    <row r="466" spans="12:12" x14ac:dyDescent="0.25">
      <c r="L466" s="39"/>
    </row>
    <row r="467" spans="12:12" x14ac:dyDescent="0.25">
      <c r="L467" s="39"/>
    </row>
    <row r="468" spans="12:12" x14ac:dyDescent="0.25">
      <c r="L468" s="39"/>
    </row>
    <row r="469" spans="12:12" x14ac:dyDescent="0.25">
      <c r="L469" s="39"/>
    </row>
    <row r="470" spans="12:12" x14ac:dyDescent="0.25">
      <c r="L470" s="39"/>
    </row>
    <row r="471" spans="12:12" x14ac:dyDescent="0.25">
      <c r="L471" s="39"/>
    </row>
    <row r="472" spans="12:12" x14ac:dyDescent="0.25">
      <c r="L472" s="39"/>
    </row>
    <row r="473" spans="12:12" x14ac:dyDescent="0.25">
      <c r="L473" s="39"/>
    </row>
    <row r="474" spans="12:12" x14ac:dyDescent="0.25">
      <c r="L474" s="39"/>
    </row>
    <row r="475" spans="12:12" x14ac:dyDescent="0.25">
      <c r="L475" s="39"/>
    </row>
    <row r="476" spans="12:12" x14ac:dyDescent="0.25">
      <c r="L476" s="39"/>
    </row>
    <row r="477" spans="12:12" x14ac:dyDescent="0.25">
      <c r="L477" s="39"/>
    </row>
    <row r="478" spans="12:12" x14ac:dyDescent="0.25">
      <c r="L478" s="39"/>
    </row>
    <row r="479" spans="12:12" x14ac:dyDescent="0.25">
      <c r="L479" s="39"/>
    </row>
    <row r="480" spans="12:12" x14ac:dyDescent="0.25">
      <c r="L480" s="39"/>
    </row>
    <row r="481" spans="12:12" x14ac:dyDescent="0.25">
      <c r="L481" s="39"/>
    </row>
    <row r="482" spans="12:12" x14ac:dyDescent="0.25">
      <c r="L482" s="39"/>
    </row>
    <row r="483" spans="12:12" x14ac:dyDescent="0.25">
      <c r="L483" s="39"/>
    </row>
    <row r="484" spans="12:12" x14ac:dyDescent="0.25">
      <c r="L484" s="39"/>
    </row>
    <row r="485" spans="12:12" x14ac:dyDescent="0.25">
      <c r="L485" s="39"/>
    </row>
    <row r="486" spans="12:12" x14ac:dyDescent="0.25">
      <c r="L486" s="39"/>
    </row>
    <row r="487" spans="12:12" x14ac:dyDescent="0.25">
      <c r="L487" s="39"/>
    </row>
    <row r="488" spans="12:12" x14ac:dyDescent="0.25">
      <c r="L488" s="39"/>
    </row>
    <row r="489" spans="12:12" x14ac:dyDescent="0.25">
      <c r="L489" s="39"/>
    </row>
    <row r="490" spans="12:12" x14ac:dyDescent="0.25">
      <c r="L490" s="39"/>
    </row>
    <row r="491" spans="12:12" x14ac:dyDescent="0.25">
      <c r="L491" s="39"/>
    </row>
    <row r="492" spans="12:12" x14ac:dyDescent="0.25">
      <c r="L492" s="39"/>
    </row>
    <row r="493" spans="12:12" x14ac:dyDescent="0.25">
      <c r="L493" s="39"/>
    </row>
    <row r="494" spans="12:12" x14ac:dyDescent="0.25">
      <c r="L494" s="39"/>
    </row>
    <row r="495" spans="12:12" x14ac:dyDescent="0.25">
      <c r="L495" s="39"/>
    </row>
    <row r="496" spans="12:12" x14ac:dyDescent="0.25">
      <c r="L496" s="39"/>
    </row>
    <row r="497" spans="12:12" x14ac:dyDescent="0.25">
      <c r="L497" s="39"/>
    </row>
    <row r="498" spans="12:12" x14ac:dyDescent="0.25">
      <c r="L498" s="39"/>
    </row>
    <row r="499" spans="12:12" x14ac:dyDescent="0.25">
      <c r="L499" s="39"/>
    </row>
    <row r="500" spans="12:12" x14ac:dyDescent="0.25">
      <c r="L500" s="39"/>
    </row>
    <row r="501" spans="12:12" x14ac:dyDescent="0.25">
      <c r="L501" s="39"/>
    </row>
    <row r="502" spans="12:12" x14ac:dyDescent="0.25">
      <c r="L502" s="39"/>
    </row>
    <row r="503" spans="12:12" x14ac:dyDescent="0.25">
      <c r="L503" s="39"/>
    </row>
    <row r="504" spans="12:12" x14ac:dyDescent="0.25">
      <c r="L504" s="39"/>
    </row>
    <row r="505" spans="12:12" x14ac:dyDescent="0.25">
      <c r="L505" s="39"/>
    </row>
    <row r="506" spans="12:12" x14ac:dyDescent="0.25">
      <c r="L506" s="39"/>
    </row>
    <row r="507" spans="12:12" x14ac:dyDescent="0.25">
      <c r="L507" s="39"/>
    </row>
    <row r="508" spans="12:12" x14ac:dyDescent="0.25">
      <c r="L508" s="39"/>
    </row>
    <row r="509" spans="12:12" x14ac:dyDescent="0.25">
      <c r="L509" s="39"/>
    </row>
    <row r="510" spans="12:12" x14ac:dyDescent="0.25">
      <c r="L510" s="39"/>
    </row>
    <row r="511" spans="12:12" x14ac:dyDescent="0.25">
      <c r="L511" s="39"/>
    </row>
    <row r="512" spans="12:12" x14ac:dyDescent="0.25">
      <c r="L512" s="39"/>
    </row>
    <row r="513" spans="12:12" x14ac:dyDescent="0.25">
      <c r="L513" s="39"/>
    </row>
    <row r="514" spans="12:12" x14ac:dyDescent="0.25">
      <c r="L514" s="39"/>
    </row>
    <row r="515" spans="12:12" x14ac:dyDescent="0.25">
      <c r="L515" s="39"/>
    </row>
    <row r="516" spans="12:12" x14ac:dyDescent="0.25">
      <c r="L516" s="39"/>
    </row>
    <row r="517" spans="12:12" x14ac:dyDescent="0.25">
      <c r="L517" s="39"/>
    </row>
    <row r="518" spans="12:12" x14ac:dyDescent="0.25">
      <c r="L518" s="39"/>
    </row>
    <row r="519" spans="12:12" x14ac:dyDescent="0.25">
      <c r="L519" s="39"/>
    </row>
    <row r="520" spans="12:12" x14ac:dyDescent="0.25">
      <c r="L520" s="39"/>
    </row>
    <row r="521" spans="12:12" x14ac:dyDescent="0.25">
      <c r="L521" s="39"/>
    </row>
    <row r="522" spans="12:12" x14ac:dyDescent="0.25">
      <c r="L522" s="39"/>
    </row>
    <row r="523" spans="12:12" x14ac:dyDescent="0.25">
      <c r="L523" s="39"/>
    </row>
    <row r="524" spans="12:12" x14ac:dyDescent="0.25">
      <c r="L524" s="39"/>
    </row>
    <row r="525" spans="12:12" x14ac:dyDescent="0.25">
      <c r="L525" s="39"/>
    </row>
    <row r="526" spans="12:12" x14ac:dyDescent="0.25">
      <c r="L526" s="39"/>
    </row>
    <row r="527" spans="12:12" x14ac:dyDescent="0.25">
      <c r="L527" s="39"/>
    </row>
    <row r="528" spans="12:12" x14ac:dyDescent="0.25">
      <c r="L528" s="39"/>
    </row>
    <row r="529" spans="12:12" x14ac:dyDescent="0.25">
      <c r="L529" s="39"/>
    </row>
    <row r="530" spans="12:12" x14ac:dyDescent="0.25">
      <c r="L530" s="39"/>
    </row>
    <row r="531" spans="12:12" x14ac:dyDescent="0.25">
      <c r="L531" s="39"/>
    </row>
    <row r="532" spans="12:12" x14ac:dyDescent="0.25">
      <c r="L532" s="39"/>
    </row>
    <row r="533" spans="12:12" x14ac:dyDescent="0.25">
      <c r="L533" s="39"/>
    </row>
    <row r="534" spans="12:12" x14ac:dyDescent="0.25">
      <c r="L534" s="39"/>
    </row>
    <row r="535" spans="12:12" x14ac:dyDescent="0.25">
      <c r="L535" s="39"/>
    </row>
    <row r="536" spans="12:12" x14ac:dyDescent="0.25">
      <c r="L536" s="39"/>
    </row>
    <row r="537" spans="12:12" x14ac:dyDescent="0.25">
      <c r="L537" s="39"/>
    </row>
    <row r="538" spans="12:12" x14ac:dyDescent="0.25">
      <c r="L538" s="39"/>
    </row>
    <row r="539" spans="12:12" x14ac:dyDescent="0.25">
      <c r="L539" s="39"/>
    </row>
    <row r="540" spans="12:12" x14ac:dyDescent="0.25">
      <c r="L540" s="39"/>
    </row>
    <row r="541" spans="12:12" x14ac:dyDescent="0.25">
      <c r="L541" s="39"/>
    </row>
    <row r="542" spans="12:12" x14ac:dyDescent="0.25">
      <c r="L542" s="39"/>
    </row>
    <row r="543" spans="12:12" x14ac:dyDescent="0.25">
      <c r="L543" s="39"/>
    </row>
    <row r="544" spans="12:12" x14ac:dyDescent="0.25">
      <c r="L544" s="39"/>
    </row>
    <row r="545" spans="12:12" x14ac:dyDescent="0.25">
      <c r="L545" s="39"/>
    </row>
    <row r="546" spans="12:12" x14ac:dyDescent="0.25">
      <c r="L546" s="39"/>
    </row>
    <row r="547" spans="12:12" x14ac:dyDescent="0.25">
      <c r="L547" s="39"/>
    </row>
    <row r="548" spans="12:12" x14ac:dyDescent="0.25">
      <c r="L548" s="39"/>
    </row>
    <row r="549" spans="12:12" x14ac:dyDescent="0.25">
      <c r="L549" s="39"/>
    </row>
    <row r="550" spans="12:12" x14ac:dyDescent="0.25">
      <c r="L550" s="39"/>
    </row>
    <row r="551" spans="12:12" x14ac:dyDescent="0.25">
      <c r="L551" s="39"/>
    </row>
    <row r="552" spans="12:12" x14ac:dyDescent="0.25">
      <c r="L552" s="39"/>
    </row>
    <row r="553" spans="12:12" x14ac:dyDescent="0.25">
      <c r="L553" s="39"/>
    </row>
    <row r="554" spans="12:12" x14ac:dyDescent="0.25">
      <c r="L554" s="39"/>
    </row>
    <row r="555" spans="12:12" x14ac:dyDescent="0.25">
      <c r="L555" s="39"/>
    </row>
    <row r="556" spans="12:12" x14ac:dyDescent="0.25">
      <c r="L556" s="39"/>
    </row>
    <row r="557" spans="12:12" x14ac:dyDescent="0.25">
      <c r="L557" s="39"/>
    </row>
    <row r="558" spans="12:12" x14ac:dyDescent="0.25">
      <c r="L558" s="39"/>
    </row>
    <row r="559" spans="12:12" x14ac:dyDescent="0.25">
      <c r="L559" s="39"/>
    </row>
    <row r="560" spans="12:12" x14ac:dyDescent="0.25">
      <c r="L560" s="39"/>
    </row>
    <row r="561" spans="12:12" x14ac:dyDescent="0.25">
      <c r="L561" s="39"/>
    </row>
    <row r="562" spans="12:12" x14ac:dyDescent="0.25">
      <c r="L562" s="39"/>
    </row>
    <row r="563" spans="12:12" x14ac:dyDescent="0.25">
      <c r="L563" s="39"/>
    </row>
    <row r="564" spans="12:12" x14ac:dyDescent="0.25">
      <c r="L564" s="39"/>
    </row>
    <row r="565" spans="12:12" x14ac:dyDescent="0.25">
      <c r="L565" s="39"/>
    </row>
    <row r="566" spans="12:12" x14ac:dyDescent="0.25">
      <c r="L566" s="39"/>
    </row>
    <row r="567" spans="12:12" x14ac:dyDescent="0.25">
      <c r="L567" s="39"/>
    </row>
    <row r="568" spans="12:12" x14ac:dyDescent="0.25">
      <c r="L568" s="39"/>
    </row>
    <row r="569" spans="12:12" x14ac:dyDescent="0.25">
      <c r="L569" s="39"/>
    </row>
    <row r="570" spans="12:12" x14ac:dyDescent="0.25">
      <c r="L570" s="39"/>
    </row>
    <row r="571" spans="12:12" x14ac:dyDescent="0.25">
      <c r="L571" s="39"/>
    </row>
    <row r="572" spans="12:12" x14ac:dyDescent="0.25">
      <c r="L572" s="39"/>
    </row>
    <row r="573" spans="12:12" x14ac:dyDescent="0.25">
      <c r="L573" s="39"/>
    </row>
    <row r="574" spans="12:12" x14ac:dyDescent="0.25">
      <c r="L574" s="39"/>
    </row>
    <row r="575" spans="12:12" x14ac:dyDescent="0.25">
      <c r="L575" s="39"/>
    </row>
    <row r="576" spans="12:12" x14ac:dyDescent="0.25">
      <c r="L576" s="39"/>
    </row>
    <row r="577" spans="12:12" x14ac:dyDescent="0.25">
      <c r="L577" s="39"/>
    </row>
    <row r="578" spans="12:12" x14ac:dyDescent="0.25">
      <c r="L578" s="39"/>
    </row>
    <row r="579" spans="12:12" x14ac:dyDescent="0.25">
      <c r="L579" s="39"/>
    </row>
    <row r="580" spans="12:12" x14ac:dyDescent="0.25">
      <c r="L580" s="39"/>
    </row>
    <row r="581" spans="12:12" x14ac:dyDescent="0.25">
      <c r="L581" s="39"/>
    </row>
    <row r="582" spans="12:12" x14ac:dyDescent="0.25">
      <c r="L582" s="39"/>
    </row>
    <row r="583" spans="12:12" x14ac:dyDescent="0.25">
      <c r="L583" s="39"/>
    </row>
    <row r="584" spans="12:12" x14ac:dyDescent="0.25">
      <c r="L584" s="39"/>
    </row>
    <row r="585" spans="12:12" x14ac:dyDescent="0.25">
      <c r="L585" s="39"/>
    </row>
    <row r="586" spans="12:12" x14ac:dyDescent="0.25">
      <c r="L586" s="39"/>
    </row>
    <row r="587" spans="12:12" x14ac:dyDescent="0.25">
      <c r="L587" s="39"/>
    </row>
    <row r="588" spans="12:12" x14ac:dyDescent="0.25">
      <c r="L588" s="39"/>
    </row>
    <row r="589" spans="12:12" x14ac:dyDescent="0.25">
      <c r="L589" s="39"/>
    </row>
    <row r="590" spans="12:12" x14ac:dyDescent="0.25">
      <c r="L590" s="39"/>
    </row>
    <row r="591" spans="12:12" x14ac:dyDescent="0.25">
      <c r="L591" s="39"/>
    </row>
    <row r="592" spans="12:12" x14ac:dyDescent="0.25">
      <c r="L592" s="39"/>
    </row>
    <row r="593" spans="12:12" x14ac:dyDescent="0.25">
      <c r="L593" s="39"/>
    </row>
    <row r="594" spans="12:12" x14ac:dyDescent="0.25">
      <c r="L594" s="39"/>
    </row>
    <row r="595" spans="12:12" x14ac:dyDescent="0.25">
      <c r="L595" s="39"/>
    </row>
    <row r="596" spans="12:12" x14ac:dyDescent="0.25">
      <c r="L596" s="39"/>
    </row>
    <row r="597" spans="12:12" x14ac:dyDescent="0.25">
      <c r="L597" s="39"/>
    </row>
    <row r="598" spans="12:12" x14ac:dyDescent="0.25">
      <c r="L598" s="39"/>
    </row>
    <row r="599" spans="12:12" x14ac:dyDescent="0.25">
      <c r="L599" s="39"/>
    </row>
    <row r="600" spans="12:12" x14ac:dyDescent="0.25">
      <c r="L600" s="39"/>
    </row>
    <row r="601" spans="12:12" x14ac:dyDescent="0.25">
      <c r="L601" s="39"/>
    </row>
    <row r="602" spans="12:12" x14ac:dyDescent="0.25">
      <c r="L602" s="39"/>
    </row>
    <row r="603" spans="12:12" x14ac:dyDescent="0.25">
      <c r="L603" s="39"/>
    </row>
    <row r="604" spans="12:12" x14ac:dyDescent="0.25">
      <c r="L604" s="39"/>
    </row>
    <row r="605" spans="12:12" x14ac:dyDescent="0.25">
      <c r="L605" s="39"/>
    </row>
    <row r="606" spans="12:12" x14ac:dyDescent="0.25">
      <c r="L606" s="39"/>
    </row>
    <row r="607" spans="12:12" x14ac:dyDescent="0.25">
      <c r="L607" s="39"/>
    </row>
    <row r="608" spans="12:12" x14ac:dyDescent="0.25">
      <c r="L608" s="39"/>
    </row>
    <row r="609" spans="12:12" x14ac:dyDescent="0.25">
      <c r="L609" s="39"/>
    </row>
    <row r="610" spans="12:12" x14ac:dyDescent="0.25">
      <c r="L610" s="39"/>
    </row>
    <row r="611" spans="12:12" x14ac:dyDescent="0.25">
      <c r="L611" s="39"/>
    </row>
    <row r="612" spans="12:12" x14ac:dyDescent="0.25">
      <c r="L612" s="39"/>
    </row>
    <row r="613" spans="12:12" x14ac:dyDescent="0.25">
      <c r="L613" s="39"/>
    </row>
    <row r="614" spans="12:12" x14ac:dyDescent="0.25">
      <c r="L614" s="39"/>
    </row>
    <row r="615" spans="12:12" x14ac:dyDescent="0.25">
      <c r="L615" s="39"/>
    </row>
    <row r="616" spans="12:12" x14ac:dyDescent="0.25">
      <c r="L616" s="39"/>
    </row>
    <row r="617" spans="12:12" x14ac:dyDescent="0.25">
      <c r="L617" s="39"/>
    </row>
    <row r="618" spans="12:12" x14ac:dyDescent="0.25">
      <c r="L618" s="39"/>
    </row>
    <row r="619" spans="12:12" x14ac:dyDescent="0.25">
      <c r="L619" s="39"/>
    </row>
    <row r="620" spans="12:12" x14ac:dyDescent="0.25">
      <c r="L620" s="39"/>
    </row>
    <row r="621" spans="12:12" x14ac:dyDescent="0.25">
      <c r="L621" s="39"/>
    </row>
    <row r="622" spans="12:12" x14ac:dyDescent="0.25">
      <c r="L622" s="39"/>
    </row>
    <row r="623" spans="12:12" x14ac:dyDescent="0.25">
      <c r="L623" s="39"/>
    </row>
  </sheetData>
  <mergeCells count="40">
    <mergeCell ref="C351:E360"/>
    <mergeCell ref="AB366:AB367"/>
    <mergeCell ref="AZ366:AZ367"/>
    <mergeCell ref="AB309:AB310"/>
    <mergeCell ref="AZ309:AZ310"/>
    <mergeCell ref="Y311:AB311"/>
    <mergeCell ref="AX311:AZ311"/>
    <mergeCell ref="Z312:AB312"/>
    <mergeCell ref="AX312:AZ312"/>
    <mergeCell ref="AB253:AB254"/>
    <mergeCell ref="AZ253:AZ254"/>
    <mergeCell ref="Y255:AB255"/>
    <mergeCell ref="AX255:AZ255"/>
    <mergeCell ref="Z256:AB256"/>
    <mergeCell ref="AX256:AZ256"/>
    <mergeCell ref="AB191:AB192"/>
    <mergeCell ref="AZ191:AZ192"/>
    <mergeCell ref="Y193:AB193"/>
    <mergeCell ref="AX193:AZ193"/>
    <mergeCell ref="Z194:AB194"/>
    <mergeCell ref="AX194:AZ194"/>
    <mergeCell ref="AB129:AB130"/>
    <mergeCell ref="AZ129:AZ130"/>
    <mergeCell ref="Y131:AB131"/>
    <mergeCell ref="AX131:AZ131"/>
    <mergeCell ref="Z132:AB132"/>
    <mergeCell ref="AX132:AZ132"/>
    <mergeCell ref="C65:E65"/>
    <mergeCell ref="AA65:AA66"/>
    <mergeCell ref="AY65:AY66"/>
    <mergeCell ref="Y67:AB67"/>
    <mergeCell ref="AX67:AZ67"/>
    <mergeCell ref="Z68:AB68"/>
    <mergeCell ref="AX68:AZ68"/>
    <mergeCell ref="Z1:AB1"/>
    <mergeCell ref="AX1:AZ1"/>
    <mergeCell ref="Z2:AB2"/>
    <mergeCell ref="AX2:AZ2"/>
    <mergeCell ref="AB63:AB66"/>
    <mergeCell ref="AZ63:AZ66"/>
  </mergeCells>
  <pageMargins left="0.75" right="0.75" top="1.25" bottom="0.33" header="0.86" footer="0.16"/>
  <pageSetup scale="45" fitToHeight="12" pageOrder="overThenDown" orientation="landscape" r:id="rId1"/>
  <rowBreaks count="5" manualBreakCount="5">
    <brk id="66" max="32" man="1"/>
    <brk id="130" max="32" man="1"/>
    <brk id="192" max="32" man="1"/>
    <brk id="254" max="32" man="1"/>
    <brk id="310" max="32" man="1"/>
  </rowBreaks>
  <colBreaks count="1" manualBreakCount="1">
    <brk id="28" max="3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TX G-15</vt:lpstr>
      <vt:lpstr>'TX G-15'!Print_Area</vt:lpstr>
      <vt:lpstr>'TX G-15'!Print_Titles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Hutcheson, Marvin C</cp:lastModifiedBy>
  <dcterms:created xsi:type="dcterms:W3CDTF">2021-03-30T22:29:37Z</dcterms:created>
  <dcterms:modified xsi:type="dcterms:W3CDTF">2021-04-20T22:29:55Z</dcterms:modified>
</cp:coreProperties>
</file>