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1548145\"/>
    </mc:Choice>
  </mc:AlternateContent>
  <xr:revisionPtr revIDLastSave="0" documentId="13_ncr:1_{65558F28-410A-448E-967E-85F465F47E99}" xr6:coauthVersionLast="45" xr6:coauthVersionMax="45" xr10:uidLastSave="{00000000-0000-0000-0000-000000000000}"/>
  <bookViews>
    <workbookView xWindow="-120" yWindow="-120" windowWidth="20730" windowHeight="11160" xr2:uid="{AC4C9717-70FF-45B1-AC95-7BFAA1B533E4}"/>
  </bookViews>
  <sheets>
    <sheet name="G-14.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je6101">#REF!</definedName>
    <definedName name="________________________je6168">#REF!</definedName>
    <definedName name="________________________je6191">#REF!</definedName>
    <definedName name="________________________je6221">#REF!</definedName>
    <definedName name="________________________JE6222">#REF!</definedName>
    <definedName name="________________________je6223">#REF!</definedName>
    <definedName name="________________________je6710">#REF!</definedName>
    <definedName name="_______________________je6101">#REF!</definedName>
    <definedName name="_______________________je6168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710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TLN01">#REF!</definedName>
    <definedName name="_____________TLN02">#REF!</definedName>
    <definedName name="_____________TLN03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TLN01">#REF!</definedName>
    <definedName name="____________TLN02">#REF!</definedName>
    <definedName name="____________TLN03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TLN01">#REF!</definedName>
    <definedName name="___________TLN02">#REF!</definedName>
    <definedName name="___________TLN03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TLN01">#REF!</definedName>
    <definedName name="__________TLN02">#REF!</definedName>
    <definedName name="__________TLN03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TLN01">#REF!</definedName>
    <definedName name="_________TLN02">#REF!</definedName>
    <definedName name="_________TLN03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TLN01">#REF!</definedName>
    <definedName name="________TLN02">#REF!</definedName>
    <definedName name="________TLN03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TLN01">#REF!</definedName>
    <definedName name="_______TLN02">#REF!</definedName>
    <definedName name="_______TLN03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TLN01">#REF!</definedName>
    <definedName name="______TLN02">#REF!</definedName>
    <definedName name="______TLN03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TLN01">#REF!</definedName>
    <definedName name="_____TLN02">#REF!</definedName>
    <definedName name="_____TLN03">#REF!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TLN01">#REF!</definedName>
    <definedName name="____TLN02">#REF!</definedName>
    <definedName name="____TLN03">#REF!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Apr99">#REF!</definedName>
    <definedName name="__Aug99">#REF!</definedName>
    <definedName name="__Dec99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_TLN01">#REF!</definedName>
    <definedName name="__TLN02">#REF!</definedName>
    <definedName name="__TLN03">#REF!</definedName>
    <definedName name="_010_">[1]Lookup_Tables!#REF!</definedName>
    <definedName name="_010_ST000905150921000">[1]Lookup_Tables!#REF!</definedName>
    <definedName name="_010_ST7000905150">[1]Lookup_Tables!#REF!</definedName>
    <definedName name="_010_ST7000905150921000">[1]Lookup_Tables!#REF!</definedName>
    <definedName name="_020_">[1]Lookup_Tables!#REF!</definedName>
    <definedName name="_020_ST7000905150">[1]Lookup_Tables!#REF!</definedName>
    <definedName name="_020_ST7000905150921000">[1]Lookup_Tables!#REF!</definedName>
    <definedName name="_031_">[1]Lookup_Tables!#REF!</definedName>
    <definedName name="_031_SS0400900003">[1]Lookup_Tables!#REF!</definedName>
    <definedName name="_031_SS0400900003921000">[1]Lookup_Tables!#REF!</definedName>
    <definedName name="_032_">[1]Lookup_Tables!#REF!</definedName>
    <definedName name="_032_ST7000905150">[1]Lookup_Tables!#REF!</definedName>
    <definedName name="_032_ST7000905150921000">[1]Lookup_Tables!#REF!</definedName>
    <definedName name="_033_">[1]Lookup_Tables!#REF!</definedName>
    <definedName name="_033_ST7000905150">[1]Lookup_Tables!#REF!</definedName>
    <definedName name="_033_ST7000905150921000">[1]Lookup_Tables!#REF!</definedName>
    <definedName name="_034_">[1]Lookup_Tables!#REF!</definedName>
    <definedName name="_034_ST7000905150">[1]Lookup_Tables!#REF!</definedName>
    <definedName name="_034_ST7000905150921000">[1]Lookup_Tables!#REF!</definedName>
    <definedName name="_041_">[1]Lookup_Tables!#REF!</definedName>
    <definedName name="_041_ST7000905000">[1]Lookup_Tables!#REF!</definedName>
    <definedName name="_041_ST7000905000921000">[1]Lookup_Tables!#REF!</definedName>
    <definedName name="_055_ST7000905150">[1]Lookup_Tables!#REF!</definedName>
    <definedName name="_055_ST7000905150935000">[1]Lookup_Tables!#REF!</definedName>
    <definedName name="_056_ST0400900008165000">[1]Lookup_Tables!#REF!</definedName>
    <definedName name="_070_">[1]Lookup_Tables!#REF!</definedName>
    <definedName name="_070_ST7000905150">[1]Lookup_Tables!#REF!</definedName>
    <definedName name="_070_ST7000905150923000">[1]Lookup_Tables!#REF!</definedName>
    <definedName name="_085_">[1]Lookup_Tables!#REF!</definedName>
    <definedName name="_085_ST0400905170">[1]Lookup_Tables!#REF!</definedName>
    <definedName name="_085_ST0400905170923000">[1]Lookup_Tables!#REF!</definedName>
    <definedName name="_085_ST7000905150">[1]Lookup_Tables!#REF!</definedName>
    <definedName name="_085_ST7000905150923000">[1]Lookup_Tables!#REF!</definedName>
    <definedName name="_088_">[1]Lookup_Tables!#REF!</definedName>
    <definedName name="_088_ST7000905150">[1]Lookup_Tables!#REF!</definedName>
    <definedName name="_088_ST7000905150923000">[1]Lookup_Tables!#REF!</definedName>
    <definedName name="_090_">[1]Lookup_Tables!#REF!</definedName>
    <definedName name="_090_HL7500903750">[1]Lookup_Tables!#REF!</definedName>
    <definedName name="_090_HL7500903750923000">[1]Lookup_Tables!#REF!</definedName>
    <definedName name="_194_">[1]Lookup_Tables!#REF!</definedName>
    <definedName name="_194_ST7000905150">[1]Lookup_Tables!#REF!</definedName>
    <definedName name="_194_ST7000905150921000">[1]Lookup_Tables!#REF!</definedName>
    <definedName name="_Apr99">#REF!</definedName>
    <definedName name="_Aug99">#REF!</definedName>
    <definedName name="_Dec99">#REF!</definedName>
    <definedName name="_Feb99">#REF!</definedName>
    <definedName name="_Jan99">#REF!</definedName>
    <definedName name="_je6101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Mar99">#REF!</definedName>
    <definedName name="_May99">#REF!</definedName>
    <definedName name="_Nov99">#REF!</definedName>
    <definedName name="_Oct99">#REF!</definedName>
    <definedName name="_Sep99">#REF!</definedName>
    <definedName name="_TLN01">#REF!</definedName>
    <definedName name="_TLN02">#REF!</definedName>
    <definedName name="_TLN03">#REF!</definedName>
    <definedName name="ADJSAL">[2]Sheet2!$I$31</definedName>
    <definedName name="apr">#REF!</definedName>
    <definedName name="April">#REF!</definedName>
    <definedName name="AprInt">#REF!</definedName>
    <definedName name="AprInt2">#REF!</definedName>
    <definedName name="ARC_102_Summary_Query">#REF!</definedName>
    <definedName name="ARC_102_Summary_Query_0405">[3]ARC_102_Summary_Query!$A$1:$L$13</definedName>
    <definedName name="calc">#REF!</definedName>
    <definedName name="calcdratio">[2]Sheet3!$I$22</definedName>
    <definedName name="cfe1.2">#REF!</definedName>
    <definedName name="cfe2.2">#REF!</definedName>
    <definedName name="CFECFTPPA">#REF!</definedName>
    <definedName name="coalpile">#REF!</definedName>
    <definedName name="CR_DELIVERY">#REF!</definedName>
    <definedName name="CR_OATT">#REF!</definedName>
    <definedName name="CR_TRANSMISSION">#REF!</definedName>
    <definedName name="CRPA">#REF!</definedName>
    <definedName name="dfcallocate">#REF!</definedName>
    <definedName name="dfccalculation">#REF!</definedName>
    <definedName name="ECONSALES">#REF!</definedName>
    <definedName name="EL_PASO_ELECTRIC_COMPANY">#REF!</definedName>
    <definedName name="expratio">[2]Sheet2!#REF!</definedName>
    <definedName name="fc">#REF!</definedName>
    <definedName name="FIRMSALES">#REF!</definedName>
    <definedName name="fsummary">#REF!</definedName>
    <definedName name="input">#REF!</definedName>
    <definedName name="invoice">#REF!</definedName>
    <definedName name="invoices">#REF!</definedName>
    <definedName name="je6192r">#REF!</definedName>
    <definedName name="je6225r">#REF!</definedName>
    <definedName name="JE6228R">#REF!</definedName>
    <definedName name="jun">#REF!</definedName>
    <definedName name="LOG">#REF!</definedName>
    <definedName name="mar">#REF!</definedName>
    <definedName name="MarInt">#REF!</definedName>
    <definedName name="MayInt">#REF!</definedName>
    <definedName name="memo1">#REF!</definedName>
    <definedName name="memo2">#REF!</definedName>
    <definedName name="MW">#REF!</definedName>
    <definedName name="NM_Base___Fuel_Table">#REF!</definedName>
    <definedName name="NMCORRECT">#REF!</definedName>
    <definedName name="nmover_under">[4]ALLOC.!#REF!</definedName>
    <definedName name="NMSUM">#REF!</definedName>
    <definedName name="NMUNDERRECOVERY">[4]ALLOC.!#REF!</definedName>
    <definedName name="OT">#REF!</definedName>
    <definedName name="P1.4">#REF!</definedName>
    <definedName name="p2.4">#REF!</definedName>
    <definedName name="p3.4">#REF!</definedName>
    <definedName name="p4.4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ooh">'[5]TLN-7A'!$A$1:$N$63</definedName>
    <definedName name="PT">#REF!</definedName>
    <definedName name="Purchases_Company">#REF!</definedName>
    <definedName name="Purchases_DemandExpense">#REF!</definedName>
    <definedName name="Purchases_DemandMW">#REF!</definedName>
    <definedName name="Purchases_EnergyExpense">#REF!</definedName>
    <definedName name="Purchases_LookupCode">#REF!</definedName>
    <definedName name="Purchases_MWH">#REF!</definedName>
    <definedName name="Purchases_SpinExpense">#REF!</definedName>
    <definedName name="Purchases_SpinMW">#REF!</definedName>
    <definedName name="PurchasesData">#REF!</definedName>
    <definedName name="pv">#REF!</definedName>
    <definedName name="Query">#REF!</definedName>
    <definedName name="REV_CODE">"CR_REV_CODE"</definedName>
    <definedName name="RNG_Expense_Types">[1]!Expense_Types[Expense Types]</definedName>
    <definedName name="Sales_Company">#REF!</definedName>
    <definedName name="Sales_DemandMW">#REF!</definedName>
    <definedName name="Sales_DemandRevenue">#REF!</definedName>
    <definedName name="Sales_EnergyRevenue">#REF!</definedName>
    <definedName name="Sales_LookupCode">#REF!</definedName>
    <definedName name="Sales_MWH">#REF!</definedName>
    <definedName name="Sales_SpinMW">#REF!</definedName>
    <definedName name="Sales_SpinRevenue">#REF!</definedName>
    <definedName name="SalesData">#REF!</definedName>
    <definedName name="test">#REF!</definedName>
    <definedName name="Time">#REF!</definedName>
    <definedName name="TLN05a">#REF!</definedName>
    <definedName name="TLN05b">#REF!</definedName>
    <definedName name="TLN06a">#REF!</definedName>
    <definedName name="TLN06b">'[5]TLN-6'!#REF!</definedName>
    <definedName name="TLN07a">#REF!</definedName>
    <definedName name="Total99">#REF!</definedName>
    <definedName name="VENDOR_ID_RNG">[1]!VENDOR_ID[#Data]</definedName>
    <definedName name="VENDOR_NAME">[1]!Table4[[VENDOR NAME 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1" l="1"/>
  <c r="E22" i="1"/>
  <c r="E21" i="1"/>
  <c r="F21" i="1" s="1"/>
  <c r="F22" i="1" s="1"/>
  <c r="F20" i="1"/>
  <c r="D18" i="1"/>
  <c r="D24" i="1" s="1"/>
  <c r="C18" i="1"/>
  <c r="C24" i="1" s="1"/>
  <c r="F16" i="1"/>
  <c r="E16" i="1"/>
  <c r="F15" i="1"/>
  <c r="E14" i="1"/>
  <c r="F14" i="1" s="1"/>
  <c r="F18" i="1" s="1"/>
  <c r="E18" i="1" l="1"/>
  <c r="E24" i="1" s="1"/>
  <c r="F23" i="1"/>
  <c r="F24" i="1" s="1"/>
</calcChain>
</file>

<file path=xl/sharedStrings.xml><?xml version="1.0" encoding="utf-8"?>
<sst xmlns="http://schemas.openxmlformats.org/spreadsheetml/2006/main" count="37" uniqueCount="36">
  <si>
    <t>EL PASO ELECTRIC COMPANY</t>
  </si>
  <si>
    <t>SCHEDULE G 14.2</t>
  </si>
  <si>
    <t>2021 TEXAS RATE CASE FILING</t>
  </si>
  <si>
    <t>PAGE 1 OF 1</t>
  </si>
  <si>
    <t>SCHEDULE G-14.2:  RATE CASE EXPENSES - PRIOR RATE APPLICATIONS</t>
  </si>
  <si>
    <t>SPONSOR: JENNIFER I. BORDEN</t>
  </si>
  <si>
    <t>PREPARER: DENISE PEREZ</t>
  </si>
  <si>
    <t>FOR THE TEST YEAR ENDED DECEMBER 31, 2020</t>
  </si>
  <si>
    <t>(a)</t>
  </si>
  <si>
    <t>(b)</t>
  </si>
  <si>
    <t>(c)</t>
  </si>
  <si>
    <t>(d)</t>
  </si>
  <si>
    <t>(e)</t>
  </si>
  <si>
    <t>Line</t>
  </si>
  <si>
    <t>Interim</t>
  </si>
  <si>
    <t>Prudence</t>
  </si>
  <si>
    <t>General</t>
  </si>
  <si>
    <t>No.</t>
  </si>
  <si>
    <t>Description</t>
  </si>
  <si>
    <t>Rate</t>
  </si>
  <si>
    <t>Inquiry</t>
  </si>
  <si>
    <t>Expenses</t>
  </si>
  <si>
    <t>Total</t>
  </si>
  <si>
    <t>Consultant Expenses:</t>
  </si>
  <si>
    <t>Accounting</t>
  </si>
  <si>
    <t>Engineering</t>
  </si>
  <si>
    <t>Legal</t>
  </si>
  <si>
    <t>Other</t>
  </si>
  <si>
    <t>Sub-Total Consultant Expenses</t>
  </si>
  <si>
    <t>Company Expenses:</t>
  </si>
  <si>
    <t>Employee</t>
  </si>
  <si>
    <t>Sub-Total Company Expenses</t>
  </si>
  <si>
    <t>Intervenor Expenses</t>
  </si>
  <si>
    <t>Total Request</t>
  </si>
  <si>
    <t>Note:</t>
  </si>
  <si>
    <t xml:space="preserve">Pursuant with the Final Order in Docket No. 46831, EPE is including rate case expenses related to that case incurred after August 31, 2017 for recovery consideration in this proceeding.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</si>
</sst>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41" fontId="0" fillId="0" borderId="0" xfId="0" applyNumberFormat="1"/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0" fontId="0" fillId="0" borderId="0" xfId="0" applyAlignment="1">
      <alignment vertical="top" readingOrder="1"/>
    </xf>
    <xf numFmtId="0" fontId="2" fillId="0" borderId="0" xfId="0" applyFont="1" applyAlignment="1">
      <alignment vertical="top" readingOrder="1"/>
    </xf>
    <xf numFmtId="4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42" fontId="0" fillId="0" borderId="0" xfId="0" applyNumberFormat="1"/>
    <xf numFmtId="41" fontId="0" fillId="0" borderId="0" xfId="0" applyNumberFormat="1" applyAlignment="1">
      <alignment horizontal="left" indent="1"/>
    </xf>
    <xf numFmtId="164" fontId="0" fillId="0" borderId="0" xfId="1" applyNumberFormat="1" applyFont="1" applyAlignment="1"/>
    <xf numFmtId="38" fontId="0" fillId="0" borderId="1" xfId="0" applyNumberFormat="1" applyBorder="1"/>
    <xf numFmtId="41" fontId="0" fillId="0" borderId="1" xfId="0" applyNumberFormat="1" applyBorder="1"/>
    <xf numFmtId="5" fontId="0" fillId="0" borderId="0" xfId="0" applyNumberFormat="1"/>
    <xf numFmtId="5" fontId="0" fillId="0" borderId="2" xfId="0" applyNumberFormat="1" applyBorder="1"/>
    <xf numFmtId="42" fontId="0" fillId="0" borderId="2" xfId="0" applyNumberFormat="1" applyBorder="1"/>
    <xf numFmtId="44" fontId="0" fillId="0" borderId="0" xfId="0" applyNumberFormat="1"/>
    <xf numFmtId="41" fontId="0" fillId="0" borderId="0" xfId="0" applyNumberFormat="1" applyAlignment="1">
      <alignment horizontal="left"/>
    </xf>
    <xf numFmtId="41" fontId="0" fillId="0" borderId="0" xfId="0" applyNumberFormat="1" applyAlignment="1">
      <alignment horizontal="left" vertical="top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IT%20Template%20-%20FinSys.xlsm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ARC102%2004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1548145/0507%20Def_Fuel.xls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PUCT\2021%20TX%20Rate%20Case\Schedules\G-14.02%20Rate%20Case%20Exp%20Prior%20Rate%20Case%20App\G-14.02%20Rate%20Case%20Exp%20Prior%20Rate%20Case%20App%20Working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14.2"/>
      <sheetName val="Rate Filing Package"/>
      <sheetName val="Final Order 46831"/>
      <sheetName val="Pivot For 2017 Exp Def"/>
      <sheetName val="Raw Data Query"/>
      <sheetName val="Query Criteria"/>
      <sheetName val="1. 182399-XR717 SUMMARY"/>
      <sheetName val="A. CQ &amp; YTD Queries"/>
      <sheetName val="B. CQ XR717 AP"/>
      <sheetName val="Invoices"/>
      <sheetName val="e mails"/>
    </sheetNames>
    <sheetDataSet>
      <sheetData sheetId="0"/>
      <sheetData sheetId="1"/>
      <sheetData sheetId="2"/>
      <sheetData sheetId="3">
        <row r="5">
          <cell r="E5">
            <v>26912</v>
          </cell>
        </row>
        <row r="6">
          <cell r="E6">
            <v>1470</v>
          </cell>
        </row>
        <row r="7">
          <cell r="E7">
            <v>4635</v>
          </cell>
        </row>
        <row r="9">
          <cell r="E9">
            <v>5813</v>
          </cell>
        </row>
        <row r="10">
          <cell r="E10">
            <v>303898</v>
          </cell>
        </row>
        <row r="11">
          <cell r="E11">
            <v>1137</v>
          </cell>
        </row>
        <row r="12">
          <cell r="E12">
            <v>1271</v>
          </cell>
        </row>
        <row r="13">
          <cell r="E13">
            <v>1271</v>
          </cell>
        </row>
        <row r="15">
          <cell r="E15">
            <v>316</v>
          </cell>
        </row>
        <row r="16">
          <cell r="E16">
            <v>35328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91596-6E03-4722-BB92-B4D446DAEBED}">
  <dimension ref="A1:H28"/>
  <sheetViews>
    <sheetView tabSelected="1" view="pageBreakPreview" zoomScale="150" zoomScaleNormal="120" zoomScaleSheetLayoutView="150" workbookViewId="0">
      <selection activeCell="E33" sqref="E33"/>
    </sheetView>
  </sheetViews>
  <sheetFormatPr defaultColWidth="9.140625" defaultRowHeight="12.75" x14ac:dyDescent="0.2"/>
  <cols>
    <col min="1" max="1" width="7.5703125" style="1" customWidth="1"/>
    <col min="2" max="2" width="26.85546875" style="1" customWidth="1"/>
    <col min="3" max="5" width="12.5703125" style="1" customWidth="1"/>
    <col min="6" max="6" width="13.5703125" style="1" customWidth="1"/>
    <col min="7" max="16384" width="9.140625" style="1"/>
  </cols>
  <sheetData>
    <row r="1" spans="1:8" x14ac:dyDescent="0.2">
      <c r="A1" t="s">
        <v>0</v>
      </c>
      <c r="B1"/>
      <c r="F1" s="2" t="s">
        <v>1</v>
      </c>
    </row>
    <row r="2" spans="1:8" x14ac:dyDescent="0.2">
      <c r="A2" t="s">
        <v>2</v>
      </c>
      <c r="B2"/>
      <c r="F2" s="2" t="s">
        <v>3</v>
      </c>
    </row>
    <row r="3" spans="1:8" x14ac:dyDescent="0.2">
      <c r="A3" t="s">
        <v>4</v>
      </c>
      <c r="B3"/>
    </row>
    <row r="4" spans="1:8" x14ac:dyDescent="0.2">
      <c r="A4" t="s">
        <v>5</v>
      </c>
      <c r="B4"/>
    </row>
    <row r="5" spans="1:8" x14ac:dyDescent="0.2">
      <c r="A5" t="s">
        <v>6</v>
      </c>
      <c r="B5"/>
    </row>
    <row r="6" spans="1:8" x14ac:dyDescent="0.2">
      <c r="A6" t="s">
        <v>7</v>
      </c>
      <c r="B6"/>
    </row>
    <row r="9" spans="1:8" x14ac:dyDescent="0.2">
      <c r="A9" s="3"/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</row>
    <row r="10" spans="1:8" s="4" customFormat="1" ht="30" customHeight="1" x14ac:dyDescent="0.2">
      <c r="A10" s="3" t="s">
        <v>13</v>
      </c>
      <c r="B10" s="1"/>
      <c r="C10" s="3" t="s">
        <v>14</v>
      </c>
      <c r="D10" s="3" t="s">
        <v>15</v>
      </c>
      <c r="E10" s="3" t="s">
        <v>16</v>
      </c>
      <c r="F10" s="3"/>
      <c r="H10" s="5"/>
    </row>
    <row r="11" spans="1:8" x14ac:dyDescent="0.2">
      <c r="A11" s="6" t="s">
        <v>17</v>
      </c>
      <c r="B11" s="6" t="s">
        <v>18</v>
      </c>
      <c r="C11" s="6" t="s">
        <v>19</v>
      </c>
      <c r="D11" s="6" t="s">
        <v>20</v>
      </c>
      <c r="E11" s="6" t="s">
        <v>21</v>
      </c>
      <c r="F11" s="6" t="s">
        <v>22</v>
      </c>
    </row>
    <row r="12" spans="1:8" x14ac:dyDescent="0.2">
      <c r="A12" s="3"/>
    </row>
    <row r="13" spans="1:8" x14ac:dyDescent="0.2">
      <c r="A13" s="7">
        <v>1</v>
      </c>
      <c r="B13" s="1" t="s">
        <v>23</v>
      </c>
      <c r="C13" s="8"/>
      <c r="D13" s="8"/>
      <c r="E13" s="8"/>
      <c r="F13" s="8"/>
    </row>
    <row r="14" spans="1:8" x14ac:dyDescent="0.2">
      <c r="A14" s="7">
        <v>2</v>
      </c>
      <c r="B14" s="9" t="s">
        <v>24</v>
      </c>
      <c r="C14" s="8">
        <v>0</v>
      </c>
      <c r="D14" s="8">
        <v>0</v>
      </c>
      <c r="E14" s="8">
        <f>'[6]Pivot For 2017 Exp Def'!E9</f>
        <v>5813</v>
      </c>
      <c r="F14" s="8">
        <f>SUM(C14:E14)</f>
        <v>5813</v>
      </c>
    </row>
    <row r="15" spans="1:8" x14ac:dyDescent="0.2">
      <c r="A15" s="7">
        <v>3</v>
      </c>
      <c r="B15" s="9" t="s">
        <v>25</v>
      </c>
      <c r="F15" s="1">
        <f t="shared" ref="F15:F16" si="0">SUM(C15:E15)</f>
        <v>0</v>
      </c>
    </row>
    <row r="16" spans="1:8" x14ac:dyDescent="0.2">
      <c r="A16" s="7">
        <v>4</v>
      </c>
      <c r="B16" s="9" t="s">
        <v>26</v>
      </c>
      <c r="C16" s="10"/>
      <c r="E16" s="1">
        <f>'[6]Pivot For 2017 Exp Def'!E10+'[6]Pivot For 2017 Exp Def'!E15</f>
        <v>304214</v>
      </c>
      <c r="F16" s="1">
        <f t="shared" si="0"/>
        <v>304214</v>
      </c>
    </row>
    <row r="17" spans="1:6" x14ac:dyDescent="0.2">
      <c r="A17" s="7">
        <v>5</v>
      </c>
      <c r="B17" s="9" t="s">
        <v>27</v>
      </c>
      <c r="C17" s="11"/>
      <c r="D17" s="12"/>
      <c r="E17" s="12"/>
      <c r="F17" s="12"/>
    </row>
    <row r="18" spans="1:6" x14ac:dyDescent="0.2">
      <c r="A18" s="7">
        <v>6</v>
      </c>
      <c r="B18" s="1" t="s">
        <v>28</v>
      </c>
      <c r="C18" s="1">
        <f t="shared" ref="C18:F18" si="1">SUM(C14:C17)</f>
        <v>0</v>
      </c>
      <c r="D18" s="1">
        <f t="shared" si="1"/>
        <v>0</v>
      </c>
      <c r="E18" s="1">
        <f t="shared" si="1"/>
        <v>310027</v>
      </c>
      <c r="F18" s="1">
        <f t="shared" si="1"/>
        <v>310027</v>
      </c>
    </row>
    <row r="19" spans="1:6" x14ac:dyDescent="0.2">
      <c r="A19" s="7">
        <v>7</v>
      </c>
      <c r="B19" s="1" t="s">
        <v>29</v>
      </c>
    </row>
    <row r="20" spans="1:6" x14ac:dyDescent="0.2">
      <c r="A20" s="7">
        <v>8</v>
      </c>
      <c r="B20" s="9" t="s">
        <v>30</v>
      </c>
      <c r="C20" s="13"/>
      <c r="D20" s="13"/>
      <c r="F20" s="1">
        <f t="shared" ref="F20:F21" si="2">SUM(C20:E20)</f>
        <v>0</v>
      </c>
    </row>
    <row r="21" spans="1:6" x14ac:dyDescent="0.2">
      <c r="A21" s="7">
        <v>9</v>
      </c>
      <c r="B21" s="9" t="s">
        <v>27</v>
      </c>
      <c r="C21" s="12"/>
      <c r="D21" s="12"/>
      <c r="E21" s="12">
        <f>'[6]Pivot For 2017 Exp Def'!E11</f>
        <v>1137</v>
      </c>
      <c r="F21" s="12">
        <f t="shared" si="2"/>
        <v>1137</v>
      </c>
    </row>
    <row r="22" spans="1:6" x14ac:dyDescent="0.2">
      <c r="A22" s="7">
        <v>10</v>
      </c>
      <c r="B22" s="1" t="s">
        <v>31</v>
      </c>
      <c r="E22" s="1">
        <f>SUM(E20:E21)</f>
        <v>1137</v>
      </c>
      <c r="F22" s="1">
        <f>SUM(F20:F21)</f>
        <v>1137</v>
      </c>
    </row>
    <row r="23" spans="1:6" x14ac:dyDescent="0.2">
      <c r="A23" s="7">
        <v>11</v>
      </c>
      <c r="B23" s="9" t="s">
        <v>32</v>
      </c>
      <c r="C23" s="12"/>
      <c r="D23" s="12"/>
      <c r="E23" s="12">
        <f>'[6]Pivot For 2017 Exp Def'!E5+'[6]Pivot For 2017 Exp Def'!E6+'[6]Pivot For 2017 Exp Def'!E7+'[6]Pivot For 2017 Exp Def'!E12+'[6]Pivot For 2017 Exp Def'!E13+'[6]Pivot For 2017 Exp Def'!E16</f>
        <v>70887</v>
      </c>
      <c r="F23" s="1">
        <f t="shared" ref="F23" si="3">SUM(C23:E23)</f>
        <v>70887</v>
      </c>
    </row>
    <row r="24" spans="1:6" ht="13.5" thickBot="1" x14ac:dyDescent="0.25">
      <c r="A24" s="7">
        <v>12</v>
      </c>
      <c r="B24" s="1" t="s">
        <v>33</v>
      </c>
      <c r="C24" s="14">
        <f>C23+C22+C18</f>
        <v>0</v>
      </c>
      <c r="D24" s="14">
        <f>D23+D22+D18</f>
        <v>0</v>
      </c>
      <c r="E24" s="15">
        <f>E23+E22+E18</f>
        <v>382051</v>
      </c>
      <c r="F24" s="15">
        <f>F23+F22+F18</f>
        <v>382051</v>
      </c>
    </row>
    <row r="25" spans="1:6" ht="13.5" thickTop="1" x14ac:dyDescent="0.2">
      <c r="A25" s="7"/>
      <c r="C25" s="8"/>
      <c r="D25" s="8"/>
      <c r="E25" s="8"/>
      <c r="F25" s="8"/>
    </row>
    <row r="26" spans="1:6" x14ac:dyDescent="0.2">
      <c r="D26" s="16"/>
    </row>
    <row r="27" spans="1:6" x14ac:dyDescent="0.2">
      <c r="A27" s="17" t="s">
        <v>34</v>
      </c>
      <c r="B27" s="18" t="s">
        <v>35</v>
      </c>
      <c r="C27" s="18"/>
      <c r="D27" s="18"/>
      <c r="E27" s="18"/>
      <c r="F27" s="18"/>
    </row>
    <row r="28" spans="1:6" ht="38.25" customHeight="1" x14ac:dyDescent="0.2">
      <c r="B28" s="18"/>
      <c r="C28" s="18"/>
      <c r="D28" s="18"/>
      <c r="E28" s="18"/>
      <c r="F28" s="18"/>
    </row>
  </sheetData>
  <mergeCells count="1">
    <mergeCell ref="B27:F28"/>
  </mergeCells>
  <pageMargins left="1.25" right="0.75" top="0.75" bottom="0.75" header="0" footer="0"/>
  <pageSetup scale="9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G-14.2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Perez, Denise</dc:creator>
  <cp:lastModifiedBy>Novela, Mariah M</cp:lastModifiedBy>
  <cp:lastPrinted>2021-04-19T20:13:34Z</cp:lastPrinted>
  <dcterms:created xsi:type="dcterms:W3CDTF">2021-03-03T19:58:51Z</dcterms:created>
  <dcterms:modified xsi:type="dcterms:W3CDTF">2021-04-19T20:13:38Z</dcterms:modified>
</cp:coreProperties>
</file>