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1A0EDEF9-967A-4922-B873-D7B91B0A6A1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G-14.1" sheetId="1" r:id="rId1"/>
  </sheets>
  <definedNames>
    <definedName name="_xlnm.Print_Area" localSheetId="0">'G-14.1'!$A$1:$F$32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1" l="1"/>
  <c r="F15" i="1"/>
  <c r="F16" i="1"/>
  <c r="F20" i="1"/>
  <c r="F21" i="1"/>
  <c r="F23" i="1" l="1"/>
  <c r="F22" i="1" l="1"/>
  <c r="E18" i="1"/>
  <c r="E22" i="1"/>
  <c r="C24" i="1"/>
  <c r="E24" i="1" l="1"/>
  <c r="F18" i="1"/>
  <c r="F24" i="1" s="1"/>
</calcChain>
</file>

<file path=xl/sharedStrings.xml><?xml version="1.0" encoding="utf-8"?>
<sst xmlns="http://schemas.openxmlformats.org/spreadsheetml/2006/main" count="37" uniqueCount="36">
  <si>
    <t>EL PASO ELECTRIC COMPANY</t>
  </si>
  <si>
    <t>SCHEDULE G-14.1:  RATE CASE EXPENSES</t>
  </si>
  <si>
    <t>Consultant Expenses:</t>
  </si>
  <si>
    <t>Accounting</t>
  </si>
  <si>
    <t>Engineering</t>
  </si>
  <si>
    <t>Legal</t>
  </si>
  <si>
    <t>Other</t>
  </si>
  <si>
    <t>Company Expenses:</t>
  </si>
  <si>
    <t>Employee</t>
  </si>
  <si>
    <t>Sub-Total Company Expenses</t>
  </si>
  <si>
    <t>Intervenor Expenses</t>
  </si>
  <si>
    <t>Total Request</t>
  </si>
  <si>
    <t>Rate</t>
  </si>
  <si>
    <t>Prudence</t>
  </si>
  <si>
    <t>Inquiry</t>
  </si>
  <si>
    <t>General</t>
  </si>
  <si>
    <t>Expenses</t>
  </si>
  <si>
    <t>Total</t>
  </si>
  <si>
    <t>Line</t>
  </si>
  <si>
    <t>No.</t>
  </si>
  <si>
    <t>PAGE 1 OF 1</t>
  </si>
  <si>
    <t>SCHEDULE G-14.1</t>
  </si>
  <si>
    <t>Note:</t>
  </si>
  <si>
    <t>(a)</t>
  </si>
  <si>
    <t>(b)</t>
  </si>
  <si>
    <t>(c)</t>
  </si>
  <si>
    <t>(d)</t>
  </si>
  <si>
    <t>(e)</t>
  </si>
  <si>
    <t>Description</t>
  </si>
  <si>
    <t>Sub-Total Consultant Expenses</t>
  </si>
  <si>
    <t>Interim</t>
  </si>
  <si>
    <t>Rate case expenses listed on this schedule represent any expenses which have been, or will be, incurred pursuant to this application.</t>
  </si>
  <si>
    <t>SPONSOR: JAMES SCHICHTL</t>
  </si>
  <si>
    <t>PREPARER: CURTIS HUTCHESON</t>
  </si>
  <si>
    <t>2021 TEXAS RATE CASE FILING</t>
  </si>
  <si>
    <t>FOR THE TEST YEAR ENDED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</si>
</sst>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41" fontId="0" fillId="0" borderId="0" xfId="0" applyNumberFormat="1"/>
    <xf numFmtId="41" fontId="0" fillId="0" borderId="0" xfId="0" applyNumberFormat="1" applyAlignment="1">
      <alignment horizontal="center"/>
    </xf>
    <xf numFmtId="42" fontId="0" fillId="0" borderId="0" xfId="0" applyNumberFormat="1"/>
    <xf numFmtId="41" fontId="0" fillId="0" borderId="0" xfId="0" applyNumberFormat="1" applyAlignment="1">
      <alignment horizontal="right"/>
    </xf>
    <xf numFmtId="41" fontId="2" fillId="0" borderId="0" xfId="0" applyNumberFormat="1" applyFont="1" applyAlignment="1">
      <alignment horizontal="left"/>
    </xf>
    <xf numFmtId="0" fontId="0" fillId="0" borderId="0" xfId="0" applyFont="1"/>
    <xf numFmtId="41" fontId="0" fillId="0" borderId="0" xfId="0" applyNumberFormat="1" applyAlignment="1">
      <alignment vertical="top" wrapText="1"/>
    </xf>
    <xf numFmtId="0" fontId="0" fillId="0" borderId="0" xfId="0" applyAlignment="1">
      <alignment horizontal="center"/>
    </xf>
    <xf numFmtId="41" fontId="0" fillId="0" borderId="0" xfId="0" applyNumberFormat="1" applyFont="1" applyBorder="1" applyAlignment="1">
      <alignment horizontal="center"/>
    </xf>
    <xf numFmtId="41" fontId="0" fillId="0" borderId="1" xfId="0" applyNumberFormat="1" applyBorder="1" applyAlignment="1">
      <alignment horizontal="center"/>
    </xf>
    <xf numFmtId="44" fontId="0" fillId="0" borderId="0" xfId="0" applyNumberFormat="1"/>
    <xf numFmtId="41" fontId="0" fillId="0" borderId="0" xfId="0" applyNumberFormat="1" applyAlignment="1"/>
    <xf numFmtId="42" fontId="0" fillId="0" borderId="0" xfId="0" applyNumberFormat="1" applyAlignment="1"/>
    <xf numFmtId="38" fontId="0" fillId="0" borderId="1" xfId="0" applyNumberFormat="1" applyFont="1" applyBorder="1" applyAlignment="1"/>
    <xf numFmtId="41" fontId="0" fillId="0" borderId="1" xfId="0" applyNumberFormat="1" applyFont="1" applyBorder="1" applyAlignment="1"/>
    <xf numFmtId="38" fontId="0" fillId="0" borderId="3" xfId="0" applyNumberFormat="1" applyFont="1" applyBorder="1" applyAlignment="1"/>
    <xf numFmtId="5" fontId="0" fillId="0" borderId="0" xfId="0" applyNumberFormat="1" applyFont="1" applyBorder="1" applyAlignment="1"/>
    <xf numFmtId="5" fontId="0" fillId="0" borderId="2" xfId="0" applyNumberFormat="1" applyFont="1" applyBorder="1" applyAlignment="1"/>
    <xf numFmtId="42" fontId="0" fillId="0" borderId="2" xfId="0" applyNumberFormat="1" applyBorder="1" applyAlignment="1"/>
    <xf numFmtId="164" fontId="0" fillId="0" borderId="0" xfId="1" applyNumberFormat="1" applyFont="1" applyAlignment="1"/>
    <xf numFmtId="41" fontId="0" fillId="0" borderId="0" xfId="0" applyNumberFormat="1" applyAlignment="1">
      <alignment horizontal="left" indent="1"/>
    </xf>
    <xf numFmtId="41" fontId="0" fillId="0" borderId="1" xfId="0" applyNumberFormat="1" applyBorder="1" applyAlignment="1"/>
    <xf numFmtId="41" fontId="0" fillId="0" borderId="0" xfId="0" applyNumberFormat="1" applyAlignment="1">
      <alignment vertical="top" wrapText="1"/>
    </xf>
    <xf numFmtId="41" fontId="0" fillId="0" borderId="0" xfId="0" applyNumberFormat="1" applyAlignment="1">
      <alignment horizontal="left" vertical="top" wrapText="1"/>
    </xf>
  </cellXfs>
  <cellStyles count="5">
    <cellStyle name="Comma 2" xfId="4" xr:uid="{00000000-0005-0000-0000-000000000000}"/>
    <cellStyle name="Currency" xfId="1" builtinId="4"/>
    <cellStyle name="Currency 2" xfId="3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tabSelected="1" zoomScaleNormal="100" workbookViewId="0">
      <selection activeCell="H12" sqref="H12"/>
    </sheetView>
  </sheetViews>
  <sheetFormatPr defaultColWidth="9.08984375" defaultRowHeight="12.5" x14ac:dyDescent="0.25"/>
  <cols>
    <col min="1" max="1" width="8.453125" style="1" customWidth="1"/>
    <col min="2" max="2" width="26.90625" style="1" customWidth="1"/>
    <col min="3" max="5" width="12.6328125" style="1" customWidth="1"/>
    <col min="6" max="6" width="13.6328125" style="1" customWidth="1"/>
    <col min="7" max="7" width="11.36328125" style="1" bestFit="1" customWidth="1"/>
    <col min="8" max="16384" width="9.08984375" style="1"/>
  </cols>
  <sheetData>
    <row r="1" spans="1:6" x14ac:dyDescent="0.25">
      <c r="A1" t="s">
        <v>0</v>
      </c>
      <c r="F1" s="4" t="s">
        <v>21</v>
      </c>
    </row>
    <row r="2" spans="1:6" x14ac:dyDescent="0.25">
      <c r="A2" t="s">
        <v>34</v>
      </c>
      <c r="F2" s="4" t="s">
        <v>20</v>
      </c>
    </row>
    <row r="3" spans="1:6" x14ac:dyDescent="0.25">
      <c r="A3" t="s">
        <v>1</v>
      </c>
    </row>
    <row r="4" spans="1:6" x14ac:dyDescent="0.25">
      <c r="A4" t="s">
        <v>32</v>
      </c>
    </row>
    <row r="5" spans="1:6" x14ac:dyDescent="0.25">
      <c r="A5" s="6" t="s">
        <v>33</v>
      </c>
    </row>
    <row r="6" spans="1:6" x14ac:dyDescent="0.25">
      <c r="A6" t="s">
        <v>35</v>
      </c>
    </row>
    <row r="8" spans="1:6" x14ac:dyDescent="0.25">
      <c r="B8" s="2"/>
      <c r="C8" s="2"/>
      <c r="D8" s="2"/>
      <c r="E8" s="2"/>
      <c r="F8" s="2"/>
    </row>
    <row r="9" spans="1:6" x14ac:dyDescent="0.25">
      <c r="A9" s="2"/>
      <c r="B9" s="2" t="s">
        <v>23</v>
      </c>
      <c r="C9" s="2" t="s">
        <v>24</v>
      </c>
      <c r="D9" s="2" t="s">
        <v>25</v>
      </c>
      <c r="E9" s="2" t="s">
        <v>26</v>
      </c>
      <c r="F9" s="2" t="s">
        <v>27</v>
      </c>
    </row>
    <row r="10" spans="1:6" x14ac:dyDescent="0.25">
      <c r="A10" s="9" t="s">
        <v>18</v>
      </c>
      <c r="C10" s="9" t="s">
        <v>30</v>
      </c>
      <c r="D10" s="9" t="s">
        <v>13</v>
      </c>
      <c r="E10" s="9" t="s">
        <v>15</v>
      </c>
      <c r="F10" s="9"/>
    </row>
    <row r="11" spans="1:6" x14ac:dyDescent="0.25">
      <c r="A11" s="10" t="s">
        <v>19</v>
      </c>
      <c r="B11" s="10" t="s">
        <v>28</v>
      </c>
      <c r="C11" s="10" t="s">
        <v>12</v>
      </c>
      <c r="D11" s="10" t="s">
        <v>14</v>
      </c>
      <c r="E11" s="10" t="s">
        <v>16</v>
      </c>
      <c r="F11" s="10" t="s">
        <v>17</v>
      </c>
    </row>
    <row r="12" spans="1:6" x14ac:dyDescent="0.25">
      <c r="A12" s="2"/>
    </row>
    <row r="13" spans="1:6" s="12" customFormat="1" ht="13.5" customHeight="1" x14ac:dyDescent="0.25">
      <c r="A13" s="8">
        <v>1</v>
      </c>
      <c r="B13" s="12" t="s">
        <v>2</v>
      </c>
      <c r="C13" s="13"/>
      <c r="D13" s="13"/>
      <c r="E13" s="13"/>
      <c r="F13" s="13"/>
    </row>
    <row r="14" spans="1:6" s="12" customFormat="1" ht="13.5" customHeight="1" x14ac:dyDescent="0.25">
      <c r="A14" s="8">
        <v>2</v>
      </c>
      <c r="B14" s="21" t="s">
        <v>3</v>
      </c>
      <c r="C14" s="17"/>
      <c r="D14" s="17"/>
      <c r="E14" s="13">
        <v>780000</v>
      </c>
      <c r="F14" s="13">
        <f>SUM(C14:E14)</f>
        <v>780000</v>
      </c>
    </row>
    <row r="15" spans="1:6" s="12" customFormat="1" ht="13.5" customHeight="1" x14ac:dyDescent="0.25">
      <c r="A15" s="8">
        <v>3</v>
      </c>
      <c r="B15" s="21" t="s">
        <v>4</v>
      </c>
      <c r="E15" s="12">
        <v>75000</v>
      </c>
      <c r="F15" s="12">
        <f t="shared" ref="F15:F16" si="0">SUM(C15:E15)</f>
        <v>75000</v>
      </c>
    </row>
    <row r="16" spans="1:6" s="12" customFormat="1" ht="13.5" customHeight="1" x14ac:dyDescent="0.25">
      <c r="A16" s="8">
        <v>4</v>
      </c>
      <c r="B16" s="21" t="s">
        <v>5</v>
      </c>
      <c r="C16" s="20"/>
      <c r="E16" s="12">
        <v>2500000</v>
      </c>
      <c r="F16" s="12">
        <f t="shared" si="0"/>
        <v>2500000</v>
      </c>
    </row>
    <row r="17" spans="1:10" s="12" customFormat="1" ht="13.5" customHeight="1" x14ac:dyDescent="0.25">
      <c r="A17" s="8">
        <v>5</v>
      </c>
      <c r="B17" s="21" t="s">
        <v>6</v>
      </c>
      <c r="C17" s="14"/>
      <c r="D17" s="15"/>
      <c r="E17" s="15"/>
      <c r="F17" s="15"/>
    </row>
    <row r="18" spans="1:10" s="12" customFormat="1" ht="13.5" customHeight="1" x14ac:dyDescent="0.25">
      <c r="A18" s="8">
        <v>6</v>
      </c>
      <c r="B18" s="12" t="s">
        <v>29</v>
      </c>
      <c r="D18" s="16"/>
      <c r="E18" s="12">
        <f t="shared" ref="E18:F18" si="1">SUM(E14:E17)</f>
        <v>3355000</v>
      </c>
      <c r="F18" s="12">
        <f t="shared" si="1"/>
        <v>3355000</v>
      </c>
    </row>
    <row r="19" spans="1:10" s="12" customFormat="1" ht="18" customHeight="1" x14ac:dyDescent="0.25">
      <c r="A19" s="8">
        <v>7</v>
      </c>
      <c r="B19" s="12" t="s">
        <v>7</v>
      </c>
    </row>
    <row r="20" spans="1:10" s="12" customFormat="1" ht="13.5" customHeight="1" x14ac:dyDescent="0.25">
      <c r="A20" s="8">
        <v>8</v>
      </c>
      <c r="B20" s="21" t="s">
        <v>8</v>
      </c>
      <c r="C20" s="17"/>
      <c r="D20" s="17"/>
      <c r="E20" s="12">
        <v>66550</v>
      </c>
      <c r="F20" s="12">
        <f t="shared" ref="F20:F21" si="2">SUM(C20:E20)</f>
        <v>66550</v>
      </c>
    </row>
    <row r="21" spans="1:10" s="12" customFormat="1" ht="13.5" customHeight="1" x14ac:dyDescent="0.25">
      <c r="A21" s="8">
        <v>9</v>
      </c>
      <c r="B21" s="21" t="s">
        <v>6</v>
      </c>
      <c r="C21" s="15"/>
      <c r="D21" s="15"/>
      <c r="E21" s="15">
        <v>227500</v>
      </c>
      <c r="F21" s="22">
        <f t="shared" si="2"/>
        <v>227500</v>
      </c>
    </row>
    <row r="22" spans="1:10" s="12" customFormat="1" ht="13.5" customHeight="1" x14ac:dyDescent="0.25">
      <c r="A22" s="8">
        <v>10</v>
      </c>
      <c r="B22" s="12" t="s">
        <v>9</v>
      </c>
      <c r="E22" s="12">
        <f>SUM(E20:E21)</f>
        <v>294050</v>
      </c>
      <c r="F22" s="12">
        <f>SUM(F20:F21)</f>
        <v>294050</v>
      </c>
    </row>
    <row r="23" spans="1:10" s="12" customFormat="1" ht="18" customHeight="1" x14ac:dyDescent="0.25">
      <c r="A23" s="8">
        <v>11</v>
      </c>
      <c r="B23" s="21" t="s">
        <v>10</v>
      </c>
      <c r="C23" s="15"/>
      <c r="D23" s="15"/>
      <c r="E23" s="15">
        <v>586000</v>
      </c>
      <c r="F23" s="12">
        <f t="shared" ref="F23" si="3">SUM(C23:E23)</f>
        <v>586000</v>
      </c>
    </row>
    <row r="24" spans="1:10" s="12" customFormat="1" ht="18" customHeight="1" thickBot="1" x14ac:dyDescent="0.3">
      <c r="A24" s="8">
        <v>12</v>
      </c>
      <c r="B24" s="12" t="s">
        <v>11</v>
      </c>
      <c r="C24" s="18">
        <f>C23+C22+C18</f>
        <v>0</v>
      </c>
      <c r="D24" s="18"/>
      <c r="E24" s="19">
        <f>E23+E22+E18</f>
        <v>4235050</v>
      </c>
      <c r="F24" s="19">
        <f>F23+F22+F18</f>
        <v>4235050</v>
      </c>
    </row>
    <row r="25" spans="1:10" ht="13" thickTop="1" x14ac:dyDescent="0.25">
      <c r="A25" s="8"/>
      <c r="C25" s="3"/>
      <c r="D25" s="3"/>
      <c r="E25" s="3"/>
      <c r="F25" s="3"/>
      <c r="G25" s="7"/>
    </row>
    <row r="26" spans="1:10" x14ac:dyDescent="0.25">
      <c r="D26" s="11"/>
    </row>
    <row r="27" spans="1:10" x14ac:dyDescent="0.25">
      <c r="A27" s="5" t="s">
        <v>22</v>
      </c>
      <c r="B27" s="24" t="s">
        <v>31</v>
      </c>
      <c r="C27" s="24"/>
      <c r="D27" s="24"/>
      <c r="E27" s="24"/>
      <c r="F27" s="24"/>
      <c r="G27"/>
      <c r="H27"/>
      <c r="I27"/>
      <c r="J27"/>
    </row>
    <row r="28" spans="1:10" ht="12.75" customHeight="1" x14ac:dyDescent="0.25">
      <c r="B28" s="24"/>
      <c r="C28" s="24"/>
      <c r="D28" s="24"/>
      <c r="E28" s="24"/>
      <c r="F28" s="24"/>
      <c r="G28"/>
      <c r="H28"/>
      <c r="I28"/>
      <c r="J28"/>
    </row>
    <row r="29" spans="1:10" x14ac:dyDescent="0.25">
      <c r="G29"/>
      <c r="H29"/>
      <c r="I29"/>
      <c r="J29"/>
    </row>
    <row r="30" spans="1:10" x14ac:dyDescent="0.25">
      <c r="G30"/>
      <c r="H30"/>
      <c r="I30"/>
      <c r="J30"/>
    </row>
    <row r="31" spans="1:10" x14ac:dyDescent="0.25">
      <c r="G31"/>
      <c r="H31"/>
      <c r="I31"/>
      <c r="J31"/>
    </row>
    <row r="49" spans="1:6" x14ac:dyDescent="0.25">
      <c r="A49" s="5"/>
    </row>
    <row r="51" spans="1:6" x14ac:dyDescent="0.25">
      <c r="B51" s="23"/>
      <c r="C51" s="23"/>
      <c r="D51" s="23"/>
      <c r="E51" s="23"/>
      <c r="F51" s="23"/>
    </row>
  </sheetData>
  <mergeCells count="2">
    <mergeCell ref="B51:F51"/>
    <mergeCell ref="B27:F28"/>
  </mergeCells>
  <pageMargins left="1.25" right="0.75" top="0.75" bottom="0.75" header="0.3" footer="0.3"/>
  <pageSetup scale="96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G-14.1</vt:lpstr>
      <vt:lpstr>'G-14.1'!Print_Area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2017-02-04T00:09:51Z</dcterms:created>
  <dcterms:modified xsi:type="dcterms:W3CDTF">2021-05-28T16:10:44Z</dcterms:modified>
</cp:coreProperties>
</file>