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D4F900D6-CB68-444C-A987-4AB5BBA275F4}" xr6:coauthVersionLast="45" xr6:coauthVersionMax="45" xr10:uidLastSave="{00000000-0000-0000-0000-000000000000}"/>
  <bookViews>
    <workbookView xWindow="-120" yWindow="-120" windowWidth="20730" windowHeight="11160" xr2:uid="{A1A37E87-E67E-47EB-BE14-7E5CFB0A09EA}"/>
  </bookViews>
  <sheets>
    <sheet name="G14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[1]Lookup_Tables!#REF!</definedName>
    <definedName name="_010_ST000905150921000">[1]Lookup_Tables!#REF!</definedName>
    <definedName name="_010_ST7000905150">[1]Lookup_Tables!#REF!</definedName>
    <definedName name="_010_ST7000905150921000">[1]Lookup_Tables!#REF!</definedName>
    <definedName name="_020_">[1]Lookup_Tables!#REF!</definedName>
    <definedName name="_020_ST7000905150">[1]Lookup_Tables!#REF!</definedName>
    <definedName name="_020_ST7000905150921000">[1]Lookup_Tables!#REF!</definedName>
    <definedName name="_031_">[1]Lookup_Tables!#REF!</definedName>
    <definedName name="_031_SS0400900003">[1]Lookup_Tables!#REF!</definedName>
    <definedName name="_031_SS0400900003921000">[1]Lookup_Tables!#REF!</definedName>
    <definedName name="_032_">[1]Lookup_Tables!#REF!</definedName>
    <definedName name="_032_ST7000905150">[1]Lookup_Tables!#REF!</definedName>
    <definedName name="_032_ST7000905150921000">[1]Lookup_Tables!#REF!</definedName>
    <definedName name="_033_">[1]Lookup_Tables!#REF!</definedName>
    <definedName name="_033_ST7000905150">[1]Lookup_Tables!#REF!</definedName>
    <definedName name="_033_ST7000905150921000">[1]Lookup_Tables!#REF!</definedName>
    <definedName name="_034_">[1]Lookup_Tables!#REF!</definedName>
    <definedName name="_034_ST7000905150">[1]Lookup_Tables!#REF!</definedName>
    <definedName name="_034_ST7000905150921000">[1]Lookup_Tables!#REF!</definedName>
    <definedName name="_041_">[1]Lookup_Tables!#REF!</definedName>
    <definedName name="_041_ST7000905000">[1]Lookup_Tables!#REF!</definedName>
    <definedName name="_041_ST7000905000921000">[1]Lookup_Tables!#REF!</definedName>
    <definedName name="_055_ST7000905150">[1]Lookup_Tables!#REF!</definedName>
    <definedName name="_055_ST7000905150935000">[1]Lookup_Tables!#REF!</definedName>
    <definedName name="_056_ST0400900008165000">[1]Lookup_Tables!#REF!</definedName>
    <definedName name="_070_">[1]Lookup_Tables!#REF!</definedName>
    <definedName name="_070_ST7000905150">[1]Lookup_Tables!#REF!</definedName>
    <definedName name="_070_ST7000905150923000">[1]Lookup_Tables!#REF!</definedName>
    <definedName name="_085_">[1]Lookup_Tables!#REF!</definedName>
    <definedName name="_085_ST0400905170">[1]Lookup_Tables!#REF!</definedName>
    <definedName name="_085_ST0400905170923000">[1]Lookup_Tables!#REF!</definedName>
    <definedName name="_085_ST7000905150">[1]Lookup_Tables!#REF!</definedName>
    <definedName name="_085_ST7000905150923000">[1]Lookup_Tables!#REF!</definedName>
    <definedName name="_088_">[1]Lookup_Tables!#REF!</definedName>
    <definedName name="_088_ST7000905150">[1]Lookup_Tables!#REF!</definedName>
    <definedName name="_088_ST7000905150923000">[1]Lookup_Tables!#REF!</definedName>
    <definedName name="_090_">[1]Lookup_Tables!#REF!</definedName>
    <definedName name="_090_HL7500903750">[1]Lookup_Tables!#REF!</definedName>
    <definedName name="_090_HL7500903750923000">[1]Lookup_Tables!#REF!</definedName>
    <definedName name="_194_">[1]Lookup_Tables!#REF!</definedName>
    <definedName name="_194_ST7000905150">[1]Lookup_Tables!#REF!</definedName>
    <definedName name="_194_ST7000905150921000">[1]Lookup_Tables!#REF!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ADJSAL">[2]Sheet2!$I$31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[3]ARC_102_Summary_Query!$A$1:$L$13</definedName>
    <definedName name="calc">#REF!</definedName>
    <definedName name="calcdratio">[2]Sheet3!$I$22</definedName>
    <definedName name="cfe1.2">#REF!</definedName>
    <definedName name="cfe2.2">#REF!</definedName>
    <definedName name="CFECFTPPA">#REF!</definedName>
    <definedName name="coalpile">#REF!</definedName>
    <definedName name="CR_DELIVERY">#REF!</definedName>
    <definedName name="CR_OATT">#REF!</definedName>
    <definedName name="CR_TRANSMISSION">#REF!</definedName>
    <definedName name="CRPA">#REF!</definedName>
    <definedName name="dfcallocate">#REF!</definedName>
    <definedName name="dfccalculation">#REF!</definedName>
    <definedName name="ECONSALES">#REF!</definedName>
    <definedName name="EL_PASO_ELECTRIC_COMPANY">#REF!</definedName>
    <definedName name="expratio">[2]Sheet2!#REF!</definedName>
    <definedName name="fc">#REF!</definedName>
    <definedName name="FIRMSALES">#REF!</definedName>
    <definedName name="fsummary">#REF!</definedName>
    <definedName name="input">#REF!</definedName>
    <definedName name="invoice">#REF!</definedName>
    <definedName name="invoices">#REF!</definedName>
    <definedName name="je6192r">#REF!</definedName>
    <definedName name="je6225r">#REF!</definedName>
    <definedName name="JE6228R">#REF!</definedName>
    <definedName name="jun">#REF!</definedName>
    <definedName name="LOG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W">#REF!</definedName>
    <definedName name="NM_Base___Fuel_Table">#REF!</definedName>
    <definedName name="NMCORRECT">#REF!</definedName>
    <definedName name="nmover_under">[4]ALLOC.!#REF!</definedName>
    <definedName name="NMSUM">#REF!</definedName>
    <definedName name="NMUNDERRECOVERY">[4]ALLOC.!#REF!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ooh">'[5]TLN-7A'!$A$1:$N$63</definedName>
    <definedName name="_xlnm.Print_Area" localSheetId="0">'G14 '!$A$1:$H$34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Query">#REF!</definedName>
    <definedName name="REV_CODE">"CR_REV_CODE"</definedName>
    <definedName name="RNG_Expense_Types">[1]!Expense_Types[Expense Types]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test">#REF!</definedName>
    <definedName name="Time">#REF!</definedName>
    <definedName name="TLN05a">#REF!</definedName>
    <definedName name="TLN05b">#REF!</definedName>
    <definedName name="TLN06a">#REF!</definedName>
    <definedName name="TLN06b">'[5]TLN-6'!#REF!</definedName>
    <definedName name="TLN07a">#REF!</definedName>
    <definedName name="Total99">#REF!</definedName>
    <definedName name="VENDOR_ID_RNG">[1]!VENDOR_ID[#Data]</definedName>
    <definedName name="VENDOR_NAME">[1]!Table4[[VENDOR NAME 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6" i="1"/>
  <c r="G15" i="1"/>
  <c r="G14" i="1"/>
  <c r="E13" i="1"/>
  <c r="G13" i="1" s="1"/>
  <c r="G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E11" i="1"/>
  <c r="D25" i="1"/>
  <c r="G11" i="1" l="1"/>
  <c r="E17" i="1"/>
  <c r="G17" i="1" s="1"/>
  <c r="G25" i="1" l="1"/>
  <c r="E25" i="1"/>
</calcChain>
</file>

<file path=xl/sharedStrings.xml><?xml version="1.0" encoding="utf-8"?>
<sst xmlns="http://schemas.openxmlformats.org/spreadsheetml/2006/main" count="71" uniqueCount="55">
  <si>
    <t>EL PASO ELECTRIC COMPANY</t>
  </si>
  <si>
    <t>SCHEDULE G-14</t>
  </si>
  <si>
    <t>2021 TEXAS RATE CASE FILING</t>
  </si>
  <si>
    <t>PAGE 1 OF 1</t>
  </si>
  <si>
    <t>SCHEDULE G-14 REGULATORY COMMISSION EXPENSES</t>
  </si>
  <si>
    <t>SPONSOR:  JENNIFER I. BORDEN</t>
  </si>
  <si>
    <t>PREPARER:  DENISE PEREZ</t>
  </si>
  <si>
    <t>FOR THE TEST YEAR ENDED DECEMBER 31, 2020</t>
  </si>
  <si>
    <t>(a)</t>
  </si>
  <si>
    <t>(b)</t>
  </si>
  <si>
    <t>(c)</t>
  </si>
  <si>
    <t>(d)</t>
  </si>
  <si>
    <t>(e)</t>
  </si>
  <si>
    <t>Line</t>
  </si>
  <si>
    <t>Docket</t>
  </si>
  <si>
    <t>Test Year</t>
  </si>
  <si>
    <t>Company</t>
  </si>
  <si>
    <t>No.</t>
  </si>
  <si>
    <t>Description</t>
  </si>
  <si>
    <t>Amount</t>
  </si>
  <si>
    <t>Adjustment</t>
  </si>
  <si>
    <t>Request</t>
  </si>
  <si>
    <t>FERC Audit 2019</t>
  </si>
  <si>
    <t>PA19-3-000</t>
  </si>
  <si>
    <t>2019 NM Long Term Purchased Power Agreements</t>
  </si>
  <si>
    <t>19-00348-UT</t>
  </si>
  <si>
    <t>2015 TX Rate Case Expense</t>
  </si>
  <si>
    <t>(B)</t>
  </si>
  <si>
    <t>2017 TX Rate Case Expense</t>
  </si>
  <si>
    <t>Annual FERC Fees</t>
  </si>
  <si>
    <t>N/A</t>
  </si>
  <si>
    <t>NM Newman 6 Certificate of Convenience and Necessity</t>
  </si>
  <si>
    <t>19-00349-UT</t>
  </si>
  <si>
    <t>2019 TX Fuel Reconciliation</t>
  </si>
  <si>
    <t>(C)</t>
  </si>
  <si>
    <t>Regulatory Activity Texas</t>
  </si>
  <si>
    <t>(A)</t>
  </si>
  <si>
    <t>Regulatory Activity New Mexico</t>
  </si>
  <si>
    <t>Regulatory Activity FERC</t>
  </si>
  <si>
    <t>NM Renewable Procurement Plan Filing</t>
  </si>
  <si>
    <t>19-00099-UT</t>
  </si>
  <si>
    <t>PCAOB Annual Fees</t>
  </si>
  <si>
    <t>2017 TX Rate Case Expense-Post August 2017</t>
  </si>
  <si>
    <t>(D)</t>
  </si>
  <si>
    <t>2021 TX Rate Case</t>
  </si>
  <si>
    <t>(E)</t>
  </si>
  <si>
    <t>Total</t>
  </si>
  <si>
    <t>Notes:</t>
  </si>
  <si>
    <t>Regulatory activity consists of other general regulatory expenses not identifiable to any particular case.</t>
  </si>
  <si>
    <t>Represents adjustments related to costs recovered through a separate surcharge/rider.</t>
  </si>
  <si>
    <t>To remove three-fourths of the costs related to the 2019 Fuel Reconciliation.</t>
  </si>
  <si>
    <t>To include one-fourth of the 2017 TX rate case costs incurred after August 2017 per the Final Order in Case 46831.</t>
  </si>
  <si>
    <t>Represents one-fourth of the estimated rate case expenses presented in Schedule G-14.1.</t>
  </si>
  <si>
    <t>(F)</t>
  </si>
  <si>
    <t>These regulatory commission expenses will be direct assigned to Other and not included in the Texas revenue requirment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</si>
</sst>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42" fontId="0" fillId="0" borderId="0" xfId="0" applyNumberFormat="1"/>
    <xf numFmtId="3" fontId="1" fillId="0" borderId="0" xfId="2" applyNumberFormat="1"/>
    <xf numFmtId="42" fontId="1" fillId="0" borderId="0" xfId="2" applyNumberFormat="1"/>
    <xf numFmtId="164" fontId="1" fillId="0" borderId="0" xfId="1" applyNumberFormat="1" applyFill="1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3" fontId="1" fillId="0" borderId="1" xfId="2" applyNumberFormat="1" applyBorder="1"/>
    <xf numFmtId="164" fontId="0" fillId="0" borderId="1" xfId="1" applyNumberFormat="1" applyFont="1" applyBorder="1"/>
    <xf numFmtId="42" fontId="0" fillId="0" borderId="1" xfId="0" applyNumberFormat="1" applyBorder="1"/>
    <xf numFmtId="164" fontId="0" fillId="0" borderId="1" xfId="1" applyNumberFormat="1" applyFont="1" applyFill="1" applyBorder="1"/>
    <xf numFmtId="42" fontId="0" fillId="0" borderId="2" xfId="0" applyNumberFormat="1" applyBorder="1"/>
    <xf numFmtId="41" fontId="0" fillId="0" borderId="0" xfId="0" applyNumberFormat="1"/>
    <xf numFmtId="0" fontId="0" fillId="0" borderId="0" xfId="0" applyAlignment="1">
      <alignment horizontal="center" vertical="top"/>
    </xf>
    <xf numFmtId="43" fontId="0" fillId="0" borderId="0" xfId="1" applyFont="1" applyFill="1"/>
    <xf numFmtId="0" fontId="0" fillId="0" borderId="0" xfId="0" applyAlignment="1">
      <alignment vertical="top" wrapText="1"/>
    </xf>
    <xf numFmtId="37" fontId="1" fillId="0" borderId="0" xfId="2" applyNumberFormat="1" applyBorder="1"/>
    <xf numFmtId="0" fontId="0" fillId="0" borderId="0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3">
    <cellStyle name="Comma" xfId="1" builtinId="3"/>
    <cellStyle name="Normal" xfId="0" builtinId="0"/>
    <cellStyle name="Normal 14" xfId="2" xr:uid="{CE5D64B4-CFEA-48FE-8A6B-576B9D63F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IT%20Template%20-%20FinSys.xlsm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ARC102%2004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0507%20Def_Fuel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62C8E-C83D-4352-86F8-ECBEB1EBDBD5}">
  <dimension ref="A1:K34"/>
  <sheetViews>
    <sheetView tabSelected="1" view="pageBreakPreview" zoomScale="120" zoomScaleSheetLayoutView="120" workbookViewId="0">
      <selection activeCell="B29" sqref="B29:G29"/>
    </sheetView>
  </sheetViews>
  <sheetFormatPr defaultColWidth="9.140625" defaultRowHeight="12.75" x14ac:dyDescent="0.2"/>
  <cols>
    <col min="1" max="1" width="7" customWidth="1"/>
    <col min="2" max="2" width="43.140625" customWidth="1"/>
    <col min="3" max="3" width="11.85546875" customWidth="1"/>
    <col min="4" max="4" width="16" bestFit="1" customWidth="1"/>
    <col min="5" max="5" width="16.5703125" bestFit="1" customWidth="1"/>
    <col min="6" max="6" width="4.5703125" bestFit="1" customWidth="1"/>
    <col min="7" max="7" width="16" bestFit="1" customWidth="1"/>
    <col min="11" max="11" width="12.85546875" bestFit="1" customWidth="1"/>
  </cols>
  <sheetData>
    <row r="1" spans="1:8" x14ac:dyDescent="0.2">
      <c r="A1" t="s">
        <v>0</v>
      </c>
      <c r="G1" s="1" t="s">
        <v>1</v>
      </c>
    </row>
    <row r="2" spans="1:8" x14ac:dyDescent="0.2">
      <c r="A2" t="s">
        <v>2</v>
      </c>
      <c r="G2" s="1" t="s">
        <v>3</v>
      </c>
    </row>
    <row r="3" spans="1:8" x14ac:dyDescent="0.2">
      <c r="A3" t="s">
        <v>4</v>
      </c>
    </row>
    <row r="4" spans="1:8" x14ac:dyDescent="0.2">
      <c r="A4" t="s">
        <v>5</v>
      </c>
    </row>
    <row r="5" spans="1:8" x14ac:dyDescent="0.2">
      <c r="A5" t="s">
        <v>6</v>
      </c>
    </row>
    <row r="6" spans="1:8" x14ac:dyDescent="0.2">
      <c r="A6" t="s">
        <v>7</v>
      </c>
    </row>
    <row r="8" spans="1:8" x14ac:dyDescent="0.2">
      <c r="B8" s="2" t="s">
        <v>8</v>
      </c>
      <c r="C8" s="2" t="s">
        <v>9</v>
      </c>
      <c r="D8" s="2" t="s">
        <v>10</v>
      </c>
      <c r="E8" s="2" t="s">
        <v>11</v>
      </c>
      <c r="F8" s="2"/>
      <c r="G8" s="2" t="s">
        <v>12</v>
      </c>
    </row>
    <row r="9" spans="1:8" x14ac:dyDescent="0.2">
      <c r="A9" s="2" t="s">
        <v>13</v>
      </c>
      <c r="B9" s="2"/>
      <c r="C9" s="2" t="s">
        <v>14</v>
      </c>
      <c r="D9" s="2" t="s">
        <v>15</v>
      </c>
      <c r="E9" s="2" t="s">
        <v>16</v>
      </c>
      <c r="F9" s="2"/>
      <c r="G9" s="2" t="s">
        <v>16</v>
      </c>
    </row>
    <row r="10" spans="1:8" x14ac:dyDescent="0.2">
      <c r="A10" s="3" t="s">
        <v>17</v>
      </c>
      <c r="B10" s="3" t="s">
        <v>18</v>
      </c>
      <c r="C10" s="3" t="s">
        <v>17</v>
      </c>
      <c r="D10" s="3" t="s">
        <v>19</v>
      </c>
      <c r="E10" s="3" t="s">
        <v>20</v>
      </c>
      <c r="F10" s="3"/>
      <c r="G10" s="3" t="s">
        <v>21</v>
      </c>
    </row>
    <row r="11" spans="1:8" ht="12.75" customHeight="1" x14ac:dyDescent="0.2">
      <c r="A11" s="2">
        <v>1</v>
      </c>
      <c r="B11" s="4" t="s">
        <v>22</v>
      </c>
      <c r="C11" s="2" t="s">
        <v>23</v>
      </c>
      <c r="D11" s="5">
        <v>79594</v>
      </c>
      <c r="E11" s="5">
        <f t="shared" ref="E11" si="0">SUM(B11:C11)</f>
        <v>0</v>
      </c>
      <c r="F11" s="5"/>
      <c r="G11" s="5">
        <f>SUM(D11:E11)</f>
        <v>79594</v>
      </c>
      <c r="H11" s="21"/>
    </row>
    <row r="12" spans="1:8" ht="12.75" customHeight="1" x14ac:dyDescent="0.2">
      <c r="A12" s="2">
        <f>A11+1</f>
        <v>2</v>
      </c>
      <c r="B12" s="4" t="s">
        <v>24</v>
      </c>
      <c r="C12" s="2" t="s">
        <v>25</v>
      </c>
      <c r="D12" s="6">
        <v>164322</v>
      </c>
      <c r="E12" s="7"/>
      <c r="F12" s="7"/>
      <c r="G12" s="20">
        <f>SUM(D12:E12)</f>
        <v>164322</v>
      </c>
      <c r="H12" s="21" t="s">
        <v>53</v>
      </c>
    </row>
    <row r="13" spans="1:8" ht="12.75" customHeight="1" x14ac:dyDescent="0.2">
      <c r="A13" s="2">
        <f t="shared" ref="A13:A25" si="1">A12+1</f>
        <v>3</v>
      </c>
      <c r="B13" s="4" t="s">
        <v>26</v>
      </c>
      <c r="C13" s="2">
        <v>44941</v>
      </c>
      <c r="D13" s="6">
        <v>369120</v>
      </c>
      <c r="E13" s="8">
        <f>-D13</f>
        <v>-369120</v>
      </c>
      <c r="F13" s="7" t="s">
        <v>27</v>
      </c>
      <c r="G13" s="20">
        <f t="shared" ref="G13:G24" si="2">SUM(D13:E13)</f>
        <v>0</v>
      </c>
      <c r="H13" s="21"/>
    </row>
    <row r="14" spans="1:8" ht="12.75" customHeight="1" x14ac:dyDescent="0.2">
      <c r="A14" s="2">
        <f t="shared" si="1"/>
        <v>4</v>
      </c>
      <c r="B14" s="4" t="s">
        <v>28</v>
      </c>
      <c r="C14" s="2">
        <v>46831</v>
      </c>
      <c r="D14" s="6">
        <v>1130196</v>
      </c>
      <c r="E14" s="8">
        <v>-1130196</v>
      </c>
      <c r="F14" s="7" t="s">
        <v>27</v>
      </c>
      <c r="G14" s="20">
        <f t="shared" si="2"/>
        <v>0</v>
      </c>
      <c r="H14" s="21"/>
    </row>
    <row r="15" spans="1:8" ht="12.75" customHeight="1" x14ac:dyDescent="0.2">
      <c r="A15" s="2">
        <f t="shared" si="1"/>
        <v>5</v>
      </c>
      <c r="B15" s="4" t="s">
        <v>29</v>
      </c>
      <c r="C15" s="2" t="s">
        <v>30</v>
      </c>
      <c r="D15" s="6">
        <v>487710</v>
      </c>
      <c r="E15" s="8"/>
      <c r="F15" s="7"/>
      <c r="G15" s="20">
        <f t="shared" si="2"/>
        <v>487710</v>
      </c>
      <c r="H15" s="21"/>
    </row>
    <row r="16" spans="1:8" ht="25.5" x14ac:dyDescent="0.2">
      <c r="A16" s="2">
        <f t="shared" si="1"/>
        <v>6</v>
      </c>
      <c r="B16" s="9" t="s">
        <v>31</v>
      </c>
      <c r="C16" s="10" t="s">
        <v>32</v>
      </c>
      <c r="D16" s="6">
        <v>317959</v>
      </c>
      <c r="E16" s="8"/>
      <c r="F16" s="7"/>
      <c r="G16" s="20">
        <f t="shared" si="2"/>
        <v>317959</v>
      </c>
      <c r="H16" s="21" t="s">
        <v>53</v>
      </c>
    </row>
    <row r="17" spans="1:11" ht="12.75" customHeight="1" x14ac:dyDescent="0.2">
      <c r="A17" s="2">
        <f t="shared" si="1"/>
        <v>7</v>
      </c>
      <c r="B17" s="4" t="s">
        <v>33</v>
      </c>
      <c r="C17" s="2">
        <v>50058</v>
      </c>
      <c r="D17" s="6">
        <v>344535</v>
      </c>
      <c r="E17" s="8">
        <f>-ROUND(D17/4*3,0)</f>
        <v>-258401</v>
      </c>
      <c r="F17" s="7" t="s">
        <v>34</v>
      </c>
      <c r="G17" s="20">
        <f t="shared" si="2"/>
        <v>86134</v>
      </c>
      <c r="H17" s="21"/>
    </row>
    <row r="18" spans="1:11" ht="12.75" customHeight="1" x14ac:dyDescent="0.2">
      <c r="A18" s="2">
        <f t="shared" si="1"/>
        <v>8</v>
      </c>
      <c r="B18" s="4" t="s">
        <v>35</v>
      </c>
      <c r="C18" s="2" t="s">
        <v>36</v>
      </c>
      <c r="D18" s="6">
        <v>240615</v>
      </c>
      <c r="E18" s="8"/>
      <c r="F18" s="7"/>
      <c r="G18" s="20">
        <f t="shared" si="2"/>
        <v>240615</v>
      </c>
      <c r="H18" s="21"/>
    </row>
    <row r="19" spans="1:11" ht="12.75" customHeight="1" x14ac:dyDescent="0.2">
      <c r="A19" s="2">
        <f t="shared" si="1"/>
        <v>9</v>
      </c>
      <c r="B19" s="4" t="s">
        <v>37</v>
      </c>
      <c r="C19" s="2" t="s">
        <v>36</v>
      </c>
      <c r="D19" s="6">
        <v>283175</v>
      </c>
      <c r="E19" s="8"/>
      <c r="F19" s="7"/>
      <c r="G19" s="20">
        <f t="shared" si="2"/>
        <v>283175</v>
      </c>
      <c r="H19" s="21" t="s">
        <v>53</v>
      </c>
    </row>
    <row r="20" spans="1:11" ht="12.75" customHeight="1" x14ac:dyDescent="0.2">
      <c r="A20" s="2">
        <f t="shared" si="1"/>
        <v>10</v>
      </c>
      <c r="B20" s="4" t="s">
        <v>38</v>
      </c>
      <c r="C20" s="2" t="s">
        <v>36</v>
      </c>
      <c r="D20" s="6">
        <v>62248</v>
      </c>
      <c r="E20" s="6"/>
      <c r="F20" s="7"/>
      <c r="G20" s="20">
        <f t="shared" si="2"/>
        <v>62248</v>
      </c>
      <c r="H20" s="21" t="s">
        <v>53</v>
      </c>
    </row>
    <row r="21" spans="1:11" x14ac:dyDescent="0.2">
      <c r="A21" s="2">
        <f>A20+1</f>
        <v>11</v>
      </c>
      <c r="B21" s="4" t="s">
        <v>39</v>
      </c>
      <c r="C21" s="2" t="s">
        <v>40</v>
      </c>
      <c r="D21" s="6">
        <v>217012</v>
      </c>
      <c r="E21" s="6"/>
      <c r="F21" s="7"/>
      <c r="G21" s="20">
        <f t="shared" si="2"/>
        <v>217012</v>
      </c>
      <c r="H21" s="21" t="s">
        <v>53</v>
      </c>
    </row>
    <row r="22" spans="1:11" x14ac:dyDescent="0.2">
      <c r="A22" s="2">
        <f t="shared" si="1"/>
        <v>12</v>
      </c>
      <c r="B22" s="4" t="s">
        <v>41</v>
      </c>
      <c r="C22" s="2" t="s">
        <v>30</v>
      </c>
      <c r="D22" s="6">
        <v>18400</v>
      </c>
      <c r="E22" s="6"/>
      <c r="F22" s="7"/>
      <c r="G22" s="20">
        <f t="shared" si="2"/>
        <v>18400</v>
      </c>
      <c r="H22" s="21"/>
    </row>
    <row r="23" spans="1:11" x14ac:dyDescent="0.2">
      <c r="A23" s="2">
        <f>A22+1</f>
        <v>13</v>
      </c>
      <c r="B23" s="4" t="s">
        <v>42</v>
      </c>
      <c r="C23" s="2">
        <v>46831</v>
      </c>
      <c r="D23" s="6">
        <v>0</v>
      </c>
      <c r="E23" s="8">
        <v>95513</v>
      </c>
      <c r="F23" s="7" t="s">
        <v>43</v>
      </c>
      <c r="G23" s="20">
        <f t="shared" si="2"/>
        <v>95513</v>
      </c>
      <c r="H23" s="21"/>
    </row>
    <row r="24" spans="1:11" x14ac:dyDescent="0.2">
      <c r="A24" s="2">
        <f t="shared" si="1"/>
        <v>14</v>
      </c>
      <c r="B24" s="4" t="s">
        <v>44</v>
      </c>
      <c r="C24" s="2"/>
      <c r="D24" s="11">
        <v>0</v>
      </c>
      <c r="E24" s="12">
        <v>1058763</v>
      </c>
      <c r="F24" s="13" t="s">
        <v>45</v>
      </c>
      <c r="G24" s="14">
        <f t="shared" si="2"/>
        <v>1058763</v>
      </c>
      <c r="H24" s="21"/>
    </row>
    <row r="25" spans="1:11" ht="19.5" customHeight="1" thickBot="1" x14ac:dyDescent="0.25">
      <c r="A25" s="2">
        <f t="shared" si="1"/>
        <v>15</v>
      </c>
      <c r="B25" t="s">
        <v>46</v>
      </c>
      <c r="D25" s="15">
        <f>SUM(D11:D24)</f>
        <v>3714886</v>
      </c>
      <c r="E25" s="15">
        <f>SUM(E11:E24)</f>
        <v>-603441</v>
      </c>
      <c r="F25" s="15"/>
      <c r="G25" s="15">
        <f>SUM(G11:G24)</f>
        <v>3111445</v>
      </c>
    </row>
    <row r="26" spans="1:11" ht="13.5" thickTop="1" x14ac:dyDescent="0.2">
      <c r="A26" s="2"/>
      <c r="D26" s="16"/>
      <c r="E26" s="16"/>
      <c r="F26" s="16"/>
      <c r="G26" s="16"/>
    </row>
    <row r="27" spans="1:11" x14ac:dyDescent="0.2">
      <c r="A27" s="2" t="s">
        <v>47</v>
      </c>
      <c r="D27" s="16"/>
      <c r="E27" s="16"/>
      <c r="F27" s="16"/>
      <c r="G27" s="16"/>
    </row>
    <row r="28" spans="1:11" x14ac:dyDescent="0.2">
      <c r="A28" s="17" t="s">
        <v>36</v>
      </c>
      <c r="B28" s="22" t="s">
        <v>48</v>
      </c>
      <c r="C28" s="22"/>
      <c r="D28" s="22"/>
      <c r="E28" s="22"/>
      <c r="F28" s="22"/>
      <c r="G28" s="22"/>
      <c r="K28" s="18"/>
    </row>
    <row r="29" spans="1:11" x14ac:dyDescent="0.2">
      <c r="A29" s="10" t="s">
        <v>27</v>
      </c>
      <c r="B29" s="22" t="s">
        <v>49</v>
      </c>
      <c r="C29" s="22"/>
      <c r="D29" s="22"/>
      <c r="E29" s="22"/>
      <c r="F29" s="22"/>
      <c r="G29" s="22"/>
      <c r="K29" s="18"/>
    </row>
    <row r="30" spans="1:11" x14ac:dyDescent="0.2">
      <c r="A30" s="10" t="s">
        <v>34</v>
      </c>
      <c r="B30" s="23" t="s">
        <v>50</v>
      </c>
      <c r="C30" s="23"/>
      <c r="D30" s="23"/>
      <c r="E30" s="23"/>
      <c r="F30" s="23"/>
      <c r="G30" s="23"/>
      <c r="K30" s="18"/>
    </row>
    <row r="31" spans="1:11" x14ac:dyDescent="0.2">
      <c r="A31" s="10" t="s">
        <v>43</v>
      </c>
      <c r="B31" s="23" t="s">
        <v>51</v>
      </c>
      <c r="C31" s="23"/>
      <c r="D31" s="23"/>
      <c r="E31" s="23"/>
      <c r="F31" s="23"/>
      <c r="G31" s="23"/>
    </row>
    <row r="32" spans="1:11" ht="15.75" customHeight="1" x14ac:dyDescent="0.2">
      <c r="A32" s="10" t="s">
        <v>45</v>
      </c>
      <c r="B32" s="24" t="s">
        <v>52</v>
      </c>
      <c r="C32" s="24"/>
      <c r="D32" s="24"/>
      <c r="E32" s="24"/>
      <c r="F32" s="24"/>
      <c r="G32" s="24"/>
    </row>
    <row r="33" spans="1:7" x14ac:dyDescent="0.2">
      <c r="A33" s="17" t="s">
        <v>53</v>
      </c>
      <c r="B33" s="22" t="s">
        <v>54</v>
      </c>
      <c r="C33" s="22"/>
      <c r="D33" s="22"/>
      <c r="E33" s="22"/>
      <c r="F33" s="22"/>
      <c r="G33" s="22"/>
    </row>
    <row r="34" spans="1:7" x14ac:dyDescent="0.2">
      <c r="B34" s="19"/>
      <c r="C34" s="19"/>
      <c r="D34" s="19"/>
      <c r="E34" s="19"/>
      <c r="F34" s="19"/>
    </row>
  </sheetData>
  <mergeCells count="6">
    <mergeCell ref="B33:G33"/>
    <mergeCell ref="B28:G28"/>
    <mergeCell ref="B29:G29"/>
    <mergeCell ref="B30:G30"/>
    <mergeCell ref="B31:G31"/>
    <mergeCell ref="B32:G32"/>
  </mergeCells>
  <pageMargins left="1.25" right="0.75" top="0.75" bottom="0.75" header="0" footer="0"/>
  <pageSetup scale="6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G14 </vt:lpstr>
      <vt:lpstr>'G14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Novela, Mariah M</cp:lastModifiedBy>
  <dcterms:created xsi:type="dcterms:W3CDTF">2021-03-19T18:50:12Z</dcterms:created>
  <dcterms:modified xsi:type="dcterms:W3CDTF">2021-04-21T15:43:19Z</dcterms:modified>
</cp:coreProperties>
</file>