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751087\"/>
    </mc:Choice>
  </mc:AlternateContent>
  <xr:revisionPtr revIDLastSave="0" documentId="13_ncr:1_{429A8C9C-170B-49A1-9A8F-2EF0A4E7FEE8}" xr6:coauthVersionLast="45" xr6:coauthVersionMax="45" xr10:uidLastSave="{00000000-0000-0000-0000-000000000000}"/>
  <bookViews>
    <workbookView xWindow="-110" yWindow="-110" windowWidth="19420" windowHeight="10420" xr2:uid="{69B2F01F-8367-4339-A50F-4846BE55A982}"/>
  </bookViews>
  <sheets>
    <sheet name="G-1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>#REF!</definedName>
    <definedName name="\P">#REF!</definedName>
    <definedName name="____________________________je6191">#REF!</definedName>
    <definedName name="____________________________je6221">#REF!</definedName>
    <definedName name="____________________________JE6222">#REF!</definedName>
    <definedName name="____________________________je6223">#REF!</definedName>
    <definedName name="___________________________je6191">#REF!</definedName>
    <definedName name="___________________________je6221">#REF!</definedName>
    <definedName name="___________________________JE6222">#REF!</definedName>
    <definedName name="___________________________je6223">#REF!</definedName>
    <definedName name="__________________________je6101">#REF!</definedName>
    <definedName name="__________________________je6168">#REF!</definedName>
    <definedName name="__________________________je6191">#REF!</definedName>
    <definedName name="__________________________je6221">#REF!</definedName>
    <definedName name="__________________________JE6222">#REF!</definedName>
    <definedName name="__________________________je6223">#REF!</definedName>
    <definedName name="__________________________je6710">#REF!</definedName>
    <definedName name="_________________________je6101">#REF!</definedName>
    <definedName name="_________________________je6168">#REF!</definedName>
    <definedName name="_________________________je6191">#REF!</definedName>
    <definedName name="_________________________je6221">#REF!</definedName>
    <definedName name="_________________________JE6222">#REF!</definedName>
    <definedName name="_________________________je6223">#REF!</definedName>
    <definedName name="_________________________je6710">#REF!</definedName>
    <definedName name="________________________je6101">#REF!</definedName>
    <definedName name="________________________je6168">#REF!</definedName>
    <definedName name="________________________je6191">#REF!</definedName>
    <definedName name="________________________je6221">#REF!</definedName>
    <definedName name="________________________JE6222">#REF!</definedName>
    <definedName name="________________________je6223">#REF!</definedName>
    <definedName name="________________________je6710">#REF!</definedName>
    <definedName name="_______________________je6101">#REF!</definedName>
    <definedName name="_______________________je6168">#REF!</definedName>
    <definedName name="_______________________je6191">#REF!</definedName>
    <definedName name="_______________________je6221">#REF!</definedName>
    <definedName name="_______________________JE6222">#REF!</definedName>
    <definedName name="_______________________je6223">#REF!</definedName>
    <definedName name="_______________________je6710">#REF!</definedName>
    <definedName name="______________________je6101">#REF!</definedName>
    <definedName name="______________________je6168">#REF!</definedName>
    <definedName name="______________________je6191">#REF!</definedName>
    <definedName name="______________________je6221">#REF!</definedName>
    <definedName name="______________________JE6222">#REF!</definedName>
    <definedName name="______________________je6223">#REF!</definedName>
    <definedName name="______________________je6710">#REF!</definedName>
    <definedName name="_____________________je6101">#REF!</definedName>
    <definedName name="_____________________je6168">#REF!</definedName>
    <definedName name="_____________________je6191">#REF!</definedName>
    <definedName name="_____________________je6221">#REF!</definedName>
    <definedName name="_____________________JE6222">#REF!</definedName>
    <definedName name="_____________________je6223">#REF!</definedName>
    <definedName name="_____________________je6710">#REF!</definedName>
    <definedName name="____________________je6101">#REF!</definedName>
    <definedName name="____________________je6168">#REF!</definedName>
    <definedName name="____________________je6191">#REF!</definedName>
    <definedName name="____________________je6221">#REF!</definedName>
    <definedName name="____________________JE6222">#REF!</definedName>
    <definedName name="____________________je6223">#REF!</definedName>
    <definedName name="____________________je6710">#REF!</definedName>
    <definedName name="___________________je6101">#REF!</definedName>
    <definedName name="___________________je6168">#REF!</definedName>
    <definedName name="___________________je6191">#REF!</definedName>
    <definedName name="___________________je6221">#REF!</definedName>
    <definedName name="___________________JE6222">#REF!</definedName>
    <definedName name="___________________je6223">#REF!</definedName>
    <definedName name="___________________je6710">#REF!</definedName>
    <definedName name="__________________je6101">#REF!</definedName>
    <definedName name="__________________je6168">#REF!</definedName>
    <definedName name="__________________je6191">#REF!</definedName>
    <definedName name="__________________je6221">#REF!</definedName>
    <definedName name="__________________JE6222">#REF!</definedName>
    <definedName name="__________________je6223">#REF!</definedName>
    <definedName name="__________________je6710">#REF!</definedName>
    <definedName name="_________________je6101">#REF!</definedName>
    <definedName name="_________________je6168">#REF!</definedName>
    <definedName name="_________________je6191">#REF!</definedName>
    <definedName name="_________________je6221">#REF!</definedName>
    <definedName name="_________________JE6222">#REF!</definedName>
    <definedName name="_________________je6223">#REF!</definedName>
    <definedName name="_________________je6710">#REF!</definedName>
    <definedName name="________________je6101">#REF!</definedName>
    <definedName name="________________je6168">#REF!</definedName>
    <definedName name="________________je6191">#REF!</definedName>
    <definedName name="________________je6221">#REF!</definedName>
    <definedName name="________________JE6222">#REF!</definedName>
    <definedName name="________________je6223">#REF!</definedName>
    <definedName name="________________je6710">#REF!</definedName>
    <definedName name="_______________je6101">#REF!</definedName>
    <definedName name="_______________je6168">#REF!</definedName>
    <definedName name="_______________je6191">#REF!</definedName>
    <definedName name="_______________je6221">#REF!</definedName>
    <definedName name="_______________JE6222">#REF!</definedName>
    <definedName name="_______________je6223">#REF!</definedName>
    <definedName name="_______________je6710">#REF!</definedName>
    <definedName name="______________je6101">#REF!</definedName>
    <definedName name="______________je6168">#REF!</definedName>
    <definedName name="______________je6191">#REF!</definedName>
    <definedName name="______________je6221">#REF!</definedName>
    <definedName name="______________JE6222">#REF!</definedName>
    <definedName name="______________je6223">#REF!</definedName>
    <definedName name="______________je6710">#REF!</definedName>
    <definedName name="_____________je6101">#REF!</definedName>
    <definedName name="_____________je6168">#REF!</definedName>
    <definedName name="_____________je6191">#REF!</definedName>
    <definedName name="_____________je6221">#REF!</definedName>
    <definedName name="_____________JE6222">#REF!</definedName>
    <definedName name="_____________je6223">#REF!</definedName>
    <definedName name="_____________je6710">#REF!</definedName>
    <definedName name="_____________TLN01">#REF!</definedName>
    <definedName name="_____________TLN02">#REF!</definedName>
    <definedName name="_____________TLN03">#REF!</definedName>
    <definedName name="____________je6101">#REF!</definedName>
    <definedName name="____________je6168">#REF!</definedName>
    <definedName name="____________je6191">#REF!</definedName>
    <definedName name="____________je6221">#REF!</definedName>
    <definedName name="____________JE6222">#REF!</definedName>
    <definedName name="____________je6223">#REF!</definedName>
    <definedName name="____________je6710">#REF!</definedName>
    <definedName name="____________TLN01">#REF!</definedName>
    <definedName name="____________TLN02">#REF!</definedName>
    <definedName name="____________TLN03">#REF!</definedName>
    <definedName name="___________je6101">#REF!</definedName>
    <definedName name="___________je6168">#REF!</definedName>
    <definedName name="___________je6191">#REF!</definedName>
    <definedName name="___________je6221">#REF!</definedName>
    <definedName name="___________JE6222">#REF!</definedName>
    <definedName name="___________je6223">#REF!</definedName>
    <definedName name="___________je6710">#REF!</definedName>
    <definedName name="___________TLN01">#REF!</definedName>
    <definedName name="___________TLN02">#REF!</definedName>
    <definedName name="___________TLN03">#REF!</definedName>
    <definedName name="__________je6101">#REF!</definedName>
    <definedName name="__________je6168">#REF!</definedName>
    <definedName name="__________je6191">#REF!</definedName>
    <definedName name="__________je6221">#REF!</definedName>
    <definedName name="__________JE6222">#REF!</definedName>
    <definedName name="__________je6223">#REF!</definedName>
    <definedName name="__________je6710">#REF!</definedName>
    <definedName name="__________TLN01">#REF!</definedName>
    <definedName name="__________TLN02">#REF!</definedName>
    <definedName name="__________TLN03">#REF!</definedName>
    <definedName name="_________je6101">#REF!</definedName>
    <definedName name="_________je6168">#REF!</definedName>
    <definedName name="_________je6191">#REF!</definedName>
    <definedName name="_________je6221">#REF!</definedName>
    <definedName name="_________JE6222">#REF!</definedName>
    <definedName name="_________je6223">#REF!</definedName>
    <definedName name="_________je6710">#REF!</definedName>
    <definedName name="_________TLN01">#REF!</definedName>
    <definedName name="_________TLN02">#REF!</definedName>
    <definedName name="_________TLN03">#REF!</definedName>
    <definedName name="________je6101">#REF!</definedName>
    <definedName name="________je6168">#REF!</definedName>
    <definedName name="________je6191">#REF!</definedName>
    <definedName name="________je6221">#REF!</definedName>
    <definedName name="________JE6222">#REF!</definedName>
    <definedName name="________je6223">#REF!</definedName>
    <definedName name="________je6710">#REF!</definedName>
    <definedName name="________TLN01">#REF!</definedName>
    <definedName name="________TLN02">#REF!</definedName>
    <definedName name="________TLN03">#REF!</definedName>
    <definedName name="_______je6101">#REF!</definedName>
    <definedName name="_______je6168">#REF!</definedName>
    <definedName name="_______je6191">#REF!</definedName>
    <definedName name="_______je6221">#REF!</definedName>
    <definedName name="_______JE6222">#REF!</definedName>
    <definedName name="_______je6223">#REF!</definedName>
    <definedName name="_______je6710">#REF!</definedName>
    <definedName name="_______TLN01">#REF!</definedName>
    <definedName name="_______TLN02">#REF!</definedName>
    <definedName name="_______TLN03">#REF!</definedName>
    <definedName name="______je6101">#REF!</definedName>
    <definedName name="______je6168">#REF!</definedName>
    <definedName name="______je6191">#REF!</definedName>
    <definedName name="______je6221">#REF!</definedName>
    <definedName name="______JE6222">#REF!</definedName>
    <definedName name="______je6223">#REF!</definedName>
    <definedName name="______je6710">#REF!</definedName>
    <definedName name="______TLN01">#REF!</definedName>
    <definedName name="______TLN02">#REF!</definedName>
    <definedName name="______TLN03">#REF!</definedName>
    <definedName name="_____je6101">#REF!</definedName>
    <definedName name="_____je6168">#REF!</definedName>
    <definedName name="_____je6191">#REF!</definedName>
    <definedName name="_____je6221">#REF!</definedName>
    <definedName name="_____JE6222">#REF!</definedName>
    <definedName name="_____je6223">#REF!</definedName>
    <definedName name="_____je6710">#REF!</definedName>
    <definedName name="_____TLN01">#REF!</definedName>
    <definedName name="_____TLN02">#REF!</definedName>
    <definedName name="_____TLN03">#REF!</definedName>
    <definedName name="____je6101">#REF!</definedName>
    <definedName name="____je6168">#REF!</definedName>
    <definedName name="____je6191">#REF!</definedName>
    <definedName name="____je6221">#REF!</definedName>
    <definedName name="____JE6222">#REF!</definedName>
    <definedName name="____je6223">#REF!</definedName>
    <definedName name="____je6710">#REF!</definedName>
    <definedName name="____TLN01">#REF!</definedName>
    <definedName name="____TLN02">#REF!</definedName>
    <definedName name="____TLN03">#REF!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_TLN01">#REF!</definedName>
    <definedName name="___TLN02">#REF!</definedName>
    <definedName name="___TLN03">#REF!</definedName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_TLN01">#REF!</definedName>
    <definedName name="__TLN02">#REF!</definedName>
    <definedName name="__TLN03">#REF!</definedName>
    <definedName name="_010_">[1]Lookup_Tables!#REF!</definedName>
    <definedName name="_010_ST000905150921000">[1]Lookup_Tables!#REF!</definedName>
    <definedName name="_010_ST7000905150">[1]Lookup_Tables!#REF!</definedName>
    <definedName name="_010_ST7000905150921000">[1]Lookup_Tables!#REF!</definedName>
    <definedName name="_020_">[1]Lookup_Tables!#REF!</definedName>
    <definedName name="_020_ST7000905150">[1]Lookup_Tables!#REF!</definedName>
    <definedName name="_020_ST7000905150921000">[1]Lookup_Tables!#REF!</definedName>
    <definedName name="_031_">[1]Lookup_Tables!#REF!</definedName>
    <definedName name="_031_SS0400900003">[1]Lookup_Tables!#REF!</definedName>
    <definedName name="_031_SS0400900003921000">[1]Lookup_Tables!#REF!</definedName>
    <definedName name="_032_">[1]Lookup_Tables!#REF!</definedName>
    <definedName name="_032_ST7000905150">[1]Lookup_Tables!#REF!</definedName>
    <definedName name="_032_ST7000905150921000">[1]Lookup_Tables!#REF!</definedName>
    <definedName name="_033_">[1]Lookup_Tables!#REF!</definedName>
    <definedName name="_033_ST7000905150">[1]Lookup_Tables!#REF!</definedName>
    <definedName name="_033_ST7000905150921000">[1]Lookup_Tables!#REF!</definedName>
    <definedName name="_034_">[1]Lookup_Tables!#REF!</definedName>
    <definedName name="_034_ST7000905150">[1]Lookup_Tables!#REF!</definedName>
    <definedName name="_034_ST7000905150921000">[1]Lookup_Tables!#REF!</definedName>
    <definedName name="_041_">[1]Lookup_Tables!#REF!</definedName>
    <definedName name="_041_ST7000905000">[1]Lookup_Tables!#REF!</definedName>
    <definedName name="_041_ST7000905000921000">[1]Lookup_Tables!#REF!</definedName>
    <definedName name="_055_ST7000905150">[1]Lookup_Tables!#REF!</definedName>
    <definedName name="_055_ST7000905150935000">[1]Lookup_Tables!#REF!</definedName>
    <definedName name="_056_ST0400900008165000">[1]Lookup_Tables!#REF!</definedName>
    <definedName name="_070_">[1]Lookup_Tables!#REF!</definedName>
    <definedName name="_070_ST7000905150">[1]Lookup_Tables!#REF!</definedName>
    <definedName name="_070_ST7000905150923000">[1]Lookup_Tables!#REF!</definedName>
    <definedName name="_085_">[1]Lookup_Tables!#REF!</definedName>
    <definedName name="_085_ST0400905170">[1]Lookup_Tables!#REF!</definedName>
    <definedName name="_085_ST0400905170923000">[1]Lookup_Tables!#REF!</definedName>
    <definedName name="_085_ST7000905150">[1]Lookup_Tables!#REF!</definedName>
    <definedName name="_085_ST7000905150923000">[1]Lookup_Tables!#REF!</definedName>
    <definedName name="_088_">[1]Lookup_Tables!#REF!</definedName>
    <definedName name="_088_ST7000905150">[1]Lookup_Tables!#REF!</definedName>
    <definedName name="_088_ST7000905150923000">[1]Lookup_Tables!#REF!</definedName>
    <definedName name="_090_">[1]Lookup_Tables!#REF!</definedName>
    <definedName name="_090_HL7500903750">[1]Lookup_Tables!#REF!</definedName>
    <definedName name="_090_HL7500903750923000">[1]Lookup_Tables!#REF!</definedName>
    <definedName name="_194_">[1]Lookup_Tables!#REF!</definedName>
    <definedName name="_194_ST7000905150">[1]Lookup_Tables!#REF!</definedName>
    <definedName name="_194_ST7000905150921000">[1]Lookup_Tables!#REF!</definedName>
    <definedName name="_Apr99">#REF!</definedName>
    <definedName name="_Aug99">#REF!</definedName>
    <definedName name="_Dec99">#REF!</definedName>
    <definedName name="_Feb99">#REF!</definedName>
    <definedName name="_Jan99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Jul99">#REF!</definedName>
    <definedName name="_Jun99">#REF!</definedName>
    <definedName name="_Mar99">#REF!</definedName>
    <definedName name="_May99">#REF!</definedName>
    <definedName name="_Nov99">#REF!</definedName>
    <definedName name="_Oct99">#REF!</definedName>
    <definedName name="_Order1" hidden="1">255</definedName>
    <definedName name="_Order2" hidden="1">255</definedName>
    <definedName name="_PWN1">#REF!</definedName>
    <definedName name="_PWN2">#REF!</definedName>
    <definedName name="_PWN3">#REF!</definedName>
    <definedName name="_Sep99">#REF!</definedName>
    <definedName name="_Sort" hidden="1">#REF!</definedName>
    <definedName name="_SUM1">#REF!</definedName>
    <definedName name="_SUM2">#REF!</definedName>
    <definedName name="_SUM3">#REF!</definedName>
    <definedName name="_TLN01">#REF!</definedName>
    <definedName name="_TLN02">#REF!</definedName>
    <definedName name="_TLN03">#REF!</definedName>
    <definedName name="ADJSAL">[2]Sheet2!$I$31</definedName>
    <definedName name="APR">#REF!</definedName>
    <definedName name="April">#REF!</definedName>
    <definedName name="AprInt">#REF!</definedName>
    <definedName name="AprInt2">#REF!</definedName>
    <definedName name="ARC_102_Summary_Query">#REF!</definedName>
    <definedName name="ARC_102_Summary_Query_0405">[3]ARC_102_Summary_Query!$A$1:$L$13</definedName>
    <definedName name="AUG">#REF!</definedName>
    <definedName name="calc">#REF!</definedName>
    <definedName name="calcdratio">[2]Sheet3!$I$22</definedName>
    <definedName name="cfe1.2">#REF!</definedName>
    <definedName name="cfe2.2">#REF!</definedName>
    <definedName name="CFECFTPPA">#REF!</definedName>
    <definedName name="coalpile">#REF!</definedName>
    <definedName name="CR_DELIVERY">#REF!</definedName>
    <definedName name="CR_OATT">#REF!</definedName>
    <definedName name="CR_TRANSMISSION">#REF!</definedName>
    <definedName name="CRPA">#REF!</definedName>
    <definedName name="DEC">#REF!</definedName>
    <definedName name="dfcallocate">#REF!</definedName>
    <definedName name="dfccalculation">#REF!</definedName>
    <definedName name="DSUM1">#REF!</definedName>
    <definedName name="DSUM2">#REF!</definedName>
    <definedName name="DSUM3">#REF!</definedName>
    <definedName name="ECONSALES">#REF!</definedName>
    <definedName name="EL_PASO_ELECTRIC_COMPANY">#REF!</definedName>
    <definedName name="expratio">[2]Sheet2!#REF!</definedName>
    <definedName name="_xlnm.Extract">#REF!</definedName>
    <definedName name="fc">#REF!</definedName>
    <definedName name="FEB">#REF!</definedName>
    <definedName name="FIRMSALES">#REF!</definedName>
    <definedName name="fsummary">#REF!</definedName>
    <definedName name="input">#REF!</definedName>
    <definedName name="invoice">#REF!</definedName>
    <definedName name="invoices">#REF!</definedName>
    <definedName name="JAN">#REF!</definedName>
    <definedName name="je6192r">#REF!</definedName>
    <definedName name="je6225r">#REF!</definedName>
    <definedName name="JE6228R">#REF!</definedName>
    <definedName name="JE7534BU">#REF!</definedName>
    <definedName name="JUL">#REF!</definedName>
    <definedName name="JUN">#REF!</definedName>
    <definedName name="LOG">#REF!</definedName>
    <definedName name="MACRO">#REF!</definedName>
    <definedName name="MAR">#REF!</definedName>
    <definedName name="MarInt">#REF!</definedName>
    <definedName name="MAY">#REF!</definedName>
    <definedName name="MayInt">#REF!</definedName>
    <definedName name="memo1">#REF!</definedName>
    <definedName name="memo2">#REF!</definedName>
    <definedName name="MW">'[4]C. Energy Sales Memo'!#REF!</definedName>
    <definedName name="NM_Base___Fuel_Table">#REF!</definedName>
    <definedName name="NMCORRECT">#REF!</definedName>
    <definedName name="nmover_under">[5]ALLOC.!#REF!</definedName>
    <definedName name="NMSUM">#REF!</definedName>
    <definedName name="NMUNDERRECOVERY">[5]ALLOC.!#REF!</definedName>
    <definedName name="NOV">#REF!</definedName>
    <definedName name="ONE">#REF!</definedName>
    <definedName name="ONEWHOLE">#REF!</definedName>
    <definedName name="OT">#REF!</definedName>
    <definedName name="P1.4">#REF!</definedName>
    <definedName name="p2.4">#REF!</definedName>
    <definedName name="p3.4">#REF!</definedName>
    <definedName name="p4.4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PR">#REF!</definedName>
    <definedName name="PAUG">#REF!</definedName>
    <definedName name="PCA_CA2">#REF!</definedName>
    <definedName name="PDEC">#REF!</definedName>
    <definedName name="PFEB">#REF!</definedName>
    <definedName name="PJAN">#REF!</definedName>
    <definedName name="PJUL">#REF!</definedName>
    <definedName name="PJUN">#REF!</definedName>
    <definedName name="PMAR">#REF!</definedName>
    <definedName name="PMAY">#REF!</definedName>
    <definedName name="PNME5">#REF!</definedName>
    <definedName name="PNOV">#REF!</definedName>
    <definedName name="POCT">#REF!</definedName>
    <definedName name="pooh">'[6]TLN-7A'!$A$1:$N$63</definedName>
    <definedName name="PPREIA">#REF!</definedName>
    <definedName name="PPVMS">#REF!</definedName>
    <definedName name="PRINT_ANSWER">#REF!</definedName>
    <definedName name="_xlnm.Print_Area" localSheetId="0">'G-11'!$A$1:$I$32</definedName>
    <definedName name="PRINT_CONTINUE">#REF!</definedName>
    <definedName name="PRINT_CONTINUE1">#REF!</definedName>
    <definedName name="PRINT_MENUA">#REF!</definedName>
    <definedName name="PRINT_MENUB">#REF!</definedName>
    <definedName name="PRINT_MENUC">#REF!</definedName>
    <definedName name="PRINT_MENUD">#REF!</definedName>
    <definedName name="PRINT_MENUE">#REF!</definedName>
    <definedName name="PRINT_QUESTION">#REF!</definedName>
    <definedName name="PRINT_QUESTION1">#REF!</definedName>
    <definedName name="PSEP">#REF!</definedName>
    <definedName name="PSEP92">#REF!</definedName>
    <definedName name="PSUM1">#REF!</definedName>
    <definedName name="PSUM2">#REF!</definedName>
    <definedName name="PSUM3">#REF!</definedName>
    <definedName name="PT">#REF!</definedName>
    <definedName name="Purchases_Company">#REF!</definedName>
    <definedName name="Purchases_DemandExpense">#REF!</definedName>
    <definedName name="Purchases_DemandMW">#REF!</definedName>
    <definedName name="Purchases_EnergyExpense">#REF!</definedName>
    <definedName name="Purchases_LookupCode">#REF!</definedName>
    <definedName name="Purchases_MWH">#REF!</definedName>
    <definedName name="Purchases_SpinExpense">#REF!</definedName>
    <definedName name="Purchases_SpinMW">#REF!</definedName>
    <definedName name="PurchasesData">#REF!</definedName>
    <definedName name="pv">#REF!</definedName>
    <definedName name="Query">#REF!</definedName>
    <definedName name="REV_CODE">"CR_REV_CODE"</definedName>
    <definedName name="RNG_Expense_Types">[1]!Expense_Types[Expense Types]</definedName>
    <definedName name="Sales_Company">'[4]C. Energy Sales Memo'!#REF!</definedName>
    <definedName name="Sales_DemandMW">'[4]C. Energy Sales Memo'!#REF!</definedName>
    <definedName name="Sales_DemandRevenue">'[4]C. Energy Sales Memo'!#REF!</definedName>
    <definedName name="Sales_EnergyRevenue">'[4]C. Energy Sales Memo'!#REF!</definedName>
    <definedName name="Sales_LookupCode">'[4]C. Energy Sales Memo'!#REF!</definedName>
    <definedName name="Sales_MWH">'[4]C. Energy Sales Memo'!#REF!</definedName>
    <definedName name="Sales_SpinMW">'[4]C. Energy Sales Memo'!#REF!</definedName>
    <definedName name="Sales_SpinRevenue">'[4]C. Energy Sales Memo'!#REF!</definedName>
    <definedName name="SalesData">#REF!</definedName>
    <definedName name="SEP">#REF!</definedName>
    <definedName name="test">#REF!</definedName>
    <definedName name="Time">#REF!</definedName>
    <definedName name="TLN05a">#REF!</definedName>
    <definedName name="TLN05b">#REF!</definedName>
    <definedName name="TLN06a">#REF!</definedName>
    <definedName name="TLN06b">'[6]TLN-6'!#REF!</definedName>
    <definedName name="TLN07a">#REF!</definedName>
    <definedName name="Total99">#REF!</definedName>
    <definedName name="TREWHOLE">#REF!</definedName>
    <definedName name="TWOWHOLE">#REF!</definedName>
    <definedName name="UNIT_1">#REF!</definedName>
    <definedName name="VENDOR_ID_RNG">[1]!VENDOR_ID[#Data]</definedName>
    <definedName name="VENDOR_NAME">[1]!Table4[[VENDOR NAME 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2" i="1" l="1"/>
  <c r="H22" i="1"/>
  <c r="I23" i="1" l="1"/>
  <c r="H23" i="1"/>
  <c r="F22" i="1"/>
  <c r="D22" i="1"/>
  <c r="F23" i="1"/>
  <c r="D23" i="1"/>
  <c r="A16" i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<sst xmlns="http://schemas.openxmlformats.org/spreadsheetml/2006/main" count="47" uniqueCount="42">
  <si>
    <t>EL PASO ELECTRIC COMPANY</t>
  </si>
  <si>
    <t>SCHEDULE G-11</t>
  </si>
  <si>
    <t>2021 TEXAS RATE CASE FILING</t>
  </si>
  <si>
    <t>PAGE 1 OF 1</t>
  </si>
  <si>
    <t>SCHEDULE G-11:  DEFERRED EXPENSES FROM PRIOR DOCKETS</t>
  </si>
  <si>
    <t>FOR THE TEST YEAR ENDED DECEMBER 31, 2020</t>
  </si>
  <si>
    <t>(a)</t>
  </si>
  <si>
    <t>(b)</t>
  </si>
  <si>
    <t>(c)</t>
  </si>
  <si>
    <t>(d)</t>
  </si>
  <si>
    <t>Line</t>
  </si>
  <si>
    <t>Rate Case</t>
  </si>
  <si>
    <t>Four Corners</t>
  </si>
  <si>
    <t>No.</t>
  </si>
  <si>
    <t>Description</t>
  </si>
  <si>
    <t>Expenses</t>
  </si>
  <si>
    <t>Decommissioning</t>
  </si>
  <si>
    <t>Authorizing Docket</t>
  </si>
  <si>
    <t>Current Case</t>
  </si>
  <si>
    <t>46831/Current Case</t>
  </si>
  <si>
    <t>Original Amount to be Amortized</t>
  </si>
  <si>
    <t>Deferred Period</t>
  </si>
  <si>
    <t>Amortization Period</t>
  </si>
  <si>
    <t>3 Years</t>
  </si>
  <si>
    <t>7 Years</t>
  </si>
  <si>
    <t>Date Amortization Began</t>
  </si>
  <si>
    <t>Total Amortization taken by the Beginning of Test Year</t>
  </si>
  <si>
    <t>Amortization Expense in Test Period</t>
  </si>
  <si>
    <t>(A)</t>
  </si>
  <si>
    <t>Amortization Expense included in Cost of Service</t>
  </si>
  <si>
    <t>Unamortized Amount at end of Test Year</t>
  </si>
  <si>
    <t>The Company will not be requesting recovery of this amount in this case.  Per Docket No. 46831,</t>
  </si>
  <si>
    <t>these costs are being recovered through a separate surcharge over a three year period.</t>
  </si>
  <si>
    <t>Amounts may not add or tie to other schedules due to rounding.</t>
  </si>
  <si>
    <t>(e)</t>
  </si>
  <si>
    <t>4 Years</t>
  </si>
  <si>
    <t>Expenses (B)</t>
  </si>
  <si>
    <t>(B)</t>
  </si>
  <si>
    <t>Pursuant with the Final Order in Docket No. 46831, EPE is including rate case expenses related to</t>
  </si>
  <si>
    <t xml:space="preserve">that case incurred after August 31, 2017 for recovery consideration in this proceeding. </t>
  </si>
  <si>
    <t xml:space="preserve">SPONSOR:  JENNIFER I. BORDEN </t>
  </si>
  <si>
    <t>PREPARER:  DENISE PEREZ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</si>
</sst>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0_);\(0\)"/>
    <numFmt numFmtId="165" formatCode="mm/dd/yy;@"/>
    <numFmt numFmtId="166" formatCode="&quot;$&quot;\ \ \ \ \ \ \ \ \ \ \ \ \ \ \ \ \ \ \ \ \ \ \ #,##0_);\(&quot;$&quot;#,##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sz val="11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5" fillId="0" borderId="0"/>
  </cellStyleXfs>
  <cellXfs count="37">
    <xf numFmtId="0" fontId="0" fillId="0" borderId="0" xfId="0"/>
    <xf numFmtId="0" fontId="2" fillId="0" borderId="0" xfId="0" applyFont="1"/>
    <xf numFmtId="0" fontId="4" fillId="0" borderId="0" xfId="2" applyFont="1"/>
    <xf numFmtId="0" fontId="4" fillId="0" borderId="0" xfId="2" applyFont="1" applyAlignment="1">
      <alignment horizontal="right"/>
    </xf>
    <xf numFmtId="0" fontId="4" fillId="0" borderId="0" xfId="3" applyFont="1"/>
    <xf numFmtId="0" fontId="4" fillId="0" borderId="0" xfId="3" applyFont="1" applyAlignment="1">
      <alignment horizontal="center"/>
    </xf>
    <xf numFmtId="0" fontId="6" fillId="0" borderId="0" xfId="0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4" fillId="0" borderId="0" xfId="3" applyNumberFormat="1" applyFont="1"/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7" fontId="2" fillId="0" borderId="0" xfId="0" applyNumberFormat="1" applyFont="1"/>
    <xf numFmtId="0" fontId="2" fillId="0" borderId="0" xfId="0" applyFont="1" applyAlignment="1" applyProtection="1">
      <alignment horizontal="left"/>
      <protection locked="0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applyFont="1" applyProtection="1">
      <protection locked="0"/>
    </xf>
    <xf numFmtId="42" fontId="2" fillId="0" borderId="0" xfId="0" applyNumberFormat="1" applyFont="1" applyAlignment="1">
      <alignment horizontal="center" vertical="top" wrapText="1"/>
    </xf>
    <xf numFmtId="42" fontId="2" fillId="0" borderId="0" xfId="0" applyNumberFormat="1" applyFont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41" fontId="2" fillId="0" borderId="0" xfId="0" applyNumberFormat="1" applyFont="1"/>
    <xf numFmtId="0" fontId="4" fillId="0" borderId="0" xfId="3" quotePrefix="1" applyFont="1" applyAlignment="1">
      <alignment horizontal="right"/>
    </xf>
    <xf numFmtId="0" fontId="4" fillId="0" borderId="0" xfId="3" applyFont="1" applyAlignment="1">
      <alignment horizontal="left"/>
    </xf>
    <xf numFmtId="0" fontId="4" fillId="0" borderId="0" xfId="3" quotePrefix="1" applyFont="1"/>
    <xf numFmtId="0" fontId="2" fillId="0" borderId="0" xfId="0" applyFont="1" applyFill="1" applyAlignment="1">
      <alignment horizontal="center"/>
    </xf>
    <xf numFmtId="0" fontId="2" fillId="0" borderId="0" xfId="0" applyFont="1" applyFill="1" applyProtection="1">
      <protection locked="0"/>
    </xf>
    <xf numFmtId="42" fontId="2" fillId="0" borderId="0" xfId="0" applyNumberFormat="1" applyFont="1" applyFill="1" applyAlignment="1">
      <alignment horizontal="center" vertical="top" wrapText="1"/>
    </xf>
    <xf numFmtId="37" fontId="4" fillId="0" borderId="0" xfId="3" applyNumberFormat="1" applyFont="1" applyFill="1"/>
    <xf numFmtId="0" fontId="4" fillId="0" borderId="0" xfId="3" applyFont="1" applyFill="1"/>
    <xf numFmtId="42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/>
    <xf numFmtId="165" fontId="2" fillId="0" borderId="0" xfId="0" quotePrefix="1" applyNumberFormat="1" applyFont="1" applyFill="1" applyAlignment="1">
      <alignment horizontal="center" vertical="center"/>
    </xf>
    <xf numFmtId="165" fontId="2" fillId="0" borderId="0" xfId="0" quotePrefix="1" applyNumberFormat="1" applyFont="1" applyFill="1" applyAlignment="1">
      <alignment horizontal="right" vertical="center"/>
    </xf>
    <xf numFmtId="42" fontId="2" fillId="0" borderId="0" xfId="0" applyNumberFormat="1" applyFont="1" applyFill="1" applyAlignment="1">
      <alignment horizontal="center" vertical="center"/>
    </xf>
    <xf numFmtId="42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wrapText="1"/>
    </xf>
  </cellXfs>
  <cellStyles count="4">
    <cellStyle name="Currency" xfId="1" builtinId="4"/>
    <cellStyle name="Normal" xfId="0" builtinId="0"/>
    <cellStyle name="Normal 2" xfId="3" xr:uid="{C479BAC3-7006-4CC3-9EF5-4856211A891B}"/>
    <cellStyle name="Normal 4" xfId="2" xr:uid="{ACCF82C9-32B4-4123-822E-25BAD21490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145/IT%20Template%20-%20FinSys.xlsm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145/ARC102%200404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145/JE%201602-6103%20NOX%20Emission%20Allowances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s10dav/nodes/0508/0508%20Def_Fuel%20Estim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EL\2004\Texas\EXH-May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(2)"/>
      <sheetName val="JE"/>
      <sheetName val="JE-Pre Over expense (2)"/>
      <sheetName val="JE-Pre Over expense"/>
      <sheetName val="Amort by Month &amp; WO"/>
      <sheetName val="Summary - FinSys"/>
      <sheetName val="Summary"/>
      <sheetName val="Lookup_Tables"/>
      <sheetName val="IT Vendor Table"/>
      <sheetName val="Cost Center"/>
      <sheetName val="Excluded from 2015 "/>
      <sheetName val="Questionable Budget Amounts"/>
      <sheetName val="Over Expense Spread"/>
      <sheetName val="2015 PROPOSED XEXP 054 053 088"/>
      <sheetName val="IT Template - FinSys"/>
      <sheetName val="Drop Down Val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 refreshError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 2016"/>
      <sheetName val="1.JE MARKUP"/>
      <sheetName val="2. DEC15 ADJ - NOX Expense"/>
      <sheetName val="3. DEC15 ADJ Summary YTD"/>
      <sheetName val="A1. DEC15-Newman NOX Emissions"/>
      <sheetName val="A2. DEC15-Copper NOX Emissions"/>
      <sheetName val="A3. DEC15- Montana NOX Emission"/>
      <sheetName val="A4. DEC15- EPEC-TX (new)"/>
      <sheetName val="2.NOX Expense"/>
      <sheetName val="3.Summary YTD"/>
      <sheetName val="A1. Newman NOX Emissions"/>
      <sheetName val="A2. Copper NOX Emissions"/>
      <sheetName val="A3. Montana NOX Emission"/>
      <sheetName val="A3. Montana NOX Emissions(old)"/>
      <sheetName val="A4. Total EPEC-TX"/>
      <sheetName val="A4. EPEC-TX"/>
      <sheetName val="B. PRICE"/>
      <sheetName val="E. 411800 Query"/>
      <sheetName val="A. NOX Emissions- Do Not Use"/>
      <sheetName val="C. Energy Sales Memo"/>
      <sheetName val="D.Allowances Granted"/>
      <sheetName val="F. Special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FUEL SUMM."/>
      <sheetName val="INV. LOG"/>
      <sheetName val="CODE"/>
      <sheetName val="FUEL INPUTS"/>
      <sheetName val="TX@SUPPLY"/>
      <sheetName val="5012"/>
      <sheetName val="PPM"/>
      <sheetName val="PPA"/>
      <sheetName val="Not Used --&gt;"/>
      <sheetName val="ALLOC."/>
      <sheetName val="GAS EST."/>
      <sheetName val="NM for NM 03 00302 UT"/>
      <sheetName val="PV Stip NM 03 00302 UT"/>
      <sheetName val="NM @SUPPLY"/>
      <sheetName val="Alloc Cap &amp; Spin"/>
      <sheetName val="Alloc Cap &amp; Spin PPA"/>
      <sheetName val="JE 6191 Template"/>
      <sheetName val="JE 6221 Temp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1"/>
      <sheetName val="TLN-2"/>
      <sheetName val="TLN-3"/>
      <sheetName val="TLN-4"/>
      <sheetName val="TLN-5"/>
      <sheetName val="TLN-6"/>
      <sheetName val="TLN-7A"/>
      <sheetName val="TLN-7B"/>
      <sheetName val="TLN-7C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EL PASO ELECTRIC COMPANY</v>
          </cell>
          <cell r="N1" t="str">
            <v>EXHIBIT TLN-7</v>
          </cell>
        </row>
        <row r="2">
          <cell r="A2" t="str">
            <v>FUEL COST OVER / (UNDER) RECOVERY</v>
          </cell>
          <cell r="N2" t="str">
            <v>PAGE 1 OF 3</v>
          </cell>
        </row>
        <row r="3">
          <cell r="A3" t="str">
            <v>CALCULATION OF INTEREST ON 2002 PALO VERDE PERFORMANCE EVALUATION FILING</v>
          </cell>
        </row>
        <row r="4">
          <cell r="A4" t="str">
            <v>FOR THE PERIOD FEBRUARY 2002 THROUGH DECEMBER 2004</v>
          </cell>
        </row>
        <row r="5">
          <cell r="A5" t="str">
            <v>WITNESS:  THOMAS L. NEWSOM</v>
          </cell>
        </row>
        <row r="7">
          <cell r="B7" t="str">
            <v>(a)</v>
          </cell>
          <cell r="C7" t="str">
            <v>(b)</v>
          </cell>
          <cell r="D7" t="str">
            <v>(c)</v>
          </cell>
          <cell r="E7" t="str">
            <v>(d)</v>
          </cell>
          <cell r="F7" t="str">
            <v>(e)</v>
          </cell>
          <cell r="G7" t="str">
            <v>(f)</v>
          </cell>
          <cell r="I7" t="str">
            <v>(g)</v>
          </cell>
          <cell r="J7" t="str">
            <v>(h)</v>
          </cell>
          <cell r="K7" t="str">
            <v>(i)</v>
          </cell>
          <cell r="L7" t="str">
            <v>(j)</v>
          </cell>
          <cell r="M7" t="str">
            <v>(k)</v>
          </cell>
          <cell r="N7" t="str">
            <v>(l)</v>
          </cell>
        </row>
        <row r="8">
          <cell r="N8" t="str">
            <v>Cumulative</v>
          </cell>
        </row>
        <row r="9">
          <cell r="A9" t="str">
            <v>Line</v>
          </cell>
          <cell r="C9" t="str">
            <v xml:space="preserve"> -------------  Performance Penalty / (Reward)  -------------</v>
          </cell>
          <cell r="G9" t="str">
            <v>Interest</v>
          </cell>
          <cell r="I9" t="str">
            <v xml:space="preserve"> --------------   Monthly Interest   -------------</v>
          </cell>
          <cell r="L9" t="str">
            <v>Total</v>
          </cell>
          <cell r="M9" t="str">
            <v>Cumulative</v>
          </cell>
          <cell r="N9" t="str">
            <v>Principal and</v>
          </cell>
        </row>
        <row r="10">
          <cell r="A10" t="str">
            <v>No.</v>
          </cell>
          <cell r="B10" t="str">
            <v>Month</v>
          </cell>
          <cell r="C10" t="str">
            <v>PV Unit 1</v>
          </cell>
          <cell r="D10" t="str">
            <v>PV Unit 2</v>
          </cell>
          <cell r="E10" t="str">
            <v>PV Unit 3</v>
          </cell>
          <cell r="F10" t="str">
            <v>Station</v>
          </cell>
          <cell r="G10" t="str">
            <v>Rate</v>
          </cell>
          <cell r="I10" t="str">
            <v>PV Unit 1</v>
          </cell>
          <cell r="J10" t="str">
            <v>PV Unit 2</v>
          </cell>
          <cell r="K10" t="str">
            <v>PV Unit 3</v>
          </cell>
          <cell r="L10" t="str">
            <v>Interest</v>
          </cell>
          <cell r="M10" t="str">
            <v>Interest</v>
          </cell>
          <cell r="N10" t="str">
            <v>Interest</v>
          </cell>
        </row>
        <row r="11">
          <cell r="C11" t="str">
            <v>(1)</v>
          </cell>
          <cell r="D11" t="str">
            <v>(1)</v>
          </cell>
          <cell r="E11" t="str">
            <v>(1)</v>
          </cell>
          <cell r="F11" t="str">
            <v>e = b + c + d</v>
          </cell>
          <cell r="I11" t="str">
            <v>(2)</v>
          </cell>
          <cell r="J11" t="str">
            <v>(2)</v>
          </cell>
          <cell r="K11" t="str">
            <v>(2)</v>
          </cell>
          <cell r="L11" t="str">
            <v>j = g + h + i</v>
          </cell>
        </row>
        <row r="13">
          <cell r="A13">
            <v>1</v>
          </cell>
          <cell r="B13" t="str">
            <v>Feb 2002</v>
          </cell>
          <cell r="C13">
            <v>-530996</v>
          </cell>
          <cell r="D13">
            <v>-99965</v>
          </cell>
          <cell r="E13">
            <v>-439004</v>
          </cell>
          <cell r="F13">
            <v>-1069965</v>
          </cell>
          <cell r="G13">
            <v>3.5867249999999998E-3</v>
          </cell>
          <cell r="H13" t="str">
            <v>(A)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-1069965</v>
          </cell>
        </row>
        <row r="14">
          <cell r="A14">
            <v>2</v>
          </cell>
          <cell r="B14" t="str">
            <v>Mar</v>
          </cell>
          <cell r="F14">
            <v>0</v>
          </cell>
          <cell r="G14">
            <v>3.5867249999999998E-3</v>
          </cell>
          <cell r="I14">
            <v>-1905</v>
          </cell>
          <cell r="J14">
            <v>-359</v>
          </cell>
          <cell r="K14">
            <v>-1575</v>
          </cell>
          <cell r="L14">
            <v>-3839</v>
          </cell>
          <cell r="M14">
            <v>-3839</v>
          </cell>
          <cell r="N14">
            <v>-1073804</v>
          </cell>
        </row>
        <row r="15">
          <cell r="A15">
            <v>3</v>
          </cell>
          <cell r="B15" t="str">
            <v>Apr</v>
          </cell>
          <cell r="F15">
            <v>0</v>
          </cell>
          <cell r="G15">
            <v>3.5867249999999998E-3</v>
          </cell>
          <cell r="I15">
            <v>-1911</v>
          </cell>
          <cell r="J15">
            <v>-360</v>
          </cell>
          <cell r="K15">
            <v>-1580</v>
          </cell>
          <cell r="L15">
            <v>-3851</v>
          </cell>
          <cell r="M15">
            <v>-7690</v>
          </cell>
          <cell r="N15">
            <v>-1077655</v>
          </cell>
        </row>
        <row r="16">
          <cell r="A16">
            <v>4</v>
          </cell>
          <cell r="B16" t="str">
            <v>May</v>
          </cell>
          <cell r="F16">
            <v>0</v>
          </cell>
          <cell r="G16">
            <v>3.5867249999999998E-3</v>
          </cell>
          <cell r="I16">
            <v>-1918</v>
          </cell>
          <cell r="J16">
            <v>-361</v>
          </cell>
          <cell r="K16">
            <v>-1586</v>
          </cell>
          <cell r="L16">
            <v>-3865</v>
          </cell>
          <cell r="M16">
            <v>-11555</v>
          </cell>
          <cell r="N16">
            <v>-1081520</v>
          </cell>
        </row>
        <row r="17">
          <cell r="A17">
            <v>5</v>
          </cell>
          <cell r="B17" t="str">
            <v>Jun</v>
          </cell>
          <cell r="F17">
            <v>0</v>
          </cell>
          <cell r="G17">
            <v>3.5867249999999998E-3</v>
          </cell>
          <cell r="I17">
            <v>-1925</v>
          </cell>
          <cell r="J17">
            <v>-362</v>
          </cell>
          <cell r="K17">
            <v>-1592</v>
          </cell>
          <cell r="L17">
            <v>-3879</v>
          </cell>
          <cell r="M17">
            <v>-15434</v>
          </cell>
          <cell r="N17">
            <v>-1085399</v>
          </cell>
        </row>
        <row r="18">
          <cell r="A18">
            <v>6</v>
          </cell>
          <cell r="B18" t="str">
            <v>Jul</v>
          </cell>
          <cell r="F18">
            <v>0</v>
          </cell>
          <cell r="G18">
            <v>3.5867249999999998E-3</v>
          </cell>
          <cell r="I18">
            <v>-1932</v>
          </cell>
          <cell r="J18">
            <v>-364</v>
          </cell>
          <cell r="K18">
            <v>-1597</v>
          </cell>
          <cell r="L18">
            <v>-3893</v>
          </cell>
          <cell r="M18">
            <v>-19327</v>
          </cell>
          <cell r="N18">
            <v>-1089292</v>
          </cell>
        </row>
        <row r="19">
          <cell r="A19">
            <v>7</v>
          </cell>
          <cell r="B19" t="str">
            <v>Aug</v>
          </cell>
          <cell r="F19">
            <v>0</v>
          </cell>
          <cell r="G19">
            <v>3.5867249999999998E-3</v>
          </cell>
          <cell r="I19">
            <v>-1939</v>
          </cell>
          <cell r="J19">
            <v>-365</v>
          </cell>
          <cell r="K19">
            <v>-1603</v>
          </cell>
          <cell r="L19">
            <v>-3907</v>
          </cell>
          <cell r="M19">
            <v>-23234</v>
          </cell>
          <cell r="N19">
            <v>-1093199</v>
          </cell>
        </row>
        <row r="20">
          <cell r="A20">
            <v>8</v>
          </cell>
          <cell r="B20" t="str">
            <v>Sep</v>
          </cell>
          <cell r="F20">
            <v>0</v>
          </cell>
          <cell r="G20">
            <v>3.5867249999999998E-3</v>
          </cell>
          <cell r="I20">
            <v>-1946</v>
          </cell>
          <cell r="J20">
            <v>-366</v>
          </cell>
          <cell r="K20">
            <v>-1609</v>
          </cell>
          <cell r="L20">
            <v>-3921</v>
          </cell>
          <cell r="M20">
            <v>-27155</v>
          </cell>
          <cell r="N20">
            <v>-1097120</v>
          </cell>
        </row>
        <row r="21">
          <cell r="A21">
            <v>9</v>
          </cell>
          <cell r="B21" t="str">
            <v>Oct</v>
          </cell>
          <cell r="F21">
            <v>0</v>
          </cell>
          <cell r="G21">
            <v>3.5867249999999998E-3</v>
          </cell>
          <cell r="I21">
            <v>-1953</v>
          </cell>
          <cell r="J21">
            <v>-368</v>
          </cell>
          <cell r="K21">
            <v>-1615</v>
          </cell>
          <cell r="L21">
            <v>-3936</v>
          </cell>
          <cell r="M21">
            <v>-31091</v>
          </cell>
          <cell r="N21">
            <v>-1101056</v>
          </cell>
        </row>
        <row r="22">
          <cell r="A22">
            <v>10</v>
          </cell>
          <cell r="B22" t="str">
            <v>Nov</v>
          </cell>
          <cell r="F22">
            <v>0</v>
          </cell>
          <cell r="G22">
            <v>3.5867249999999998E-3</v>
          </cell>
          <cell r="I22">
            <v>-1960</v>
          </cell>
          <cell r="J22">
            <v>-369</v>
          </cell>
          <cell r="K22">
            <v>-1620</v>
          </cell>
          <cell r="L22">
            <v>-3949</v>
          </cell>
          <cell r="M22">
            <v>-35040</v>
          </cell>
          <cell r="N22">
            <v>-1105005</v>
          </cell>
        </row>
        <row r="23">
          <cell r="A23">
            <v>11</v>
          </cell>
          <cell r="B23" t="str">
            <v>Dec</v>
          </cell>
          <cell r="F23">
            <v>0</v>
          </cell>
          <cell r="G23">
            <v>3.5867249999999998E-3</v>
          </cell>
          <cell r="I23">
            <v>-1967</v>
          </cell>
          <cell r="J23">
            <v>-370</v>
          </cell>
          <cell r="K23">
            <v>-1626</v>
          </cell>
          <cell r="L23">
            <v>-3963</v>
          </cell>
          <cell r="M23">
            <v>-39003</v>
          </cell>
          <cell r="N23">
            <v>-1108968</v>
          </cell>
        </row>
        <row r="24">
          <cell r="A24">
            <v>12</v>
          </cell>
          <cell r="B24" t="str">
            <v>Jan 2003</v>
          </cell>
          <cell r="F24">
            <v>0</v>
          </cell>
          <cell r="G24">
            <v>1.47956694E-3</v>
          </cell>
          <cell r="H24" t="str">
            <v>(B)</v>
          </cell>
          <cell r="I24">
            <v>-814</v>
          </cell>
          <cell r="J24">
            <v>-153</v>
          </cell>
          <cell r="K24">
            <v>-673</v>
          </cell>
          <cell r="L24">
            <v>-1640</v>
          </cell>
          <cell r="M24">
            <v>-40643</v>
          </cell>
          <cell r="N24">
            <v>-1110608</v>
          </cell>
        </row>
        <row r="25">
          <cell r="A25">
            <v>13</v>
          </cell>
          <cell r="B25" t="str">
            <v>Feb</v>
          </cell>
          <cell r="F25">
            <v>0</v>
          </cell>
          <cell r="G25">
            <v>1.47956694E-3</v>
          </cell>
          <cell r="I25">
            <v>-815</v>
          </cell>
          <cell r="J25">
            <v>-154</v>
          </cell>
          <cell r="K25">
            <v>-674</v>
          </cell>
          <cell r="L25">
            <v>-1643</v>
          </cell>
          <cell r="M25">
            <v>-42286</v>
          </cell>
          <cell r="N25">
            <v>-1112251</v>
          </cell>
        </row>
        <row r="26">
          <cell r="A26">
            <v>14</v>
          </cell>
          <cell r="B26" t="str">
            <v>Mar</v>
          </cell>
          <cell r="F26">
            <v>0</v>
          </cell>
          <cell r="G26">
            <v>1.47956694E-3</v>
          </cell>
          <cell r="I26">
            <v>-817</v>
          </cell>
          <cell r="J26">
            <v>-154</v>
          </cell>
          <cell r="K26">
            <v>-675</v>
          </cell>
          <cell r="L26">
            <v>-1646</v>
          </cell>
          <cell r="M26">
            <v>-43932</v>
          </cell>
          <cell r="N26">
            <v>-1113897</v>
          </cell>
        </row>
        <row r="27">
          <cell r="A27">
            <v>15</v>
          </cell>
          <cell r="B27" t="str">
            <v>Apr</v>
          </cell>
          <cell r="F27">
            <v>0</v>
          </cell>
          <cell r="G27">
            <v>1.47956694E-3</v>
          </cell>
          <cell r="I27">
            <v>-818</v>
          </cell>
          <cell r="J27">
            <v>-154</v>
          </cell>
          <cell r="K27">
            <v>-676</v>
          </cell>
          <cell r="L27">
            <v>-1648</v>
          </cell>
          <cell r="M27">
            <v>-45580</v>
          </cell>
          <cell r="N27">
            <v>-1115545</v>
          </cell>
        </row>
        <row r="28">
          <cell r="A28">
            <v>16</v>
          </cell>
          <cell r="B28" t="str">
            <v>May</v>
          </cell>
          <cell r="F28">
            <v>0</v>
          </cell>
          <cell r="G28">
            <v>1.47956694E-3</v>
          </cell>
          <cell r="I28">
            <v>-819</v>
          </cell>
          <cell r="J28">
            <v>-154</v>
          </cell>
          <cell r="K28">
            <v>-677</v>
          </cell>
          <cell r="L28">
            <v>-1650</v>
          </cell>
          <cell r="M28">
            <v>-47230</v>
          </cell>
          <cell r="N28">
            <v>-1117195</v>
          </cell>
        </row>
        <row r="29">
          <cell r="A29">
            <v>17</v>
          </cell>
          <cell r="B29" t="str">
            <v>Jun</v>
          </cell>
          <cell r="F29">
            <v>0</v>
          </cell>
          <cell r="G29">
            <v>1.47956694E-3</v>
          </cell>
          <cell r="I29">
            <v>-820</v>
          </cell>
          <cell r="J29">
            <v>-154</v>
          </cell>
          <cell r="K29">
            <v>-678</v>
          </cell>
          <cell r="L29">
            <v>-1652</v>
          </cell>
          <cell r="M29">
            <v>-48882</v>
          </cell>
          <cell r="N29">
            <v>-1118847</v>
          </cell>
        </row>
        <row r="30">
          <cell r="A30">
            <v>18</v>
          </cell>
          <cell r="B30" t="str">
            <v>Jul</v>
          </cell>
          <cell r="F30">
            <v>0</v>
          </cell>
          <cell r="G30">
            <v>1.47956694E-3</v>
          </cell>
          <cell r="I30">
            <v>-822</v>
          </cell>
          <cell r="J30">
            <v>-155</v>
          </cell>
          <cell r="K30">
            <v>-679</v>
          </cell>
          <cell r="L30">
            <v>-1656</v>
          </cell>
          <cell r="M30">
            <v>-50538</v>
          </cell>
          <cell r="N30">
            <v>-1120503</v>
          </cell>
        </row>
        <row r="31">
          <cell r="A31">
            <v>19</v>
          </cell>
          <cell r="B31" t="str">
            <v>Aug</v>
          </cell>
          <cell r="F31">
            <v>0</v>
          </cell>
          <cell r="G31">
            <v>1.47956694E-3</v>
          </cell>
          <cell r="I31">
            <v>-823</v>
          </cell>
          <cell r="J31">
            <v>-155</v>
          </cell>
          <cell r="K31">
            <v>-680</v>
          </cell>
          <cell r="L31">
            <v>-1658</v>
          </cell>
          <cell r="M31">
            <v>-52196</v>
          </cell>
          <cell r="N31">
            <v>-1122161</v>
          </cell>
        </row>
        <row r="32">
          <cell r="A32">
            <v>20</v>
          </cell>
          <cell r="B32" t="str">
            <v>Sep</v>
          </cell>
          <cell r="F32">
            <v>0</v>
          </cell>
          <cell r="G32">
            <v>1.47956694E-3</v>
          </cell>
          <cell r="I32">
            <v>-824</v>
          </cell>
          <cell r="J32">
            <v>-155</v>
          </cell>
          <cell r="K32">
            <v>-681</v>
          </cell>
          <cell r="L32">
            <v>-1660</v>
          </cell>
          <cell r="M32">
            <v>-53856</v>
          </cell>
          <cell r="N32">
            <v>-1123821</v>
          </cell>
        </row>
        <row r="33">
          <cell r="A33">
            <v>21</v>
          </cell>
          <cell r="B33" t="str">
            <v>Oct</v>
          </cell>
          <cell r="F33">
            <v>0</v>
          </cell>
          <cell r="G33">
            <v>1.47956694E-3</v>
          </cell>
          <cell r="I33">
            <v>-825</v>
          </cell>
          <cell r="J33">
            <v>-155</v>
          </cell>
          <cell r="K33">
            <v>-682</v>
          </cell>
          <cell r="L33">
            <v>-1662</v>
          </cell>
          <cell r="M33">
            <v>-55518</v>
          </cell>
          <cell r="N33">
            <v>-1125483</v>
          </cell>
        </row>
        <row r="34">
          <cell r="A34">
            <v>22</v>
          </cell>
          <cell r="B34" t="str">
            <v>Nov</v>
          </cell>
          <cell r="F34">
            <v>0</v>
          </cell>
          <cell r="G34">
            <v>1.47956694E-3</v>
          </cell>
          <cell r="I34">
            <v>-826</v>
          </cell>
          <cell r="J34">
            <v>-156</v>
          </cell>
          <cell r="K34">
            <v>-683</v>
          </cell>
          <cell r="L34">
            <v>-1665</v>
          </cell>
          <cell r="M34">
            <v>-57183</v>
          </cell>
          <cell r="N34">
            <v>-1127148</v>
          </cell>
        </row>
        <row r="35">
          <cell r="A35">
            <v>23</v>
          </cell>
          <cell r="B35" t="str">
            <v>Dec</v>
          </cell>
          <cell r="F35">
            <v>0</v>
          </cell>
          <cell r="G35">
            <v>1.47956694E-3</v>
          </cell>
          <cell r="I35">
            <v>-828</v>
          </cell>
          <cell r="J35">
            <v>-156</v>
          </cell>
          <cell r="K35">
            <v>-684</v>
          </cell>
          <cell r="L35">
            <v>-1668</v>
          </cell>
          <cell r="M35">
            <v>-58851</v>
          </cell>
          <cell r="N35">
            <v>-1128816</v>
          </cell>
        </row>
        <row r="36">
          <cell r="A36">
            <v>24</v>
          </cell>
          <cell r="B36" t="str">
            <v>Jan 2004</v>
          </cell>
          <cell r="F36">
            <v>0</v>
          </cell>
          <cell r="G36">
            <v>9.6980999999999999E-4</v>
          </cell>
          <cell r="H36" t="str">
            <v>(C)</v>
          </cell>
          <cell r="I36">
            <v>-543</v>
          </cell>
          <cell r="J36">
            <v>-102</v>
          </cell>
          <cell r="K36">
            <v>-449</v>
          </cell>
          <cell r="L36">
            <v>-1094</v>
          </cell>
          <cell r="M36">
            <v>-59945</v>
          </cell>
          <cell r="N36">
            <v>-1129910</v>
          </cell>
        </row>
        <row r="37">
          <cell r="A37">
            <v>25</v>
          </cell>
          <cell r="B37" t="str">
            <v>Feb</v>
          </cell>
          <cell r="F37">
            <v>0</v>
          </cell>
          <cell r="G37">
            <v>9.6980999999999999E-4</v>
          </cell>
          <cell r="I37">
            <v>-544</v>
          </cell>
          <cell r="J37">
            <v>-102</v>
          </cell>
          <cell r="K37">
            <v>-450</v>
          </cell>
          <cell r="L37">
            <v>-1096</v>
          </cell>
          <cell r="M37">
            <v>-61041</v>
          </cell>
          <cell r="N37">
            <v>-1131006</v>
          </cell>
        </row>
        <row r="38">
          <cell r="A38">
            <v>26</v>
          </cell>
          <cell r="B38" t="str">
            <v>Mar</v>
          </cell>
          <cell r="F38">
            <v>0</v>
          </cell>
          <cell r="G38">
            <v>9.6980999999999999E-4</v>
          </cell>
          <cell r="I38">
            <v>-544</v>
          </cell>
          <cell r="J38">
            <v>-102</v>
          </cell>
          <cell r="K38">
            <v>-450</v>
          </cell>
          <cell r="L38">
            <v>-1096</v>
          </cell>
          <cell r="M38">
            <v>-62137</v>
          </cell>
          <cell r="N38">
            <v>-1132102</v>
          </cell>
        </row>
        <row r="39">
          <cell r="A39">
            <v>27</v>
          </cell>
          <cell r="B39" t="str">
            <v>Apr</v>
          </cell>
          <cell r="F39">
            <v>0</v>
          </cell>
          <cell r="G39">
            <v>9.6980999999999999E-4</v>
          </cell>
          <cell r="I39">
            <v>-545</v>
          </cell>
          <cell r="J39">
            <v>-103</v>
          </cell>
          <cell r="K39">
            <v>-450</v>
          </cell>
          <cell r="L39">
            <v>-1098</v>
          </cell>
          <cell r="M39">
            <v>-63235</v>
          </cell>
          <cell r="N39">
            <v>-1133200</v>
          </cell>
        </row>
        <row r="40">
          <cell r="A40">
            <v>28</v>
          </cell>
          <cell r="B40" t="str">
            <v>May</v>
          </cell>
          <cell r="F40">
            <v>0</v>
          </cell>
          <cell r="G40">
            <v>9.6980999999999999E-4</v>
          </cell>
          <cell r="I40">
            <v>-545</v>
          </cell>
          <cell r="J40">
            <v>-103</v>
          </cell>
          <cell r="K40">
            <v>-451</v>
          </cell>
          <cell r="L40">
            <v>-1099</v>
          </cell>
          <cell r="M40">
            <v>-64334</v>
          </cell>
          <cell r="N40">
            <v>-1134299</v>
          </cell>
        </row>
        <row r="41">
          <cell r="A41">
            <v>29</v>
          </cell>
          <cell r="B41" t="str">
            <v>Jun</v>
          </cell>
          <cell r="F41">
            <v>0</v>
          </cell>
          <cell r="G41">
            <v>9.6980999999999999E-4</v>
          </cell>
          <cell r="I41">
            <v>-546</v>
          </cell>
          <cell r="J41">
            <v>-103</v>
          </cell>
          <cell r="K41">
            <v>-451</v>
          </cell>
          <cell r="L41">
            <v>-1100</v>
          </cell>
          <cell r="M41">
            <v>-65434</v>
          </cell>
          <cell r="N41">
            <v>-1135399</v>
          </cell>
        </row>
        <row r="42">
          <cell r="A42">
            <v>30</v>
          </cell>
          <cell r="B42" t="str">
            <v>Jul</v>
          </cell>
          <cell r="F42">
            <v>0</v>
          </cell>
          <cell r="G42">
            <v>9.6980999999999999E-4</v>
          </cell>
          <cell r="I42">
            <v>-546</v>
          </cell>
          <cell r="J42">
            <v>-103</v>
          </cell>
          <cell r="K42">
            <v>-452</v>
          </cell>
          <cell r="L42">
            <v>-1101</v>
          </cell>
          <cell r="M42">
            <v>-66535</v>
          </cell>
          <cell r="N42">
            <v>-1136500</v>
          </cell>
        </row>
        <row r="43">
          <cell r="A43">
            <v>31</v>
          </cell>
          <cell r="B43" t="str">
            <v>Aug</v>
          </cell>
          <cell r="F43">
            <v>0</v>
          </cell>
          <cell r="G43">
            <v>9.6980999999999999E-4</v>
          </cell>
          <cell r="I43">
            <v>-547</v>
          </cell>
          <cell r="J43">
            <v>-103</v>
          </cell>
          <cell r="K43">
            <v>-452</v>
          </cell>
          <cell r="L43">
            <v>-1102</v>
          </cell>
          <cell r="M43">
            <v>-67637</v>
          </cell>
          <cell r="N43">
            <v>-1137602</v>
          </cell>
        </row>
        <row r="44">
          <cell r="A44">
            <v>32</v>
          </cell>
          <cell r="B44" t="str">
            <v xml:space="preserve">Sep   </v>
          </cell>
          <cell r="F44">
            <v>0</v>
          </cell>
          <cell r="G44">
            <v>9.6980999999999999E-4</v>
          </cell>
          <cell r="I44">
            <v>-548</v>
          </cell>
          <cell r="J44">
            <v>-103</v>
          </cell>
          <cell r="K44">
            <v>-453</v>
          </cell>
          <cell r="L44">
            <v>-1104</v>
          </cell>
          <cell r="M44">
            <v>-68741</v>
          </cell>
          <cell r="N44">
            <v>-1138706</v>
          </cell>
        </row>
        <row r="45">
          <cell r="A45">
            <v>33</v>
          </cell>
          <cell r="B45" t="str">
            <v xml:space="preserve">Oct        </v>
          </cell>
          <cell r="F45">
            <v>0</v>
          </cell>
          <cell r="G45">
            <v>9.6980999999999999E-4</v>
          </cell>
          <cell r="I45">
            <v>-548</v>
          </cell>
          <cell r="J45">
            <v>-103</v>
          </cell>
          <cell r="K45">
            <v>-453</v>
          </cell>
          <cell r="L45">
            <v>-1104</v>
          </cell>
          <cell r="M45">
            <v>-69845</v>
          </cell>
          <cell r="N45">
            <v>-1139810</v>
          </cell>
        </row>
        <row r="46">
          <cell r="A46">
            <v>34</v>
          </cell>
          <cell r="B46" t="str">
            <v>Nov</v>
          </cell>
          <cell r="F46">
            <v>0</v>
          </cell>
          <cell r="G46">
            <v>9.6980999999999999E-4</v>
          </cell>
          <cell r="I46">
            <v>-549</v>
          </cell>
          <cell r="J46">
            <v>-103</v>
          </cell>
          <cell r="K46">
            <v>-454</v>
          </cell>
          <cell r="L46">
            <v>-1106</v>
          </cell>
          <cell r="M46">
            <v>-70951</v>
          </cell>
          <cell r="N46">
            <v>-1140916</v>
          </cell>
        </row>
        <row r="47">
          <cell r="A47">
            <v>35</v>
          </cell>
          <cell r="B47" t="str">
            <v>Dec</v>
          </cell>
          <cell r="F47">
            <v>0</v>
          </cell>
          <cell r="G47">
            <v>9.6980999999999999E-4</v>
          </cell>
          <cell r="I47">
            <v>-549</v>
          </cell>
          <cell r="J47">
            <v>-103</v>
          </cell>
          <cell r="K47">
            <v>-454</v>
          </cell>
          <cell r="L47">
            <v>-1106</v>
          </cell>
          <cell r="M47">
            <v>-72057</v>
          </cell>
          <cell r="N47">
            <v>-1142022</v>
          </cell>
        </row>
        <row r="50">
          <cell r="A50">
            <v>36</v>
          </cell>
          <cell r="B50" t="str">
            <v>Totals</v>
          </cell>
          <cell r="C50">
            <v>-530996</v>
          </cell>
          <cell r="D50">
            <v>-99965</v>
          </cell>
          <cell r="E50">
            <v>-439004</v>
          </cell>
          <cell r="F50">
            <v>-1069965</v>
          </cell>
          <cell r="I50">
            <v>-35761</v>
          </cell>
          <cell r="J50">
            <v>-6732</v>
          </cell>
          <cell r="K50">
            <v>-29564</v>
          </cell>
          <cell r="L50">
            <v>-72057</v>
          </cell>
        </row>
        <row r="52">
          <cell r="A52">
            <v>37</v>
          </cell>
          <cell r="B52" t="str">
            <v>Calendar 2002 Interest</v>
          </cell>
          <cell r="I52">
            <v>-19356</v>
          </cell>
          <cell r="J52">
            <v>-3644</v>
          </cell>
          <cell r="K52">
            <v>-16003</v>
          </cell>
          <cell r="L52">
            <v>-39003</v>
          </cell>
        </row>
        <row r="53">
          <cell r="A53">
            <v>38</v>
          </cell>
          <cell r="B53" t="str">
            <v>Calendar 2003 Interest</v>
          </cell>
          <cell r="I53">
            <v>-9851</v>
          </cell>
          <cell r="J53">
            <v>-1855</v>
          </cell>
          <cell r="K53">
            <v>-8142</v>
          </cell>
          <cell r="L53">
            <v>-19848</v>
          </cell>
        </row>
        <row r="54">
          <cell r="A54">
            <v>39</v>
          </cell>
          <cell r="B54" t="str">
            <v>Calendar 2004 Interest</v>
          </cell>
          <cell r="I54">
            <v>-6554</v>
          </cell>
          <cell r="J54">
            <v>-1233</v>
          </cell>
          <cell r="K54">
            <v>-5419</v>
          </cell>
          <cell r="L54">
            <v>-13206</v>
          </cell>
        </row>
        <row r="55">
          <cell r="A55">
            <v>40</v>
          </cell>
          <cell r="B55" t="str">
            <v>Total Interest Calendar Years 2002 and 2003</v>
          </cell>
          <cell r="I55">
            <v>-35761</v>
          </cell>
          <cell r="J55">
            <v>-6732</v>
          </cell>
          <cell r="K55">
            <v>-29564</v>
          </cell>
          <cell r="L55">
            <v>-72057</v>
          </cell>
        </row>
        <row r="57">
          <cell r="A57" t="str">
            <v xml:space="preserve">Notes:  </v>
          </cell>
        </row>
        <row r="58">
          <cell r="A58" t="str">
            <v>(1)</v>
          </cell>
          <cell r="B58" t="str">
            <v>Amounts represent Palo Verde performance standards penalties/(rewards) for the three Palo Verde units as filed with the PUCT on 02/24/02.</v>
          </cell>
        </row>
        <row r="59">
          <cell r="B59" t="str">
            <v>Pursuant to the Stipulation and Agreed Order to Docket No. 12700, Palo Verde performance was reviewed for the three-year rolling average</v>
          </cell>
        </row>
        <row r="60">
          <cell r="B60" t="str">
            <v>period 01/99 through 12/01 with the resulting penalties/rewards and associated interest included in the Reconciliation Period balance.</v>
          </cell>
        </row>
        <row r="61">
          <cell r="A61" t="str">
            <v>(2)</v>
          </cell>
          <cell r="B61" t="str">
            <v>Monthly interest is calculated on the prior month's ending cumulative principal and interest balance pursuant to Substantive Rule 25.236(e)(1)</v>
          </cell>
        </row>
        <row r="62">
          <cell r="B62" t="str">
            <v>at the rates established annually by the Commission for overbilling and underbilling pursuant to Substantive Rule SR 25.28 (c) and (d).</v>
          </cell>
        </row>
        <row r="63">
          <cell r="A63" t="str">
            <v>(A)</v>
          </cell>
          <cell r="B63" t="str">
            <v>Interest rate of 4.39% (monthly compound interest factor of .003586725) pursuant to SR 25.28(c) and (d) effective 01/01/2002.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C7A67-6DF3-44FB-901D-DD971877BAD0}">
  <sheetPr>
    <pageSetUpPr fitToPage="1"/>
  </sheetPr>
  <dimension ref="A1:J41"/>
  <sheetViews>
    <sheetView tabSelected="1" zoomScale="130" zoomScaleNormal="130" zoomScaleSheetLayoutView="140" workbookViewId="0">
      <selection activeCell="C8" sqref="C8"/>
    </sheetView>
  </sheetViews>
  <sheetFormatPr defaultColWidth="9.1796875" defaultRowHeight="14" x14ac:dyDescent="0.3"/>
  <cols>
    <col min="1" max="1" width="6.1796875" style="4" customWidth="1"/>
    <col min="2" max="2" width="49.453125" style="4" customWidth="1"/>
    <col min="3" max="3" width="2.453125" style="4" customWidth="1"/>
    <col min="4" max="4" width="18.453125" style="4" customWidth="1"/>
    <col min="5" max="5" width="3.54296875" style="4" bestFit="1" customWidth="1"/>
    <col min="6" max="6" width="17.81640625" style="4" customWidth="1"/>
    <col min="7" max="7" width="2.81640625" style="4" customWidth="1"/>
    <col min="8" max="8" width="17.54296875" style="4" customWidth="1"/>
    <col min="9" max="9" width="22.54296875" style="4" customWidth="1"/>
    <col min="10" max="10" width="15.54296875" style="4" customWidth="1"/>
    <col min="11" max="16384" width="9.1796875" style="4"/>
  </cols>
  <sheetData>
    <row r="1" spans="1:10" s="2" customFormat="1" x14ac:dyDescent="0.3">
      <c r="A1" s="1" t="s">
        <v>0</v>
      </c>
      <c r="I1" s="3" t="s">
        <v>1</v>
      </c>
    </row>
    <row r="2" spans="1:10" s="2" customFormat="1" x14ac:dyDescent="0.3">
      <c r="A2" s="1" t="s">
        <v>2</v>
      </c>
      <c r="I2" s="3" t="s">
        <v>3</v>
      </c>
    </row>
    <row r="3" spans="1:10" s="2" customFormat="1" x14ac:dyDescent="0.3">
      <c r="A3" s="1" t="s">
        <v>4</v>
      </c>
    </row>
    <row r="4" spans="1:10" s="2" customFormat="1" x14ac:dyDescent="0.3">
      <c r="A4" s="1" t="s">
        <v>40</v>
      </c>
    </row>
    <row r="5" spans="1:10" s="2" customFormat="1" x14ac:dyDescent="0.3">
      <c r="A5" s="1" t="s">
        <v>41</v>
      </c>
    </row>
    <row r="6" spans="1:10" s="2" customFormat="1" x14ac:dyDescent="0.3">
      <c r="A6" s="1" t="s">
        <v>5</v>
      </c>
    </row>
    <row r="7" spans="1:10" s="2" customFormat="1" x14ac:dyDescent="0.3"/>
    <row r="10" spans="1:10" x14ac:dyDescent="0.3">
      <c r="B10" s="5" t="s">
        <v>6</v>
      </c>
      <c r="D10" s="5" t="s">
        <v>7</v>
      </c>
      <c r="E10" s="5"/>
      <c r="F10" s="5" t="s">
        <v>8</v>
      </c>
      <c r="G10" s="5"/>
      <c r="H10" s="5" t="s">
        <v>9</v>
      </c>
      <c r="I10" s="5" t="s">
        <v>34</v>
      </c>
      <c r="J10" s="5"/>
    </row>
    <row r="11" spans="1:10" x14ac:dyDescent="0.3">
      <c r="A11" s="1"/>
      <c r="B11" s="6"/>
      <c r="C11" s="7"/>
      <c r="D11" s="7"/>
      <c r="E11" s="7"/>
      <c r="F11" s="7"/>
      <c r="G11" s="7"/>
      <c r="H11" s="7"/>
      <c r="I11" s="7"/>
      <c r="J11" s="8"/>
    </row>
    <row r="12" spans="1:10" x14ac:dyDescent="0.3">
      <c r="A12" s="9" t="s">
        <v>10</v>
      </c>
      <c r="B12" s="9"/>
      <c r="C12" s="10"/>
      <c r="D12" s="10" t="s">
        <v>11</v>
      </c>
      <c r="E12" s="10"/>
      <c r="F12" s="10" t="s">
        <v>12</v>
      </c>
      <c r="G12" s="10"/>
      <c r="H12" s="10" t="s">
        <v>11</v>
      </c>
      <c r="I12" s="10" t="s">
        <v>11</v>
      </c>
      <c r="J12" s="8"/>
    </row>
    <row r="13" spans="1:10" x14ac:dyDescent="0.3">
      <c r="A13" s="11" t="s">
        <v>13</v>
      </c>
      <c r="B13" s="11" t="s">
        <v>14</v>
      </c>
      <c r="C13" s="10"/>
      <c r="D13" s="12" t="s">
        <v>15</v>
      </c>
      <c r="E13" s="12"/>
      <c r="F13" s="12" t="s">
        <v>16</v>
      </c>
      <c r="G13" s="10"/>
      <c r="H13" s="12" t="s">
        <v>15</v>
      </c>
      <c r="I13" s="12" t="s">
        <v>36</v>
      </c>
      <c r="J13" s="8"/>
    </row>
    <row r="14" spans="1:10" x14ac:dyDescent="0.3">
      <c r="A14" s="1"/>
      <c r="B14" s="1"/>
      <c r="C14" s="13"/>
      <c r="D14" s="13"/>
      <c r="E14" s="13"/>
      <c r="F14" s="13"/>
      <c r="G14" s="13"/>
      <c r="H14" s="13"/>
      <c r="I14" s="13"/>
      <c r="J14" s="8"/>
    </row>
    <row r="15" spans="1:10" x14ac:dyDescent="0.3">
      <c r="A15" s="9">
        <v>1</v>
      </c>
      <c r="B15" s="14" t="s">
        <v>17</v>
      </c>
      <c r="C15" s="15"/>
      <c r="D15" s="16">
        <v>46831</v>
      </c>
      <c r="E15" s="16"/>
      <c r="F15" s="16">
        <v>44805</v>
      </c>
      <c r="G15" s="16"/>
      <c r="H15" s="16" t="s">
        <v>18</v>
      </c>
      <c r="I15" s="16" t="s">
        <v>19</v>
      </c>
      <c r="J15" s="8"/>
    </row>
    <row r="16" spans="1:10" x14ac:dyDescent="0.3">
      <c r="A16" s="9">
        <f>+A15+1</f>
        <v>2</v>
      </c>
      <c r="B16" s="17" t="s">
        <v>20</v>
      </c>
      <c r="C16" s="18"/>
      <c r="D16" s="18">
        <v>3390588.75</v>
      </c>
      <c r="E16" s="18"/>
      <c r="F16" s="18">
        <v>5532395</v>
      </c>
      <c r="G16" s="18"/>
      <c r="H16" s="18">
        <v>4235050</v>
      </c>
      <c r="I16" s="18">
        <v>382051</v>
      </c>
    </row>
    <row r="17" spans="1:10" s="29" customFormat="1" x14ac:dyDescent="0.3">
      <c r="A17" s="25">
        <f t="shared" ref="A17:A23" si="0">+A16+1</f>
        <v>3</v>
      </c>
      <c r="B17" s="26" t="s">
        <v>21</v>
      </c>
      <c r="C17" s="27"/>
      <c r="D17" s="27"/>
      <c r="E17" s="27"/>
      <c r="F17" s="27"/>
      <c r="G17" s="27"/>
      <c r="H17" s="27"/>
      <c r="I17" s="27"/>
      <c r="J17" s="28"/>
    </row>
    <row r="18" spans="1:10" s="29" customFormat="1" x14ac:dyDescent="0.3">
      <c r="A18" s="25">
        <f t="shared" si="0"/>
        <v>4</v>
      </c>
      <c r="B18" s="26" t="s">
        <v>22</v>
      </c>
      <c r="C18" s="27"/>
      <c r="D18" s="30" t="s">
        <v>23</v>
      </c>
      <c r="E18" s="30"/>
      <c r="F18" s="30" t="s">
        <v>24</v>
      </c>
      <c r="G18" s="30"/>
      <c r="H18" s="30" t="s">
        <v>35</v>
      </c>
      <c r="I18" s="30" t="s">
        <v>35</v>
      </c>
    </row>
    <row r="19" spans="1:10" s="29" customFormat="1" x14ac:dyDescent="0.3">
      <c r="A19" s="25">
        <f t="shared" si="0"/>
        <v>5</v>
      </c>
      <c r="B19" s="31" t="s">
        <v>25</v>
      </c>
      <c r="C19" s="32"/>
      <c r="D19" s="33">
        <v>43101</v>
      </c>
      <c r="E19" s="33"/>
      <c r="F19" s="33">
        <v>42948</v>
      </c>
      <c r="G19" s="33"/>
      <c r="H19" s="33"/>
      <c r="I19" s="33"/>
    </row>
    <row r="20" spans="1:10" s="29" customFormat="1" x14ac:dyDescent="0.3">
      <c r="A20" s="25">
        <f t="shared" si="0"/>
        <v>6</v>
      </c>
      <c r="B20" s="31" t="s">
        <v>26</v>
      </c>
      <c r="C20" s="34"/>
      <c r="D20" s="35">
        <v>2233049.75</v>
      </c>
      <c r="E20" s="35"/>
      <c r="F20" s="35">
        <v>1909998</v>
      </c>
      <c r="G20" s="20"/>
      <c r="H20" s="35">
        <v>0</v>
      </c>
      <c r="I20" s="35">
        <v>0</v>
      </c>
    </row>
    <row r="21" spans="1:10" s="29" customFormat="1" x14ac:dyDescent="0.3">
      <c r="A21" s="25">
        <f t="shared" si="0"/>
        <v>7</v>
      </c>
      <c r="B21" s="31" t="s">
        <v>27</v>
      </c>
      <c r="C21" s="34"/>
      <c r="D21" s="35">
        <v>1130196</v>
      </c>
      <c r="E21" s="28" t="s">
        <v>28</v>
      </c>
      <c r="F21" s="35">
        <v>790344</v>
      </c>
      <c r="G21" s="20"/>
      <c r="H21" s="35">
        <v>0</v>
      </c>
      <c r="I21" s="35">
        <v>0</v>
      </c>
      <c r="J21" s="28"/>
    </row>
    <row r="22" spans="1:10" s="29" customFormat="1" x14ac:dyDescent="0.3">
      <c r="A22" s="25">
        <f t="shared" si="0"/>
        <v>8</v>
      </c>
      <c r="B22" s="31" t="s">
        <v>29</v>
      </c>
      <c r="C22" s="34"/>
      <c r="D22" s="35">
        <f>D21</f>
        <v>1130196</v>
      </c>
      <c r="E22" s="20"/>
      <c r="F22" s="35">
        <f>F21</f>
        <v>790344</v>
      </c>
      <c r="G22" s="35"/>
      <c r="H22" s="35">
        <f>H16/4</f>
        <v>1058762.5</v>
      </c>
      <c r="I22" s="35">
        <f>I16/4</f>
        <v>95512.75</v>
      </c>
      <c r="J22" s="28"/>
    </row>
    <row r="23" spans="1:10" s="29" customFormat="1" x14ac:dyDescent="0.3">
      <c r="A23" s="25">
        <f t="shared" si="0"/>
        <v>9</v>
      </c>
      <c r="B23" s="31" t="s">
        <v>30</v>
      </c>
      <c r="C23" s="34"/>
      <c r="D23" s="35">
        <f>+D16-D20-D21</f>
        <v>27343</v>
      </c>
      <c r="E23" s="20"/>
      <c r="F23" s="35">
        <f>+F16-F20-F21</f>
        <v>2832053</v>
      </c>
      <c r="G23" s="35"/>
      <c r="H23" s="35">
        <f>+H16-H20-H21</f>
        <v>4235050</v>
      </c>
      <c r="I23" s="35">
        <f>+I16-I20-I21</f>
        <v>382051</v>
      </c>
      <c r="J23" s="28"/>
    </row>
    <row r="24" spans="1:10" x14ac:dyDescent="0.3">
      <c r="A24" s="9"/>
      <c r="B24" s="1"/>
      <c r="C24" s="19"/>
      <c r="D24" s="19"/>
      <c r="E24" s="19"/>
      <c r="F24" s="19"/>
      <c r="G24" s="19"/>
      <c r="H24" s="8"/>
      <c r="I24" s="8"/>
      <c r="J24" s="8"/>
    </row>
    <row r="25" spans="1:10" x14ac:dyDescent="0.3">
      <c r="A25" s="9"/>
      <c r="B25" s="1"/>
      <c r="C25" s="19"/>
      <c r="D25" s="19"/>
      <c r="E25" s="19"/>
      <c r="F25" s="19"/>
      <c r="G25" s="19"/>
      <c r="H25" s="8"/>
      <c r="I25" s="8"/>
      <c r="J25" s="8"/>
    </row>
    <row r="26" spans="1:10" x14ac:dyDescent="0.3">
      <c r="A26" s="9" t="s">
        <v>28</v>
      </c>
      <c r="B26" s="1" t="s">
        <v>31</v>
      </c>
      <c r="C26" s="19"/>
      <c r="D26" s="19"/>
      <c r="E26" s="19"/>
      <c r="F26" s="19"/>
      <c r="G26" s="19"/>
      <c r="H26" s="8"/>
      <c r="I26" s="8"/>
      <c r="J26" s="8"/>
    </row>
    <row r="27" spans="1:10" x14ac:dyDescent="0.3">
      <c r="A27" s="9"/>
      <c r="B27" s="1" t="s">
        <v>32</v>
      </c>
      <c r="C27" s="19"/>
      <c r="D27" s="19"/>
      <c r="E27" s="19"/>
      <c r="F27" s="19"/>
      <c r="G27" s="19"/>
      <c r="H27" s="8"/>
      <c r="I27" s="8"/>
      <c r="J27" s="8"/>
    </row>
    <row r="28" spans="1:10" x14ac:dyDescent="0.3">
      <c r="A28" s="9"/>
      <c r="B28" s="1"/>
      <c r="C28" s="19"/>
      <c r="D28" s="19"/>
      <c r="E28" s="19"/>
      <c r="F28" s="19"/>
      <c r="G28" s="19"/>
      <c r="H28" s="8"/>
      <c r="I28" s="8"/>
      <c r="J28" s="8"/>
    </row>
    <row r="29" spans="1:10" x14ac:dyDescent="0.3">
      <c r="A29" s="9" t="s">
        <v>37</v>
      </c>
      <c r="B29" s="36" t="s">
        <v>38</v>
      </c>
      <c r="C29" s="36"/>
      <c r="D29" s="36"/>
      <c r="E29" s="36"/>
      <c r="F29" s="36"/>
      <c r="G29" s="36"/>
      <c r="H29" s="36"/>
      <c r="I29" s="8"/>
      <c r="J29" s="8"/>
    </row>
    <row r="30" spans="1:10" x14ac:dyDescent="0.3">
      <c r="A30" s="9"/>
      <c r="B30" s="1" t="s">
        <v>39</v>
      </c>
      <c r="C30" s="19"/>
      <c r="D30" s="19"/>
      <c r="E30" s="19"/>
      <c r="F30" s="19"/>
      <c r="G30" s="19"/>
      <c r="H30" s="8"/>
      <c r="I30" s="8"/>
      <c r="J30" s="8"/>
    </row>
    <row r="31" spans="1:10" x14ac:dyDescent="0.3">
      <c r="A31" s="9"/>
      <c r="B31" s="1"/>
      <c r="C31" s="19"/>
      <c r="D31" s="19"/>
      <c r="E31" s="19"/>
      <c r="F31" s="19"/>
      <c r="G31" s="19"/>
      <c r="H31" s="8"/>
      <c r="I31" s="8"/>
      <c r="J31" s="8"/>
    </row>
    <row r="32" spans="1:10" ht="17.149999999999999" customHeight="1" x14ac:dyDescent="0.3">
      <c r="A32" s="1" t="s">
        <v>33</v>
      </c>
      <c r="B32" s="1"/>
      <c r="C32" s="19"/>
      <c r="D32" s="19"/>
      <c r="E32" s="19"/>
      <c r="F32" s="19"/>
      <c r="G32" s="19"/>
      <c r="H32" s="8"/>
      <c r="I32" s="8"/>
      <c r="J32" s="8"/>
    </row>
    <row r="33" spans="1:10" x14ac:dyDescent="0.3">
      <c r="A33" s="9"/>
      <c r="B33" s="1"/>
      <c r="C33" s="19"/>
      <c r="D33" s="19"/>
      <c r="E33" s="19"/>
      <c r="F33" s="19"/>
      <c r="G33" s="19"/>
      <c r="H33" s="8"/>
      <c r="I33" s="8"/>
      <c r="J33" s="8"/>
    </row>
    <row r="34" spans="1:10" x14ac:dyDescent="0.3">
      <c r="A34" s="9"/>
      <c r="B34" s="1"/>
      <c r="C34" s="19"/>
      <c r="D34" s="19"/>
      <c r="E34" s="19"/>
      <c r="F34" s="19"/>
      <c r="G34" s="19"/>
      <c r="H34" s="8"/>
      <c r="I34" s="8"/>
      <c r="J34" s="8"/>
    </row>
    <row r="35" spans="1:10" x14ac:dyDescent="0.3">
      <c r="A35" s="1"/>
      <c r="B35" s="1"/>
      <c r="C35" s="21"/>
      <c r="D35" s="21"/>
      <c r="E35" s="21"/>
      <c r="F35" s="21"/>
      <c r="G35" s="21"/>
      <c r="H35" s="8"/>
      <c r="I35" s="8"/>
      <c r="J35" s="8"/>
    </row>
    <row r="36" spans="1:10" x14ac:dyDescent="0.3">
      <c r="A36" s="5"/>
      <c r="I36" s="8"/>
      <c r="J36" s="8"/>
    </row>
    <row r="37" spans="1:10" x14ac:dyDescent="0.3">
      <c r="A37" s="5"/>
      <c r="C37" s="22"/>
    </row>
    <row r="40" spans="1:10" x14ac:dyDescent="0.3">
      <c r="A40" s="23"/>
      <c r="D40" s="24"/>
      <c r="E40" s="24"/>
      <c r="F40" s="24"/>
      <c r="G40" s="24"/>
    </row>
    <row r="41" spans="1:10" x14ac:dyDescent="0.3">
      <c r="D41" s="24"/>
      <c r="E41" s="24"/>
      <c r="F41" s="24"/>
      <c r="G41" s="24"/>
    </row>
  </sheetData>
  <mergeCells count="1">
    <mergeCell ref="B29:H29"/>
  </mergeCells>
  <pageMargins left="1.25" right="0.75" top="0.75" bottom="0.75" header="0.75" footer="0"/>
  <pageSetup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G-11</vt:lpstr>
      <vt:lpstr>'G-11'!Print_Area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Perez, Denise</dc:creator>
  <cp:lastModifiedBy>Parsons, Judith M</cp:lastModifiedBy>
  <dcterms:created xsi:type="dcterms:W3CDTF">2021-03-03T16:45:40Z</dcterms:created>
  <dcterms:modified xsi:type="dcterms:W3CDTF">2021-05-04T13:53:45Z</dcterms:modified>
</cp:coreProperties>
</file>