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A06C08F6-D486-459A-9113-9E809F2079D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 9.1" sheetId="1" r:id="rId1"/>
  </sheets>
  <definedNames>
    <definedName name="NM_Retail_Allocators">#REF!</definedName>
    <definedName name="Oklahoma_Retail_Allocators">#REF!</definedName>
    <definedName name="Texas_Retail_Allocators">#REF!</definedName>
    <definedName name="wrn.Kansas." hidden="1">{"KS Rate Base",#N/A,FALSE,"Kansas";"KS Net Operating Earnings",#N/A,FALSE,"Kansas"}</definedName>
    <definedName name="wrn.New._.Mexico." hidden="1">{"New Mexico Rate Base",#N/A,FALSE,"New Mexico";"New Mexico Net Operating Earnings",#N/A,FALSE,"New Mexico";"New Mexico Retail Allocators",#N/A,FALSE,"New Mexico"}</definedName>
    <definedName name="wrn.Oklahoma." hidden="1">{"OK Rate Base",#N/A,FALSE,"Oklahoma";"OK Net Operating Earnings",#N/A,FALSE,"Oklahoma"}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Texas." hidden="1">{"Texas Rate Base",#N/A,FALSE,"Texas";"TXNOE",#N/A,FALSE,"Texas"}</definedName>
    <definedName name="wrn.Total._.Company." hidden="1">{"Total Rate Base",#N/A,FALSE,"Total Company";"Total Net Operating Earnings",#N/A,FALSE,"Total Company"}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" l="1"/>
  <c r="I18" i="1" l="1"/>
  <c r="G18" i="1"/>
  <c r="E18" i="1"/>
  <c r="E27" i="1" l="1"/>
  <c r="E12" i="1" s="1"/>
  <c r="G27" i="1"/>
  <c r="G12" i="1" s="1"/>
  <c r="I27" i="1"/>
  <c r="I12" i="1" s="1"/>
  <c r="A12" i="1" l="1"/>
</calcChain>
</file>

<file path=xl/sharedStrings.xml><?xml version="1.0" encoding="utf-8"?>
<sst xmlns="http://schemas.openxmlformats.org/spreadsheetml/2006/main" count="34" uniqueCount="31">
  <si>
    <t>EL PASO ELECTRIC COMPANY</t>
  </si>
  <si>
    <t>(a)</t>
  </si>
  <si>
    <t>(b)</t>
  </si>
  <si>
    <t>(d)</t>
  </si>
  <si>
    <t xml:space="preserve">Line </t>
  </si>
  <si>
    <t>Description</t>
  </si>
  <si>
    <t>Ad Valorem Taxes Assessed</t>
  </si>
  <si>
    <t>(A)</t>
  </si>
  <si>
    <t>(c)</t>
  </si>
  <si>
    <t>No.</t>
  </si>
  <si>
    <t>Discounts Taken</t>
  </si>
  <si>
    <t>Penalties Paid</t>
  </si>
  <si>
    <t>Balances do not represent the taxable balance for property tax assessment purposes.</t>
  </si>
  <si>
    <t>PAGE 1 OF 1</t>
  </si>
  <si>
    <t>Ad Valorem Taxes Assessed by state:</t>
  </si>
  <si>
    <t>Arizona</t>
  </si>
  <si>
    <t>New Mexico</t>
  </si>
  <si>
    <t>Texas</t>
  </si>
  <si>
    <t>(B)</t>
  </si>
  <si>
    <t xml:space="preserve">   Total</t>
  </si>
  <si>
    <t>PREPARER: TAMMY HENDERSON</t>
  </si>
  <si>
    <t>(C)</t>
  </si>
  <si>
    <t>SCHEDULE G-09.01:  AD VALOREM TAXES &amp; PLANT BALANCES</t>
  </si>
  <si>
    <t>SCHEDULE G-09.01</t>
  </si>
  <si>
    <t>Net Plant Balances as of Jan. 1</t>
  </si>
  <si>
    <t xml:space="preserve">Represents balances in accounts 101, 106 and 108 as of the beginning of each year.  </t>
  </si>
  <si>
    <t>2021 TEXAS RATE CASE FILING</t>
  </si>
  <si>
    <t>FOR THE TEST YEAR ENDED DECEMBER 31, 2020</t>
  </si>
  <si>
    <t>SPONSOR:  SEAN M. IHORN</t>
  </si>
  <si>
    <t>Represents penalties paid related to 2017, 2018, 2019 and 2020 property taxes.</t>
  </si>
  <si>
    <t>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</si>
</sst>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7" x14ac:knownFonts="1">
    <font>
      <sz val="8"/>
      <name val="Arial"/>
    </font>
    <font>
      <sz val="8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u/>
      <sz val="1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2" applyFont="1"/>
    <xf numFmtId="0" fontId="3" fillId="0" borderId="0" xfId="0" applyFont="1"/>
    <xf numFmtId="0" fontId="2" fillId="0" borderId="0" xfId="2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2" fillId="0" borderId="0" xfId="0" applyFont="1" applyBorder="1" applyAlignment="1">
      <alignment horizontal="center"/>
    </xf>
    <xf numFmtId="37" fontId="2" fillId="0" borderId="0" xfId="1" applyNumberFormat="1" applyFont="1"/>
    <xf numFmtId="39" fontId="2" fillId="0" borderId="0" xfId="1" applyNumberFormat="1" applyFont="1" applyFill="1"/>
    <xf numFmtId="0" fontId="2" fillId="0" borderId="0" xfId="0" quotePrefix="1" applyFont="1" applyAlignment="1">
      <alignment horizontal="center"/>
    </xf>
    <xf numFmtId="39" fontId="3" fillId="0" borderId="0" xfId="0" applyNumberFormat="1" applyFont="1"/>
    <xf numFmtId="164" fontId="2" fillId="0" borderId="0" xfId="3" applyNumberFormat="1" applyFont="1" applyFill="1"/>
    <xf numFmtId="37" fontId="2" fillId="0" borderId="0" xfId="1" applyNumberFormat="1" applyFont="1" applyFill="1"/>
    <xf numFmtId="37" fontId="2" fillId="0" borderId="1" xfId="1" applyNumberFormat="1" applyFont="1" applyFill="1" applyBorder="1"/>
    <xf numFmtId="164" fontId="2" fillId="0" borderId="2" xfId="3" applyNumberFormat="1" applyFont="1" applyFill="1" applyBorder="1"/>
    <xf numFmtId="0" fontId="2" fillId="0" borderId="1" xfId="0" quotePrefix="1" applyFont="1" applyBorder="1" applyAlignment="1">
      <alignment horizontal="center" wrapText="1"/>
    </xf>
    <xf numFmtId="164" fontId="3" fillId="0" borderId="0" xfId="0" applyNumberFormat="1" applyFont="1"/>
    <xf numFmtId="37" fontId="2" fillId="0" borderId="0" xfId="1" quotePrefix="1" applyNumberFormat="1" applyFont="1"/>
    <xf numFmtId="0" fontId="2" fillId="0" borderId="0" xfId="0" applyFont="1" applyAlignment="1">
      <alignment horizontal="right"/>
    </xf>
    <xf numFmtId="39" fontId="2" fillId="0" borderId="0" xfId="0" applyNumberFormat="1" applyFont="1" applyFill="1"/>
    <xf numFmtId="39" fontId="3" fillId="0" borderId="0" xfId="0" applyNumberFormat="1" applyFont="1" applyFill="1"/>
    <xf numFmtId="0" fontId="3" fillId="0" borderId="0" xfId="0" applyFont="1" applyFill="1"/>
    <xf numFmtId="0" fontId="2" fillId="0" borderId="0" xfId="0" applyFont="1" applyFill="1"/>
    <xf numFmtId="42" fontId="2" fillId="0" borderId="0" xfId="1" applyNumberFormat="1" applyFont="1"/>
    <xf numFmtId="37" fontId="2" fillId="0" borderId="2" xfId="1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</cellXfs>
  <cellStyles count="4">
    <cellStyle name="Comma" xfId="1" builtinId="3"/>
    <cellStyle name="Currency" xfId="3" builtinId="4"/>
    <cellStyle name="Normal" xfId="0" builtinId="0"/>
    <cellStyle name="Normal_FR03-1b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zoomScale="110" zoomScaleNormal="110" zoomScaleSheetLayoutView="100" workbookViewId="0">
      <selection activeCell="M33" sqref="M33"/>
    </sheetView>
  </sheetViews>
  <sheetFormatPr defaultColWidth="9.33203125" defaultRowHeight="15" x14ac:dyDescent="0.25"/>
  <cols>
    <col min="1" max="1" width="5.1640625" style="2" customWidth="1"/>
    <col min="2" max="2" width="6.33203125" style="2" bestFit="1" customWidth="1"/>
    <col min="3" max="3" width="40" style="2" customWidth="1"/>
    <col min="4" max="4" width="5" style="2" customWidth="1"/>
    <col min="5" max="5" width="18.6640625" style="2" bestFit="1" customWidth="1"/>
    <col min="6" max="6" width="3.1640625" style="2" customWidth="1"/>
    <col min="7" max="7" width="18.6640625" style="2" bestFit="1" customWidth="1"/>
    <col min="8" max="8" width="2.5" style="2" customWidth="1"/>
    <col min="9" max="9" width="18.5" style="2" customWidth="1"/>
    <col min="10" max="10" width="2.5" style="2" customWidth="1"/>
    <col min="11" max="11" width="18.5" style="5" customWidth="1"/>
    <col min="12" max="12" width="14.5" style="2" bestFit="1" customWidth="1"/>
    <col min="13" max="16384" width="9.33203125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5"/>
      <c r="H1" s="5"/>
      <c r="I1" s="3" t="s">
        <v>23</v>
      </c>
    </row>
    <row r="2" spans="1:11" x14ac:dyDescent="0.25">
      <c r="A2" s="1" t="s">
        <v>26</v>
      </c>
      <c r="B2" s="1"/>
      <c r="C2" s="1"/>
      <c r="D2" s="1"/>
      <c r="E2" s="1"/>
      <c r="F2" s="1"/>
      <c r="G2" s="5"/>
      <c r="H2" s="5"/>
      <c r="I2" s="3" t="s">
        <v>13</v>
      </c>
    </row>
    <row r="3" spans="1:11" x14ac:dyDescent="0.25">
      <c r="A3" s="1" t="s">
        <v>22</v>
      </c>
      <c r="B3" s="1"/>
      <c r="C3" s="1"/>
      <c r="D3" s="1"/>
      <c r="E3" s="1"/>
      <c r="F3" s="1"/>
      <c r="G3" s="5"/>
      <c r="H3" s="5"/>
      <c r="I3" s="5"/>
    </row>
    <row r="4" spans="1:11" x14ac:dyDescent="0.25">
      <c r="A4" s="1" t="s">
        <v>28</v>
      </c>
      <c r="B4" s="1"/>
      <c r="C4" s="1"/>
      <c r="D4" s="1"/>
      <c r="E4" s="1"/>
      <c r="F4" s="1"/>
      <c r="G4" s="1"/>
      <c r="H4" s="1"/>
      <c r="I4" s="5"/>
    </row>
    <row r="5" spans="1:11" x14ac:dyDescent="0.25">
      <c r="A5" s="1" t="s">
        <v>20</v>
      </c>
      <c r="B5" s="1"/>
      <c r="C5" s="1"/>
      <c r="D5" s="1"/>
      <c r="E5" s="1"/>
      <c r="F5" s="1"/>
      <c r="G5" s="1"/>
      <c r="H5" s="1"/>
      <c r="I5" s="5"/>
    </row>
    <row r="6" spans="1:11" x14ac:dyDescent="0.25">
      <c r="A6" s="5" t="s">
        <v>27</v>
      </c>
      <c r="B6" s="1"/>
      <c r="C6" s="1"/>
      <c r="D6" s="1"/>
      <c r="E6" s="1"/>
      <c r="F6" s="1"/>
      <c r="G6" s="1"/>
      <c r="H6" s="1"/>
      <c r="I6" s="5"/>
    </row>
    <row r="7" spans="1:11" x14ac:dyDescent="0.25">
      <c r="A7" s="1"/>
      <c r="B7" s="1"/>
      <c r="C7" s="1"/>
      <c r="D7" s="1"/>
      <c r="E7" s="1"/>
      <c r="F7" s="1"/>
      <c r="G7" s="1"/>
      <c r="H7" s="1"/>
      <c r="I7" s="5"/>
    </row>
    <row r="8" spans="1:11" s="4" customFormat="1" x14ac:dyDescent="0.25">
      <c r="A8" s="13"/>
      <c r="B8" s="13"/>
      <c r="C8" s="13" t="s">
        <v>1</v>
      </c>
      <c r="D8" s="13"/>
      <c r="E8" s="13" t="s">
        <v>2</v>
      </c>
      <c r="F8" s="13"/>
      <c r="G8" s="18" t="s">
        <v>8</v>
      </c>
      <c r="H8" s="13"/>
      <c r="I8" s="13" t="s">
        <v>3</v>
      </c>
      <c r="K8" s="13" t="s">
        <v>30</v>
      </c>
    </row>
    <row r="9" spans="1:11" ht="12.75" customHeight="1" x14ac:dyDescent="0.25">
      <c r="A9" s="5" t="s">
        <v>4</v>
      </c>
      <c r="B9" s="5"/>
      <c r="C9" s="5"/>
      <c r="D9" s="5"/>
      <c r="E9" s="34"/>
      <c r="F9" s="34"/>
      <c r="G9" s="35"/>
      <c r="H9" s="35"/>
      <c r="I9" s="35"/>
    </row>
    <row r="10" spans="1:11" ht="16.5" customHeight="1" x14ac:dyDescent="0.25">
      <c r="A10" s="6" t="s">
        <v>9</v>
      </c>
      <c r="B10" s="7"/>
      <c r="C10" s="8" t="s">
        <v>5</v>
      </c>
      <c r="D10" s="15"/>
      <c r="E10" s="24">
        <v>2017</v>
      </c>
      <c r="F10" s="10"/>
      <c r="G10" s="9">
        <v>2018</v>
      </c>
      <c r="H10" s="10"/>
      <c r="I10" s="9">
        <v>2019</v>
      </c>
      <c r="K10" s="8">
        <v>2020</v>
      </c>
    </row>
    <row r="11" spans="1:11" x14ac:dyDescent="0.25">
      <c r="A11" s="11"/>
      <c r="B11" s="11"/>
      <c r="C11" s="12"/>
      <c r="D11" s="12"/>
      <c r="E11" s="11"/>
      <c r="F11" s="12"/>
      <c r="G11" s="11"/>
      <c r="H11" s="11"/>
      <c r="I11" s="11"/>
    </row>
    <row r="12" spans="1:11" x14ac:dyDescent="0.25">
      <c r="A12" s="13">
        <f>1</f>
        <v>1</v>
      </c>
      <c r="B12" s="13"/>
      <c r="C12" s="5" t="s">
        <v>6</v>
      </c>
      <c r="D12" s="13" t="s">
        <v>7</v>
      </c>
      <c r="E12" s="20">
        <f>E27</f>
        <v>25542091</v>
      </c>
      <c r="F12" s="20"/>
      <c r="G12" s="20">
        <f>G27</f>
        <v>26571252</v>
      </c>
      <c r="H12" s="20"/>
      <c r="I12" s="20">
        <f>I27</f>
        <v>27985667</v>
      </c>
      <c r="K12" s="20">
        <v>28273988</v>
      </c>
    </row>
    <row r="13" spans="1:11" x14ac:dyDescent="0.25">
      <c r="A13" s="13"/>
      <c r="B13" s="13"/>
      <c r="C13" s="5"/>
      <c r="D13" s="13"/>
      <c r="E13" s="14"/>
      <c r="F13" s="28"/>
      <c r="G13" s="14"/>
      <c r="H13" s="28"/>
      <c r="I13" s="14"/>
      <c r="K13" s="2"/>
    </row>
    <row r="14" spans="1:11" x14ac:dyDescent="0.25">
      <c r="A14" s="13">
        <v>2</v>
      </c>
      <c r="C14" s="5" t="s">
        <v>10</v>
      </c>
      <c r="D14" s="5"/>
      <c r="E14" s="21">
        <v>118</v>
      </c>
      <c r="F14" s="21"/>
      <c r="G14" s="21">
        <v>107</v>
      </c>
      <c r="H14" s="21"/>
      <c r="I14" s="21">
        <v>110</v>
      </c>
      <c r="K14" s="21">
        <v>108</v>
      </c>
    </row>
    <row r="15" spans="1:11" x14ac:dyDescent="0.25">
      <c r="A15" s="13"/>
      <c r="C15" s="5"/>
      <c r="D15" s="5"/>
      <c r="E15" s="19"/>
      <c r="F15" s="29"/>
      <c r="G15" s="19"/>
      <c r="H15" s="29"/>
      <c r="I15" s="19"/>
      <c r="K15" s="19"/>
    </row>
    <row r="16" spans="1:11" x14ac:dyDescent="0.25">
      <c r="A16" s="13">
        <v>3</v>
      </c>
      <c r="C16" s="5" t="s">
        <v>11</v>
      </c>
      <c r="D16" s="26" t="s">
        <v>21</v>
      </c>
      <c r="E16" s="21">
        <v>0</v>
      </c>
      <c r="F16" s="21"/>
      <c r="G16" s="21">
        <v>0</v>
      </c>
      <c r="H16" s="30"/>
      <c r="I16" s="21">
        <v>424</v>
      </c>
      <c r="K16" s="16">
        <v>0</v>
      </c>
    </row>
    <row r="17" spans="1:12" x14ac:dyDescent="0.25">
      <c r="A17" s="13"/>
      <c r="B17" s="13"/>
      <c r="C17" s="5"/>
      <c r="D17" s="13"/>
      <c r="E17" s="14"/>
      <c r="F17" s="28"/>
      <c r="G17" s="14"/>
      <c r="H17" s="28"/>
      <c r="I17" s="14"/>
      <c r="K17" s="14"/>
    </row>
    <row r="18" spans="1:12" x14ac:dyDescent="0.25">
      <c r="A18" s="13">
        <v>4</v>
      </c>
      <c r="B18" s="13"/>
      <c r="C18" s="5" t="s">
        <v>24</v>
      </c>
      <c r="D18" s="13" t="s">
        <v>18</v>
      </c>
      <c r="E18" s="21">
        <f>4720359747-2161720490</f>
        <v>2558639257</v>
      </c>
      <c r="F18" s="17"/>
      <c r="G18" s="21">
        <f>4912424556-2240335407</f>
        <v>2672089149</v>
      </c>
      <c r="H18" s="17"/>
      <c r="I18" s="21">
        <f>5112940123-2312681378</f>
        <v>2800258745</v>
      </c>
      <c r="K18" s="16">
        <f>5335900234-2381984861</f>
        <v>2953915373</v>
      </c>
    </row>
    <row r="19" spans="1:12" x14ac:dyDescent="0.25">
      <c r="A19" s="5"/>
      <c r="B19" s="5"/>
      <c r="C19" s="5"/>
      <c r="D19" s="5"/>
      <c r="E19" s="31"/>
      <c r="F19" s="31"/>
      <c r="G19" s="31"/>
      <c r="H19" s="31"/>
      <c r="I19" s="31"/>
    </row>
    <row r="20" spans="1:12" x14ac:dyDescent="0.25">
      <c r="A20" s="5"/>
      <c r="B20" s="5"/>
      <c r="C20" s="5"/>
      <c r="D20" s="5"/>
      <c r="E20" s="31"/>
      <c r="F20" s="31"/>
      <c r="G20" s="31"/>
      <c r="H20" s="31"/>
      <c r="I20" s="31"/>
    </row>
    <row r="21" spans="1:12" x14ac:dyDescent="0.25">
      <c r="A21" s="13"/>
      <c r="B21" s="13"/>
      <c r="C21" s="5"/>
      <c r="D21" s="5"/>
      <c r="E21" s="17"/>
      <c r="F21" s="17"/>
      <c r="G21" s="17"/>
      <c r="H21" s="17"/>
      <c r="I21" s="17"/>
      <c r="K21" s="16"/>
    </row>
    <row r="22" spans="1:12" x14ac:dyDescent="0.25">
      <c r="A22" s="5"/>
      <c r="B22" s="27" t="s">
        <v>7</v>
      </c>
      <c r="C22" s="5" t="s">
        <v>14</v>
      </c>
      <c r="D22" s="5"/>
      <c r="E22" s="31"/>
      <c r="F22" s="31"/>
      <c r="G22" s="31"/>
      <c r="H22" s="31"/>
      <c r="I22" s="31"/>
      <c r="K22" s="16"/>
    </row>
    <row r="23" spans="1:12" x14ac:dyDescent="0.25">
      <c r="B23" s="5"/>
      <c r="C23" s="5"/>
      <c r="D23" s="5"/>
      <c r="E23" s="31"/>
      <c r="F23" s="31"/>
      <c r="G23" s="31"/>
      <c r="H23" s="31"/>
      <c r="I23" s="31"/>
      <c r="K23" s="16"/>
    </row>
    <row r="24" spans="1:12" x14ac:dyDescent="0.25">
      <c r="B24" s="5"/>
      <c r="C24" s="5" t="s">
        <v>15</v>
      </c>
      <c r="D24" s="5"/>
      <c r="E24" s="20">
        <v>7215113</v>
      </c>
      <c r="F24" s="17"/>
      <c r="G24" s="20">
        <v>7360093</v>
      </c>
      <c r="H24" s="21"/>
      <c r="I24" s="20">
        <v>6935784</v>
      </c>
      <c r="K24" s="32">
        <v>6647928</v>
      </c>
    </row>
    <row r="25" spans="1:12" x14ac:dyDescent="0.25">
      <c r="B25" s="5"/>
      <c r="C25" s="5" t="s">
        <v>16</v>
      </c>
      <c r="D25" s="5"/>
      <c r="E25" s="21">
        <v>4308717</v>
      </c>
      <c r="F25" s="17"/>
      <c r="G25" s="21">
        <v>3929107</v>
      </c>
      <c r="H25" s="21"/>
      <c r="I25" s="21">
        <v>4413279</v>
      </c>
      <c r="K25" s="16">
        <v>3803472</v>
      </c>
    </row>
    <row r="26" spans="1:12" x14ac:dyDescent="0.25">
      <c r="B26" s="5"/>
      <c r="C26" s="5" t="s">
        <v>17</v>
      </c>
      <c r="D26" s="5"/>
      <c r="E26" s="22">
        <v>14018261</v>
      </c>
      <c r="F26" s="17"/>
      <c r="G26" s="22">
        <v>15282052</v>
      </c>
      <c r="H26" s="21"/>
      <c r="I26" s="22">
        <v>16636604</v>
      </c>
      <c r="K26" s="16">
        <v>17822588</v>
      </c>
    </row>
    <row r="27" spans="1:12" ht="15.75" thickBot="1" x14ac:dyDescent="0.3">
      <c r="B27" s="5"/>
      <c r="C27" s="5" t="s">
        <v>19</v>
      </c>
      <c r="D27" s="5"/>
      <c r="E27" s="23">
        <f>SUM(E24:E26)</f>
        <v>25542091</v>
      </c>
      <c r="F27" s="17"/>
      <c r="G27" s="23">
        <f>SUM(G24:G26)</f>
        <v>26571252</v>
      </c>
      <c r="H27" s="21"/>
      <c r="I27" s="23">
        <f>SUM(I24:I26)</f>
        <v>27985667</v>
      </c>
      <c r="K27" s="33">
        <v>28273988</v>
      </c>
      <c r="L27" s="25"/>
    </row>
    <row r="28" spans="1:12" ht="15.75" thickTop="1" x14ac:dyDescent="0.25">
      <c r="B28" s="5"/>
      <c r="C28" s="5"/>
      <c r="D28" s="5"/>
      <c r="E28" s="17"/>
      <c r="F28" s="17"/>
      <c r="G28" s="17"/>
      <c r="H28" s="17"/>
      <c r="I28" s="17"/>
      <c r="K28" s="16"/>
    </row>
    <row r="29" spans="1:12" x14ac:dyDescent="0.25">
      <c r="B29" s="27" t="s">
        <v>18</v>
      </c>
      <c r="C29" s="5" t="s">
        <v>25</v>
      </c>
    </row>
    <row r="30" spans="1:12" x14ac:dyDescent="0.25">
      <c r="B30" s="5"/>
      <c r="C30" s="5" t="s">
        <v>12</v>
      </c>
    </row>
    <row r="32" spans="1:12" x14ac:dyDescent="0.25">
      <c r="B32" s="27" t="s">
        <v>21</v>
      </c>
      <c r="C32" s="5" t="s">
        <v>29</v>
      </c>
    </row>
    <row r="33" spans="2:7" x14ac:dyDescent="0.25">
      <c r="G33" s="25"/>
    </row>
    <row r="34" spans="2:7" x14ac:dyDescent="0.25">
      <c r="B34" s="27"/>
      <c r="C34" s="5"/>
    </row>
  </sheetData>
  <mergeCells count="1">
    <mergeCell ref="E9:I9"/>
  </mergeCells>
  <pageMargins left="1.25" right="0.75" top="0.75" bottom="0.75" header="0.75" footer="0.75"/>
  <pageSetup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 9.1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2017-02-04T00:10:59Z</dcterms:created>
  <dcterms:modified xsi:type="dcterms:W3CDTF">2021-05-13T22:21:09Z</dcterms:modified>
</cp:coreProperties>
</file>