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2A857C1D-EB20-4BE7-8C98-52EDEA1817A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G-7.9a  pg 1 to 4" sheetId="3" r:id="rId1"/>
  </sheets>
  <externalReferences>
    <externalReference r:id="rId2"/>
    <externalReference r:id="rId3"/>
  </externalReferences>
  <definedNames>
    <definedName name="_ADJ94" localSheetId="0">#REF!</definedName>
    <definedName name="_ADJ94">#REF!</definedName>
    <definedName name="_JE6704" localSheetId="0">#REF!</definedName>
    <definedName name="_JE6704">#REF!</definedName>
    <definedName name="_TD16" localSheetId="0">#REF!</definedName>
    <definedName name="_TD16">#REF!</definedName>
    <definedName name="ADJ" localSheetId="0">#REF!</definedName>
    <definedName name="ADJ">#REF!</definedName>
    <definedName name="BOOKED" localSheetId="0">#REF!</definedName>
    <definedName name="BOOKED">#REF!</definedName>
    <definedName name="BSACCT_93" localSheetId="0">[1]ADFIT!#REF!</definedName>
    <definedName name="BSACCT_93">[1]ADFIT!#REF!</definedName>
    <definedName name="bsacctcr_93" localSheetId="0">[1]ADFIT!#REF!</definedName>
    <definedName name="bsacctcr_93">[1]ADFIT!#REF!</definedName>
    <definedName name="calc" localSheetId="0">#REF!</definedName>
    <definedName name="calc">#REF!</definedName>
    <definedName name="Com_WRF" localSheetId="0">#REF!</definedName>
    <definedName name="Com_WRF">#REF!</definedName>
    <definedName name="Distr_AIP" localSheetId="0">#REF!</definedName>
    <definedName name="Distr_AIP">#REF!</definedName>
    <definedName name="Distribution" localSheetId="0">#REF!</definedName>
    <definedName name="Distribution">#REF!</definedName>
    <definedName name="G_7_9A" localSheetId="0">#REF!</definedName>
    <definedName name="G_7_9A">#REF!</definedName>
    <definedName name="G_7_9B1" localSheetId="0">#REF!</definedName>
    <definedName name="G_7_9B1">#REF!</definedName>
    <definedName name="G_7_9B2" localSheetId="0">#REF!</definedName>
    <definedName name="G_7_9B2">#REF!</definedName>
    <definedName name="G_7_9B3" localSheetId="0">#REF!</definedName>
    <definedName name="G_7_9B3">#REF!</definedName>
    <definedName name="G_7_9B4" localSheetId="0">#REF!</definedName>
    <definedName name="G_7_9B4">#REF!</definedName>
    <definedName name="Gen_AIP" localSheetId="0">#REF!</definedName>
    <definedName name="Gen_AIP">#REF!</definedName>
    <definedName name="General" localSheetId="0">#REF!</definedName>
    <definedName name="General">#REF!</definedName>
    <definedName name="Gross_Direct" localSheetId="0">#REF!</definedName>
    <definedName name="Gross_Direct">#REF!</definedName>
    <definedName name="Intangible" localSheetId="0">#REF!</definedName>
    <definedName name="Intangible">#REF!</definedName>
    <definedName name="je" localSheetId="0">#REF!</definedName>
    <definedName name="je">#REF!</definedName>
    <definedName name="Local_Prod." localSheetId="0">#REF!</definedName>
    <definedName name="Local_Prod.">#REF!</definedName>
    <definedName name="PENALTY" localSheetId="0">#REF!</definedName>
    <definedName name="PENALTY">#REF!</definedName>
    <definedName name="_xlnm.Print_Area" localSheetId="0">'Schedule G-7.9a  pg 1 to 4'!$A$1:$G$176</definedName>
    <definedName name="PV_Trans" localSheetId="0">#REF!</definedName>
    <definedName name="PV_Trans">#REF!</definedName>
    <definedName name="PV_Unit_1" localSheetId="0">#REF!</definedName>
    <definedName name="PV_Unit_1">#REF!</definedName>
    <definedName name="PV_Unit_2" localSheetId="0">#REF!</definedName>
    <definedName name="PV_Unit_2">#REF!</definedName>
    <definedName name="PV_Unit_3" localSheetId="0">#REF!</definedName>
    <definedName name="PV_Unit_3">#REF!</definedName>
    <definedName name="sum" localSheetId="0">#REF!</definedName>
    <definedName name="sum">#REF!</definedName>
    <definedName name="SUMTOTAL" localSheetId="0">#REF!</definedName>
    <definedName name="SUMTOTAL">#REF!</definedName>
    <definedName name="Sys_Ops" localSheetId="0">#REF!</definedName>
    <definedName name="Sys_Ops">#REF!</definedName>
    <definedName name="TD17P1" localSheetId="0">#REF!</definedName>
    <definedName name="TD17P1">#REF!</definedName>
    <definedName name="TD17P2" localSheetId="0">#REF!</definedName>
    <definedName name="TD17P2">#REF!</definedName>
    <definedName name="TD17P3" localSheetId="0">#REF!</definedName>
    <definedName name="TD17P3">#REF!</definedName>
    <definedName name="TD19P1" localSheetId="0">#REF!</definedName>
    <definedName name="TD19P1">#REF!</definedName>
    <definedName name="TD19P2" localSheetId="0">#REF!</definedName>
    <definedName name="TD19P2">#REF!</definedName>
    <definedName name="TD19P3" localSheetId="0">#REF!</definedName>
    <definedName name="TD19P3">#REF!</definedName>
    <definedName name="TD20P1" localSheetId="0">#REF!</definedName>
    <definedName name="TD20P1">#REF!</definedName>
    <definedName name="TD20P2" localSheetId="0">#REF!</definedName>
    <definedName name="TD20P2">#REF!</definedName>
    <definedName name="Trans_AIP" localSheetId="0">#REF!</definedName>
    <definedName name="Trans_AIP">#REF!</definedName>
    <definedName name="Trans_New_Cal" localSheetId="0">#REF!</definedName>
    <definedName name="Trans_New_Cal">#REF!</definedName>
    <definedName name="Transmission" localSheetId="0">#REF!</definedName>
    <definedName name="Transmission">#REF!</definedName>
    <definedName name="WP_G_79A" localSheetId="0">#REF!</definedName>
    <definedName name="WP_G_79A">#REF!</definedName>
    <definedName name="WP_G_79A_2" localSheetId="0">#REF!</definedName>
    <definedName name="WP_G_79A_2">#REF!</definedName>
    <definedName name="YTD" localSheetId="0">'[2]budget timing diff'!#REF!</definedName>
    <definedName name="YTD">'[2]budget timing diff'!#REF!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3" i="3" l="1"/>
  <c r="D163" i="3"/>
  <c r="E129" i="3" l="1"/>
  <c r="D129" i="3"/>
  <c r="E80" i="3"/>
  <c r="E86" i="3" s="1"/>
  <c r="E169" i="3" s="1"/>
  <c r="D80" i="3"/>
  <c r="D86" i="3" s="1"/>
  <c r="D169" i="3" s="1"/>
  <c r="A104" i="3"/>
  <c r="A105" i="3" s="1"/>
  <c r="A111" i="3" s="1"/>
  <c r="A112" i="3" s="1"/>
  <c r="A115" i="3" s="1"/>
  <c r="A118" i="3" s="1"/>
  <c r="A119" i="3" s="1"/>
  <c r="A120" i="3" s="1"/>
  <c r="A121" i="3" s="1"/>
  <c r="A123" i="3" s="1"/>
  <c r="A126" i="3" s="1"/>
  <c r="A127" i="3" s="1"/>
  <c r="A129" i="3" s="1"/>
</calcChain>
</file>

<file path=xl/sharedStrings.xml><?xml version="1.0" encoding="utf-8"?>
<sst xmlns="http://schemas.openxmlformats.org/spreadsheetml/2006/main" count="188" uniqueCount="112">
  <si>
    <t>EL PASO ELECTRIC COMPANY</t>
  </si>
  <si>
    <t>EXCESS DEFERRED TAX BALANCE RELATED TO 1% INCREASE IN FEDERAL INCOME TAX RATE</t>
  </si>
  <si>
    <t>(a)</t>
  </si>
  <si>
    <t>Line No.</t>
  </si>
  <si>
    <t>Temporary Differences</t>
  </si>
  <si>
    <t>PROTECTED DIFFERENCES:</t>
  </si>
  <si>
    <t xml:space="preserve">     Non- Nuclear</t>
  </si>
  <si>
    <t xml:space="preserve">     Nuclear </t>
  </si>
  <si>
    <t>UNPROTECTED DIFFERENCES:</t>
  </si>
  <si>
    <t>Plant:</t>
  </si>
  <si>
    <t>Palo Verde - Unit 1 and Common</t>
  </si>
  <si>
    <t xml:space="preserve">     ABFUDC / AEFUDC - Texas</t>
  </si>
  <si>
    <t xml:space="preserve">     ABFUDC / AEFUDC - Other</t>
  </si>
  <si>
    <t>Palo Verde - Unit 2</t>
  </si>
  <si>
    <t xml:space="preserve">     ABFUDC / AEFUDC</t>
  </si>
  <si>
    <t>Palo Verde - Unit 3</t>
  </si>
  <si>
    <t xml:space="preserve">     Other Basis Differences</t>
  </si>
  <si>
    <t xml:space="preserve">     Cap. Costs - Gross Texas Direct</t>
  </si>
  <si>
    <t>AIP Basis Differences</t>
  </si>
  <si>
    <t>Palo Verde Deferrals:</t>
  </si>
  <si>
    <t xml:space="preserve">     Units 1 and 2</t>
  </si>
  <si>
    <t xml:space="preserve">     Unit 3</t>
  </si>
  <si>
    <t>(b)</t>
  </si>
  <si>
    <t>(c)</t>
  </si>
  <si>
    <t>Protected Differences:</t>
  </si>
  <si>
    <t xml:space="preserve">     Nuclear - Unit 1 and Common</t>
  </si>
  <si>
    <t xml:space="preserve">     Nuclear - Palo Verde Unit 3</t>
  </si>
  <si>
    <t>Carryback - 1989 NOL to 1986:</t>
  </si>
  <si>
    <t xml:space="preserve">     Nuclear</t>
  </si>
  <si>
    <t xml:space="preserve">     Non Nuclear</t>
  </si>
  <si>
    <t>Unprotected Differences:</t>
  </si>
  <si>
    <t xml:space="preserve">     ABFUDC</t>
  </si>
  <si>
    <t xml:space="preserve">     ABFUDC - Texas Credits</t>
  </si>
  <si>
    <t xml:space="preserve">     ABFUDC - N.M. Credits</t>
  </si>
  <si>
    <t xml:space="preserve">     ABFUDC - FERC Credits</t>
  </si>
  <si>
    <t xml:space="preserve">     Amortization of N/F Lease</t>
  </si>
  <si>
    <t xml:space="preserve">     Displacement Capitalized</t>
  </si>
  <si>
    <t xml:space="preserve">     O &amp; M Expense Capitalized</t>
  </si>
  <si>
    <t xml:space="preserve">     Nuclear Fuel Interest</t>
  </si>
  <si>
    <t xml:space="preserve">     Pensions Capitalized</t>
  </si>
  <si>
    <t xml:space="preserve">     PCB Income Capitalized</t>
  </si>
  <si>
    <t xml:space="preserve">     Taxes Capitalized</t>
  </si>
  <si>
    <t>PV - Unit 1 Disallowance</t>
  </si>
  <si>
    <t>Palo Verde Unit 2</t>
  </si>
  <si>
    <t xml:space="preserve">     Deferrals - PV Unit 2</t>
  </si>
  <si>
    <t xml:space="preserve">     Lease Payment Capitalized</t>
  </si>
  <si>
    <t>Palo Verde - Transmission</t>
  </si>
  <si>
    <t xml:space="preserve">     ABFUDC - Credits</t>
  </si>
  <si>
    <t>Prudency Audit costs</t>
  </si>
  <si>
    <t xml:space="preserve">     Plant</t>
  </si>
  <si>
    <t xml:space="preserve">     Other Non Plant</t>
  </si>
  <si>
    <t xml:space="preserve">     ABFUDC - Net of Credits</t>
  </si>
  <si>
    <t xml:space="preserve">     Capitalized Income</t>
  </si>
  <si>
    <t xml:space="preserve">     Taxes</t>
  </si>
  <si>
    <t>Palo Verde - Unit 3 S/L (Contra)</t>
  </si>
  <si>
    <t xml:space="preserve">     Interest Income Capitalized</t>
  </si>
  <si>
    <t>AIP Transmission Line</t>
  </si>
  <si>
    <t>(A)</t>
  </si>
  <si>
    <t xml:space="preserve">(B) </t>
  </si>
  <si>
    <t xml:space="preserve">Capital Lease - Copper Station </t>
  </si>
  <si>
    <t>SPONSOR:  CYNTHIA S. PRIETO</t>
  </si>
  <si>
    <t>PREPARER:  TAMMY HENDERSON</t>
  </si>
  <si>
    <t>Requested Amortization (B)</t>
  </si>
  <si>
    <t>Continued from Schedule G-7.9(a), page 1 of 3.</t>
  </si>
  <si>
    <t>Unassigned amount -</t>
  </si>
  <si>
    <t>(C)</t>
  </si>
  <si>
    <t>Total Amortization of Excess Deferred Related to 1%</t>
  </si>
  <si>
    <t>Total Amortization of Excess Deferred</t>
  </si>
  <si>
    <t>Balance of Excess Deferred Taxes as of September 30, 2016 (A)</t>
  </si>
  <si>
    <t>Sub-Total</t>
  </si>
  <si>
    <t>SCHEDULE G-7.9(a)</t>
  </si>
  <si>
    <t>SCHEDULE G-7.9(a):  ANALYSIS OF EXCESS DEFERRED TAXES BY TIMING DIFFERENCE</t>
  </si>
  <si>
    <t>Total Excess Deferred -1989 Tax rate change</t>
  </si>
  <si>
    <t>Excess deferred taxes for timing differences not recovered from customers as agreed to in PUCT Docket No. 9945.</t>
  </si>
  <si>
    <t>Flowback per Docket No. 7460 (A)</t>
  </si>
  <si>
    <t>2021 TEXAS RATE CASE FILING</t>
  </si>
  <si>
    <t>FOR THE TEST YEAR ENDED DECEMBER 31, 2020</t>
  </si>
  <si>
    <t>AMORTIZATION OF EXCESS DEFERRED TAX BALANCES ESTABLISHED IN DOCKET 46831</t>
  </si>
  <si>
    <t>Balance of Excess Deferred Taxes as of December 31, 2020 (A)</t>
  </si>
  <si>
    <t>(D)</t>
  </si>
  <si>
    <t>(E)</t>
  </si>
  <si>
    <t>Excess Deferred State Taxes from Normalization</t>
  </si>
  <si>
    <t>Capitalized Costs and Interest</t>
  </si>
  <si>
    <t>CIAC</t>
  </si>
  <si>
    <t>NOL Carryforward - Federal</t>
  </si>
  <si>
    <t>NOL Carryforward - NM</t>
  </si>
  <si>
    <t>Basis and Depreciation Differences</t>
  </si>
  <si>
    <t>Repair Allowance</t>
  </si>
  <si>
    <t>Section 174 R&amp;D</t>
  </si>
  <si>
    <t>AOCI Amortization of Debt Costs</t>
  </si>
  <si>
    <t>AOCI Retirement Plans</t>
  </si>
  <si>
    <t>Other</t>
  </si>
  <si>
    <t>Other Employee Benefits</t>
  </si>
  <si>
    <t>Retirement Plans</t>
  </si>
  <si>
    <t>Taxes Other Than Federal Income Tax</t>
  </si>
  <si>
    <t>Amortization of Debt Costs</t>
  </si>
  <si>
    <t>Protected Differences - TCJA Excess:</t>
  </si>
  <si>
    <t>Unprotected Differences - TCJA:</t>
  </si>
  <si>
    <t>Excess Deferred State Taxes 2017 and 2018 rate changes</t>
  </si>
  <si>
    <t>Total Excess Federal Deferred Taxes - TCJA</t>
  </si>
  <si>
    <t>Agrees to amounts in Schedule G-7.9(b), pages 2 to 4, column (f).</t>
  </si>
  <si>
    <t xml:space="preserve">Requested Amortization </t>
  </si>
  <si>
    <t>(B)</t>
  </si>
  <si>
    <t>Refer to WP G-7.9(a).1, page 2, line 45, column (d) for calculation of requested amortization.</t>
  </si>
  <si>
    <t>Refer to WP G-7.9(a).1, page 3, line 58, column (d) for calculation of requested amortization.</t>
  </si>
  <si>
    <t>See WP G-7.9(a).3 for the calculation of the Excess deferred taxes resulting from the 2017 TCJA and the related amortization requested.</t>
  </si>
  <si>
    <t>(F)</t>
  </si>
  <si>
    <t>PAGE 4 OF 4</t>
  </si>
  <si>
    <t>PAGE 1 OF 4</t>
  </si>
  <si>
    <t>PAGE 3 OF 4</t>
  </si>
  <si>
    <t>PAGE 2 OF 4</t>
  </si>
  <si>
    <t>See WP G-7.9(a).2 for the calculation of the amortization of the excess state deferred taxes.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</si>
</sst>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_);\(0\)"/>
    <numFmt numFmtId="166" formatCode="_(* #,##0_);_(* \(#,##0\);_(* &quot;-&quot;??_);_(@_)"/>
    <numFmt numFmtId="167" formatCode="_(&quot;$&quot;* #,##0_);_(&quot;$&quot;* \(#,##0\);_(&quot;$&quot;* &quot;-&quot;??_);_(@_)"/>
  </numFmts>
  <fonts count="9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2"/>
      <name val="Arial MT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5" fillId="0" borderId="0" xfId="11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 applyAlignment="1"/>
    <xf numFmtId="0" fontId="5" fillId="0" borderId="0" xfId="0" applyFont="1" applyAlignment="1"/>
    <xf numFmtId="0" fontId="5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/>
    <xf numFmtId="37" fontId="5" fillId="0" borderId="0" xfId="1" applyNumberFormat="1" applyFont="1" applyAlignment="1">
      <alignment horizontal="left"/>
    </xf>
    <xf numFmtId="42" fontId="5" fillId="0" borderId="0" xfId="0" applyNumberFormat="1" applyFont="1"/>
    <xf numFmtId="42" fontId="5" fillId="0" borderId="0" xfId="0" applyNumberFormat="1" applyFont="1" applyBorder="1"/>
    <xf numFmtId="37" fontId="5" fillId="0" borderId="0" xfId="0" applyNumberFormat="1" applyFont="1"/>
    <xf numFmtId="37" fontId="5" fillId="0" borderId="0" xfId="8" applyNumberFormat="1" applyFont="1" applyBorder="1"/>
    <xf numFmtId="37" fontId="5" fillId="0" borderId="0" xfId="0" applyNumberFormat="1" applyFont="1" applyBorder="1"/>
    <xf numFmtId="41" fontId="5" fillId="0" borderId="0" xfId="0" applyNumberFormat="1" applyFont="1"/>
    <xf numFmtId="0" fontId="5" fillId="0" borderId="0" xfId="0" applyFont="1" applyBorder="1" applyAlignment="1">
      <alignment horizontal="center"/>
    </xf>
    <xf numFmtId="0" fontId="5" fillId="0" borderId="1" xfId="0" applyFont="1" applyBorder="1"/>
    <xf numFmtId="37" fontId="5" fillId="0" borderId="1" xfId="0" applyNumberFormat="1" applyFont="1" applyBorder="1"/>
    <xf numFmtId="0" fontId="5" fillId="0" borderId="0" xfId="0" applyFont="1" applyAlignment="1">
      <alignment horizontal="left"/>
    </xf>
    <xf numFmtId="166" fontId="5" fillId="0" borderId="0" xfId="8" applyNumberFormat="1" applyFont="1" applyBorder="1"/>
    <xf numFmtId="165" fontId="5" fillId="0" borderId="0" xfId="0" applyNumberFormat="1" applyFont="1"/>
    <xf numFmtId="165" fontId="5" fillId="0" borderId="0" xfId="0" applyNumberFormat="1" applyFont="1" applyBorder="1"/>
    <xf numFmtId="1" fontId="5" fillId="0" borderId="0" xfId="8" applyNumberFormat="1" applyFont="1"/>
    <xf numFmtId="167" fontId="5" fillId="0" borderId="2" xfId="10" applyNumberFormat="1" applyFont="1" applyBorder="1"/>
    <xf numFmtId="167" fontId="5" fillId="0" borderId="0" xfId="18" applyNumberFormat="1" applyFont="1"/>
    <xf numFmtId="167" fontId="5" fillId="0" borderId="0" xfId="18" applyNumberFormat="1" applyFont="1" applyBorder="1"/>
    <xf numFmtId="166" fontId="5" fillId="0" borderId="3" xfId="19" applyNumberFormat="1" applyFont="1" applyBorder="1"/>
    <xf numFmtId="0" fontId="5" fillId="0" borderId="0" xfId="0" quotePrefix="1" applyFont="1" applyAlignment="1">
      <alignment vertical="top"/>
    </xf>
    <xf numFmtId="166" fontId="5" fillId="0" borderId="0" xfId="19" applyNumberFormat="1" applyFont="1" applyBorder="1"/>
    <xf numFmtId="0" fontId="5" fillId="0" borderId="0" xfId="0" applyFont="1" applyAlignment="1">
      <alignment vertical="top"/>
    </xf>
    <xf numFmtId="0" fontId="5" fillId="0" borderId="0" xfId="11" applyFont="1" applyFill="1"/>
    <xf numFmtId="0" fontId="5" fillId="0" borderId="0" xfId="0" applyFont="1" applyAlignment="1">
      <alignment horizontal="left" vertical="top" wrapText="1"/>
    </xf>
    <xf numFmtId="0" fontId="5" fillId="0" borderId="0" xfId="0" applyFont="1" applyFill="1"/>
    <xf numFmtId="0" fontId="8" fillId="0" borderId="0" xfId="0" applyFont="1"/>
    <xf numFmtId="167" fontId="5" fillId="0" borderId="3" xfId="18" applyNumberFormat="1" applyFont="1" applyBorder="1"/>
    <xf numFmtId="166" fontId="5" fillId="0" borderId="1" xfId="19" applyNumberFormat="1" applyFont="1" applyFill="1" applyBorder="1"/>
    <xf numFmtId="0" fontId="5" fillId="0" borderId="0" xfId="0" applyFont="1" applyFill="1" applyAlignment="1">
      <alignment horizontal="left" vertical="top" wrapText="1"/>
    </xf>
  </cellXfs>
  <cellStyles count="20">
    <cellStyle name="Comma" xfId="19" builtinId="3"/>
    <cellStyle name="Comma 2" xfId="6" xr:uid="{00000000-0005-0000-0000-000001000000}"/>
    <cellStyle name="Comma 2 2" xfId="7" xr:uid="{00000000-0005-0000-0000-000002000000}"/>
    <cellStyle name="Comma 3" xfId="8" xr:uid="{00000000-0005-0000-0000-000003000000}"/>
    <cellStyle name="Currency" xfId="18" builtinId="4"/>
    <cellStyle name="Currency 2" xfId="9" xr:uid="{00000000-0005-0000-0000-000005000000}"/>
    <cellStyle name="Currency 3" xfId="10" xr:uid="{00000000-0005-0000-0000-000006000000}"/>
    <cellStyle name="Normal" xfId="0" builtinId="0"/>
    <cellStyle name="Normal 2" xfId="11" xr:uid="{00000000-0005-0000-0000-000008000000}"/>
    <cellStyle name="Normal_EXDT1202" xfId="1" xr:uid="{00000000-0005-0000-0000-000009000000}"/>
    <cellStyle name="Percent 2" xfId="12" xr:uid="{00000000-0005-0000-0000-00000A000000}"/>
    <cellStyle name="Percent 2 2" xfId="13" xr:uid="{00000000-0005-0000-0000-00000B000000}"/>
    <cellStyle name="STYLE1 - Style1" xfId="2" xr:uid="{00000000-0005-0000-0000-00000C000000}"/>
    <cellStyle name="STYLE1 - Style1 2" xfId="14" xr:uid="{00000000-0005-0000-0000-00000D000000}"/>
    <cellStyle name="STYLE2 - Style2" xfId="3" xr:uid="{00000000-0005-0000-0000-00000E000000}"/>
    <cellStyle name="STYLE2 - Style2 2" xfId="15" xr:uid="{00000000-0005-0000-0000-00000F000000}"/>
    <cellStyle name="STYLE3 - Style3" xfId="4" xr:uid="{00000000-0005-0000-0000-000010000000}"/>
    <cellStyle name="STYLE3 - Style3 2" xfId="16" xr:uid="{00000000-0005-0000-0000-000011000000}"/>
    <cellStyle name="STYLE4 - Style4" xfId="5" xr:uid="{00000000-0005-0000-0000-000012000000}"/>
    <cellStyle name="STYLE4 - Style4 2" xfId="17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718831/QJUNE95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718831/Q9_95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"/>
      <sheetName val="FIT DETAIL 9_95"/>
      <sheetName val="budget timing diff"/>
      <sheetName val="Budget Tax Attributes"/>
      <sheetName val="STATE PROJECTION"/>
      <sheetName val="ADIT SUMMARY"/>
      <sheetName val="ADIT DETAIL"/>
      <sheetName val="GAAP FLOW"/>
      <sheetName val="GAAP FLOW DETAIL"/>
      <sheetName val="EEI- SEPT 1995"/>
      <sheetName val="EEI detail Sept95"/>
      <sheetName val="TD13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9"/>
  <sheetViews>
    <sheetView tabSelected="1" view="pageBreakPreview" zoomScale="130" zoomScaleNormal="115" zoomScaleSheetLayoutView="130" workbookViewId="0">
      <pane xSplit="2" ySplit="13" topLeftCell="C175" activePane="bottomRight" state="frozen"/>
      <selection pane="topRight" activeCell="C1" sqref="C1"/>
      <selection pane="bottomLeft" activeCell="A14" sqref="A14"/>
      <selection pane="bottomRight" activeCell="E13" sqref="E13"/>
    </sheetView>
  </sheetViews>
  <sheetFormatPr defaultColWidth="10.42578125" defaultRowHeight="14.25"/>
  <cols>
    <col min="1" max="1" width="5" style="3" customWidth="1"/>
    <col min="2" max="2" width="0.5703125" style="3" hidden="1" customWidth="1"/>
    <col min="3" max="3" width="48" style="3" customWidth="1"/>
    <col min="4" max="4" width="15.28515625" style="3" customWidth="1"/>
    <col min="5" max="5" width="13.7109375" style="3" customWidth="1"/>
    <col min="6" max="6" width="14.7109375" style="3" hidden="1" customWidth="1"/>
    <col min="7" max="7" width="4.7109375" style="3" customWidth="1"/>
    <col min="8" max="16384" width="10.42578125" style="1"/>
  </cols>
  <sheetData>
    <row r="1" spans="1:7">
      <c r="A1" s="3" t="s">
        <v>0</v>
      </c>
      <c r="G1" s="4" t="s">
        <v>70</v>
      </c>
    </row>
    <row r="2" spans="1:7">
      <c r="A2" s="3" t="s">
        <v>75</v>
      </c>
      <c r="G2" s="4" t="s">
        <v>108</v>
      </c>
    </row>
    <row r="3" spans="1:7">
      <c r="A3" s="3" t="s">
        <v>71</v>
      </c>
    </row>
    <row r="4" spans="1:7">
      <c r="A4" s="3" t="s">
        <v>60</v>
      </c>
    </row>
    <row r="5" spans="1:7">
      <c r="A5" s="3" t="s">
        <v>61</v>
      </c>
    </row>
    <row r="6" spans="1:7">
      <c r="A6" s="3" t="s">
        <v>76</v>
      </c>
    </row>
    <row r="9" spans="1:7">
      <c r="A9" s="5" t="s">
        <v>77</v>
      </c>
      <c r="B9" s="5"/>
      <c r="C9" s="5"/>
      <c r="D9" s="5"/>
      <c r="E9" s="5"/>
      <c r="F9" s="5"/>
      <c r="G9" s="6"/>
    </row>
    <row r="10" spans="1:7">
      <c r="A10" s="6"/>
      <c r="B10" s="6"/>
      <c r="C10" s="6"/>
      <c r="D10" s="6"/>
      <c r="E10" s="6"/>
      <c r="F10" s="6"/>
      <c r="G10" s="6"/>
    </row>
    <row r="11" spans="1:7">
      <c r="A11" s="6"/>
      <c r="B11" s="6"/>
      <c r="C11" s="7" t="s">
        <v>2</v>
      </c>
      <c r="D11" s="7" t="s">
        <v>22</v>
      </c>
      <c r="E11" s="8" t="s">
        <v>23</v>
      </c>
      <c r="F11" s="7"/>
      <c r="G11" s="6"/>
    </row>
    <row r="13" spans="1:7" ht="49.9" customHeight="1">
      <c r="A13" s="9" t="s">
        <v>3</v>
      </c>
      <c r="B13" s="9"/>
      <c r="C13" s="10" t="s">
        <v>4</v>
      </c>
      <c r="D13" s="9" t="s">
        <v>78</v>
      </c>
      <c r="E13" s="9" t="s">
        <v>101</v>
      </c>
      <c r="F13" s="11"/>
    </row>
    <row r="14" spans="1:7">
      <c r="E14" s="12"/>
      <c r="F14" s="12"/>
    </row>
    <row r="15" spans="1:7">
      <c r="A15" s="7"/>
      <c r="B15" s="7"/>
      <c r="C15" s="13" t="s">
        <v>24</v>
      </c>
      <c r="E15" s="12"/>
      <c r="F15" s="12"/>
    </row>
    <row r="16" spans="1:7">
      <c r="A16" s="7">
        <v>1</v>
      </c>
      <c r="B16" s="7"/>
      <c r="C16" s="13" t="s">
        <v>6</v>
      </c>
      <c r="D16" s="14">
        <v>0</v>
      </c>
      <c r="E16" s="14">
        <v>0</v>
      </c>
      <c r="F16" s="15"/>
    </row>
    <row r="17" spans="1:7">
      <c r="A17" s="7">
        <v>2</v>
      </c>
      <c r="B17" s="7"/>
      <c r="C17" s="13" t="s">
        <v>25</v>
      </c>
      <c r="D17" s="16">
        <v>-5256000</v>
      </c>
      <c r="E17" s="17">
        <v>0</v>
      </c>
      <c r="F17" s="18"/>
      <c r="G17" s="3" t="s">
        <v>79</v>
      </c>
    </row>
    <row r="18" spans="1:7">
      <c r="A18" s="7">
        <v>3</v>
      </c>
      <c r="B18" s="7"/>
      <c r="C18" s="13" t="s">
        <v>26</v>
      </c>
      <c r="D18" s="16">
        <v>-753000</v>
      </c>
      <c r="E18" s="17">
        <v>0</v>
      </c>
      <c r="F18" s="18"/>
      <c r="G18" s="3" t="s">
        <v>79</v>
      </c>
    </row>
    <row r="19" spans="1:7">
      <c r="A19" s="7"/>
      <c r="B19" s="7"/>
      <c r="C19" s="13" t="s">
        <v>27</v>
      </c>
      <c r="D19" s="16"/>
      <c r="E19" s="17"/>
      <c r="F19" s="18"/>
    </row>
    <row r="20" spans="1:7">
      <c r="A20" s="7">
        <v>4</v>
      </c>
      <c r="B20" s="7"/>
      <c r="C20" s="13" t="s">
        <v>28</v>
      </c>
      <c r="D20" s="16">
        <v>-238000</v>
      </c>
      <c r="E20" s="17">
        <v>0</v>
      </c>
      <c r="F20" s="18"/>
      <c r="G20" s="3" t="s">
        <v>79</v>
      </c>
    </row>
    <row r="21" spans="1:7">
      <c r="A21" s="7">
        <v>5</v>
      </c>
      <c r="B21" s="7"/>
      <c r="C21" s="13" t="s">
        <v>29</v>
      </c>
      <c r="D21" s="16">
        <v>-5698</v>
      </c>
      <c r="E21" s="17">
        <v>-2072</v>
      </c>
      <c r="F21" s="18"/>
    </row>
    <row r="22" spans="1:7">
      <c r="A22" s="7"/>
      <c r="B22" s="7"/>
      <c r="C22" s="13" t="s">
        <v>30</v>
      </c>
      <c r="E22" s="17"/>
      <c r="F22" s="18"/>
    </row>
    <row r="23" spans="1:7">
      <c r="A23" s="7"/>
      <c r="B23" s="7"/>
      <c r="C23" s="13" t="s">
        <v>10</v>
      </c>
      <c r="E23" s="17"/>
      <c r="F23" s="18"/>
    </row>
    <row r="24" spans="1:7">
      <c r="A24" s="7">
        <v>6</v>
      </c>
      <c r="B24" s="7"/>
      <c r="C24" s="13" t="s">
        <v>31</v>
      </c>
      <c r="D24" s="16">
        <v>-4845534</v>
      </c>
      <c r="E24" s="17">
        <v>-195672</v>
      </c>
      <c r="F24" s="18"/>
    </row>
    <row r="25" spans="1:7">
      <c r="A25" s="7">
        <v>7</v>
      </c>
      <c r="B25" s="7"/>
      <c r="C25" s="13" t="s">
        <v>32</v>
      </c>
      <c r="D25" s="16">
        <v>2088048</v>
      </c>
      <c r="E25" s="17">
        <v>84319</v>
      </c>
      <c r="F25" s="18"/>
    </row>
    <row r="26" spans="1:7">
      <c r="A26" s="7">
        <v>8</v>
      </c>
      <c r="B26" s="7"/>
      <c r="C26" s="13" t="s">
        <v>33</v>
      </c>
      <c r="D26" s="16">
        <v>248630</v>
      </c>
      <c r="E26" s="17">
        <v>10040</v>
      </c>
      <c r="F26" s="18"/>
    </row>
    <row r="27" spans="1:7">
      <c r="A27" s="7">
        <v>9</v>
      </c>
      <c r="B27" s="7"/>
      <c r="C27" s="13" t="s">
        <v>34</v>
      </c>
      <c r="D27" s="16">
        <v>9000</v>
      </c>
      <c r="E27" s="17">
        <v>0</v>
      </c>
      <c r="F27" s="18"/>
      <c r="G27" s="3" t="s">
        <v>79</v>
      </c>
    </row>
    <row r="28" spans="1:7">
      <c r="A28" s="7">
        <v>10</v>
      </c>
      <c r="B28" s="7"/>
      <c r="C28" s="13" t="s">
        <v>35</v>
      </c>
      <c r="D28" s="16">
        <v>-315794</v>
      </c>
      <c r="E28" s="17">
        <v>-12752</v>
      </c>
      <c r="F28" s="18"/>
    </row>
    <row r="29" spans="1:7">
      <c r="A29" s="7">
        <v>11</v>
      </c>
      <c r="B29" s="7"/>
      <c r="C29" s="13" t="s">
        <v>36</v>
      </c>
      <c r="D29" s="16">
        <v>325074</v>
      </c>
      <c r="E29" s="17">
        <v>13127</v>
      </c>
      <c r="F29" s="18"/>
    </row>
    <row r="30" spans="1:7">
      <c r="A30" s="7">
        <v>12</v>
      </c>
      <c r="B30" s="7"/>
      <c r="C30" s="13" t="s">
        <v>37</v>
      </c>
      <c r="D30" s="16">
        <v>-1424976</v>
      </c>
      <c r="E30" s="17">
        <v>-57543</v>
      </c>
      <c r="F30" s="18"/>
    </row>
    <row r="31" spans="1:7">
      <c r="A31" s="7">
        <v>13</v>
      </c>
      <c r="B31" s="7"/>
      <c r="C31" s="13" t="s">
        <v>38</v>
      </c>
      <c r="D31" s="16">
        <v>0</v>
      </c>
      <c r="E31" s="17">
        <v>0</v>
      </c>
      <c r="F31" s="18"/>
    </row>
    <row r="32" spans="1:7">
      <c r="A32" s="7">
        <v>14</v>
      </c>
      <c r="B32" s="7"/>
      <c r="C32" s="13" t="s">
        <v>39</v>
      </c>
      <c r="D32" s="16">
        <v>-1000</v>
      </c>
      <c r="E32" s="17">
        <v>0</v>
      </c>
      <c r="F32" s="18"/>
      <c r="G32" s="3" t="s">
        <v>79</v>
      </c>
    </row>
    <row r="33" spans="1:7">
      <c r="A33" s="7">
        <v>15</v>
      </c>
      <c r="B33" s="7"/>
      <c r="C33" s="13" t="s">
        <v>40</v>
      </c>
      <c r="D33" s="16">
        <v>50055</v>
      </c>
      <c r="E33" s="17">
        <v>2021</v>
      </c>
      <c r="F33" s="18"/>
    </row>
    <row r="34" spans="1:7">
      <c r="A34" s="7">
        <v>16</v>
      </c>
      <c r="B34" s="7"/>
      <c r="C34" s="13" t="s">
        <v>41</v>
      </c>
      <c r="D34" s="16">
        <v>-505810</v>
      </c>
      <c r="E34" s="17">
        <v>-20426</v>
      </c>
      <c r="F34" s="18"/>
    </row>
    <row r="35" spans="1:7">
      <c r="A35" s="7"/>
      <c r="B35" s="7"/>
      <c r="C35" s="13" t="s">
        <v>42</v>
      </c>
      <c r="E35" s="17"/>
      <c r="F35" s="18"/>
    </row>
    <row r="36" spans="1:7">
      <c r="A36" s="7">
        <v>17</v>
      </c>
      <c r="B36" s="7"/>
      <c r="C36" s="13" t="s">
        <v>31</v>
      </c>
      <c r="D36" s="16">
        <v>109568</v>
      </c>
      <c r="E36" s="17">
        <v>4425</v>
      </c>
      <c r="F36" s="18"/>
    </row>
    <row r="37" spans="1:7">
      <c r="A37" s="7">
        <v>18</v>
      </c>
      <c r="B37" s="7"/>
      <c r="C37" s="13" t="s">
        <v>40</v>
      </c>
      <c r="D37" s="16">
        <v>-15000</v>
      </c>
      <c r="E37" s="17">
        <v>0</v>
      </c>
      <c r="F37" s="18"/>
      <c r="G37" s="3" t="s">
        <v>79</v>
      </c>
    </row>
    <row r="38" spans="1:7">
      <c r="A38" s="7">
        <v>19</v>
      </c>
      <c r="B38" s="7"/>
      <c r="C38" s="13" t="s">
        <v>41</v>
      </c>
      <c r="D38" s="16">
        <v>-44590</v>
      </c>
      <c r="E38" s="17">
        <v>-1801</v>
      </c>
      <c r="F38" s="18"/>
    </row>
    <row r="39" spans="1:7">
      <c r="A39" s="7"/>
      <c r="B39" s="7"/>
      <c r="C39" s="13" t="s">
        <v>43</v>
      </c>
      <c r="E39" s="17"/>
      <c r="F39" s="18"/>
    </row>
    <row r="40" spans="1:7">
      <c r="A40" s="7">
        <v>20</v>
      </c>
      <c r="B40" s="7"/>
      <c r="C40" s="13" t="s">
        <v>31</v>
      </c>
      <c r="D40" s="16">
        <v>-93764</v>
      </c>
      <c r="E40" s="17">
        <v>-3647</v>
      </c>
      <c r="F40" s="18"/>
    </row>
    <row r="41" spans="1:7">
      <c r="A41" s="7">
        <v>21</v>
      </c>
      <c r="B41" s="7"/>
      <c r="C41" s="13" t="s">
        <v>40</v>
      </c>
      <c r="D41" s="16">
        <v>0</v>
      </c>
      <c r="E41" s="17">
        <v>0</v>
      </c>
      <c r="F41" s="18"/>
    </row>
    <row r="42" spans="1:7">
      <c r="A42" s="7">
        <v>22</v>
      </c>
      <c r="B42" s="7"/>
      <c r="C42" s="13" t="s">
        <v>41</v>
      </c>
      <c r="D42" s="16">
        <v>-16543</v>
      </c>
      <c r="E42" s="17">
        <v>-644</v>
      </c>
      <c r="F42" s="18"/>
    </row>
    <row r="43" spans="1:7">
      <c r="A43" s="7">
        <v>23</v>
      </c>
      <c r="B43" s="7"/>
      <c r="C43" s="13" t="s">
        <v>44</v>
      </c>
      <c r="D43" s="16">
        <v>223757</v>
      </c>
      <c r="E43" s="17">
        <v>8702</v>
      </c>
      <c r="F43" s="18"/>
    </row>
    <row r="44" spans="1:7">
      <c r="A44" s="7">
        <v>24</v>
      </c>
      <c r="B44" s="7"/>
      <c r="C44" s="13" t="s">
        <v>45</v>
      </c>
      <c r="D44" s="16">
        <v>-517390</v>
      </c>
      <c r="E44" s="17">
        <v>-20120</v>
      </c>
      <c r="F44" s="18"/>
    </row>
    <row r="45" spans="1:7">
      <c r="A45" s="7"/>
      <c r="B45" s="7"/>
      <c r="C45" s="13" t="s">
        <v>46</v>
      </c>
      <c r="E45" s="17"/>
      <c r="F45" s="18"/>
    </row>
    <row r="46" spans="1:7">
      <c r="A46" s="7">
        <v>25</v>
      </c>
      <c r="B46" s="7"/>
      <c r="C46" s="13" t="s">
        <v>31</v>
      </c>
      <c r="D46" s="16">
        <v>0</v>
      </c>
      <c r="E46" s="17">
        <v>0</v>
      </c>
      <c r="F46" s="18"/>
    </row>
    <row r="47" spans="1:7">
      <c r="A47" s="7">
        <v>26</v>
      </c>
      <c r="B47" s="7"/>
      <c r="C47" s="13" t="s">
        <v>47</v>
      </c>
      <c r="D47" s="16">
        <v>2629</v>
      </c>
      <c r="E47" s="17">
        <v>67</v>
      </c>
      <c r="F47" s="18"/>
    </row>
    <row r="48" spans="1:7">
      <c r="A48" s="3" t="s">
        <v>0</v>
      </c>
      <c r="G48" s="4" t="s">
        <v>70</v>
      </c>
    </row>
    <row r="49" spans="1:7">
      <c r="A49" s="3" t="s">
        <v>75</v>
      </c>
      <c r="G49" s="4" t="s">
        <v>110</v>
      </c>
    </row>
    <row r="50" spans="1:7">
      <c r="A50" s="3" t="s">
        <v>71</v>
      </c>
    </row>
    <row r="51" spans="1:7">
      <c r="A51" s="3" t="s">
        <v>60</v>
      </c>
    </row>
    <row r="52" spans="1:7">
      <c r="A52" s="3" t="s">
        <v>61</v>
      </c>
    </row>
    <row r="53" spans="1:7">
      <c r="A53" s="3" t="s">
        <v>76</v>
      </c>
    </row>
    <row r="54" spans="1:7">
      <c r="A54" s="7"/>
      <c r="B54" s="7"/>
      <c r="E54" s="19"/>
    </row>
    <row r="55" spans="1:7">
      <c r="A55" s="7"/>
      <c r="B55" s="7"/>
      <c r="C55" s="7" t="s">
        <v>2</v>
      </c>
      <c r="D55" s="8" t="s">
        <v>22</v>
      </c>
      <c r="E55" s="8" t="s">
        <v>23</v>
      </c>
    </row>
    <row r="56" spans="1:7">
      <c r="A56" s="7"/>
      <c r="B56" s="7"/>
      <c r="D56" s="19"/>
      <c r="E56" s="20"/>
    </row>
    <row r="57" spans="1:7" ht="49.9" customHeight="1">
      <c r="A57" s="9" t="s">
        <v>3</v>
      </c>
      <c r="B57" s="10"/>
      <c r="C57" s="21" t="s">
        <v>4</v>
      </c>
      <c r="D57" s="9" t="s">
        <v>68</v>
      </c>
      <c r="E57" s="9" t="s">
        <v>62</v>
      </c>
    </row>
    <row r="58" spans="1:7">
      <c r="A58" s="11"/>
      <c r="B58" s="20"/>
      <c r="C58" s="12"/>
      <c r="D58" s="11"/>
      <c r="E58" s="11"/>
    </row>
    <row r="59" spans="1:7">
      <c r="A59" s="11"/>
      <c r="B59" s="20"/>
      <c r="C59" s="12" t="s">
        <v>63</v>
      </c>
      <c r="D59" s="11"/>
      <c r="E59" s="11"/>
    </row>
    <row r="60" spans="1:7">
      <c r="A60" s="7">
        <v>27</v>
      </c>
      <c r="B60" s="7"/>
      <c r="C60" s="13" t="s">
        <v>40</v>
      </c>
      <c r="D60" s="29">
        <v>0</v>
      </c>
      <c r="E60" s="30">
        <v>0</v>
      </c>
      <c r="F60" s="18"/>
    </row>
    <row r="61" spans="1:7">
      <c r="A61" s="7">
        <v>28</v>
      </c>
      <c r="B61" s="7"/>
      <c r="C61" s="13" t="s">
        <v>41</v>
      </c>
      <c r="D61" s="16">
        <v>-407</v>
      </c>
      <c r="E61" s="17">
        <v>-10</v>
      </c>
      <c r="F61" s="18"/>
    </row>
    <row r="62" spans="1:7">
      <c r="A62" s="7">
        <v>29</v>
      </c>
      <c r="B62" s="7"/>
      <c r="C62" s="13" t="s">
        <v>59</v>
      </c>
      <c r="D62" s="16">
        <v>0</v>
      </c>
      <c r="E62" s="17">
        <v>0</v>
      </c>
      <c r="F62" s="18"/>
    </row>
    <row r="63" spans="1:7">
      <c r="A63" s="11"/>
      <c r="B63" s="20"/>
      <c r="C63" s="12"/>
      <c r="D63" s="11"/>
      <c r="E63" s="11"/>
    </row>
    <row r="64" spans="1:7">
      <c r="A64" s="7">
        <v>30</v>
      </c>
      <c r="B64" s="7"/>
      <c r="C64" s="13" t="s">
        <v>48</v>
      </c>
      <c r="D64" s="16">
        <v>-120901</v>
      </c>
      <c r="E64" s="17">
        <v>-14308</v>
      </c>
      <c r="F64" s="18"/>
    </row>
    <row r="65" spans="1:7">
      <c r="A65" s="7"/>
      <c r="B65" s="7"/>
      <c r="C65" s="13" t="s">
        <v>27</v>
      </c>
      <c r="E65" s="17"/>
      <c r="F65" s="18"/>
    </row>
    <row r="66" spans="1:7">
      <c r="A66" s="7">
        <v>31</v>
      </c>
      <c r="B66" s="7"/>
      <c r="C66" s="13" t="s">
        <v>49</v>
      </c>
      <c r="D66" s="16">
        <v>-35007</v>
      </c>
      <c r="E66" s="17">
        <v>-8237</v>
      </c>
      <c r="F66" s="18"/>
    </row>
    <row r="67" spans="1:7">
      <c r="A67" s="7">
        <v>32</v>
      </c>
      <c r="B67" s="7"/>
      <c r="C67" s="13" t="s">
        <v>50</v>
      </c>
      <c r="D67" s="16">
        <v>0</v>
      </c>
      <c r="E67" s="17">
        <v>0</v>
      </c>
      <c r="F67" s="18"/>
    </row>
    <row r="68" spans="1:7">
      <c r="A68" s="7"/>
      <c r="B68" s="7"/>
      <c r="C68" s="13" t="s">
        <v>15</v>
      </c>
      <c r="E68" s="17"/>
      <c r="F68" s="18"/>
    </row>
    <row r="69" spans="1:7">
      <c r="A69" s="7">
        <v>33</v>
      </c>
      <c r="B69" s="7"/>
      <c r="C69" s="13" t="s">
        <v>51</v>
      </c>
      <c r="D69" s="16">
        <v>-2285992</v>
      </c>
      <c r="E69" s="17">
        <v>-85136</v>
      </c>
      <c r="F69" s="18"/>
    </row>
    <row r="70" spans="1:7">
      <c r="A70" s="7">
        <v>34</v>
      </c>
      <c r="B70" s="7"/>
      <c r="C70" s="13" t="s">
        <v>52</v>
      </c>
      <c r="D70" s="16">
        <v>82371</v>
      </c>
      <c r="E70" s="17">
        <v>3068</v>
      </c>
      <c r="F70" s="18"/>
    </row>
    <row r="71" spans="1:7">
      <c r="A71" s="7">
        <v>35</v>
      </c>
      <c r="B71" s="7"/>
      <c r="C71" s="13" t="s">
        <v>39</v>
      </c>
      <c r="D71" s="16">
        <v>-2000</v>
      </c>
      <c r="E71" s="17">
        <v>0</v>
      </c>
      <c r="F71" s="18"/>
      <c r="G71" s="3" t="s">
        <v>79</v>
      </c>
    </row>
    <row r="72" spans="1:7">
      <c r="A72" s="7">
        <v>36</v>
      </c>
      <c r="B72" s="7"/>
      <c r="C72" s="13" t="s">
        <v>53</v>
      </c>
      <c r="D72" s="16">
        <v>-394200</v>
      </c>
      <c r="E72" s="17">
        <v>-14681</v>
      </c>
      <c r="F72" s="18"/>
    </row>
    <row r="73" spans="1:7">
      <c r="A73" s="7"/>
      <c r="B73" s="7"/>
      <c r="C73" s="13" t="s">
        <v>54</v>
      </c>
      <c r="E73" s="17"/>
      <c r="F73" s="18"/>
    </row>
    <row r="74" spans="1:7">
      <c r="A74" s="7">
        <v>37</v>
      </c>
      <c r="B74" s="7"/>
      <c r="C74" s="13" t="s">
        <v>51</v>
      </c>
      <c r="D74" s="16">
        <v>1893096</v>
      </c>
      <c r="E74" s="17">
        <v>70503</v>
      </c>
      <c r="F74" s="18"/>
    </row>
    <row r="75" spans="1:7">
      <c r="A75" s="7">
        <v>38</v>
      </c>
      <c r="B75" s="7"/>
      <c r="C75" s="13" t="s">
        <v>55</v>
      </c>
      <c r="D75" s="16">
        <v>-32353</v>
      </c>
      <c r="E75" s="17">
        <v>-1205</v>
      </c>
      <c r="F75" s="18"/>
    </row>
    <row r="76" spans="1:7">
      <c r="A76" s="7">
        <v>39</v>
      </c>
      <c r="B76" s="7"/>
      <c r="C76" s="13" t="s">
        <v>39</v>
      </c>
      <c r="D76" s="16">
        <v>1000</v>
      </c>
      <c r="E76" s="17">
        <v>0</v>
      </c>
      <c r="F76" s="18"/>
      <c r="G76" s="3" t="s">
        <v>79</v>
      </c>
    </row>
    <row r="77" spans="1:7">
      <c r="A77" s="7">
        <v>40</v>
      </c>
      <c r="B77" s="7"/>
      <c r="C77" s="13" t="s">
        <v>41</v>
      </c>
      <c r="D77" s="16">
        <v>181108</v>
      </c>
      <c r="E77" s="17">
        <v>6745</v>
      </c>
      <c r="F77" s="18"/>
    </row>
    <row r="78" spans="1:7">
      <c r="A78" s="7">
        <v>41</v>
      </c>
      <c r="B78" s="7"/>
      <c r="C78" s="13" t="s">
        <v>56</v>
      </c>
      <c r="D78" s="16">
        <v>0</v>
      </c>
      <c r="E78" s="17">
        <v>0</v>
      </c>
      <c r="F78" s="18"/>
    </row>
    <row r="79" spans="1:7">
      <c r="A79" s="7"/>
      <c r="B79" s="7"/>
      <c r="C79" s="13"/>
      <c r="D79" s="21"/>
      <c r="E79" s="22"/>
      <c r="F79" s="18"/>
    </row>
    <row r="80" spans="1:7">
      <c r="A80" s="7">
        <v>42</v>
      </c>
      <c r="B80" s="7"/>
      <c r="C80" s="23" t="s">
        <v>69</v>
      </c>
      <c r="D80" s="31">
        <f>SUM(D16:D47)+SUM(D60:D79)</f>
        <v>-11689623</v>
      </c>
      <c r="E80" s="31">
        <f>SUM(E16:E47)+SUM(E60:E79)</f>
        <v>-235237</v>
      </c>
      <c r="F80" s="15"/>
    </row>
    <row r="81" spans="1:7">
      <c r="A81" s="7"/>
      <c r="B81" s="7"/>
      <c r="C81" s="23"/>
      <c r="D81" s="24"/>
      <c r="E81" s="24"/>
      <c r="F81" s="15"/>
    </row>
    <row r="82" spans="1:7">
      <c r="A82" s="7">
        <v>43</v>
      </c>
      <c r="B82" s="7"/>
      <c r="C82" s="23" t="s">
        <v>64</v>
      </c>
      <c r="D82" s="16">
        <v>173000</v>
      </c>
      <c r="E82" s="16">
        <v>0</v>
      </c>
      <c r="F82" s="15"/>
      <c r="G82" s="3" t="s">
        <v>79</v>
      </c>
    </row>
    <row r="83" spans="1:7">
      <c r="A83" s="7">
        <v>44</v>
      </c>
      <c r="B83" s="7"/>
      <c r="C83" s="23" t="s">
        <v>74</v>
      </c>
      <c r="D83" s="16">
        <v>411000</v>
      </c>
      <c r="E83" s="16">
        <v>0</v>
      </c>
      <c r="F83" s="15"/>
      <c r="G83" s="3" t="s">
        <v>79</v>
      </c>
    </row>
    <row r="84" spans="1:7">
      <c r="A84" s="7"/>
      <c r="B84" s="7"/>
      <c r="C84" s="23"/>
      <c r="D84" s="24"/>
      <c r="E84" s="24"/>
      <c r="F84" s="15"/>
    </row>
    <row r="85" spans="1:7">
      <c r="A85" s="7"/>
      <c r="B85" s="7"/>
      <c r="C85" s="23"/>
      <c r="D85" s="24"/>
      <c r="E85" s="24"/>
      <c r="F85" s="15"/>
    </row>
    <row r="86" spans="1:7">
      <c r="A86" s="7">
        <v>45</v>
      </c>
      <c r="B86" s="7"/>
      <c r="C86" s="23" t="s">
        <v>72</v>
      </c>
      <c r="D86" s="31">
        <f>SUM(D80:D85)</f>
        <v>-11105623</v>
      </c>
      <c r="E86" s="31">
        <f>SUM(E80:E85)</f>
        <v>-235237</v>
      </c>
      <c r="F86" s="15"/>
      <c r="G86" s="3" t="s">
        <v>102</v>
      </c>
    </row>
    <row r="87" spans="1:7">
      <c r="A87" s="7"/>
      <c r="B87" s="7"/>
      <c r="C87" s="23"/>
      <c r="D87" s="24"/>
      <c r="E87" s="24"/>
      <c r="F87" s="15"/>
    </row>
    <row r="88" spans="1:7">
      <c r="A88" s="7"/>
      <c r="B88" s="7"/>
      <c r="D88" s="25"/>
      <c r="E88" s="26"/>
      <c r="F88" s="26"/>
    </row>
    <row r="89" spans="1:7">
      <c r="A89" s="7"/>
      <c r="B89" s="7"/>
      <c r="D89" s="25"/>
      <c r="E89" s="26"/>
      <c r="F89" s="26"/>
    </row>
    <row r="90" spans="1:7">
      <c r="A90" s="3" t="s">
        <v>0</v>
      </c>
      <c r="G90" s="4" t="s">
        <v>70</v>
      </c>
    </row>
    <row r="91" spans="1:7">
      <c r="A91" s="3" t="s">
        <v>75</v>
      </c>
      <c r="G91" s="4" t="s">
        <v>109</v>
      </c>
    </row>
    <row r="92" spans="1:7">
      <c r="A92" s="3" t="s">
        <v>71</v>
      </c>
    </row>
    <row r="93" spans="1:7">
      <c r="A93" s="3" t="s">
        <v>60</v>
      </c>
    </row>
    <row r="94" spans="1:7">
      <c r="A94" s="3" t="s">
        <v>61</v>
      </c>
    </row>
    <row r="95" spans="1:7">
      <c r="A95" s="3" t="s">
        <v>76</v>
      </c>
    </row>
    <row r="96" spans="1:7">
      <c r="A96" s="7"/>
      <c r="B96" s="7"/>
      <c r="E96" s="19"/>
    </row>
    <row r="97" spans="1:7">
      <c r="A97" s="7"/>
      <c r="B97" s="7"/>
      <c r="C97" s="7" t="s">
        <v>2</v>
      </c>
      <c r="D97" s="8" t="s">
        <v>22</v>
      </c>
      <c r="E97" s="8" t="s">
        <v>23</v>
      </c>
    </row>
    <row r="98" spans="1:7">
      <c r="A98" s="7"/>
      <c r="B98" s="7"/>
      <c r="D98" s="19"/>
      <c r="E98" s="20"/>
    </row>
    <row r="99" spans="1:7" ht="49.9" customHeight="1">
      <c r="A99" s="9" t="s">
        <v>3</v>
      </c>
      <c r="B99" s="10"/>
      <c r="C99" s="21" t="s">
        <v>4</v>
      </c>
      <c r="D99" s="9" t="s">
        <v>78</v>
      </c>
      <c r="E99" s="9" t="s">
        <v>62</v>
      </c>
    </row>
    <row r="100" spans="1:7">
      <c r="A100" s="20"/>
      <c r="B100" s="20"/>
      <c r="C100" s="12"/>
      <c r="D100" s="11"/>
      <c r="E100" s="11"/>
    </row>
    <row r="101" spans="1:7">
      <c r="A101" s="6" t="s">
        <v>1</v>
      </c>
      <c r="B101" s="6"/>
      <c r="C101" s="6"/>
      <c r="D101" s="6"/>
      <c r="E101" s="6"/>
      <c r="F101" s="6"/>
    </row>
    <row r="102" spans="1:7">
      <c r="A102" s="7"/>
      <c r="B102" s="7"/>
      <c r="D102" s="19"/>
    </row>
    <row r="103" spans="1:7">
      <c r="A103" s="7"/>
      <c r="B103" s="7"/>
      <c r="C103" s="3" t="s">
        <v>5</v>
      </c>
      <c r="D103" s="19"/>
    </row>
    <row r="104" spans="1:7">
      <c r="A104" s="7">
        <f>A86+1</f>
        <v>46</v>
      </c>
      <c r="B104" s="7"/>
      <c r="C104" s="3" t="s">
        <v>6</v>
      </c>
      <c r="D104" s="14">
        <v>0</v>
      </c>
      <c r="E104" s="14">
        <v>0</v>
      </c>
    </row>
    <row r="105" spans="1:7">
      <c r="A105" s="7">
        <f>A104+1</f>
        <v>47</v>
      </c>
      <c r="B105" s="7"/>
      <c r="C105" s="3" t="s">
        <v>7</v>
      </c>
      <c r="D105" s="19">
        <v>1956000</v>
      </c>
      <c r="E105" s="27">
        <v>0</v>
      </c>
      <c r="G105" s="3" t="s">
        <v>79</v>
      </c>
    </row>
    <row r="106" spans="1:7">
      <c r="A106" s="7"/>
      <c r="B106" s="7"/>
      <c r="D106" s="19"/>
    </row>
    <row r="107" spans="1:7">
      <c r="A107" s="7"/>
      <c r="B107" s="7"/>
      <c r="C107" s="3" t="s">
        <v>8</v>
      </c>
      <c r="D107" s="19"/>
    </row>
    <row r="108" spans="1:7">
      <c r="A108" s="7"/>
      <c r="B108" s="7"/>
      <c r="C108" s="3" t="s">
        <v>9</v>
      </c>
      <c r="D108" s="19"/>
    </row>
    <row r="109" spans="1:7">
      <c r="A109" s="7"/>
      <c r="B109" s="7"/>
      <c r="D109" s="19"/>
    </row>
    <row r="110" spans="1:7">
      <c r="A110" s="7"/>
      <c r="B110" s="7"/>
      <c r="C110" s="3" t="s">
        <v>10</v>
      </c>
      <c r="D110" s="19"/>
    </row>
    <row r="111" spans="1:7">
      <c r="A111" s="7">
        <f>A105+1</f>
        <v>48</v>
      </c>
      <c r="B111" s="7"/>
      <c r="C111" s="3" t="s">
        <v>11</v>
      </c>
      <c r="D111" s="19">
        <v>51361</v>
      </c>
      <c r="E111" s="19">
        <v>2074</v>
      </c>
    </row>
    <row r="112" spans="1:7">
      <c r="A112" s="7">
        <f>A111+1</f>
        <v>49</v>
      </c>
      <c r="B112" s="7"/>
      <c r="C112" s="3" t="s">
        <v>12</v>
      </c>
      <c r="D112" s="19">
        <v>134223</v>
      </c>
      <c r="E112" s="19">
        <v>5420</v>
      </c>
    </row>
    <row r="113" spans="1:5">
      <c r="A113" s="7"/>
      <c r="B113" s="7"/>
      <c r="D113" s="19"/>
    </row>
    <row r="114" spans="1:5">
      <c r="A114" s="7"/>
      <c r="B114" s="7"/>
      <c r="C114" s="3" t="s">
        <v>13</v>
      </c>
      <c r="D114" s="19"/>
    </row>
    <row r="115" spans="1:5">
      <c r="A115" s="7">
        <f>A112+1</f>
        <v>50</v>
      </c>
      <c r="B115" s="7"/>
      <c r="C115" s="3" t="s">
        <v>14</v>
      </c>
      <c r="D115" s="19">
        <v>5535</v>
      </c>
      <c r="E115" s="19">
        <v>215</v>
      </c>
    </row>
    <row r="116" spans="1:5">
      <c r="A116" s="7"/>
      <c r="B116" s="7"/>
      <c r="D116" s="19"/>
    </row>
    <row r="117" spans="1:5">
      <c r="A117" s="7"/>
      <c r="B117" s="7"/>
      <c r="C117" s="3" t="s">
        <v>15</v>
      </c>
      <c r="D117" s="19"/>
    </row>
    <row r="118" spans="1:5">
      <c r="A118" s="7">
        <f>A115+1</f>
        <v>51</v>
      </c>
      <c r="B118" s="7"/>
      <c r="C118" s="3" t="s">
        <v>11</v>
      </c>
      <c r="D118" s="19">
        <v>9760</v>
      </c>
      <c r="E118" s="19">
        <v>364</v>
      </c>
    </row>
    <row r="119" spans="1:5">
      <c r="A119" s="7">
        <f t="shared" ref="A119:A121" si="0">A118+1</f>
        <v>52</v>
      </c>
      <c r="B119" s="7"/>
      <c r="C119" s="3" t="s">
        <v>12</v>
      </c>
      <c r="D119" s="19">
        <v>61369</v>
      </c>
      <c r="E119" s="19">
        <v>2286</v>
      </c>
    </row>
    <row r="120" spans="1:5">
      <c r="A120" s="7">
        <f t="shared" si="0"/>
        <v>53</v>
      </c>
      <c r="B120" s="7"/>
      <c r="C120" s="3" t="s">
        <v>16</v>
      </c>
      <c r="D120" s="19">
        <v>12556</v>
      </c>
      <c r="E120" s="19">
        <v>467</v>
      </c>
    </row>
    <row r="121" spans="1:5">
      <c r="A121" s="7">
        <f t="shared" si="0"/>
        <v>54</v>
      </c>
      <c r="B121" s="7"/>
      <c r="C121" s="3" t="s">
        <v>17</v>
      </c>
      <c r="D121" s="19">
        <v>223867</v>
      </c>
      <c r="E121" s="19">
        <v>8338</v>
      </c>
    </row>
    <row r="122" spans="1:5">
      <c r="A122" s="7"/>
      <c r="B122" s="7"/>
      <c r="D122" s="19"/>
    </row>
    <row r="123" spans="1:5">
      <c r="A123" s="7">
        <f>A121+1</f>
        <v>55</v>
      </c>
      <c r="B123" s="7"/>
      <c r="C123" s="3" t="s">
        <v>18</v>
      </c>
      <c r="D123" s="19">
        <v>18153</v>
      </c>
      <c r="E123" s="19">
        <v>843</v>
      </c>
    </row>
    <row r="124" spans="1:5">
      <c r="A124" s="7"/>
      <c r="B124" s="7"/>
      <c r="D124" s="19"/>
    </row>
    <row r="125" spans="1:5">
      <c r="A125" s="7"/>
      <c r="B125" s="7"/>
      <c r="C125" s="3" t="s">
        <v>19</v>
      </c>
      <c r="D125" s="19"/>
    </row>
    <row r="126" spans="1:5">
      <c r="A126" s="7">
        <f>A123+1</f>
        <v>56</v>
      </c>
      <c r="B126" s="7"/>
      <c r="C126" s="3" t="s">
        <v>20</v>
      </c>
      <c r="D126" s="19">
        <v>274622</v>
      </c>
      <c r="E126" s="19">
        <v>10884</v>
      </c>
    </row>
    <row r="127" spans="1:5">
      <c r="A127" s="7">
        <f t="shared" ref="A127" si="1">A126+1</f>
        <v>57</v>
      </c>
      <c r="B127" s="7"/>
      <c r="C127" s="3" t="s">
        <v>21</v>
      </c>
      <c r="D127" s="19">
        <v>262231</v>
      </c>
      <c r="E127" s="19">
        <v>9766</v>
      </c>
    </row>
    <row r="128" spans="1:5">
      <c r="A128" s="7"/>
      <c r="B128" s="7"/>
      <c r="D128" s="19"/>
      <c r="E128" s="19"/>
    </row>
    <row r="129" spans="1:7">
      <c r="A129" s="7">
        <f>A127+1</f>
        <v>58</v>
      </c>
      <c r="B129" s="7"/>
      <c r="C129" s="2" t="s">
        <v>66</v>
      </c>
      <c r="D129" s="31">
        <f>SUM(D104:D128)</f>
        <v>3009677</v>
      </c>
      <c r="E129" s="31">
        <f>SUM(E104:E128)</f>
        <v>40657</v>
      </c>
      <c r="G129" s="3" t="s">
        <v>65</v>
      </c>
    </row>
    <row r="130" spans="1:7">
      <c r="A130" s="7"/>
      <c r="B130" s="7"/>
      <c r="C130" s="2"/>
      <c r="D130" s="33"/>
      <c r="E130" s="33"/>
    </row>
    <row r="131" spans="1:7">
      <c r="A131" s="3" t="s">
        <v>0</v>
      </c>
      <c r="G131" s="4" t="s">
        <v>70</v>
      </c>
    </row>
    <row r="132" spans="1:7">
      <c r="A132" s="3" t="s">
        <v>75</v>
      </c>
      <c r="G132" s="4" t="s">
        <v>107</v>
      </c>
    </row>
    <row r="133" spans="1:7">
      <c r="A133" s="3" t="s">
        <v>71</v>
      </c>
    </row>
    <row r="134" spans="1:7">
      <c r="A134" s="3" t="s">
        <v>60</v>
      </c>
    </row>
    <row r="135" spans="1:7">
      <c r="A135" s="3" t="s">
        <v>61</v>
      </c>
    </row>
    <row r="136" spans="1:7">
      <c r="A136" s="3" t="s">
        <v>76</v>
      </c>
    </row>
    <row r="137" spans="1:7">
      <c r="A137" s="7"/>
      <c r="B137" s="7"/>
      <c r="E137" s="19"/>
    </row>
    <row r="138" spans="1:7">
      <c r="A138" s="7"/>
      <c r="B138" s="7"/>
      <c r="C138" s="7" t="s">
        <v>2</v>
      </c>
      <c r="D138" s="8" t="s">
        <v>22</v>
      </c>
      <c r="E138" s="8" t="s">
        <v>23</v>
      </c>
    </row>
    <row r="139" spans="1:7">
      <c r="A139" s="7"/>
      <c r="B139" s="7"/>
      <c r="D139" s="19"/>
      <c r="E139" s="20"/>
    </row>
    <row r="140" spans="1:7" ht="49.9" customHeight="1">
      <c r="A140" s="9" t="s">
        <v>3</v>
      </c>
      <c r="B140" s="10"/>
      <c r="C140" s="21" t="s">
        <v>4</v>
      </c>
      <c r="D140" s="9" t="s">
        <v>78</v>
      </c>
      <c r="E140" s="9" t="s">
        <v>62</v>
      </c>
    </row>
    <row r="141" spans="1:7">
      <c r="A141" s="7"/>
      <c r="B141" s="7"/>
      <c r="C141" s="2"/>
      <c r="D141" s="33"/>
      <c r="E141" s="33"/>
    </row>
    <row r="142" spans="1:7">
      <c r="A142" s="7"/>
      <c r="B142" s="7"/>
      <c r="C142" s="2" t="s">
        <v>96</v>
      </c>
      <c r="D142" s="33"/>
      <c r="E142" s="33"/>
    </row>
    <row r="143" spans="1:7">
      <c r="A143" s="7">
        <v>59</v>
      </c>
      <c r="B143" s="7"/>
      <c r="C143" s="38" t="s">
        <v>82</v>
      </c>
      <c r="D143" s="33">
        <v>11556216</v>
      </c>
      <c r="E143" s="33">
        <v>760323</v>
      </c>
    </row>
    <row r="144" spans="1:7">
      <c r="A144" s="7">
        <v>60</v>
      </c>
      <c r="B144" s="7"/>
      <c r="C144" s="38" t="s">
        <v>83</v>
      </c>
      <c r="D144" s="33">
        <v>4496045</v>
      </c>
      <c r="E144" s="33">
        <v>355521</v>
      </c>
    </row>
    <row r="145" spans="1:5">
      <c r="A145" s="7">
        <v>61</v>
      </c>
      <c r="B145" s="7"/>
      <c r="C145" s="38" t="s">
        <v>84</v>
      </c>
      <c r="D145" s="33">
        <v>19729224</v>
      </c>
      <c r="E145" s="33">
        <v>525522</v>
      </c>
    </row>
    <row r="146" spans="1:5">
      <c r="A146" s="7">
        <v>62</v>
      </c>
      <c r="B146" s="7"/>
      <c r="C146" s="38" t="s">
        <v>85</v>
      </c>
      <c r="D146" s="33">
        <v>-248483</v>
      </c>
      <c r="E146" s="33">
        <v>-6619</v>
      </c>
    </row>
    <row r="147" spans="1:5">
      <c r="A147" s="7">
        <v>63</v>
      </c>
      <c r="B147" s="7"/>
      <c r="C147" s="38" t="s">
        <v>86</v>
      </c>
      <c r="D147" s="33">
        <v>-210445255</v>
      </c>
      <c r="E147" s="33">
        <v>-5605568</v>
      </c>
    </row>
    <row r="148" spans="1:5">
      <c r="A148" s="7">
        <v>64</v>
      </c>
      <c r="B148" s="7"/>
      <c r="C148" s="38" t="s">
        <v>87</v>
      </c>
      <c r="D148" s="33">
        <v>-31726272</v>
      </c>
      <c r="E148" s="33">
        <v>-641346</v>
      </c>
    </row>
    <row r="149" spans="1:5">
      <c r="A149" s="7">
        <v>65</v>
      </c>
      <c r="B149" s="7"/>
      <c r="C149" s="38" t="s">
        <v>88</v>
      </c>
      <c r="D149" s="33">
        <v>-5493842</v>
      </c>
      <c r="E149" s="33">
        <v>-117732</v>
      </c>
    </row>
    <row r="150" spans="1:5">
      <c r="A150" s="7"/>
      <c r="B150" s="7"/>
      <c r="C150" s="2"/>
      <c r="D150" s="33"/>
      <c r="E150" s="33"/>
    </row>
    <row r="151" spans="1:5">
      <c r="A151" s="7"/>
      <c r="B151" s="7"/>
      <c r="C151" s="2" t="s">
        <v>97</v>
      </c>
      <c r="D151" s="33"/>
      <c r="E151" s="33"/>
    </row>
    <row r="152" spans="1:5">
      <c r="A152" s="7"/>
      <c r="B152" s="7"/>
      <c r="C152" s="2"/>
      <c r="D152" s="33"/>
      <c r="E152" s="33"/>
    </row>
    <row r="153" spans="1:5">
      <c r="A153" s="7">
        <v>66</v>
      </c>
      <c r="B153" s="7"/>
      <c r="C153" s="38" t="s">
        <v>89</v>
      </c>
      <c r="D153" s="33">
        <v>2442723</v>
      </c>
      <c r="E153" s="33">
        <v>0</v>
      </c>
    </row>
    <row r="154" spans="1:5">
      <c r="A154" s="7">
        <v>67</v>
      </c>
      <c r="B154" s="7"/>
      <c r="C154" s="38" t="s">
        <v>90</v>
      </c>
      <c r="D154" s="33">
        <v>4645909</v>
      </c>
      <c r="E154" s="33">
        <v>0</v>
      </c>
    </row>
    <row r="155" spans="1:5">
      <c r="A155" s="7">
        <v>68</v>
      </c>
      <c r="B155" s="7"/>
      <c r="C155" s="38" t="s">
        <v>91</v>
      </c>
      <c r="D155" s="33">
        <v>967570</v>
      </c>
      <c r="E155" s="33">
        <v>0</v>
      </c>
    </row>
    <row r="156" spans="1:5">
      <c r="A156" s="7">
        <v>69</v>
      </c>
      <c r="B156" s="7"/>
      <c r="C156" s="38" t="s">
        <v>92</v>
      </c>
      <c r="D156" s="33">
        <v>2579192</v>
      </c>
      <c r="E156" s="33">
        <v>0</v>
      </c>
    </row>
    <row r="157" spans="1:5">
      <c r="A157" s="7">
        <v>70</v>
      </c>
      <c r="B157" s="7"/>
      <c r="C157" s="38" t="s">
        <v>93</v>
      </c>
      <c r="D157" s="33">
        <v>10094312</v>
      </c>
      <c r="E157" s="33">
        <v>0</v>
      </c>
    </row>
    <row r="158" spans="1:5">
      <c r="A158" s="7">
        <v>71</v>
      </c>
      <c r="B158" s="7"/>
      <c r="C158" s="38" t="s">
        <v>94</v>
      </c>
      <c r="D158" s="33">
        <v>-8060</v>
      </c>
      <c r="E158" s="33">
        <v>0</v>
      </c>
    </row>
    <row r="159" spans="1:5">
      <c r="A159" s="7">
        <v>72</v>
      </c>
      <c r="B159" s="7"/>
      <c r="C159" s="38" t="s">
        <v>95</v>
      </c>
      <c r="D159" s="33">
        <v>-1807516</v>
      </c>
      <c r="E159" s="33">
        <v>0</v>
      </c>
    </row>
    <row r="160" spans="1:5">
      <c r="A160" s="7">
        <v>73</v>
      </c>
      <c r="B160" s="7"/>
      <c r="C160" s="38" t="s">
        <v>91</v>
      </c>
      <c r="D160" s="33">
        <v>-798305</v>
      </c>
      <c r="E160" s="33">
        <v>0</v>
      </c>
    </row>
    <row r="161" spans="1:7">
      <c r="A161" s="7">
        <v>74</v>
      </c>
      <c r="B161" s="7"/>
      <c r="C161" s="38" t="s">
        <v>94</v>
      </c>
      <c r="D161" s="33">
        <v>193846</v>
      </c>
      <c r="E161" s="33">
        <v>0</v>
      </c>
    </row>
    <row r="162" spans="1:7">
      <c r="A162" s="7"/>
      <c r="B162" s="7"/>
      <c r="C162" s="2"/>
      <c r="D162" s="33"/>
      <c r="E162" s="33"/>
    </row>
    <row r="163" spans="1:7">
      <c r="A163" s="7">
        <v>75</v>
      </c>
      <c r="B163" s="7"/>
      <c r="C163" s="2" t="s">
        <v>99</v>
      </c>
      <c r="D163" s="39">
        <f>SUM(D143:D161)</f>
        <v>-193822696</v>
      </c>
      <c r="E163" s="39">
        <f>SUM(E143:E161)</f>
        <v>-4729899</v>
      </c>
      <c r="G163" s="3" t="s">
        <v>80</v>
      </c>
    </row>
    <row r="164" spans="1:7">
      <c r="A164" s="7"/>
      <c r="B164" s="7"/>
      <c r="C164" s="2"/>
      <c r="D164" s="30"/>
      <c r="E164" s="30"/>
    </row>
    <row r="165" spans="1:7">
      <c r="A165" s="7">
        <v>76</v>
      </c>
      <c r="B165" s="7"/>
      <c r="C165" s="2" t="s">
        <v>81</v>
      </c>
      <c r="D165" s="33">
        <v>12620205</v>
      </c>
      <c r="E165" s="33">
        <v>1262020</v>
      </c>
      <c r="G165" s="3" t="s">
        <v>106</v>
      </c>
    </row>
    <row r="166" spans="1:7">
      <c r="A166" s="7"/>
      <c r="B166" s="7"/>
      <c r="C166" s="2"/>
      <c r="D166" s="33"/>
      <c r="E166" s="33"/>
    </row>
    <row r="167" spans="1:7">
      <c r="A167" s="7">
        <v>77</v>
      </c>
      <c r="B167" s="7"/>
      <c r="C167" s="35" t="s">
        <v>98</v>
      </c>
      <c r="D167" s="40">
        <v>-2961268</v>
      </c>
      <c r="E167" s="40">
        <v>-197418</v>
      </c>
      <c r="G167" s="3" t="s">
        <v>106</v>
      </c>
    </row>
    <row r="168" spans="1:7">
      <c r="A168" s="7"/>
      <c r="B168" s="7"/>
      <c r="C168" s="2"/>
      <c r="D168" s="33"/>
      <c r="E168" s="33"/>
    </row>
    <row r="169" spans="1:7" ht="15" thickBot="1">
      <c r="A169" s="7">
        <v>78</v>
      </c>
      <c r="C169" s="3" t="s">
        <v>67</v>
      </c>
      <c r="D169" s="28">
        <f>D86+D129+D165+D167+D163</f>
        <v>-192259705</v>
      </c>
      <c r="E169" s="28">
        <f>E86+E129+E165+E167+E163</f>
        <v>-3859877</v>
      </c>
    </row>
    <row r="170" spans="1:7" ht="15" thickTop="1">
      <c r="E170" s="12"/>
      <c r="F170" s="12"/>
    </row>
    <row r="171" spans="1:7">
      <c r="A171" s="3" t="s">
        <v>57</v>
      </c>
      <c r="C171" s="37" t="s">
        <v>100</v>
      </c>
      <c r="D171" s="37"/>
      <c r="E171" s="37"/>
    </row>
    <row r="172" spans="1:7">
      <c r="A172" s="3" t="s">
        <v>58</v>
      </c>
      <c r="C172" s="37" t="s">
        <v>103</v>
      </c>
      <c r="D172" s="37"/>
      <c r="E172" s="37"/>
    </row>
    <row r="173" spans="1:7">
      <c r="A173" s="32" t="s">
        <v>65</v>
      </c>
      <c r="C173" s="37" t="s">
        <v>104</v>
      </c>
      <c r="D173" s="37"/>
      <c r="E173" s="37"/>
    </row>
    <row r="174" spans="1:7" ht="29.25" customHeight="1">
      <c r="A174" s="34" t="s">
        <v>79</v>
      </c>
      <c r="C174" s="41" t="s">
        <v>73</v>
      </c>
      <c r="D174" s="41"/>
      <c r="E174" s="41"/>
    </row>
    <row r="175" spans="1:7" ht="24.6" customHeight="1">
      <c r="A175" s="34" t="s">
        <v>80</v>
      </c>
      <c r="C175" s="41" t="s">
        <v>105</v>
      </c>
      <c r="D175" s="41"/>
      <c r="E175" s="41"/>
    </row>
    <row r="176" spans="1:7" ht="13.9" customHeight="1">
      <c r="A176" s="34" t="s">
        <v>106</v>
      </c>
      <c r="C176" s="41" t="s">
        <v>111</v>
      </c>
      <c r="D176" s="41"/>
      <c r="E176" s="41"/>
    </row>
    <row r="177" spans="1:7">
      <c r="C177" s="36"/>
      <c r="D177" s="36"/>
      <c r="E177" s="36"/>
    </row>
    <row r="178" spans="1:7">
      <c r="A178" s="37"/>
      <c r="B178" s="37"/>
      <c r="C178" s="37"/>
      <c r="D178" s="37"/>
      <c r="E178" s="37"/>
      <c r="F178" s="37"/>
      <c r="G178" s="37"/>
    </row>
    <row r="179" spans="1:7">
      <c r="A179" s="37"/>
      <c r="B179" s="37"/>
      <c r="C179" s="37"/>
      <c r="D179" s="37"/>
      <c r="E179" s="37"/>
      <c r="F179" s="37"/>
      <c r="G179" s="37"/>
    </row>
  </sheetData>
  <mergeCells count="3">
    <mergeCell ref="C174:E174"/>
    <mergeCell ref="C175:E175"/>
    <mergeCell ref="C176:E176"/>
  </mergeCells>
  <pageMargins left="1.25" right="0.75" top="0.75" bottom="0.75" header="0.75" footer="0.75"/>
  <pageSetup scale="95" fitToHeight="3" orientation="portrait" r:id="rId1"/>
  <rowBreaks count="3" manualBreakCount="3">
    <brk id="47" max="6" man="1"/>
    <brk id="89" max="6" man="1"/>
    <brk id="13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G-7.9a  pg 1 to 4</vt:lpstr>
      <vt:lpstr>'Schedule G-7.9a  pg 1 to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2017-02-03T23:38:37Z</dcterms:created>
  <dcterms:modified xsi:type="dcterms:W3CDTF">2021-05-14T22:46:39Z</dcterms:modified>
</cp:coreProperties>
</file>