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111505F3-A7AD-4079-A099-4F55235ADA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ch G-7.9" sheetId="1" r:id="rId1"/>
  </sheets>
  <definedNames>
    <definedName name="_xlnm.Print_Area" localSheetId="0">'Sch G-7.9'!$A$1:$F$57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C27" i="1"/>
  <c r="D22" i="1"/>
  <c r="C22" i="1"/>
  <c r="D29" i="1" l="1"/>
  <c r="C29" i="1"/>
  <c r="E19" i="1" l="1"/>
  <c r="E25" i="1"/>
  <c r="E24" i="1" l="1"/>
  <c r="E27" i="1" s="1"/>
  <c r="E17" i="1"/>
  <c r="E15" i="1"/>
  <c r="E22" i="1" s="1"/>
  <c r="E29" i="1" l="1"/>
</calcChain>
</file>

<file path=xl/sharedStrings.xml><?xml version="1.0" encoding="utf-8"?>
<sst xmlns="http://schemas.openxmlformats.org/spreadsheetml/2006/main" count="69" uniqueCount="59">
  <si>
    <t>EL PASO ELECTRIC COMPANY</t>
  </si>
  <si>
    <t xml:space="preserve">Requested </t>
  </si>
  <si>
    <t>Requested</t>
  </si>
  <si>
    <t>Protected</t>
  </si>
  <si>
    <t>Unprotected</t>
  </si>
  <si>
    <t>Total</t>
  </si>
  <si>
    <t>Description</t>
  </si>
  <si>
    <t>Amortization</t>
  </si>
  <si>
    <t>(A)</t>
  </si>
  <si>
    <t>(B)</t>
  </si>
  <si>
    <t>(C)</t>
  </si>
  <si>
    <t>METHODOLOGIES USED FOR AMORTIZATION:</t>
  </si>
  <si>
    <t>Nuclear protected differences are amortized using the Average Rate Assumption Method.</t>
  </si>
  <si>
    <t>Non nuclear protected differences are amortized using the Reverse South Georgia Method.</t>
  </si>
  <si>
    <t>Unprotected differences are amortized based upon the reversal of the related timing differences</t>
  </si>
  <si>
    <t>giving rise to the excess deferred tax.  One year amortization has been used for various shorter</t>
  </si>
  <si>
    <t>term timing differences.</t>
  </si>
  <si>
    <t>FOOTNOTE EXPLANATIONS:</t>
  </si>
  <si>
    <t>Line</t>
  </si>
  <si>
    <t>No.</t>
  </si>
  <si>
    <t>(a)</t>
  </si>
  <si>
    <t>(b)</t>
  </si>
  <si>
    <t>(d)</t>
  </si>
  <si>
    <t>(c)</t>
  </si>
  <si>
    <t>PAGE 1 OF 1</t>
  </si>
  <si>
    <t>PREPARER: TAMMY HENDERSON</t>
  </si>
  <si>
    <t>SPONSOR:  CYNTHIA S. PRIETO</t>
  </si>
  <si>
    <t>UNPROTECTED EXCESS DEFERRED TAXES</t>
  </si>
  <si>
    <t>SCHEDULE G-7.9</t>
  </si>
  <si>
    <t xml:space="preserve">SCHEDULE G-7.9: AMORTIZATION OF PROTECTED AND </t>
  </si>
  <si>
    <t>This amount agrees to Schedule G-7.9(a), page 2, column (c), line 45.</t>
  </si>
  <si>
    <t>This amount agrees to Schedule G-7.9(a), page 3, column (c), line 58.</t>
  </si>
  <si>
    <t>2021 TEXAS RATE CASE FILING</t>
  </si>
  <si>
    <t>FOR THE TEST YEAR ENDED DECEMBER 31, 2020</t>
  </si>
  <si>
    <t>Total amortization of excess deferred taxes</t>
  </si>
  <si>
    <t>Amortization of protected excess deferred taxes resulting from the TCJA are being amortized using</t>
  </si>
  <si>
    <t>the Average Rate Assumption Method (ARAM).</t>
  </si>
  <si>
    <t>Amortization of excess federal deferred taxes from the 1989 income tax rate decrease</t>
  </si>
  <si>
    <t>Amortization of excess federal deferred taxes related to 1% increase in the income tax rate</t>
  </si>
  <si>
    <t>Amortization of excess federal deferred taxes related to the TCJA</t>
  </si>
  <si>
    <t>Amortization of excess state deferred taxes from normalization</t>
  </si>
  <si>
    <t>Amortization of excess state deferred taxes from state rate changes in 2017 and 2018</t>
  </si>
  <si>
    <t>Total amortization of excess state deferred taxes</t>
  </si>
  <si>
    <t>Total amortization of excess federal deferred taxes</t>
  </si>
  <si>
    <t>Federal excess from 1989 and 1% rate changes</t>
  </si>
  <si>
    <t>Federal excess from the TCJA</t>
  </si>
  <si>
    <t>State excess</t>
  </si>
  <si>
    <t>State excess deferred taxes are amortized using the Reverse South Georgia method over a 15 year average life.</t>
  </si>
  <si>
    <t>(D)</t>
  </si>
  <si>
    <t>(E)</t>
  </si>
  <si>
    <t>(F)</t>
  </si>
  <si>
    <t>(G)</t>
  </si>
  <si>
    <t>This amount agrees to Schedule G-7.9(a), page 4, column (c), line 75.</t>
  </si>
  <si>
    <t>This amount agrees to Schedule G-7.8, page 1, column (c), line 16.</t>
  </si>
  <si>
    <t>This amount agrees to Schedule G-7.9(a), page 4, column (c), line 76.</t>
  </si>
  <si>
    <t>This amount agrees to Schedule G-7.9(a), page 4, column (c), line 77.</t>
  </si>
  <si>
    <t>This amount agrees to Schedule G-7.8, page 1, column (c), line 19.</t>
  </si>
  <si>
    <t>Note:</t>
  </si>
  <si>
    <t>The amount of excess federal ADIT from the TCJA that the Company is proposing to return via a tariff, as explained in the testimony of EPE witness Prieto, is not included in the amounts above.  See WP G-7.9(a).3, page 1a for the calculation of the excess federal ADIT from the TCJA in the tariff.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</si>
</sst>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4" x14ac:knownFonts="1">
    <font>
      <sz val="10"/>
      <name val="Arial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2" fontId="1" fillId="0" borderId="0" xfId="0" applyNumberFormat="1" applyFont="1"/>
    <xf numFmtId="42" fontId="1" fillId="0" borderId="0" xfId="0" applyNumberFormat="1" applyFont="1" applyAlignment="1">
      <alignment horizontal="center"/>
    </xf>
    <xf numFmtId="41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/>
    <xf numFmtId="41" fontId="1" fillId="0" borderId="2" xfId="0" applyNumberFormat="1" applyFont="1" applyBorder="1"/>
    <xf numFmtId="0" fontId="1" fillId="0" borderId="0" xfId="0" applyFont="1" applyAlignment="1">
      <alignment horizontal="left" vertical="top" wrapText="1"/>
    </xf>
    <xf numFmtId="41" fontId="1" fillId="0" borderId="0" xfId="0" applyNumberFormat="1" applyFont="1" applyBorder="1"/>
    <xf numFmtId="42" fontId="1" fillId="0" borderId="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view="pageBreakPreview" topLeftCell="A40" zoomScale="130" zoomScaleNormal="160" zoomScaleSheetLayoutView="130" workbookViewId="0">
      <selection activeCell="B55" sqref="B55:E57"/>
    </sheetView>
  </sheetViews>
  <sheetFormatPr defaultColWidth="9.28515625" defaultRowHeight="12" x14ac:dyDescent="0.2"/>
  <cols>
    <col min="1" max="1" width="4.85546875" style="1" customWidth="1"/>
    <col min="2" max="2" width="35.5703125" style="1" customWidth="1"/>
    <col min="3" max="5" width="13.7109375" style="1" customWidth="1"/>
    <col min="6" max="6" width="4.7109375" style="3" customWidth="1"/>
    <col min="7" max="8" width="9.28515625" style="1"/>
    <col min="9" max="9" width="9.7109375" style="1" customWidth="1"/>
    <col min="10" max="16384" width="9.28515625" style="1"/>
  </cols>
  <sheetData>
    <row r="1" spans="1:6" x14ac:dyDescent="0.2">
      <c r="A1" s="1" t="s">
        <v>0</v>
      </c>
      <c r="F1" s="2" t="s">
        <v>28</v>
      </c>
    </row>
    <row r="2" spans="1:6" x14ac:dyDescent="0.2">
      <c r="A2" s="1" t="s">
        <v>32</v>
      </c>
      <c r="F2" s="2" t="s">
        <v>24</v>
      </c>
    </row>
    <row r="3" spans="1:6" x14ac:dyDescent="0.2">
      <c r="A3" s="1" t="s">
        <v>29</v>
      </c>
    </row>
    <row r="4" spans="1:6" x14ac:dyDescent="0.2">
      <c r="A4" s="10" t="s">
        <v>27</v>
      </c>
    </row>
    <row r="5" spans="1:6" x14ac:dyDescent="0.2">
      <c r="A5" s="1" t="s">
        <v>26</v>
      </c>
    </row>
    <row r="6" spans="1:6" x14ac:dyDescent="0.2">
      <c r="A6" s="1" t="s">
        <v>25</v>
      </c>
    </row>
    <row r="7" spans="1:6" x14ac:dyDescent="0.2">
      <c r="A7" s="1" t="s">
        <v>33</v>
      </c>
    </row>
    <row r="9" spans="1:6" s="3" customFormat="1" x14ac:dyDescent="0.2">
      <c r="B9" s="3" t="s">
        <v>20</v>
      </c>
      <c r="C9" s="3" t="s">
        <v>21</v>
      </c>
      <c r="D9" s="3" t="s">
        <v>23</v>
      </c>
      <c r="E9" s="3" t="s">
        <v>22</v>
      </c>
    </row>
    <row r="11" spans="1:6" x14ac:dyDescent="0.2">
      <c r="C11" s="3" t="s">
        <v>1</v>
      </c>
      <c r="D11" s="3" t="s">
        <v>2</v>
      </c>
      <c r="E11" s="3" t="s">
        <v>2</v>
      </c>
    </row>
    <row r="12" spans="1:6" x14ac:dyDescent="0.2">
      <c r="A12" s="3" t="s">
        <v>18</v>
      </c>
      <c r="C12" s="3" t="s">
        <v>3</v>
      </c>
      <c r="D12" s="3" t="s">
        <v>4</v>
      </c>
      <c r="E12" s="3" t="s">
        <v>5</v>
      </c>
    </row>
    <row r="13" spans="1:6" x14ac:dyDescent="0.2">
      <c r="A13" s="4" t="s">
        <v>19</v>
      </c>
      <c r="B13" s="4" t="s">
        <v>6</v>
      </c>
      <c r="C13" s="4" t="s">
        <v>7</v>
      </c>
      <c r="D13" s="4" t="s">
        <v>7</v>
      </c>
      <c r="E13" s="4" t="s">
        <v>7</v>
      </c>
    </row>
    <row r="15" spans="1:6" x14ac:dyDescent="0.2">
      <c r="A15" s="9">
        <v>1</v>
      </c>
      <c r="B15" s="21" t="s">
        <v>37</v>
      </c>
      <c r="C15" s="5">
        <v>-2072</v>
      </c>
      <c r="D15" s="5">
        <v>-233165</v>
      </c>
      <c r="E15" s="5">
        <f>C15+D15</f>
        <v>-235237</v>
      </c>
      <c r="F15" s="6" t="s">
        <v>8</v>
      </c>
    </row>
    <row r="16" spans="1:6" x14ac:dyDescent="0.2">
      <c r="A16" s="9"/>
      <c r="B16" s="21"/>
      <c r="C16" s="5"/>
      <c r="D16" s="5"/>
      <c r="E16" s="5"/>
      <c r="F16" s="6"/>
    </row>
    <row r="17" spans="1:6" x14ac:dyDescent="0.2">
      <c r="A17" s="9">
        <v>2</v>
      </c>
      <c r="B17" s="19" t="s">
        <v>38</v>
      </c>
      <c r="C17" s="7">
        <v>0</v>
      </c>
      <c r="D17" s="7">
        <v>40657</v>
      </c>
      <c r="E17" s="7">
        <f>C17+D17</f>
        <v>40657</v>
      </c>
      <c r="F17" s="6" t="s">
        <v>9</v>
      </c>
    </row>
    <row r="18" spans="1:6" x14ac:dyDescent="0.2">
      <c r="A18" s="9"/>
      <c r="B18" s="19"/>
      <c r="C18" s="7"/>
      <c r="D18" s="7"/>
      <c r="E18" s="7"/>
      <c r="F18" s="6"/>
    </row>
    <row r="19" spans="1:6" x14ac:dyDescent="0.2">
      <c r="A19" s="9">
        <v>3</v>
      </c>
      <c r="B19" s="19" t="s">
        <v>39</v>
      </c>
      <c r="C19" s="7">
        <v>-4729900</v>
      </c>
      <c r="D19" s="7">
        <v>0</v>
      </c>
      <c r="E19" s="7">
        <f t="shared" ref="E19" si="0">C19+D19</f>
        <v>-4729900</v>
      </c>
      <c r="F19" s="6" t="s">
        <v>10</v>
      </c>
    </row>
    <row r="20" spans="1:6" x14ac:dyDescent="0.2">
      <c r="A20" s="9"/>
      <c r="B20" s="19"/>
      <c r="C20" s="7"/>
      <c r="D20" s="7"/>
      <c r="E20" s="7"/>
      <c r="F20" s="6"/>
    </row>
    <row r="21" spans="1:6" x14ac:dyDescent="0.2">
      <c r="A21" s="9">
        <v>4</v>
      </c>
      <c r="B21" s="19" t="s">
        <v>43</v>
      </c>
      <c r="F21" s="6"/>
    </row>
    <row r="22" spans="1:6" x14ac:dyDescent="0.2">
      <c r="A22" s="9"/>
      <c r="B22" s="19"/>
      <c r="C22" s="11">
        <f>SUM(C15:C20)</f>
        <v>-4731972</v>
      </c>
      <c r="D22" s="11">
        <f>SUM(D15:D20)</f>
        <v>-192508</v>
      </c>
      <c r="E22" s="11">
        <f>SUM(E15:E20)</f>
        <v>-4924480</v>
      </c>
      <c r="F22" s="6" t="s">
        <v>48</v>
      </c>
    </row>
    <row r="23" spans="1:6" x14ac:dyDescent="0.2">
      <c r="A23" s="9"/>
      <c r="B23" s="12"/>
      <c r="C23" s="7"/>
      <c r="D23" s="7"/>
      <c r="E23" s="7"/>
      <c r="F23" s="6"/>
    </row>
    <row r="24" spans="1:6" ht="24" x14ac:dyDescent="0.2">
      <c r="A24" s="9">
        <v>5</v>
      </c>
      <c r="B24" s="8" t="s">
        <v>40</v>
      </c>
      <c r="C24" s="13">
        <v>0</v>
      </c>
      <c r="D24" s="13">
        <v>1262020</v>
      </c>
      <c r="E24" s="13">
        <f>C24+D24</f>
        <v>1262020</v>
      </c>
      <c r="F24" s="6" t="s">
        <v>49</v>
      </c>
    </row>
    <row r="25" spans="1:6" ht="24" x14ac:dyDescent="0.2">
      <c r="A25" s="9">
        <v>6</v>
      </c>
      <c r="B25" s="12" t="s">
        <v>41</v>
      </c>
      <c r="C25" s="7">
        <v>0</v>
      </c>
      <c r="D25" s="7">
        <v>-197418</v>
      </c>
      <c r="E25" s="7">
        <f>C25+D25</f>
        <v>-197418</v>
      </c>
      <c r="F25" s="6" t="s">
        <v>50</v>
      </c>
    </row>
    <row r="26" spans="1:6" x14ac:dyDescent="0.2">
      <c r="A26" s="9">
        <v>7</v>
      </c>
      <c r="B26" s="19" t="s">
        <v>42</v>
      </c>
      <c r="F26" s="6"/>
    </row>
    <row r="27" spans="1:6" x14ac:dyDescent="0.2">
      <c r="A27" s="3"/>
      <c r="B27" s="19"/>
      <c r="C27" s="11">
        <f>C24+C25</f>
        <v>0</v>
      </c>
      <c r="D27" s="11">
        <f>D24+D25</f>
        <v>1064602</v>
      </c>
      <c r="E27" s="11">
        <f>E24+E25</f>
        <v>1064602</v>
      </c>
      <c r="F27" s="6" t="s">
        <v>51</v>
      </c>
    </row>
    <row r="28" spans="1:6" x14ac:dyDescent="0.2">
      <c r="A28" s="3"/>
      <c r="C28" s="7"/>
      <c r="D28" s="7"/>
      <c r="E28" s="7"/>
      <c r="F28" s="6"/>
    </row>
    <row r="29" spans="1:6" ht="12.75" thickBot="1" x14ac:dyDescent="0.25">
      <c r="A29" s="3">
        <v>8</v>
      </c>
      <c r="B29" s="1" t="s">
        <v>34</v>
      </c>
      <c r="C29" s="14">
        <f>C27+C22</f>
        <v>-4731972</v>
      </c>
      <c r="D29" s="14">
        <f>D27+D22</f>
        <v>872094</v>
      </c>
      <c r="E29" s="14">
        <f>E27+E22</f>
        <v>-3859878</v>
      </c>
      <c r="F29" s="6"/>
    </row>
    <row r="30" spans="1:6" ht="12.75" thickTop="1" x14ac:dyDescent="0.2">
      <c r="A30" s="3"/>
    </row>
    <row r="31" spans="1:6" x14ac:dyDescent="0.2">
      <c r="A31" s="3"/>
    </row>
    <row r="32" spans="1:6" x14ac:dyDescent="0.2">
      <c r="A32" s="20" t="s">
        <v>11</v>
      </c>
      <c r="B32" s="20"/>
      <c r="C32" s="20"/>
    </row>
    <row r="33" spans="1:5" x14ac:dyDescent="0.2">
      <c r="A33" s="15" t="s">
        <v>44</v>
      </c>
      <c r="B33" s="16"/>
    </row>
    <row r="34" spans="1:5" x14ac:dyDescent="0.2">
      <c r="A34" s="3"/>
      <c r="B34" s="1" t="s">
        <v>12</v>
      </c>
    </row>
    <row r="35" spans="1:5" x14ac:dyDescent="0.2">
      <c r="A35" s="3"/>
      <c r="B35" s="1" t="s">
        <v>13</v>
      </c>
    </row>
    <row r="36" spans="1:5" x14ac:dyDescent="0.2">
      <c r="A36" s="3"/>
    </row>
    <row r="37" spans="1:5" x14ac:dyDescent="0.2">
      <c r="B37" s="1" t="s">
        <v>14</v>
      </c>
    </row>
    <row r="38" spans="1:5" x14ac:dyDescent="0.2">
      <c r="B38" s="1" t="s">
        <v>15</v>
      </c>
    </row>
    <row r="39" spans="1:5" x14ac:dyDescent="0.2">
      <c r="B39" s="1" t="s">
        <v>16</v>
      </c>
    </row>
    <row r="40" spans="1:5" x14ac:dyDescent="0.2">
      <c r="A40" s="15" t="s">
        <v>45</v>
      </c>
    </row>
    <row r="41" spans="1:5" x14ac:dyDescent="0.2">
      <c r="B41" s="1" t="s">
        <v>35</v>
      </c>
    </row>
    <row r="42" spans="1:5" x14ac:dyDescent="0.2">
      <c r="B42" s="1" t="s">
        <v>36</v>
      </c>
    </row>
    <row r="43" spans="1:5" x14ac:dyDescent="0.2">
      <c r="A43" s="15" t="s">
        <v>46</v>
      </c>
    </row>
    <row r="44" spans="1:5" x14ac:dyDescent="0.2">
      <c r="B44" s="19" t="s">
        <v>47</v>
      </c>
      <c r="C44" s="19"/>
      <c r="D44" s="19"/>
      <c r="E44" s="19"/>
    </row>
    <row r="45" spans="1:5" x14ac:dyDescent="0.2">
      <c r="B45" s="19"/>
      <c r="C45" s="19"/>
      <c r="D45" s="19"/>
      <c r="E45" s="19"/>
    </row>
    <row r="47" spans="1:5" x14ac:dyDescent="0.2">
      <c r="A47" s="1" t="s">
        <v>17</v>
      </c>
    </row>
    <row r="48" spans="1:5" x14ac:dyDescent="0.2">
      <c r="A48" s="17" t="s">
        <v>8</v>
      </c>
      <c r="B48" s="18" t="s">
        <v>30</v>
      </c>
      <c r="C48" s="18"/>
      <c r="D48" s="18"/>
    </row>
    <row r="49" spans="1:6" x14ac:dyDescent="0.2">
      <c r="A49" s="17" t="s">
        <v>9</v>
      </c>
      <c r="B49" s="18" t="s">
        <v>31</v>
      </c>
      <c r="C49" s="18"/>
      <c r="D49" s="18"/>
    </row>
    <row r="50" spans="1:6" x14ac:dyDescent="0.2">
      <c r="A50" s="17" t="s">
        <v>10</v>
      </c>
      <c r="B50" s="18" t="s">
        <v>52</v>
      </c>
      <c r="C50" s="18"/>
      <c r="D50" s="18"/>
    </row>
    <row r="51" spans="1:6" x14ac:dyDescent="0.2">
      <c r="A51" s="17" t="s">
        <v>48</v>
      </c>
      <c r="B51" s="18" t="s">
        <v>53</v>
      </c>
      <c r="C51" s="18"/>
      <c r="D51" s="18"/>
    </row>
    <row r="52" spans="1:6" x14ac:dyDescent="0.2">
      <c r="A52" s="17" t="s">
        <v>49</v>
      </c>
      <c r="B52" s="18" t="s">
        <v>54</v>
      </c>
      <c r="C52" s="18"/>
      <c r="D52" s="18"/>
    </row>
    <row r="53" spans="1:6" x14ac:dyDescent="0.2">
      <c r="A53" s="17" t="s">
        <v>50</v>
      </c>
      <c r="B53" s="18" t="s">
        <v>55</v>
      </c>
      <c r="C53" s="18"/>
      <c r="D53" s="18"/>
    </row>
    <row r="54" spans="1:6" x14ac:dyDescent="0.2">
      <c r="A54" s="17" t="s">
        <v>51</v>
      </c>
      <c r="B54" s="18" t="s">
        <v>56</v>
      </c>
      <c r="C54" s="18"/>
      <c r="D54" s="18"/>
    </row>
    <row r="55" spans="1:6" s="18" customFormat="1" ht="12" customHeight="1" x14ac:dyDescent="0.2">
      <c r="A55" s="18" t="s">
        <v>57</v>
      </c>
      <c r="B55" s="21" t="s">
        <v>58</v>
      </c>
      <c r="C55" s="21"/>
      <c r="D55" s="21"/>
      <c r="E55" s="21"/>
      <c r="F55" s="17"/>
    </row>
    <row r="56" spans="1:6" s="18" customFormat="1" x14ac:dyDescent="0.2">
      <c r="B56" s="21"/>
      <c r="C56" s="21"/>
      <c r="D56" s="21"/>
      <c r="E56" s="21"/>
      <c r="F56" s="17"/>
    </row>
    <row r="57" spans="1:6" x14ac:dyDescent="0.2">
      <c r="B57" s="21"/>
      <c r="C57" s="21"/>
      <c r="D57" s="21"/>
      <c r="E57" s="21"/>
    </row>
  </sheetData>
  <mergeCells count="8">
    <mergeCell ref="B55:E57"/>
    <mergeCell ref="B44:E45"/>
    <mergeCell ref="A32:C32"/>
    <mergeCell ref="B15:B16"/>
    <mergeCell ref="B17:B18"/>
    <mergeCell ref="B19:B20"/>
    <mergeCell ref="B21:B22"/>
    <mergeCell ref="B26:B27"/>
  </mergeCells>
  <pageMargins left="1.25" right="0.75" top="0.75" bottom="0.75" header="0.75" footer="0.75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G-7.9</vt:lpstr>
      <vt:lpstr>'Sch G-7.9'!Print_Area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2017-02-03T23:45:00Z</dcterms:created>
  <dcterms:modified xsi:type="dcterms:W3CDTF">2021-05-17T22:23:03Z</dcterms:modified>
</cp:coreProperties>
</file>