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FAC3031B-B2C1-449E-AFD6-69B866C73A0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G-7.8 page 1" sheetId="1" r:id="rId1"/>
    <sheet name="G-7.8 page 3 NM" sheetId="2" r:id="rId2"/>
    <sheet name="G-7.8 page 4 AZ" sheetId="3" r:id="rId3"/>
    <sheet name="G-7.8 page 5 TX" sheetId="4" r:id="rId4"/>
  </sheets>
  <externalReferences>
    <externalReference r:id="rId5"/>
  </externalReferences>
  <definedNames>
    <definedName name="lists" localSheetId="0">'G-7.8 page 1'!#REF!</definedName>
    <definedName name="lists" localSheetId="1">'G-7.8 page 3 NM'!#REF!</definedName>
    <definedName name="lists" localSheetId="2">'G-7.8 page 4 AZ'!#REF!</definedName>
    <definedName name="lists" localSheetId="3">'G-7.8 page 5 TX'!#REF!</definedName>
    <definedName name="lists">'[1]000''s'!#REF!</definedName>
    <definedName name="_xlnm.Print_Area" localSheetId="0">'G-7.8 page 1'!$A$1:$F$86</definedName>
    <definedName name="_xlnm.Print_Area" localSheetId="2">'G-7.8 page 4 AZ'!$A$1:$F$53</definedName>
    <definedName name="_xlnm.Print_Titles" localSheetId="0">'G-7.8 page 1'!$1:$6</definedName>
    <definedName name="_xlnm.Print_Titles" localSheetId="1">'G-7.8 page 3 NM'!$1:$6</definedName>
    <definedName name="_xlnm.Print_Titles" localSheetId="2">'G-7.8 page 4 AZ'!$1:$6</definedName>
    <definedName name="_xlnm.Print_Titles" localSheetId="3">'G-7.8 page 5 TX'!$1:$6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4" l="1"/>
  <c r="E14" i="4"/>
  <c r="E41" i="1"/>
  <c r="E36" i="1"/>
  <c r="E30" i="1"/>
  <c r="E29" i="1"/>
  <c r="A44" i="4" l="1"/>
  <c r="A41" i="4"/>
  <c r="C29" i="4"/>
  <c r="C26" i="4"/>
  <c r="C21" i="4"/>
  <c r="C29" i="3"/>
  <c r="C26" i="3"/>
  <c r="C22" i="3"/>
  <c r="C21" i="3"/>
  <c r="A28" i="2"/>
  <c r="A29" i="2" s="1"/>
  <c r="A30" i="2" s="1"/>
  <c r="A24" i="2"/>
  <c r="C21" i="2"/>
  <c r="C25" i="2"/>
  <c r="C36" i="1"/>
  <c r="A22" i="4" l="1"/>
  <c r="A23" i="4" s="1"/>
  <c r="A26" i="4" s="1"/>
  <c r="A27" i="4" s="1"/>
  <c r="A28" i="4" s="1"/>
  <c r="A29" i="4" s="1"/>
  <c r="A30" i="4" s="1"/>
  <c r="A31" i="4" s="1"/>
  <c r="A32" i="4" s="1"/>
  <c r="A34" i="4" s="1"/>
  <c r="E20" i="3"/>
  <c r="E17" i="3"/>
  <c r="E14" i="3"/>
  <c r="E20" i="2"/>
  <c r="E17" i="2"/>
  <c r="E14" i="2"/>
  <c r="A23" i="1" l="1"/>
  <c r="A24" i="1" s="1"/>
  <c r="A27" i="3" l="1"/>
  <c r="A28" i="3" s="1"/>
  <c r="A29" i="3" s="1"/>
  <c r="A30" i="3" s="1"/>
  <c r="A31" i="3" s="1"/>
  <c r="A32" i="3" s="1"/>
  <c r="A25" i="2" l="1"/>
  <c r="A26" i="2" s="1"/>
  <c r="A27" i="2" s="1"/>
  <c r="C20" i="2"/>
  <c r="A19" i="1" l="1"/>
  <c r="A25" i="1"/>
  <c r="A26" i="1" l="1"/>
  <c r="A27" i="1" s="1"/>
  <c r="A29" i="1" s="1"/>
  <c r="A30" i="1" s="1"/>
  <c r="C30" i="4"/>
  <c r="C22" i="4"/>
  <c r="A35" i="3" l="1"/>
  <c r="A37" i="3" s="1"/>
  <c r="C17" i="3"/>
  <c r="C14" i="3"/>
  <c r="C17" i="2" l="1"/>
  <c r="C14" i="2"/>
  <c r="C29" i="1" l="1"/>
  <c r="C32" i="1" s="1"/>
  <c r="C35" i="1" l="1"/>
  <c r="C43" i="1" l="1"/>
  <c r="C26" i="2" l="1"/>
  <c r="C30" i="3"/>
  <c r="A17" i="4"/>
  <c r="A18" i="4" s="1"/>
  <c r="A19" i="4" s="1"/>
  <c r="A17" i="3"/>
  <c r="A18" i="3" s="1"/>
  <c r="A19" i="3" s="1"/>
  <c r="A20" i="3" s="1"/>
  <c r="A47" i="3" s="1"/>
  <c r="A17" i="2"/>
  <c r="A18" i="2" s="1"/>
  <c r="A19" i="2" s="1"/>
  <c r="A20" i="2" s="1"/>
  <c r="A21" i="2" s="1"/>
  <c r="B36" i="1"/>
  <c r="E35" i="1"/>
  <c r="E32" i="1"/>
  <c r="E43" i="1" s="1"/>
  <c r="A15" i="1"/>
  <c r="A16" i="1" s="1"/>
  <c r="A17" i="1" s="1"/>
  <c r="A32" i="1" s="1"/>
  <c r="A35" i="1" s="1"/>
  <c r="A36" i="1" s="1"/>
  <c r="A37" i="1" s="1"/>
  <c r="E34" i="4" l="1"/>
  <c r="E37" i="4" s="1"/>
  <c r="E47" i="4" s="1"/>
  <c r="E34" i="3"/>
  <c r="E37" i="3" s="1"/>
  <c r="E47" i="3" s="1"/>
  <c r="E33" i="2"/>
  <c r="E36" i="2" s="1"/>
  <c r="E45" i="2" s="1"/>
  <c r="A33" i="2"/>
  <c r="A35" i="4"/>
  <c r="A37" i="4" s="1"/>
  <c r="A40" i="4" s="1"/>
  <c r="A43" i="1"/>
  <c r="C32" i="4" l="1"/>
  <c r="C33" i="2"/>
  <c r="C36" i="2" s="1"/>
  <c r="C45" i="2" s="1"/>
  <c r="A45" i="4"/>
  <c r="A47" i="4" s="1"/>
  <c r="C34" i="3"/>
  <c r="C37" i="3" s="1"/>
  <c r="C47" i="3" s="1"/>
  <c r="A34" i="2"/>
  <c r="A36" i="2" s="1"/>
  <c r="A39" i="2" s="1"/>
  <c r="A40" i="2" s="1"/>
  <c r="A43" i="2" s="1"/>
  <c r="C34" i="4" l="1"/>
  <c r="C37" i="4" s="1"/>
  <c r="C47" i="4" s="1"/>
  <c r="A45" i="2"/>
</calcChain>
</file>

<file path=xl/sharedStrings.xml><?xml version="1.0" encoding="utf-8"?>
<sst xmlns="http://schemas.openxmlformats.org/spreadsheetml/2006/main" count="204" uniqueCount="84">
  <si>
    <t>EL PASO ELECTRIC COMPANY</t>
  </si>
  <si>
    <t>(a)</t>
  </si>
  <si>
    <t>(b)</t>
  </si>
  <si>
    <t>(c)</t>
  </si>
  <si>
    <t>Description</t>
  </si>
  <si>
    <t>Return</t>
  </si>
  <si>
    <t>Deduct:</t>
  </si>
  <si>
    <t>Add:</t>
  </si>
  <si>
    <t>Taxable Component of Return</t>
  </si>
  <si>
    <t xml:space="preserve"> </t>
  </si>
  <si>
    <t>FOOTNOTE EXPLANATIONS:</t>
  </si>
  <si>
    <t>(A)</t>
  </si>
  <si>
    <t>REQUESTED FIT - TAX METHOD I</t>
  </si>
  <si>
    <t>Federal Income Taxes Before Adjustments</t>
  </si>
  <si>
    <t xml:space="preserve">  Interest</t>
  </si>
  <si>
    <t xml:space="preserve">  Amortization of Excess Deferred Income Taxes</t>
  </si>
  <si>
    <t xml:space="preserve">  AEFUDC Depreciation</t>
  </si>
  <si>
    <t xml:space="preserve">  Business Meals not Deductible</t>
  </si>
  <si>
    <t>PREPARER:  TAMMY HENDERSON</t>
  </si>
  <si>
    <t xml:space="preserve">  Other Adjustments</t>
  </si>
  <si>
    <t>CALCULATION OF NEW MEXICO STATE INCOME TAXES - METHOD 1</t>
  </si>
  <si>
    <t xml:space="preserve">  Federal Income Taxes Included in Return</t>
  </si>
  <si>
    <t>CALCULATION OF ARIZONA STATE INCOME TAXES - METHOD 1</t>
  </si>
  <si>
    <t>New Mexico Income Taxes Before Adjustments</t>
  </si>
  <si>
    <t>Arizona Income Taxes Before Adjustments</t>
  </si>
  <si>
    <t xml:space="preserve">  Other State Income Taxes Included in Return</t>
  </si>
  <si>
    <t>CALCULATION OF TEXAS STATE INCOME TAXES - METHOD 1</t>
  </si>
  <si>
    <t>Texas Income Taxes Before Adjustments</t>
  </si>
  <si>
    <t xml:space="preserve">  Amortization of Investment Tax Credits </t>
  </si>
  <si>
    <t xml:space="preserve">  Research and Development Credit</t>
  </si>
  <si>
    <t xml:space="preserve">  Other Permanent Differences</t>
  </si>
  <si>
    <t xml:space="preserve">  Amortization of Investment Tax Credits</t>
  </si>
  <si>
    <t xml:space="preserve">  Business Meals Not Deductible</t>
  </si>
  <si>
    <t>(B)</t>
  </si>
  <si>
    <t>(C)</t>
  </si>
  <si>
    <t>(D)</t>
  </si>
  <si>
    <t>(E)</t>
  </si>
  <si>
    <t>(F)</t>
  </si>
  <si>
    <t>(G)</t>
  </si>
  <si>
    <t>See footnote explanations on page 2.</t>
  </si>
  <si>
    <t>Line No.</t>
  </si>
  <si>
    <t xml:space="preserve">Test Year Actual            (A)             </t>
  </si>
  <si>
    <t xml:space="preserve">Company Requested         (B)           </t>
  </si>
  <si>
    <t>FN Ref</t>
  </si>
  <si>
    <t>Represents amount requested in this filing after rate making adjustments.</t>
  </si>
  <si>
    <t>The amounts in columns (b) and (c) agree to Schedule G-7.5, column (b), line 4 and column (c), line 7, respectively.</t>
  </si>
  <si>
    <t>Elimination of tax amounts associated with performance based compensation, not included in cost of service.</t>
  </si>
  <si>
    <t xml:space="preserve">Test Year Actual  (A)             </t>
  </si>
  <si>
    <t xml:space="preserve">Test Year     Actual  (A)             </t>
  </si>
  <si>
    <t xml:space="preserve">  Other Employee Benefits</t>
  </si>
  <si>
    <t>SCHEDULE G-7.8:  ANALYSIS OF TEST YEAR FIT &amp;</t>
  </si>
  <si>
    <t xml:space="preserve">  Other</t>
  </si>
  <si>
    <t xml:space="preserve">Tax Factor </t>
  </si>
  <si>
    <t>This amount agrees to Schedule G-7.7, line 9, column (e).</t>
  </si>
  <si>
    <t>2021 TEXAS RATE CASE FILING</t>
  </si>
  <si>
    <t>FOR THE TEST YEAR ENDED DECEMBER 31, 2020</t>
  </si>
  <si>
    <t>Total Test Year Ended December 31, 2020 per books.</t>
  </si>
  <si>
    <t xml:space="preserve">  Othe Employee Benefits</t>
  </si>
  <si>
    <t xml:space="preserve">  Amortization od Excess ADSIT</t>
  </si>
  <si>
    <t xml:space="preserve">  New Mexico Tax Credits</t>
  </si>
  <si>
    <t xml:space="preserve">  New Mexico Permanent Differences</t>
  </si>
  <si>
    <t xml:space="preserve">  Other New Mexico Differences</t>
  </si>
  <si>
    <t xml:space="preserve">  Arizona Permanent Differences</t>
  </si>
  <si>
    <t xml:space="preserve">  Arizona Tax Credits</t>
  </si>
  <si>
    <t xml:space="preserve">  Other Arizona Differences</t>
  </si>
  <si>
    <t xml:space="preserve">  Texas Permanent Differences</t>
  </si>
  <si>
    <t xml:space="preserve">  Texas Tax Credits</t>
  </si>
  <si>
    <t xml:space="preserve">  Other Texas Differences</t>
  </si>
  <si>
    <t>This amount represents operating income taxes and will not tie back to Schedule G-7.1.</t>
  </si>
  <si>
    <t>SPONSOR:  SEAN M. IHORN</t>
  </si>
  <si>
    <t>Other</t>
  </si>
  <si>
    <t>SPONSOR: SEAN M. IHORN</t>
  </si>
  <si>
    <t>The net of these amounts agrees to Schedule G-7.9, column (d), line 8.</t>
  </si>
  <si>
    <t>The amounts in columns (b) and (c) agree to Schedule G-7.6, line 50, columns (b) and (f), respectively.</t>
  </si>
  <si>
    <t xml:space="preserve">  Amortization of Excess ADSIT</t>
  </si>
  <si>
    <t xml:space="preserve">Tax Factor (H) </t>
  </si>
  <si>
    <t>(H)</t>
  </si>
  <si>
    <t>the most recently filed state tax returns.</t>
  </si>
  <si>
    <t>The apportionment factor in columns (c ) through (f) represent the apportionment factors on</t>
  </si>
  <si>
    <t xml:space="preserve">Total Federal Income Taxes (Operating)*        </t>
  </si>
  <si>
    <t>* Amounts on this schedule may not tie to others due to rounding.</t>
  </si>
  <si>
    <t xml:space="preserve">Total Texas Income Taxes*         </t>
  </si>
  <si>
    <t xml:space="preserve">Total Arizona Income Taxes*         </t>
  </si>
  <si>
    <t xml:space="preserve">Total New Mexico Income Taxes*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</si>
</sst>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;@"/>
    <numFmt numFmtId="165" formatCode="_(* #,##0_);_(* \(#,##0\);_(* &quot;-&quot;??_);_(@_)"/>
    <numFmt numFmtId="166" formatCode="0.0000000%"/>
    <numFmt numFmtId="167" formatCode="_(* #,##0.00000000_);_(* \(#,##0.00000000\);_(* &quot;-&quot;????????_);_(@_)"/>
    <numFmt numFmtId="168" formatCode="_(* #,##0.0000000_);_(* \(#,##0.0000000\);_(* &quot;-&quot;???????_);_(@_)"/>
    <numFmt numFmtId="169" formatCode="_(* #,##0.000000000_);_(* \(#,##0.000000000\);_(* &quot;-&quot;?????????_);_(@_)"/>
    <numFmt numFmtId="170" formatCode="General_)"/>
  </numFmts>
  <fonts count="8">
    <font>
      <sz val="8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12"/>
      <name val="Arial"/>
      <family val="2"/>
    </font>
    <font>
      <sz val="11"/>
      <color indexed="8"/>
      <name val="Arial"/>
      <family val="2"/>
    </font>
    <font>
      <sz val="12"/>
      <name val="Arial MT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37" fontId="6" fillId="0" borderId="0"/>
    <xf numFmtId="0" fontId="1" fillId="0" borderId="0"/>
    <xf numFmtId="170" fontId="6" fillId="0" borderId="0"/>
  </cellStyleXfs>
  <cellXfs count="134">
    <xf numFmtId="0" fontId="0" fillId="0" borderId="0" xfId="0"/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39" fontId="4" fillId="0" borderId="0" xfId="5" applyNumberFormat="1" applyFont="1" applyAlignment="1">
      <alignment horizontal="left" vertical="center"/>
    </xf>
    <xf numFmtId="39" fontId="4" fillId="0" borderId="0" xfId="5" applyNumberFormat="1" applyFont="1" applyAlignment="1">
      <alignment horizontal="center" vertical="center"/>
    </xf>
    <xf numFmtId="0" fontId="5" fillId="0" borderId="0" xfId="5" applyFont="1" applyAlignment="1">
      <alignment horizontal="center"/>
    </xf>
    <xf numFmtId="0" fontId="5" fillId="0" borderId="0" xfId="5" applyFont="1"/>
    <xf numFmtId="0" fontId="3" fillId="0" borderId="0" xfId="5" applyFont="1" applyAlignment="1">
      <alignment horizontal="center" vertical="center"/>
    </xf>
    <xf numFmtId="39" fontId="4" fillId="0" borderId="0" xfId="6" applyNumberFormat="1" applyFont="1" applyAlignment="1">
      <alignment horizontal="center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/>
    </xf>
    <xf numFmtId="39" fontId="3" fillId="0" borderId="1" xfId="5" applyNumberFormat="1" applyFont="1" applyBorder="1" applyAlignment="1">
      <alignment horizontal="center" vertical="center" wrapText="1"/>
    </xf>
    <xf numFmtId="164" fontId="3" fillId="0" borderId="0" xfId="5" applyNumberFormat="1" applyFont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right" wrapText="1"/>
    </xf>
    <xf numFmtId="0" fontId="5" fillId="0" borderId="0" xfId="5" applyNumberFormat="1" applyFont="1" applyFill="1" applyBorder="1" applyAlignment="1">
      <alignment horizontal="center" wrapText="1"/>
    </xf>
    <xf numFmtId="37" fontId="3" fillId="0" borderId="0" xfId="5" applyNumberFormat="1" applyFont="1" applyBorder="1" applyAlignment="1">
      <alignment horizontal="center" vertical="center"/>
    </xf>
    <xf numFmtId="41" fontId="5" fillId="0" borderId="0" xfId="2" applyFont="1" applyAlignment="1">
      <alignment horizontal="center"/>
    </xf>
    <xf numFmtId="37" fontId="4" fillId="0" borderId="0" xfId="5" applyNumberFormat="1" applyFont="1" applyBorder="1" applyAlignment="1">
      <alignment vertical="center"/>
    </xf>
    <xf numFmtId="37" fontId="4" fillId="0" borderId="0" xfId="5" applyNumberFormat="1" applyFont="1" applyBorder="1" applyAlignment="1">
      <alignment horizontal="center" vertical="center"/>
    </xf>
    <xf numFmtId="0" fontId="5" fillId="0" borderId="0" xfId="5" quotePrefix="1" applyFont="1" applyAlignment="1">
      <alignment horizontal="center"/>
    </xf>
    <xf numFmtId="0" fontId="5" fillId="0" borderId="0" xfId="5" quotePrefix="1" applyFont="1" applyBorder="1" applyAlignment="1">
      <alignment horizontal="center"/>
    </xf>
    <xf numFmtId="39" fontId="4" fillId="0" borderId="0" xfId="5" applyNumberFormat="1" applyFont="1" applyBorder="1" applyAlignment="1">
      <alignment vertical="center"/>
    </xf>
    <xf numFmtId="39" fontId="4" fillId="0" borderId="0" xfId="5" applyNumberFormat="1" applyFont="1" applyBorder="1" applyAlignment="1">
      <alignment horizontal="center" vertical="center"/>
    </xf>
    <xf numFmtId="39" fontId="4" fillId="0" borderId="0" xfId="5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37" fontId="4" fillId="0" borderId="0" xfId="5" applyNumberFormat="1" applyFont="1" applyAlignment="1">
      <alignment vertical="center"/>
    </xf>
    <xf numFmtId="37" fontId="4" fillId="0" borderId="0" xfId="5" applyNumberFormat="1" applyFont="1" applyAlignment="1">
      <alignment horizontal="center" vertical="center"/>
    </xf>
    <xf numFmtId="0" fontId="3" fillId="0" borderId="0" xfId="0" applyFont="1"/>
    <xf numFmtId="0" fontId="5" fillId="0" borderId="0" xfId="5" applyFont="1" applyAlignment="1">
      <alignment horizontal="right"/>
    </xf>
    <xf numFmtId="42" fontId="3" fillId="0" borderId="0" xfId="5" applyNumberFormat="1" applyFont="1" applyBorder="1" applyAlignment="1">
      <alignment vertical="center"/>
    </xf>
    <xf numFmtId="41" fontId="5" fillId="0" borderId="0" xfId="5" applyNumberFormat="1" applyFont="1"/>
    <xf numFmtId="0" fontId="3" fillId="0" borderId="0" xfId="5" quotePrefix="1" applyFont="1" applyAlignment="1">
      <alignment horizontal="left" vertical="center"/>
    </xf>
    <xf numFmtId="37" fontId="4" fillId="0" borderId="0" xfId="3" applyNumberFormat="1" applyFont="1" applyBorder="1" applyAlignment="1">
      <alignment horizontal="center" vertical="center"/>
    </xf>
    <xf numFmtId="42" fontId="4" fillId="0" borderId="0" xfId="3" applyNumberFormat="1" applyFont="1" applyBorder="1" applyAlignment="1">
      <alignment vertical="center"/>
    </xf>
    <xf numFmtId="166" fontId="3" fillId="0" borderId="1" xfId="4" applyNumberFormat="1" applyFont="1" applyBorder="1" applyAlignment="1">
      <alignment vertical="center"/>
    </xf>
    <xf numFmtId="166" fontId="3" fillId="0" borderId="0" xfId="4" applyNumberFormat="1" applyFont="1" applyBorder="1" applyAlignment="1">
      <alignment horizontal="center" vertical="center"/>
    </xf>
    <xf numFmtId="39" fontId="3" fillId="0" borderId="0" xfId="5" applyNumberFormat="1" applyFont="1" applyAlignment="1">
      <alignment vertical="center"/>
    </xf>
    <xf numFmtId="39" fontId="3" fillId="0" borderId="0" xfId="5" applyNumberFormat="1" applyFont="1" applyAlignment="1">
      <alignment horizontal="center" vertical="center"/>
    </xf>
    <xf numFmtId="42" fontId="3" fillId="0" borderId="0" xfId="5" applyNumberFormat="1" applyFont="1" applyAlignment="1">
      <alignment vertical="center"/>
    </xf>
    <xf numFmtId="37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/>
    </xf>
    <xf numFmtId="37" fontId="3" fillId="0" borderId="0" xfId="5" applyNumberFormat="1" applyFont="1" applyAlignment="1">
      <alignment vertical="center"/>
    </xf>
    <xf numFmtId="0" fontId="3" fillId="0" borderId="0" xfId="5" quotePrefix="1" applyFont="1" applyBorder="1" applyAlignment="1">
      <alignment horizontal="center"/>
    </xf>
    <xf numFmtId="41" fontId="3" fillId="0" borderId="0" xfId="2" applyFont="1" applyAlignment="1">
      <alignment horizontal="center"/>
    </xf>
    <xf numFmtId="41" fontId="3" fillId="0" borderId="1" xfId="2" applyFont="1" applyBorder="1" applyAlignment="1">
      <alignment vertical="center"/>
    </xf>
    <xf numFmtId="42" fontId="3" fillId="0" borderId="2" xfId="3" applyNumberFormat="1" applyFont="1" applyBorder="1" applyAlignment="1">
      <alignment vertical="center"/>
    </xf>
    <xf numFmtId="37" fontId="3" fillId="0" borderId="0" xfId="3" applyNumberFormat="1" applyFont="1" applyBorder="1" applyAlignment="1">
      <alignment horizontal="center" vertical="center"/>
    </xf>
    <xf numFmtId="0" fontId="3" fillId="0" borderId="0" xfId="5" quotePrefix="1" applyFont="1" applyAlignment="1">
      <alignment horizontal="center"/>
    </xf>
    <xf numFmtId="42" fontId="3" fillId="0" borderId="0" xfId="2" applyNumberFormat="1" applyFont="1" applyAlignment="1">
      <alignment horizontal="center"/>
    </xf>
    <xf numFmtId="42" fontId="3" fillId="0" borderId="0" xfId="3" applyNumberFormat="1" applyFont="1" applyBorder="1" applyAlignment="1">
      <alignment vertical="center"/>
    </xf>
    <xf numFmtId="42" fontId="3" fillId="0" borderId="0" xfId="5" applyNumberFormat="1" applyFont="1" applyFill="1" applyBorder="1" applyAlignment="1">
      <alignment vertical="center"/>
    </xf>
    <xf numFmtId="37" fontId="4" fillId="0" borderId="0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vertical="center"/>
    </xf>
    <xf numFmtId="39" fontId="4" fillId="0" borderId="0" xfId="5" applyNumberFormat="1" applyFont="1" applyFill="1" applyBorder="1" applyAlignment="1">
      <alignment vertical="center"/>
    </xf>
    <xf numFmtId="39" fontId="4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vertical="center"/>
    </xf>
    <xf numFmtId="166" fontId="3" fillId="0" borderId="1" xfId="4" applyNumberFormat="1" applyFont="1" applyFill="1" applyBorder="1" applyAlignment="1">
      <alignment vertical="center"/>
    </xf>
    <xf numFmtId="39" fontId="3" fillId="0" borderId="0" xfId="5" applyNumberFormat="1" applyFont="1" applyFill="1" applyAlignment="1">
      <alignment vertical="center"/>
    </xf>
    <xf numFmtId="42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5" fillId="0" borderId="0" xfId="5" applyNumberFormat="1" applyFont="1" applyAlignment="1">
      <alignment horizontal="center"/>
    </xf>
    <xf numFmtId="0" fontId="5" fillId="0" borderId="0" xfId="5" applyFont="1" applyFill="1"/>
    <xf numFmtId="42" fontId="5" fillId="0" borderId="0" xfId="5" applyNumberFormat="1" applyFont="1" applyAlignment="1">
      <alignment horizontal="center"/>
    </xf>
    <xf numFmtId="41" fontId="5" fillId="0" borderId="0" xfId="5" applyNumberFormat="1" applyFont="1" applyFill="1"/>
    <xf numFmtId="0" fontId="5" fillId="0" borderId="0" xfId="5" applyFont="1" applyFill="1" applyAlignment="1">
      <alignment horizontal="center"/>
    </xf>
    <xf numFmtId="37" fontId="3" fillId="0" borderId="0" xfId="5" applyNumberFormat="1" applyFont="1" applyFill="1" applyBorder="1" applyAlignment="1">
      <alignment horizontal="center" vertical="center"/>
    </xf>
    <xf numFmtId="44" fontId="5" fillId="0" borderId="0" xfId="5" applyNumberFormat="1" applyFont="1"/>
    <xf numFmtId="42" fontId="4" fillId="0" borderId="0" xfId="3" applyNumberFormat="1" applyFont="1" applyFill="1" applyBorder="1" applyAlignment="1">
      <alignment vertical="center"/>
    </xf>
    <xf numFmtId="39" fontId="4" fillId="0" borderId="0" xfId="5" applyNumberFormat="1" applyFont="1" applyFill="1" applyBorder="1" applyAlignment="1">
      <alignment horizontal="center" vertical="center"/>
    </xf>
    <xf numFmtId="39" fontId="4" fillId="0" borderId="0" xfId="5" applyNumberFormat="1" applyFont="1" applyFill="1" applyAlignment="1">
      <alignment horizontal="center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Border="1" applyAlignment="1">
      <alignment vertical="center"/>
    </xf>
    <xf numFmtId="41" fontId="5" fillId="0" borderId="0" xfId="5" quotePrefix="1" applyNumberFormat="1" applyFont="1" applyAlignment="1">
      <alignment horizontal="center"/>
    </xf>
    <xf numFmtId="41" fontId="5" fillId="0" borderId="0" xfId="2" applyNumberFormat="1" applyFont="1" applyAlignment="1">
      <alignment horizontal="center"/>
    </xf>
    <xf numFmtId="41" fontId="5" fillId="0" borderId="0" xfId="5" quotePrefix="1" applyNumberFormat="1" applyFont="1" applyBorder="1" applyAlignment="1">
      <alignment horizontal="center"/>
    </xf>
    <xf numFmtId="41" fontId="3" fillId="0" borderId="0" xfId="5" applyNumberFormat="1" applyFont="1" applyBorder="1" applyAlignment="1">
      <alignment horizontal="center"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0" xfId="1" quotePrefix="1" applyNumberFormat="1" applyFont="1" applyAlignment="1">
      <alignment horizontal="center"/>
    </xf>
    <xf numFmtId="41" fontId="3" fillId="0" borderId="0" xfId="1" applyNumberFormat="1" applyFont="1" applyAlignment="1">
      <alignment horizontal="center"/>
    </xf>
    <xf numFmtId="41" fontId="3" fillId="0" borderId="0" xfId="5" applyNumberFormat="1" applyFont="1" applyAlignment="1">
      <alignment vertical="center"/>
    </xf>
    <xf numFmtId="41" fontId="3" fillId="0" borderId="0" xfId="5" quotePrefix="1" applyNumberFormat="1" applyFont="1" applyBorder="1" applyAlignment="1">
      <alignment horizontal="center"/>
    </xf>
    <xf numFmtId="41" fontId="3" fillId="0" borderId="0" xfId="2" applyNumberFormat="1" applyFont="1" applyAlignment="1">
      <alignment horizontal="center"/>
    </xf>
    <xf numFmtId="41" fontId="3" fillId="0" borderId="0" xfId="5" applyNumberFormat="1" applyFont="1" applyAlignment="1">
      <alignment horizontal="center" vertical="center"/>
    </xf>
    <xf numFmtId="41" fontId="3" fillId="0" borderId="1" xfId="5" applyNumberFormat="1" applyFont="1" applyBorder="1" applyAlignment="1">
      <alignment vertical="center"/>
    </xf>
    <xf numFmtId="41" fontId="3" fillId="0" borderId="1" xfId="2" applyNumberFormat="1" applyFont="1" applyBorder="1" applyAlignment="1">
      <alignment vertical="center"/>
    </xf>
    <xf numFmtId="0" fontId="5" fillId="0" borderId="0" xfId="5" applyFont="1" applyBorder="1"/>
    <xf numFmtId="168" fontId="5" fillId="0" borderId="0" xfId="5" applyNumberFormat="1" applyFont="1" applyBorder="1"/>
    <xf numFmtId="167" fontId="5" fillId="0" borderId="0" xfId="5" applyNumberFormat="1" applyFont="1" applyBorder="1"/>
    <xf numFmtId="169" fontId="5" fillId="0" borderId="0" xfId="5" applyNumberFormat="1" applyFont="1" applyBorder="1"/>
    <xf numFmtId="37" fontId="4" fillId="0" borderId="0" xfId="5" applyNumberFormat="1" applyFont="1" applyFill="1" applyBorder="1" applyAlignment="1">
      <alignment horizontal="center"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5" fillId="0" borderId="0" xfId="2" applyNumberFormat="1" applyFont="1" applyFill="1" applyAlignment="1">
      <alignment horizontal="center"/>
    </xf>
    <xf numFmtId="41" fontId="5" fillId="0" borderId="0" xfId="5" quotePrefix="1" applyNumberFormat="1" applyFont="1" applyFill="1" applyAlignment="1">
      <alignment horizontal="center"/>
    </xf>
    <xf numFmtId="41" fontId="5" fillId="0" borderId="0" xfId="5" quotePrefix="1" applyNumberFormat="1" applyFont="1" applyFill="1" applyBorder="1" applyAlignment="1">
      <alignment horizontal="center"/>
    </xf>
    <xf numFmtId="41" fontId="5" fillId="0" borderId="0" xfId="2" applyNumberFormat="1" applyFont="1" applyFill="1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5" applyFont="1" applyBorder="1" applyAlignment="1">
      <alignment vertical="center"/>
    </xf>
    <xf numFmtId="41" fontId="3" fillId="0" borderId="0" xfId="5" applyNumberFormat="1" applyFont="1" applyAlignment="1">
      <alignment horizontal="center"/>
    </xf>
    <xf numFmtId="41" fontId="5" fillId="0" borderId="0" xfId="5" applyNumberFormat="1" applyFont="1" applyBorder="1"/>
    <xf numFmtId="0" fontId="5" fillId="0" borderId="0" xfId="5" applyFont="1" applyFill="1" applyBorder="1"/>
    <xf numFmtId="168" fontId="5" fillId="0" borderId="0" xfId="5" applyNumberFormat="1" applyFont="1" applyFill="1" applyBorder="1"/>
    <xf numFmtId="167" fontId="5" fillId="0" borderId="0" xfId="5" applyNumberFormat="1" applyFont="1" applyFill="1" applyBorder="1"/>
    <xf numFmtId="169" fontId="5" fillId="0" borderId="0" xfId="5" applyNumberFormat="1" applyFont="1" applyFill="1" applyBorder="1"/>
    <xf numFmtId="41" fontId="5" fillId="0" borderId="1" xfId="2" applyFont="1" applyBorder="1" applyAlignment="1">
      <alignment horizontal="center"/>
    </xf>
    <xf numFmtId="41" fontId="5" fillId="0" borderId="1" xfId="2" applyFont="1" applyBorder="1" applyAlignment="1">
      <alignment horizontal="right"/>
    </xf>
    <xf numFmtId="41" fontId="5" fillId="0" borderId="1" xfId="2" applyNumberFormat="1" applyFont="1" applyBorder="1" applyAlignment="1">
      <alignment horizontal="center"/>
    </xf>
    <xf numFmtId="41" fontId="3" fillId="0" borderId="1" xfId="5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horizontal="center"/>
    </xf>
    <xf numFmtId="0" fontId="5" fillId="0" borderId="1" xfId="5" applyFont="1" applyBorder="1" applyAlignment="1">
      <alignment horizontal="center" wrapText="1"/>
    </xf>
    <xf numFmtId="42" fontId="3" fillId="0" borderId="0" xfId="3" applyNumberFormat="1" applyFont="1" applyFill="1" applyBorder="1" applyAlignment="1">
      <alignment vertical="center"/>
    </xf>
    <xf numFmtId="37" fontId="4" fillId="0" borderId="0" xfId="3" applyNumberFormat="1" applyFont="1" applyFill="1" applyBorder="1" applyAlignment="1">
      <alignment horizontal="center" vertical="center"/>
    </xf>
    <xf numFmtId="41" fontId="3" fillId="0" borderId="0" xfId="2" applyNumberFormat="1" applyFont="1" applyBorder="1" applyAlignment="1">
      <alignment vertical="center"/>
    </xf>
    <xf numFmtId="42" fontId="5" fillId="0" borderId="0" xfId="2" applyNumberFormat="1" applyFont="1" applyFill="1" applyAlignment="1">
      <alignment horizontal="center"/>
    </xf>
    <xf numFmtId="41" fontId="5" fillId="0" borderId="0" xfId="2" applyFont="1" applyFill="1" applyAlignment="1">
      <alignment horizontal="center"/>
    </xf>
    <xf numFmtId="41" fontId="3" fillId="0" borderId="0" xfId="1" quotePrefix="1" applyNumberFormat="1" applyFont="1" applyFill="1" applyAlignment="1">
      <alignment horizontal="center"/>
    </xf>
    <xf numFmtId="41" fontId="3" fillId="0" borderId="0" xfId="5" quotePrefix="1" applyNumberFormat="1" applyFont="1" applyFill="1" applyBorder="1" applyAlignment="1">
      <alignment horizontal="center"/>
    </xf>
    <xf numFmtId="41" fontId="5" fillId="0" borderId="0" xfId="2" applyNumberFormat="1" applyFont="1" applyBorder="1" applyAlignment="1">
      <alignment horizontal="center"/>
    </xf>
    <xf numFmtId="41" fontId="4" fillId="0" borderId="0" xfId="5" applyNumberFormat="1" applyFont="1" applyAlignment="1">
      <alignment horizontal="center" vertical="center"/>
    </xf>
    <xf numFmtId="0" fontId="5" fillId="0" borderId="0" xfId="5" quotePrefix="1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5" fillId="0" borderId="0" xfId="5" quotePrefix="1" applyFont="1" applyFill="1" applyAlignment="1">
      <alignment horizontal="left"/>
    </xf>
    <xf numFmtId="39" fontId="4" fillId="0" borderId="0" xfId="5" applyNumberFormat="1" applyFont="1" applyFill="1" applyBorder="1"/>
    <xf numFmtId="39" fontId="4" fillId="0" borderId="0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0" fontId="5" fillId="0" borderId="0" xfId="5" applyFont="1" applyFill="1" applyAlignment="1">
      <alignment horizontal="left" vertical="top"/>
    </xf>
    <xf numFmtId="0" fontId="5" fillId="0" borderId="0" xfId="5" applyFont="1" applyFill="1" applyAlignment="1">
      <alignment horizontal="right"/>
    </xf>
    <xf numFmtId="0" fontId="5" fillId="0" borderId="0" xfId="5" applyFont="1" applyFill="1" applyAlignment="1">
      <alignment horizontal="left" vertical="top" wrapText="1"/>
    </xf>
    <xf numFmtId="0" fontId="3" fillId="0" borderId="0" xfId="5" applyFont="1" applyFill="1" applyAlignment="1">
      <alignment horizontal="left" vertical="top" wrapText="1"/>
    </xf>
    <xf numFmtId="170" fontId="3" fillId="0" borderId="0" xfId="8" applyFont="1"/>
  </cellXfs>
  <cellStyles count="9">
    <cellStyle name="Comma" xfId="1" builtinId="3"/>
    <cellStyle name="Comma [0]" xfId="2" builtinId="6"/>
    <cellStyle name="Currency" xfId="3" builtinId="4"/>
    <cellStyle name="Normal" xfId="0" builtinId="0"/>
    <cellStyle name="Normal 14" xfId="8" xr:uid="{7BEA5EE0-2510-484E-A261-FD5BCDDA8DAD}"/>
    <cellStyle name="Normal 2" xfId="7" xr:uid="{00000000-0005-0000-0000-000004000000}"/>
    <cellStyle name="Normal_Facepage" xfId="6" xr:uid="{00000000-0005-0000-0000-000005000000}"/>
    <cellStyle name="Normal_H-9 2007" xfId="5" xr:uid="{00000000-0005-0000-0000-000006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TX%20RATE%20CASE/2009-Rate%20Case/G-7-8%20Test%20year%20FIT%20-%20Method%201/G-7-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zoomScaleNormal="100" workbookViewId="0">
      <selection activeCell="G54" sqref="G54"/>
    </sheetView>
  </sheetViews>
  <sheetFormatPr defaultColWidth="10.7109375" defaultRowHeight="13.8"/>
  <cols>
    <col min="1" max="1" width="6" style="6" customWidth="1"/>
    <col min="2" max="2" width="58.28515625" style="2" customWidth="1"/>
    <col min="3" max="3" width="19" style="23" bestFit="1" customWidth="1"/>
    <col min="4" max="4" width="5.42578125" style="4" customWidth="1"/>
    <col min="5" max="5" width="19" style="5" bestFit="1" customWidth="1"/>
    <col min="6" max="6" width="5.42578125" style="6" customWidth="1"/>
    <col min="7" max="7" width="12.28515625" style="6" bestFit="1" customWidth="1"/>
    <col min="8" max="8" width="10.7109375" style="6"/>
    <col min="9" max="9" width="12.140625" style="6" bestFit="1" customWidth="1"/>
    <col min="10" max="16384" width="10.7109375" style="6"/>
  </cols>
  <sheetData>
    <row r="1" spans="1:6">
      <c r="A1" s="1" t="s">
        <v>0</v>
      </c>
      <c r="C1" s="3"/>
    </row>
    <row r="2" spans="1:6">
      <c r="A2" s="1" t="s">
        <v>54</v>
      </c>
      <c r="C2" s="3"/>
    </row>
    <row r="3" spans="1:6">
      <c r="A3" s="1" t="s">
        <v>50</v>
      </c>
      <c r="C3" s="4"/>
    </row>
    <row r="4" spans="1:6">
      <c r="A4" s="1" t="s">
        <v>12</v>
      </c>
      <c r="C4" s="4"/>
    </row>
    <row r="5" spans="1:6">
      <c r="A5" s="1" t="s">
        <v>69</v>
      </c>
      <c r="C5" s="4"/>
    </row>
    <row r="6" spans="1:6">
      <c r="A6" s="6" t="s">
        <v>18</v>
      </c>
      <c r="C6" s="4"/>
    </row>
    <row r="7" spans="1:6">
      <c r="A7" s="1" t="s">
        <v>55</v>
      </c>
      <c r="C7" s="4"/>
    </row>
    <row r="8" spans="1:6">
      <c r="A8" s="7"/>
      <c r="C8" s="4"/>
    </row>
    <row r="9" spans="1:6" s="5" customFormat="1">
      <c r="A9" s="7"/>
      <c r="B9" s="7" t="s">
        <v>1</v>
      </c>
      <c r="C9" s="7" t="s">
        <v>2</v>
      </c>
      <c r="D9" s="8"/>
      <c r="E9" s="7" t="s">
        <v>3</v>
      </c>
    </row>
    <row r="10" spans="1:6" ht="41.4">
      <c r="A10" s="9" t="s">
        <v>40</v>
      </c>
      <c r="B10" s="10" t="s">
        <v>4</v>
      </c>
      <c r="C10" s="11" t="s">
        <v>41</v>
      </c>
      <c r="D10" s="11"/>
      <c r="E10" s="113" t="s">
        <v>42</v>
      </c>
      <c r="F10" s="11" t="s">
        <v>43</v>
      </c>
    </row>
    <row r="11" spans="1:6">
      <c r="A11" s="12"/>
      <c r="C11" s="13"/>
      <c r="D11" s="14"/>
    </row>
    <row r="12" spans="1:6">
      <c r="A12" s="7">
        <v>1</v>
      </c>
      <c r="B12" s="2" t="s">
        <v>5</v>
      </c>
      <c r="C12" s="50">
        <v>169374532</v>
      </c>
      <c r="D12" s="15"/>
      <c r="E12" s="117">
        <v>208496597</v>
      </c>
      <c r="F12" s="5"/>
    </row>
    <row r="13" spans="1:6">
      <c r="A13" s="7"/>
      <c r="C13" s="51"/>
      <c r="D13" s="18"/>
      <c r="E13" s="67"/>
      <c r="F13" s="5"/>
    </row>
    <row r="14" spans="1:6">
      <c r="A14" s="7"/>
      <c r="B14" s="2" t="s">
        <v>6</v>
      </c>
      <c r="C14" s="51"/>
      <c r="D14" s="18"/>
      <c r="E14" s="67"/>
      <c r="F14" s="5"/>
    </row>
    <row r="15" spans="1:6">
      <c r="A15" s="7">
        <f>+A12+1</f>
        <v>2</v>
      </c>
      <c r="B15" s="2" t="s">
        <v>14</v>
      </c>
      <c r="C15" s="52">
        <v>73404646</v>
      </c>
      <c r="D15" s="15"/>
      <c r="E15" s="118">
        <v>71339464</v>
      </c>
      <c r="F15" s="5"/>
    </row>
    <row r="16" spans="1:6">
      <c r="A16" s="7">
        <f t="shared" ref="A16:A17" si="0">+A15+1</f>
        <v>3</v>
      </c>
      <c r="B16" s="2" t="s">
        <v>28</v>
      </c>
      <c r="C16" s="52">
        <v>1619640</v>
      </c>
      <c r="D16" s="19"/>
      <c r="E16" s="16">
        <v>1855535</v>
      </c>
      <c r="F16" s="19" t="s">
        <v>34</v>
      </c>
    </row>
    <row r="17" spans="1:6">
      <c r="A17" s="7">
        <f t="shared" si="0"/>
        <v>4</v>
      </c>
      <c r="B17" s="2" t="s">
        <v>15</v>
      </c>
      <c r="C17" s="52">
        <v>317127</v>
      </c>
      <c r="D17" s="20"/>
      <c r="E17" s="16">
        <v>4924480</v>
      </c>
      <c r="F17" s="5" t="s">
        <v>35</v>
      </c>
    </row>
    <row r="18" spans="1:6">
      <c r="A18" s="7">
        <v>5</v>
      </c>
      <c r="B18" s="2" t="s">
        <v>57</v>
      </c>
      <c r="C18" s="52">
        <v>4369029</v>
      </c>
      <c r="D18" s="20"/>
      <c r="E18" s="16">
        <v>0</v>
      </c>
      <c r="F18" s="5" t="s">
        <v>36</v>
      </c>
    </row>
    <row r="19" spans="1:6">
      <c r="A19" s="7">
        <f>A18+1</f>
        <v>6</v>
      </c>
      <c r="B19" s="2" t="s">
        <v>30</v>
      </c>
      <c r="C19" s="16">
        <v>229376</v>
      </c>
      <c r="D19" s="15"/>
      <c r="E19" s="16">
        <v>229376</v>
      </c>
      <c r="F19" s="5"/>
    </row>
    <row r="20" spans="1:6">
      <c r="A20" s="7">
        <v>7</v>
      </c>
      <c r="B20" s="2" t="s">
        <v>29</v>
      </c>
      <c r="C20" s="52">
        <v>880590</v>
      </c>
      <c r="D20" s="15"/>
      <c r="E20" s="16">
        <v>880590</v>
      </c>
      <c r="F20" s="5"/>
    </row>
    <row r="21" spans="1:6">
      <c r="A21" s="7"/>
      <c r="C21" s="53"/>
      <c r="D21" s="22"/>
      <c r="F21" s="5"/>
    </row>
    <row r="22" spans="1:6">
      <c r="A22" s="7"/>
      <c r="B22" s="2" t="s">
        <v>7</v>
      </c>
      <c r="C22" s="54"/>
      <c r="F22" s="5"/>
    </row>
    <row r="23" spans="1:6">
      <c r="A23" s="7">
        <f>A20+1</f>
        <v>8</v>
      </c>
      <c r="B23" s="2" t="s">
        <v>16</v>
      </c>
      <c r="C23" s="16">
        <v>1308686</v>
      </c>
      <c r="D23" s="15"/>
      <c r="E23" s="16">
        <v>5355154</v>
      </c>
      <c r="F23" s="5" t="s">
        <v>37</v>
      </c>
    </row>
    <row r="24" spans="1:6">
      <c r="A24" s="7">
        <f>A23+1</f>
        <v>9</v>
      </c>
      <c r="B24" s="2" t="s">
        <v>17</v>
      </c>
      <c r="C24" s="52">
        <v>50271</v>
      </c>
      <c r="D24" s="15"/>
      <c r="E24" s="16">
        <v>50271</v>
      </c>
      <c r="F24" s="5"/>
    </row>
    <row r="25" spans="1:6">
      <c r="A25" s="7">
        <f t="shared" ref="A25:A27" si="1">A24+1</f>
        <v>10</v>
      </c>
      <c r="B25" s="2" t="s">
        <v>74</v>
      </c>
      <c r="C25" s="52">
        <v>1262020</v>
      </c>
      <c r="D25" s="15"/>
      <c r="E25" s="16">
        <v>1064602</v>
      </c>
      <c r="F25" s="5" t="s">
        <v>35</v>
      </c>
    </row>
    <row r="26" spans="1:6">
      <c r="A26" s="7">
        <f t="shared" si="1"/>
        <v>11</v>
      </c>
      <c r="B26" s="2" t="s">
        <v>19</v>
      </c>
      <c r="C26" s="52">
        <v>0</v>
      </c>
      <c r="D26" s="15"/>
      <c r="E26" s="16">
        <v>0</v>
      </c>
      <c r="F26" s="5"/>
    </row>
    <row r="27" spans="1:6">
      <c r="A27" s="7">
        <f t="shared" si="1"/>
        <v>12</v>
      </c>
      <c r="B27" s="62" t="s">
        <v>30</v>
      </c>
      <c r="C27" s="108">
        <v>0</v>
      </c>
      <c r="D27" s="15"/>
      <c r="E27" s="109">
        <v>0</v>
      </c>
      <c r="F27" s="5"/>
    </row>
    <row r="28" spans="1:6">
      <c r="A28" s="24"/>
      <c r="C28" s="55"/>
      <c r="D28" s="26"/>
      <c r="F28" s="5"/>
    </row>
    <row r="29" spans="1:6">
      <c r="A29" s="7">
        <f>A27+1</f>
        <v>13</v>
      </c>
      <c r="B29" s="2" t="s">
        <v>8</v>
      </c>
      <c r="C29" s="50">
        <f>ROUND(+C12-SUM(C15:C20)+SUM(C23:C27),0)</f>
        <v>91175101</v>
      </c>
      <c r="D29" s="15"/>
      <c r="E29" s="29">
        <f>ROUND(+E12-SUM(E15:E20)+SUM(E23:E27),0)</f>
        <v>135737179</v>
      </c>
      <c r="F29" s="5"/>
    </row>
    <row r="30" spans="1:6">
      <c r="A30" s="7">
        <f>A29+1</f>
        <v>14</v>
      </c>
      <c r="B30" s="2" t="s">
        <v>52</v>
      </c>
      <c r="C30" s="56">
        <v>0.26582278500000001</v>
      </c>
      <c r="D30" s="35"/>
      <c r="E30" s="34">
        <f>C30</f>
        <v>0.26582278500000001</v>
      </c>
      <c r="F30" s="5"/>
    </row>
    <row r="31" spans="1:6">
      <c r="A31" s="7"/>
      <c r="C31" s="57"/>
      <c r="D31" s="37"/>
      <c r="E31" s="36"/>
      <c r="F31" s="5"/>
    </row>
    <row r="32" spans="1:6">
      <c r="A32" s="7">
        <f>+A30+1</f>
        <v>15</v>
      </c>
      <c r="B32" s="2" t="s">
        <v>13</v>
      </c>
      <c r="C32" s="58">
        <f>ROUND(C29*C30,0)</f>
        <v>24236419</v>
      </c>
      <c r="D32" s="39"/>
      <c r="E32" s="38">
        <f>E29*E30</f>
        <v>36082034.949823514</v>
      </c>
      <c r="F32" s="5"/>
    </row>
    <row r="33" spans="1:6">
      <c r="A33" s="24"/>
      <c r="C33" s="57"/>
      <c r="D33" s="37"/>
      <c r="E33" s="40"/>
      <c r="F33" s="5"/>
    </row>
    <row r="34" spans="1:6">
      <c r="A34" s="7"/>
      <c r="B34" s="2" t="s">
        <v>6</v>
      </c>
      <c r="C34" s="57"/>
      <c r="D34" s="37"/>
      <c r="E34" s="40"/>
      <c r="F34" s="5"/>
    </row>
    <row r="35" spans="1:6">
      <c r="A35" s="7">
        <f>+A32+1</f>
        <v>16</v>
      </c>
      <c r="B35" s="2" t="s">
        <v>31</v>
      </c>
      <c r="C35" s="58">
        <f>+C16</f>
        <v>1619640</v>
      </c>
      <c r="D35" s="47"/>
      <c r="E35" s="48">
        <f>E16</f>
        <v>1855535</v>
      </c>
      <c r="F35" s="19" t="s">
        <v>34</v>
      </c>
    </row>
    <row r="36" spans="1:6">
      <c r="A36" s="7">
        <f>A35+1</f>
        <v>17</v>
      </c>
      <c r="B36" s="2" t="str">
        <f>+B17</f>
        <v xml:space="preserve">  Amortization of Excess Deferred Income Taxes</v>
      </c>
      <c r="C36" s="73">
        <f>C17</f>
        <v>317127</v>
      </c>
      <c r="D36" s="42"/>
      <c r="E36" s="43">
        <f>E17</f>
        <v>4924480</v>
      </c>
      <c r="F36" s="5" t="s">
        <v>35</v>
      </c>
    </row>
    <row r="37" spans="1:6">
      <c r="A37" s="7">
        <f>A36+1</f>
        <v>18</v>
      </c>
      <c r="B37" s="2" t="s">
        <v>51</v>
      </c>
      <c r="C37" s="73">
        <v>17</v>
      </c>
      <c r="D37" s="39"/>
      <c r="E37" s="43">
        <v>0</v>
      </c>
      <c r="F37" s="5"/>
    </row>
    <row r="38" spans="1:6">
      <c r="A38" s="7"/>
      <c r="C38" s="73"/>
      <c r="D38" s="39"/>
      <c r="E38" s="43"/>
      <c r="F38" s="5"/>
    </row>
    <row r="39" spans="1:6">
      <c r="A39" s="7" t="s">
        <v>9</v>
      </c>
      <c r="B39" s="2" t="s">
        <v>7</v>
      </c>
      <c r="C39" s="59"/>
      <c r="D39" s="39"/>
      <c r="E39" s="40"/>
      <c r="F39" s="5"/>
    </row>
    <row r="40" spans="1:6">
      <c r="A40" s="7">
        <v>19</v>
      </c>
      <c r="B40" s="2" t="s">
        <v>70</v>
      </c>
      <c r="C40" s="59"/>
      <c r="D40" s="39"/>
      <c r="E40" s="102">
        <v>205502</v>
      </c>
      <c r="F40" s="5"/>
    </row>
    <row r="41" spans="1:6">
      <c r="A41" s="7">
        <v>20</v>
      </c>
      <c r="B41" s="2" t="s">
        <v>58</v>
      </c>
      <c r="C41" s="60">
        <v>1262020</v>
      </c>
      <c r="D41" s="15"/>
      <c r="E41" s="44">
        <f>E25</f>
        <v>1064602</v>
      </c>
      <c r="F41" s="5" t="s">
        <v>35</v>
      </c>
    </row>
    <row r="42" spans="1:6">
      <c r="A42" s="7"/>
      <c r="C42" s="41"/>
      <c r="D42" s="39"/>
      <c r="E42" s="41"/>
      <c r="F42" s="5"/>
    </row>
    <row r="43" spans="1:6" ht="14.4" thickBot="1">
      <c r="A43" s="7">
        <f>A41+1</f>
        <v>21</v>
      </c>
      <c r="B43" s="2" t="s">
        <v>79</v>
      </c>
      <c r="C43" s="45">
        <f>C32-SUM(C35:C37)+SUM(C41:C41)</f>
        <v>23561655</v>
      </c>
      <c r="D43" s="46"/>
      <c r="E43" s="45">
        <f>E32-SUM(E35:E37)+SUM(E40:E41)</f>
        <v>30572123.949823514</v>
      </c>
      <c r="F43" s="5" t="s">
        <v>38</v>
      </c>
    </row>
    <row r="44" spans="1:6" ht="14.4" thickTop="1">
      <c r="A44" s="7"/>
      <c r="C44" s="49"/>
      <c r="D44" s="46"/>
      <c r="E44" s="49"/>
      <c r="F44" s="5"/>
    </row>
    <row r="45" spans="1:6">
      <c r="A45" s="7"/>
      <c r="B45" s="2" t="s">
        <v>80</v>
      </c>
      <c r="C45" s="114"/>
      <c r="D45" s="46"/>
      <c r="E45" s="49"/>
      <c r="F45" s="5"/>
    </row>
    <row r="46" spans="1:6">
      <c r="A46" s="7"/>
      <c r="C46" s="114"/>
      <c r="D46" s="46"/>
      <c r="E46" s="49"/>
      <c r="F46" s="5"/>
    </row>
    <row r="47" spans="1:6">
      <c r="A47" s="7"/>
      <c r="C47" s="49"/>
      <c r="D47" s="46"/>
      <c r="E47" s="49"/>
      <c r="F47" s="5"/>
    </row>
    <row r="48" spans="1:6">
      <c r="A48" s="7"/>
      <c r="C48" s="49"/>
      <c r="D48" s="46"/>
      <c r="E48" s="49"/>
      <c r="F48" s="5"/>
    </row>
    <row r="49" spans="1:6">
      <c r="A49" s="7"/>
      <c r="C49" s="49"/>
      <c r="D49" s="46"/>
      <c r="E49" s="49"/>
      <c r="F49" s="5"/>
    </row>
    <row r="50" spans="1:6">
      <c r="A50" s="27" t="s">
        <v>10</v>
      </c>
    </row>
    <row r="51" spans="1:6">
      <c r="A51" s="27"/>
    </row>
    <row r="52" spans="1:6">
      <c r="A52" s="27" t="s">
        <v>11</v>
      </c>
      <c r="B52" s="2" t="s">
        <v>56</v>
      </c>
    </row>
    <row r="53" spans="1:6">
      <c r="A53" s="27"/>
      <c r="B53" s="2" t="s">
        <v>68</v>
      </c>
    </row>
    <row r="54" spans="1:6">
      <c r="A54" s="27"/>
    </row>
    <row r="55" spans="1:6">
      <c r="A55" s="27" t="s">
        <v>33</v>
      </c>
      <c r="B55" s="2" t="s">
        <v>44</v>
      </c>
    </row>
    <row r="56" spans="1:6">
      <c r="A56" s="27"/>
    </row>
    <row r="57" spans="1:6" ht="33" customHeight="1">
      <c r="A57" s="123" t="s">
        <v>34</v>
      </c>
      <c r="B57" s="131" t="s">
        <v>45</v>
      </c>
      <c r="C57" s="131"/>
      <c r="D57" s="131"/>
      <c r="E57" s="131"/>
      <c r="F57" s="131"/>
    </row>
    <row r="58" spans="1:6">
      <c r="A58" s="124"/>
      <c r="B58" s="64"/>
      <c r="C58" s="54"/>
      <c r="D58" s="72"/>
      <c r="E58" s="67"/>
      <c r="F58" s="64"/>
    </row>
    <row r="59" spans="1:6" s="5" customFormat="1">
      <c r="A59" s="125" t="s">
        <v>35</v>
      </c>
      <c r="B59" s="64" t="s">
        <v>72</v>
      </c>
      <c r="C59" s="126"/>
      <c r="D59" s="127"/>
      <c r="E59" s="67"/>
      <c r="F59" s="67"/>
    </row>
    <row r="60" spans="1:6" s="5" customFormat="1">
      <c r="A60" s="128"/>
      <c r="B60" s="64"/>
      <c r="C60" s="126"/>
      <c r="D60" s="127"/>
      <c r="E60" s="67"/>
      <c r="F60" s="67"/>
    </row>
    <row r="61" spans="1:6" s="5" customFormat="1" ht="28.2" customHeight="1">
      <c r="A61" s="129" t="s">
        <v>36</v>
      </c>
      <c r="B61" s="132" t="s">
        <v>46</v>
      </c>
      <c r="C61" s="132"/>
      <c r="D61" s="132"/>
      <c r="E61" s="132"/>
      <c r="F61" s="132"/>
    </row>
    <row r="62" spans="1:6" s="2" customFormat="1">
      <c r="A62" s="130"/>
      <c r="B62" s="62"/>
      <c r="C62" s="54"/>
      <c r="D62" s="72"/>
      <c r="E62" s="67"/>
      <c r="F62" s="62"/>
    </row>
    <row r="63" spans="1:6" s="5" customFormat="1">
      <c r="A63" s="128" t="s">
        <v>37</v>
      </c>
      <c r="B63" s="62" t="s">
        <v>53</v>
      </c>
      <c r="C63" s="54"/>
      <c r="D63" s="72"/>
      <c r="E63" s="67"/>
      <c r="F63" s="67"/>
    </row>
    <row r="64" spans="1:6" s="2" customFormat="1">
      <c r="A64" s="130"/>
      <c r="B64" s="62"/>
      <c r="C64" s="54"/>
      <c r="D64" s="72"/>
      <c r="E64" s="67"/>
      <c r="F64" s="62"/>
    </row>
    <row r="65" spans="1:6" s="2" customFormat="1" ht="32.25" customHeight="1">
      <c r="A65" s="129" t="s">
        <v>38</v>
      </c>
      <c r="B65" s="132" t="s">
        <v>73</v>
      </c>
      <c r="C65" s="132"/>
      <c r="D65" s="132"/>
      <c r="E65" s="132"/>
      <c r="F65" s="132"/>
    </row>
    <row r="67" spans="1:6">
      <c r="A67" s="6" t="s">
        <v>76</v>
      </c>
      <c r="B67" s="133" t="s">
        <v>78</v>
      </c>
    </row>
    <row r="68" spans="1:6">
      <c r="B68" s="133" t="s">
        <v>77</v>
      </c>
    </row>
  </sheetData>
  <mergeCells count="3">
    <mergeCell ref="B57:F57"/>
    <mergeCell ref="B61:F61"/>
    <mergeCell ref="B65:F65"/>
  </mergeCells>
  <pageMargins left="1.25" right="0.75" top="0.75" bottom="0.75" header="0.75" footer="0.75"/>
  <pageSetup scale="85" fitToHeight="2" orientation="portrait" r:id="rId1"/>
  <headerFooter>
    <oddHeader>&amp;R&amp;11SCHEDULE G-7.8
PAGE &amp;P OF 5</oddHeader>
  </headerFooter>
  <rowBreaks count="1" manualBreakCount="1">
    <brk id="4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Z57"/>
  <sheetViews>
    <sheetView topLeftCell="A28" zoomScaleNormal="100" workbookViewId="0">
      <selection activeCell="B55" sqref="B55"/>
    </sheetView>
  </sheetViews>
  <sheetFormatPr defaultColWidth="10.7109375" defaultRowHeight="13.8"/>
  <cols>
    <col min="1" max="1" width="6" style="6" customWidth="1"/>
    <col min="2" max="2" width="61.28515625" style="2" customWidth="1"/>
    <col min="3" max="3" width="19" style="23" bestFit="1" customWidth="1"/>
    <col min="4" max="4" width="5.42578125" style="4" customWidth="1"/>
    <col min="5" max="5" width="19" style="5" bestFit="1" customWidth="1"/>
    <col min="6" max="6" width="5.42578125" style="6" customWidth="1"/>
    <col min="7" max="7" width="18.42578125" style="6" customWidth="1"/>
    <col min="8" max="16384" width="10.7109375" style="6"/>
  </cols>
  <sheetData>
    <row r="1" spans="1:16380">
      <c r="A1" s="1" t="s">
        <v>0</v>
      </c>
      <c r="C1" s="3"/>
    </row>
    <row r="2" spans="1:16380">
      <c r="A2" s="1" t="s">
        <v>54</v>
      </c>
      <c r="C2" s="3"/>
    </row>
    <row r="3" spans="1:16380">
      <c r="A3" s="1" t="s">
        <v>50</v>
      </c>
      <c r="C3" s="4"/>
    </row>
    <row r="4" spans="1:16380">
      <c r="A4" s="1" t="s">
        <v>12</v>
      </c>
      <c r="C4" s="4"/>
    </row>
    <row r="5" spans="1:16380">
      <c r="A5" s="1" t="s">
        <v>69</v>
      </c>
      <c r="C5" s="4"/>
    </row>
    <row r="6" spans="1:16380">
      <c r="A6" s="6" t="s">
        <v>18</v>
      </c>
      <c r="C6" s="4"/>
    </row>
    <row r="7" spans="1:16380">
      <c r="A7" s="1" t="s">
        <v>55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</row>
    <row r="8" spans="1:16380">
      <c r="A8" s="31"/>
      <c r="C8" s="4"/>
    </row>
    <row r="9" spans="1:16380">
      <c r="A9" s="1" t="s">
        <v>20</v>
      </c>
      <c r="C9" s="4"/>
    </row>
    <row r="10" spans="1:16380">
      <c r="A10" s="7"/>
      <c r="C10" s="4"/>
    </row>
    <row r="11" spans="1:16380">
      <c r="A11" s="7"/>
      <c r="B11" s="7" t="s">
        <v>1</v>
      </c>
      <c r="C11" s="7" t="s">
        <v>2</v>
      </c>
      <c r="D11" s="8"/>
      <c r="E11" s="7" t="s">
        <v>3</v>
      </c>
      <c r="F11" s="5"/>
    </row>
    <row r="12" spans="1:16380" ht="46.95" customHeight="1">
      <c r="A12" s="9" t="s">
        <v>40</v>
      </c>
      <c r="B12" s="10" t="s">
        <v>4</v>
      </c>
      <c r="C12" s="11" t="s">
        <v>47</v>
      </c>
      <c r="D12" s="11"/>
      <c r="E12" s="113" t="s">
        <v>42</v>
      </c>
      <c r="F12" s="11" t="s">
        <v>43</v>
      </c>
    </row>
    <row r="13" spans="1:16380">
      <c r="A13" s="12"/>
      <c r="C13" s="13"/>
      <c r="D13" s="14"/>
    </row>
    <row r="14" spans="1:16380">
      <c r="A14" s="7">
        <v>1</v>
      </c>
      <c r="B14" s="2" t="s">
        <v>5</v>
      </c>
      <c r="C14" s="29">
        <f>'G-7.8 page 1'!C12</f>
        <v>169374532</v>
      </c>
      <c r="D14" s="15"/>
      <c r="E14" s="117">
        <f>'G-7.8 page 1'!E12</f>
        <v>208496597</v>
      </c>
    </row>
    <row r="15" spans="1:16380">
      <c r="A15" s="7"/>
      <c r="C15" s="17"/>
      <c r="D15" s="18"/>
      <c r="E15" s="67"/>
    </row>
    <row r="16" spans="1:16380">
      <c r="A16" s="7"/>
      <c r="B16" s="2" t="s">
        <v>6</v>
      </c>
      <c r="C16" s="17"/>
      <c r="D16" s="18"/>
      <c r="E16" s="67"/>
    </row>
    <row r="17" spans="1:6">
      <c r="A17" s="7">
        <f>+A14+1</f>
        <v>2</v>
      </c>
      <c r="B17" s="2" t="s">
        <v>14</v>
      </c>
      <c r="C17" s="74">
        <f>'G-7.8 page 1'!C15</f>
        <v>73404646</v>
      </c>
      <c r="D17" s="15"/>
      <c r="E17" s="118">
        <f>'G-7.8 page 1'!E15</f>
        <v>71339464</v>
      </c>
    </row>
    <row r="18" spans="1:6">
      <c r="A18" s="7">
        <f t="shared" ref="A18:A19" si="0">+A17+1</f>
        <v>3</v>
      </c>
      <c r="B18" s="2" t="s">
        <v>60</v>
      </c>
      <c r="C18" s="74">
        <v>2376140</v>
      </c>
      <c r="D18" s="75"/>
      <c r="E18" s="76">
        <v>2376140</v>
      </c>
      <c r="F18" s="5"/>
    </row>
    <row r="19" spans="1:6">
      <c r="A19" s="7">
        <f t="shared" si="0"/>
        <v>4</v>
      </c>
      <c r="B19" s="2" t="s">
        <v>59</v>
      </c>
      <c r="C19" s="74">
        <v>52380</v>
      </c>
      <c r="D19" s="77"/>
      <c r="E19" s="76">
        <v>52380</v>
      </c>
    </row>
    <row r="20" spans="1:6">
      <c r="A20" s="7">
        <f>A19+1</f>
        <v>5</v>
      </c>
      <c r="B20" s="2" t="s">
        <v>49</v>
      </c>
      <c r="C20" s="74">
        <f>'G-7.8 page 1'!C18</f>
        <v>4369029</v>
      </c>
      <c r="D20" s="77"/>
      <c r="E20" s="76">
        <f>'G-7.8 page 1'!E18</f>
        <v>0</v>
      </c>
    </row>
    <row r="21" spans="1:6">
      <c r="A21" s="61">
        <f>A20+1</f>
        <v>6</v>
      </c>
      <c r="B21" s="2" t="s">
        <v>30</v>
      </c>
      <c r="C21" s="79">
        <f>'G-7.8 page 1'!C19</f>
        <v>229376</v>
      </c>
      <c r="D21" s="15"/>
      <c r="E21" s="76">
        <v>229376</v>
      </c>
    </row>
    <row r="22" spans="1:6">
      <c r="A22" s="7"/>
      <c r="C22" s="21"/>
      <c r="D22" s="22"/>
    </row>
    <row r="23" spans="1:6">
      <c r="A23" s="7"/>
      <c r="B23" s="2" t="s">
        <v>7</v>
      </c>
    </row>
    <row r="24" spans="1:6">
      <c r="A24" s="7">
        <f>A21+1</f>
        <v>7</v>
      </c>
      <c r="B24" s="2" t="s">
        <v>16</v>
      </c>
      <c r="C24" s="74">
        <v>1308686</v>
      </c>
      <c r="E24" s="16">
        <v>5355154</v>
      </c>
      <c r="F24" s="84"/>
    </row>
    <row r="25" spans="1:6">
      <c r="A25" s="7">
        <f>A24+1</f>
        <v>8</v>
      </c>
      <c r="B25" s="2" t="s">
        <v>17</v>
      </c>
      <c r="C25" s="74">
        <f>'G-7.8 page 1'!C24</f>
        <v>50271</v>
      </c>
      <c r="E25" s="16">
        <v>50271</v>
      </c>
      <c r="F25" s="84"/>
    </row>
    <row r="26" spans="1:6">
      <c r="A26" s="7">
        <f>A25+1</f>
        <v>9</v>
      </c>
      <c r="B26" s="2" t="s">
        <v>21</v>
      </c>
      <c r="C26" s="74">
        <f>'G-7.8 page 1'!C43</f>
        <v>23561655</v>
      </c>
      <c r="D26" s="78"/>
      <c r="E26" s="76">
        <v>30572124</v>
      </c>
      <c r="F26" s="5"/>
    </row>
    <row r="27" spans="1:6">
      <c r="A27" s="7">
        <f>A26+1</f>
        <v>10</v>
      </c>
      <c r="B27" s="2" t="s">
        <v>60</v>
      </c>
      <c r="C27" s="74">
        <v>0</v>
      </c>
      <c r="D27" s="78"/>
      <c r="E27" s="76">
        <v>0</v>
      </c>
      <c r="F27" s="5"/>
    </row>
    <row r="28" spans="1:6">
      <c r="A28" s="7">
        <f t="shared" ref="A28:A30" si="1">A27+1</f>
        <v>11</v>
      </c>
      <c r="B28" s="6" t="s">
        <v>59</v>
      </c>
      <c r="C28" s="74">
        <v>0</v>
      </c>
      <c r="D28" s="78"/>
      <c r="E28" s="76">
        <v>0</v>
      </c>
      <c r="F28" s="5"/>
    </row>
    <row r="29" spans="1:6">
      <c r="A29" s="7">
        <f t="shared" si="1"/>
        <v>12</v>
      </c>
      <c r="B29" s="6" t="s">
        <v>61</v>
      </c>
      <c r="C29" s="74">
        <v>414412</v>
      </c>
      <c r="D29" s="78"/>
      <c r="E29" s="76">
        <v>414412</v>
      </c>
      <c r="F29" s="5"/>
    </row>
    <row r="30" spans="1:6">
      <c r="A30" s="7">
        <f t="shared" si="1"/>
        <v>13</v>
      </c>
      <c r="B30" s="6" t="s">
        <v>25</v>
      </c>
      <c r="C30" s="87">
        <v>1080436</v>
      </c>
      <c r="D30" s="78"/>
      <c r="E30" s="110">
        <v>2272937</v>
      </c>
      <c r="F30" s="5"/>
    </row>
    <row r="31" spans="1:6">
      <c r="A31" s="7"/>
      <c r="B31" s="6"/>
      <c r="C31" s="74"/>
      <c r="D31" s="78"/>
      <c r="E31" s="121"/>
      <c r="F31" s="5"/>
    </row>
    <row r="32" spans="1:6">
      <c r="A32" s="24"/>
      <c r="C32" s="25"/>
      <c r="D32" s="26"/>
    </row>
    <row r="33" spans="1:6">
      <c r="A33" s="7">
        <f>A30+1</f>
        <v>14</v>
      </c>
      <c r="B33" s="2" t="s">
        <v>8</v>
      </c>
      <c r="C33" s="29">
        <f>ROUND(+C14-SUM(C17:C21)+SUM(C24:C30),0)</f>
        <v>115358421</v>
      </c>
      <c r="D33" s="15"/>
      <c r="E33" s="29">
        <f>ROUND(+E14-SUM(E17:E21)+SUM(E24:E30),0)</f>
        <v>173164135</v>
      </c>
    </row>
    <row r="34" spans="1:6">
      <c r="A34" s="7">
        <f>+A33+1</f>
        <v>15</v>
      </c>
      <c r="B34" s="2" t="s">
        <v>75</v>
      </c>
      <c r="C34" s="34">
        <v>1.1219488999999999E-2</v>
      </c>
      <c r="D34" s="35"/>
      <c r="E34" s="34">
        <v>1.0338696E-2</v>
      </c>
    </row>
    <row r="35" spans="1:6">
      <c r="A35" s="7"/>
      <c r="C35" s="36"/>
      <c r="D35" s="37"/>
      <c r="E35" s="36"/>
    </row>
    <row r="36" spans="1:6">
      <c r="A36" s="7">
        <f>+A34+1</f>
        <v>16</v>
      </c>
      <c r="B36" s="2" t="s">
        <v>23</v>
      </c>
      <c r="C36" s="38">
        <f>ROUND(C33*C34,0)</f>
        <v>1294263</v>
      </c>
      <c r="D36" s="39"/>
      <c r="E36" s="38">
        <f>E33*E34</f>
        <v>1790291.34986796</v>
      </c>
    </row>
    <row r="37" spans="1:6">
      <c r="A37" s="24"/>
      <c r="C37" s="36"/>
      <c r="D37" s="37"/>
      <c r="E37" s="40"/>
    </row>
    <row r="38" spans="1:6">
      <c r="A38" s="7"/>
      <c r="B38" s="2" t="s">
        <v>6</v>
      </c>
      <c r="C38" s="36"/>
      <c r="D38" s="37"/>
      <c r="E38" s="40"/>
    </row>
    <row r="39" spans="1:6">
      <c r="A39" s="7">
        <f>A36+1</f>
        <v>17</v>
      </c>
      <c r="B39" s="62" t="s">
        <v>59</v>
      </c>
      <c r="C39" s="73">
        <v>52380</v>
      </c>
      <c r="D39" s="122"/>
      <c r="E39" s="85">
        <v>52380</v>
      </c>
    </row>
    <row r="40" spans="1:6">
      <c r="A40" s="7">
        <f>A39+1</f>
        <v>18</v>
      </c>
      <c r="B40" s="2" t="s">
        <v>61</v>
      </c>
      <c r="C40" s="83">
        <v>0</v>
      </c>
      <c r="D40" s="86"/>
      <c r="E40" s="85">
        <v>0</v>
      </c>
    </row>
    <row r="41" spans="1:6">
      <c r="A41" s="7"/>
      <c r="C41" s="83"/>
      <c r="D41" s="86"/>
      <c r="E41" s="102"/>
    </row>
    <row r="42" spans="1:6">
      <c r="A42" s="7" t="s">
        <v>9</v>
      </c>
      <c r="B42" s="2" t="s">
        <v>7</v>
      </c>
      <c r="C42" s="83"/>
      <c r="D42" s="86"/>
      <c r="E42" s="102"/>
    </row>
    <row r="43" spans="1:6">
      <c r="A43" s="7">
        <f>A40+1</f>
        <v>19</v>
      </c>
      <c r="B43" s="2" t="s">
        <v>61</v>
      </c>
      <c r="C43" s="87">
        <v>414412</v>
      </c>
      <c r="D43" s="78"/>
      <c r="E43" s="88">
        <v>494756</v>
      </c>
      <c r="F43" s="120"/>
    </row>
    <row r="44" spans="1:6">
      <c r="A44" s="7"/>
      <c r="C44" s="41"/>
      <c r="D44" s="39"/>
      <c r="E44" s="41"/>
    </row>
    <row r="45" spans="1:6" ht="14.4" thickBot="1">
      <c r="A45" s="7">
        <f>A43+1</f>
        <v>20</v>
      </c>
      <c r="B45" s="2" t="s">
        <v>83</v>
      </c>
      <c r="C45" s="45">
        <f>C36-SUM(C39:C41)+SUM(C43:C43)</f>
        <v>1656295</v>
      </c>
      <c r="D45" s="46"/>
      <c r="E45" s="45">
        <f>E36-SUM(E39:E41)+SUM(E43:E43)</f>
        <v>2232667.34986796</v>
      </c>
    </row>
    <row r="46" spans="1:6" ht="14.4" thickTop="1">
      <c r="A46" s="7"/>
      <c r="C46" s="33"/>
      <c r="D46" s="32"/>
      <c r="E46" s="33"/>
    </row>
    <row r="47" spans="1:6">
      <c r="A47" s="7"/>
      <c r="C47" s="33"/>
      <c r="D47" s="32"/>
      <c r="E47" s="33"/>
    </row>
    <row r="48" spans="1:6">
      <c r="A48" s="7"/>
      <c r="B48" s="2" t="s">
        <v>39</v>
      </c>
      <c r="C48" s="70"/>
      <c r="D48" s="115"/>
      <c r="E48" s="33"/>
    </row>
    <row r="49" spans="1:5">
      <c r="A49" s="7"/>
      <c r="C49" s="70"/>
      <c r="D49" s="115"/>
      <c r="E49" s="33"/>
    </row>
    <row r="50" spans="1:5">
      <c r="A50" s="7"/>
      <c r="B50" s="2" t="s">
        <v>80</v>
      </c>
      <c r="C50" s="70"/>
      <c r="D50" s="115"/>
      <c r="E50" s="33"/>
    </row>
    <row r="51" spans="1:5" s="5" customFormat="1">
      <c r="A51" s="28"/>
      <c r="C51" s="23"/>
      <c r="D51" s="4"/>
      <c r="E51" s="63"/>
    </row>
    <row r="52" spans="1:5" s="2" customFormat="1">
      <c r="A52" s="28"/>
      <c r="C52" s="23"/>
      <c r="D52" s="4"/>
      <c r="E52" s="5"/>
    </row>
    <row r="53" spans="1:5" s="2" customFormat="1">
      <c r="A53" s="5"/>
      <c r="C53" s="23"/>
      <c r="D53" s="4"/>
      <c r="E53" s="5"/>
    </row>
    <row r="54" spans="1:5" s="2" customFormat="1">
      <c r="A54" s="5"/>
      <c r="C54" s="23"/>
      <c r="D54" s="4"/>
      <c r="E54" s="5"/>
    </row>
    <row r="55" spans="1:5" s="2" customFormat="1">
      <c r="A55" s="5"/>
      <c r="C55" s="23"/>
      <c r="D55" s="4"/>
      <c r="E55" s="5"/>
    </row>
    <row r="56" spans="1:5" s="2" customFormat="1">
      <c r="A56" s="5"/>
      <c r="C56" s="23"/>
      <c r="D56" s="4"/>
      <c r="E56" s="5"/>
    </row>
    <row r="57" spans="1:5">
      <c r="A57" s="5"/>
    </row>
  </sheetData>
  <pageMargins left="1.25" right="0.75" top="0.75" bottom="0.75" header="0.75" footer="0.75"/>
  <pageSetup scale="77" fitToWidth="2" fitToHeight="2" orientation="portrait" r:id="rId1"/>
  <headerFooter>
    <oddHeader>&amp;R&amp;11SCHEDULE G-7.8
PAGE 3 OF 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"/>
  <sheetViews>
    <sheetView topLeftCell="A31" zoomScaleNormal="100" workbookViewId="0">
      <selection activeCell="B61" sqref="B61"/>
    </sheetView>
  </sheetViews>
  <sheetFormatPr defaultColWidth="10.7109375" defaultRowHeight="13.8"/>
  <cols>
    <col min="1" max="1" width="6" style="6" customWidth="1"/>
    <col min="2" max="2" width="58.28515625" style="2" customWidth="1"/>
    <col min="3" max="3" width="19" style="23" bestFit="1" customWidth="1"/>
    <col min="4" max="4" width="6.140625" style="4" customWidth="1"/>
    <col min="5" max="5" width="19" style="5" bestFit="1" customWidth="1"/>
    <col min="6" max="6" width="5.7109375" style="6" customWidth="1"/>
    <col min="7" max="7" width="28.28515625" style="6" customWidth="1"/>
    <col min="8" max="12" width="17.7109375" style="6" customWidth="1"/>
    <col min="13" max="16384" width="10.7109375" style="6"/>
  </cols>
  <sheetData>
    <row r="1" spans="1:9">
      <c r="A1" s="1" t="s">
        <v>0</v>
      </c>
      <c r="C1" s="3"/>
    </row>
    <row r="2" spans="1:9">
      <c r="A2" s="1" t="s">
        <v>54</v>
      </c>
      <c r="C2" s="3"/>
    </row>
    <row r="3" spans="1:9">
      <c r="A3" s="1" t="s">
        <v>50</v>
      </c>
      <c r="C3" s="4"/>
    </row>
    <row r="4" spans="1:9">
      <c r="A4" s="1" t="s">
        <v>12</v>
      </c>
      <c r="C4" s="4"/>
    </row>
    <row r="5" spans="1:9">
      <c r="A5" s="1" t="s">
        <v>69</v>
      </c>
      <c r="C5" s="4"/>
    </row>
    <row r="6" spans="1:9">
      <c r="A6" s="6" t="s">
        <v>18</v>
      </c>
      <c r="C6" s="4"/>
    </row>
    <row r="7" spans="1:9">
      <c r="A7" s="1" t="s">
        <v>55</v>
      </c>
      <c r="C7" s="4"/>
    </row>
    <row r="8" spans="1:9">
      <c r="A8" s="1"/>
      <c r="C8" s="4"/>
    </row>
    <row r="9" spans="1:9">
      <c r="A9" s="1" t="s">
        <v>22</v>
      </c>
      <c r="C9" s="4"/>
    </row>
    <row r="10" spans="1:9">
      <c r="A10" s="7"/>
      <c r="C10" s="4"/>
    </row>
    <row r="11" spans="1:9">
      <c r="A11" s="7"/>
      <c r="B11" s="7" t="s">
        <v>1</v>
      </c>
      <c r="C11" s="7" t="s">
        <v>2</v>
      </c>
      <c r="D11" s="8"/>
      <c r="E11" s="7" t="s">
        <v>3</v>
      </c>
      <c r="F11" s="5"/>
    </row>
    <row r="12" spans="1:9" ht="46.95" customHeight="1">
      <c r="A12" s="9" t="s">
        <v>40</v>
      </c>
      <c r="B12" s="10" t="s">
        <v>4</v>
      </c>
      <c r="C12" s="11" t="s">
        <v>47</v>
      </c>
      <c r="D12" s="11"/>
      <c r="E12" s="113" t="s">
        <v>42</v>
      </c>
      <c r="F12" s="11" t="s">
        <v>43</v>
      </c>
    </row>
    <row r="13" spans="1:9">
      <c r="A13" s="12"/>
      <c r="C13" s="13"/>
      <c r="D13" s="14"/>
    </row>
    <row r="14" spans="1:9" s="64" customFormat="1">
      <c r="A14" s="61">
        <v>1</v>
      </c>
      <c r="B14" s="62" t="s">
        <v>5</v>
      </c>
      <c r="C14" s="50">
        <f>'G-7.8 page 1'!C12</f>
        <v>169374532</v>
      </c>
      <c r="D14" s="68"/>
      <c r="E14" s="117">
        <f>'G-7.8 page 1'!E12</f>
        <v>208496597</v>
      </c>
    </row>
    <row r="15" spans="1:9" s="64" customFormat="1">
      <c r="A15" s="61"/>
      <c r="B15" s="62"/>
      <c r="C15" s="51"/>
      <c r="D15" s="93"/>
      <c r="E15" s="67"/>
      <c r="I15" s="66"/>
    </row>
    <row r="16" spans="1:9" s="64" customFormat="1">
      <c r="A16" s="61"/>
      <c r="B16" s="62" t="s">
        <v>6</v>
      </c>
      <c r="C16" s="51"/>
      <c r="D16" s="93"/>
      <c r="E16" s="67"/>
      <c r="I16" s="66"/>
    </row>
    <row r="17" spans="1:6" s="64" customFormat="1">
      <c r="A17" s="61">
        <f>+A14+1</f>
        <v>2</v>
      </c>
      <c r="B17" s="99" t="s">
        <v>14</v>
      </c>
      <c r="C17" s="79">
        <f>'G-7.8 page 1'!C15</f>
        <v>73404646</v>
      </c>
      <c r="D17" s="94"/>
      <c r="E17" s="95">
        <f>'G-7.8 page 1'!E15</f>
        <v>71339464</v>
      </c>
    </row>
    <row r="18" spans="1:6" s="64" customFormat="1">
      <c r="A18" s="61">
        <f t="shared" ref="A18:A20" si="0">+A17+1</f>
        <v>3</v>
      </c>
      <c r="B18" s="99" t="s">
        <v>62</v>
      </c>
      <c r="C18" s="79">
        <v>0</v>
      </c>
      <c r="D18" s="96"/>
      <c r="E18" s="95">
        <v>0</v>
      </c>
      <c r="F18" s="67"/>
    </row>
    <row r="19" spans="1:6" s="64" customFormat="1">
      <c r="A19" s="61">
        <f t="shared" si="0"/>
        <v>4</v>
      </c>
      <c r="B19" s="99" t="s">
        <v>63</v>
      </c>
      <c r="C19" s="79">
        <v>533565</v>
      </c>
      <c r="D19" s="97"/>
      <c r="E19" s="95">
        <v>533565</v>
      </c>
    </row>
    <row r="20" spans="1:6" s="64" customFormat="1">
      <c r="A20" s="61">
        <f t="shared" si="0"/>
        <v>5</v>
      </c>
      <c r="B20" s="2" t="s">
        <v>64</v>
      </c>
      <c r="C20" s="79">
        <v>0</v>
      </c>
      <c r="D20" s="94"/>
      <c r="E20" s="98">
        <f>'G-7.8 page 1'!E18</f>
        <v>0</v>
      </c>
      <c r="F20" s="5"/>
    </row>
    <row r="21" spans="1:6" s="64" customFormat="1">
      <c r="A21" s="61">
        <v>6</v>
      </c>
      <c r="B21" s="100" t="s">
        <v>49</v>
      </c>
      <c r="C21" s="79">
        <f>'G-7.8 page 1'!C18</f>
        <v>4369029</v>
      </c>
      <c r="E21" s="98">
        <v>0</v>
      </c>
    </row>
    <row r="22" spans="1:6" s="64" customFormat="1">
      <c r="A22" s="61">
        <v>7</v>
      </c>
      <c r="B22" s="62" t="s">
        <v>30</v>
      </c>
      <c r="C22" s="79">
        <f>'G-7.8 page 1'!C19</f>
        <v>229376</v>
      </c>
      <c r="E22" s="98">
        <v>229376</v>
      </c>
    </row>
    <row r="23" spans="1:6" s="64" customFormat="1">
      <c r="A23" s="61">
        <v>8</v>
      </c>
      <c r="B23" s="99" t="s">
        <v>25</v>
      </c>
      <c r="C23" s="79">
        <v>0</v>
      </c>
      <c r="D23" s="94"/>
      <c r="E23" s="95">
        <v>0</v>
      </c>
    </row>
    <row r="24" spans="1:6" s="64" customFormat="1">
      <c r="A24" s="61"/>
      <c r="B24" s="62"/>
      <c r="C24" s="53"/>
      <c r="D24" s="71"/>
      <c r="E24" s="67"/>
    </row>
    <row r="25" spans="1:6" s="64" customFormat="1">
      <c r="A25" s="61"/>
      <c r="B25" s="62" t="s">
        <v>7</v>
      </c>
      <c r="C25" s="54"/>
      <c r="D25" s="72"/>
      <c r="E25" s="67"/>
    </row>
    <row r="26" spans="1:6" s="64" customFormat="1">
      <c r="A26" s="61">
        <v>9</v>
      </c>
      <c r="B26" s="99" t="s">
        <v>16</v>
      </c>
      <c r="C26" s="79">
        <f>'G-7.8 page 1'!C23</f>
        <v>1308686</v>
      </c>
      <c r="D26" s="94"/>
      <c r="E26" s="95">
        <v>5355154</v>
      </c>
      <c r="F26" s="94"/>
    </row>
    <row r="27" spans="1:6" s="64" customFormat="1">
      <c r="A27" s="61">
        <f>A26+1</f>
        <v>10</v>
      </c>
      <c r="B27" s="99" t="s">
        <v>62</v>
      </c>
      <c r="C27" s="79">
        <v>171603</v>
      </c>
      <c r="D27" s="94"/>
      <c r="E27" s="95">
        <v>171603</v>
      </c>
      <c r="F27" s="94"/>
    </row>
    <row r="28" spans="1:6" s="64" customFormat="1">
      <c r="A28" s="61">
        <f t="shared" ref="A28:A32" si="1">A27+1</f>
        <v>11</v>
      </c>
      <c r="B28" s="99" t="s">
        <v>63</v>
      </c>
      <c r="C28" s="79">
        <v>0</v>
      </c>
      <c r="D28" s="94"/>
      <c r="E28" s="95">
        <v>0</v>
      </c>
      <c r="F28" s="5"/>
    </row>
    <row r="29" spans="1:6" s="64" customFormat="1">
      <c r="A29" s="61">
        <f t="shared" si="1"/>
        <v>12</v>
      </c>
      <c r="B29" s="99" t="s">
        <v>32</v>
      </c>
      <c r="C29" s="79">
        <f>'G-7.8 page 1'!C24</f>
        <v>50271</v>
      </c>
      <c r="D29" s="94"/>
      <c r="E29" s="95">
        <v>50271</v>
      </c>
    </row>
    <row r="30" spans="1:6" s="64" customFormat="1">
      <c r="A30" s="61">
        <f t="shared" si="1"/>
        <v>13</v>
      </c>
      <c r="B30" s="2" t="s">
        <v>21</v>
      </c>
      <c r="C30" s="79">
        <f>'G-7.8 page 1'!C43</f>
        <v>23561655</v>
      </c>
      <c r="D30" s="94"/>
      <c r="E30" s="95">
        <v>30572124</v>
      </c>
    </row>
    <row r="31" spans="1:6" s="64" customFormat="1">
      <c r="A31" s="61">
        <f t="shared" si="1"/>
        <v>14</v>
      </c>
      <c r="B31" s="64" t="s">
        <v>64</v>
      </c>
      <c r="C31" s="79">
        <v>111819</v>
      </c>
      <c r="D31" s="94"/>
      <c r="E31" s="95">
        <v>111819</v>
      </c>
    </row>
    <row r="32" spans="1:6" s="64" customFormat="1">
      <c r="A32" s="61">
        <f t="shared" si="1"/>
        <v>15</v>
      </c>
      <c r="B32" s="100" t="s">
        <v>25</v>
      </c>
      <c r="C32" s="111">
        <v>2943601</v>
      </c>
      <c r="D32" s="94"/>
      <c r="E32" s="112">
        <v>4659259</v>
      </c>
      <c r="F32" s="5"/>
    </row>
    <row r="33" spans="1:10">
      <c r="A33" s="24"/>
      <c r="C33" s="25"/>
      <c r="D33" s="26"/>
    </row>
    <row r="34" spans="1:10">
      <c r="A34" s="7">
        <v>16</v>
      </c>
      <c r="B34" s="2" t="s">
        <v>8</v>
      </c>
      <c r="C34" s="29">
        <f>ROUND(+C14-SUM(C17:C23)+SUM(C26:C33),0)</f>
        <v>118985551</v>
      </c>
      <c r="D34" s="15"/>
      <c r="E34" s="29">
        <f>ROUND(+E14-SUM(E17:E23)+SUM(E26:E32),0)</f>
        <v>177314422</v>
      </c>
      <c r="G34" s="89"/>
      <c r="I34" s="89"/>
      <c r="J34" s="89"/>
    </row>
    <row r="35" spans="1:10">
      <c r="A35" s="7">
        <f>+A34+1</f>
        <v>17</v>
      </c>
      <c r="B35" s="62" t="s">
        <v>75</v>
      </c>
      <c r="C35" s="34">
        <v>1.8058670000000001E-3</v>
      </c>
      <c r="D35" s="35"/>
      <c r="E35" s="34">
        <v>1.4480840000000001E-3</v>
      </c>
      <c r="G35" s="90"/>
      <c r="I35" s="90"/>
      <c r="J35" s="90"/>
    </row>
    <row r="36" spans="1:10">
      <c r="A36" s="7"/>
      <c r="C36" s="36"/>
      <c r="D36" s="37"/>
      <c r="E36" s="36"/>
      <c r="G36" s="89"/>
      <c r="I36" s="89"/>
      <c r="J36" s="89"/>
    </row>
    <row r="37" spans="1:10">
      <c r="A37" s="7">
        <f>+A35+1</f>
        <v>18</v>
      </c>
      <c r="B37" s="99" t="s">
        <v>24</v>
      </c>
      <c r="C37" s="38">
        <f>ROUND(C34*C35,0)</f>
        <v>214872</v>
      </c>
      <c r="D37" s="39"/>
      <c r="E37" s="38">
        <f>E34*E35</f>
        <v>256766.17746744803</v>
      </c>
      <c r="G37" s="91"/>
      <c r="I37" s="91"/>
      <c r="J37" s="91"/>
    </row>
    <row r="38" spans="1:10">
      <c r="A38" s="24"/>
      <c r="C38" s="36"/>
      <c r="D38" s="37"/>
      <c r="E38" s="40"/>
      <c r="G38" s="89"/>
      <c r="I38" s="89"/>
      <c r="J38" s="89"/>
    </row>
    <row r="39" spans="1:10">
      <c r="A39" s="7"/>
      <c r="B39" s="2" t="s">
        <v>6</v>
      </c>
      <c r="C39" s="36"/>
      <c r="D39" s="37"/>
      <c r="E39" s="40"/>
      <c r="G39" s="92"/>
      <c r="I39" s="92"/>
      <c r="J39" s="92"/>
    </row>
    <row r="40" spans="1:10">
      <c r="A40" s="7">
        <v>19</v>
      </c>
      <c r="B40" s="99" t="s">
        <v>63</v>
      </c>
      <c r="C40" s="80">
        <v>533565</v>
      </c>
      <c r="D40" s="81"/>
      <c r="E40" s="82">
        <v>533565</v>
      </c>
      <c r="F40" s="5"/>
      <c r="G40" s="89"/>
      <c r="I40" s="89"/>
      <c r="J40" s="89"/>
    </row>
    <row r="41" spans="1:10">
      <c r="A41" s="7">
        <v>20</v>
      </c>
      <c r="B41" s="62" t="s">
        <v>64</v>
      </c>
      <c r="C41" s="80">
        <v>0</v>
      </c>
      <c r="D41" s="81"/>
      <c r="E41" s="82">
        <v>0</v>
      </c>
      <c r="F41" s="5"/>
      <c r="G41" s="89"/>
      <c r="I41" s="89"/>
      <c r="J41" s="89"/>
    </row>
    <row r="42" spans="1:10">
      <c r="A42" s="7"/>
      <c r="C42" s="41"/>
      <c r="D42" s="39"/>
      <c r="E42" s="40"/>
    </row>
    <row r="43" spans="1:10">
      <c r="A43" s="7" t="s">
        <v>9</v>
      </c>
      <c r="B43" s="2" t="s">
        <v>7</v>
      </c>
      <c r="C43" s="41"/>
      <c r="D43" s="39"/>
      <c r="E43" s="40"/>
    </row>
    <row r="44" spans="1:10">
      <c r="A44" s="7">
        <v>21</v>
      </c>
      <c r="B44" s="99" t="s">
        <v>63</v>
      </c>
      <c r="C44" s="74">
        <v>0</v>
      </c>
      <c r="D44" s="78"/>
      <c r="E44" s="116">
        <v>0</v>
      </c>
      <c r="F44" s="94"/>
      <c r="G44" s="69"/>
    </row>
    <row r="45" spans="1:10">
      <c r="A45" s="7"/>
      <c r="B45" s="62" t="s">
        <v>64</v>
      </c>
      <c r="C45" s="87">
        <v>111819</v>
      </c>
      <c r="D45" s="78"/>
      <c r="E45" s="88">
        <v>123144</v>
      </c>
      <c r="F45" s="94"/>
      <c r="G45" s="69"/>
    </row>
    <row r="46" spans="1:10">
      <c r="A46" s="7"/>
      <c r="C46" s="41"/>
      <c r="D46" s="39"/>
      <c r="E46" s="41"/>
    </row>
    <row r="47" spans="1:10" ht="14.4" thickBot="1">
      <c r="A47" s="7">
        <f>A44+1</f>
        <v>22</v>
      </c>
      <c r="B47" s="2" t="s">
        <v>82</v>
      </c>
      <c r="C47" s="45">
        <f>C37-SUM(C40:C41)+SUM(C44:C45)</f>
        <v>-206874</v>
      </c>
      <c r="D47" s="46"/>
      <c r="E47" s="45">
        <f>E37-SUM(E40:E41)+SUM(E44:E45)</f>
        <v>-153654.82253255195</v>
      </c>
    </row>
    <row r="48" spans="1:10" ht="14.4" thickTop="1">
      <c r="A48" s="7"/>
      <c r="C48" s="33"/>
      <c r="D48" s="32"/>
      <c r="E48" s="33"/>
    </row>
    <row r="49" spans="1:5">
      <c r="A49" s="7"/>
      <c r="B49" s="101"/>
      <c r="C49" s="70"/>
      <c r="D49" s="115"/>
      <c r="E49" s="33"/>
    </row>
    <row r="50" spans="1:5">
      <c r="A50" s="7"/>
      <c r="B50" s="2" t="s">
        <v>39</v>
      </c>
      <c r="C50" s="70"/>
      <c r="D50" s="115"/>
      <c r="E50" s="33"/>
    </row>
    <row r="51" spans="1:5">
      <c r="A51" s="7"/>
      <c r="B51" s="101"/>
      <c r="C51" s="33"/>
      <c r="D51" s="32"/>
      <c r="E51" s="70"/>
    </row>
    <row r="52" spans="1:5" s="5" customFormat="1">
      <c r="A52" s="28"/>
      <c r="B52" s="2" t="s">
        <v>80</v>
      </c>
      <c r="C52" s="23"/>
      <c r="D52" s="4"/>
      <c r="E52" s="65"/>
    </row>
    <row r="53" spans="1:5" s="2" customFormat="1">
      <c r="A53" s="28"/>
      <c r="C53" s="23"/>
      <c r="D53" s="4"/>
      <c r="E53" s="5"/>
    </row>
    <row r="54" spans="1:5" s="62" customFormat="1">
      <c r="A54" s="67"/>
      <c r="C54" s="54"/>
      <c r="D54" s="72"/>
      <c r="E54" s="67"/>
    </row>
    <row r="55" spans="1:5" s="62" customFormat="1">
      <c r="A55" s="67"/>
      <c r="C55" s="54"/>
      <c r="D55" s="72"/>
      <c r="E55" s="67"/>
    </row>
    <row r="56" spans="1:5" s="62" customFormat="1">
      <c r="A56" s="67"/>
      <c r="C56" s="54"/>
      <c r="D56" s="72"/>
      <c r="E56" s="67"/>
    </row>
    <row r="57" spans="1:5" s="62" customFormat="1">
      <c r="A57" s="67"/>
      <c r="C57" s="54"/>
      <c r="D57" s="72"/>
      <c r="E57" s="67"/>
    </row>
    <row r="58" spans="1:5" s="64" customFormat="1">
      <c r="A58" s="67"/>
      <c r="B58" s="62"/>
      <c r="C58" s="54"/>
      <c r="D58" s="72"/>
      <c r="E58" s="67"/>
    </row>
  </sheetData>
  <pageMargins left="1.25" right="0.75" top="0.75" bottom="0.75" header="0.75" footer="0.75"/>
  <pageSetup scale="77" fitToWidth="2" fitToHeight="2" orientation="portrait" r:id="rId1"/>
  <headerFooter>
    <oddHeader>&amp;R&amp;11SCHEDULE G-7.8
PAGE 4 OF 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2"/>
  <sheetViews>
    <sheetView topLeftCell="A28" zoomScaleNormal="100" workbookViewId="0">
      <selection activeCell="E55" sqref="E55"/>
    </sheetView>
  </sheetViews>
  <sheetFormatPr defaultColWidth="10.7109375" defaultRowHeight="13.8"/>
  <cols>
    <col min="1" max="1" width="6" style="6" customWidth="1"/>
    <col min="2" max="2" width="58.28515625" style="2" customWidth="1"/>
    <col min="3" max="3" width="21.28515625" style="23" customWidth="1"/>
    <col min="4" max="4" width="6.140625" style="4" customWidth="1"/>
    <col min="5" max="5" width="19.140625" style="5" bestFit="1" customWidth="1"/>
    <col min="6" max="6" width="6.28515625" style="6" customWidth="1"/>
    <col min="7" max="7" width="18.140625" style="6" customWidth="1"/>
    <col min="8" max="8" width="17.42578125" style="6" customWidth="1"/>
    <col min="9" max="9" width="18.140625" style="6" customWidth="1"/>
    <col min="10" max="10" width="18.42578125" style="6" customWidth="1"/>
    <col min="11" max="16384" width="10.7109375" style="6"/>
  </cols>
  <sheetData>
    <row r="1" spans="1:9">
      <c r="A1" s="1" t="s">
        <v>0</v>
      </c>
      <c r="C1" s="3"/>
    </row>
    <row r="2" spans="1:9">
      <c r="A2" s="1" t="s">
        <v>54</v>
      </c>
      <c r="C2" s="3"/>
    </row>
    <row r="3" spans="1:9">
      <c r="A3" s="1" t="s">
        <v>50</v>
      </c>
      <c r="C3" s="4"/>
    </row>
    <row r="4" spans="1:9">
      <c r="A4" s="1" t="s">
        <v>12</v>
      </c>
      <c r="C4" s="4"/>
    </row>
    <row r="5" spans="1:9">
      <c r="A5" s="1" t="s">
        <v>71</v>
      </c>
      <c r="C5" s="4"/>
    </row>
    <row r="6" spans="1:9">
      <c r="A6" s="6" t="s">
        <v>18</v>
      </c>
      <c r="C6" s="4"/>
    </row>
    <row r="7" spans="1:9">
      <c r="A7" s="1" t="s">
        <v>55</v>
      </c>
      <c r="C7" s="4"/>
    </row>
    <row r="8" spans="1:9">
      <c r="A8" s="31"/>
      <c r="C8" s="4"/>
    </row>
    <row r="9" spans="1:9">
      <c r="A9" s="1" t="s">
        <v>26</v>
      </c>
      <c r="C9" s="4"/>
    </row>
    <row r="10" spans="1:9">
      <c r="A10" s="7"/>
      <c r="C10" s="4"/>
    </row>
    <row r="11" spans="1:9">
      <c r="A11" s="7"/>
      <c r="B11" s="7" t="s">
        <v>1</v>
      </c>
      <c r="C11" s="7" t="s">
        <v>2</v>
      </c>
      <c r="D11" s="8"/>
      <c r="E11" s="7" t="s">
        <v>3</v>
      </c>
      <c r="F11" s="5"/>
    </row>
    <row r="12" spans="1:9" ht="49.35" customHeight="1">
      <c r="A12" s="9" t="s">
        <v>40</v>
      </c>
      <c r="B12" s="10" t="s">
        <v>4</v>
      </c>
      <c r="C12" s="11" t="s">
        <v>48</v>
      </c>
      <c r="D12" s="11"/>
      <c r="E12" s="113" t="s">
        <v>42</v>
      </c>
      <c r="F12" s="11" t="s">
        <v>43</v>
      </c>
    </row>
    <row r="13" spans="1:9">
      <c r="A13" s="12"/>
      <c r="C13" s="13"/>
      <c r="D13" s="14"/>
    </row>
    <row r="14" spans="1:9">
      <c r="A14" s="7">
        <v>1</v>
      </c>
      <c r="B14" s="2" t="s">
        <v>5</v>
      </c>
      <c r="C14" s="29">
        <v>169374532</v>
      </c>
      <c r="D14" s="15"/>
      <c r="E14" s="117">
        <f>'G-7.8 page 1'!E12</f>
        <v>208496597</v>
      </c>
      <c r="H14" s="30"/>
    </row>
    <row r="15" spans="1:9">
      <c r="A15" s="7"/>
      <c r="C15" s="17"/>
      <c r="D15" s="18"/>
      <c r="E15" s="67"/>
      <c r="H15" s="30"/>
      <c r="I15" s="30"/>
    </row>
    <row r="16" spans="1:9">
      <c r="A16" s="7"/>
      <c r="B16" s="2" t="s">
        <v>6</v>
      </c>
      <c r="C16" s="17"/>
      <c r="D16" s="18"/>
      <c r="E16" s="67"/>
      <c r="H16" s="30"/>
      <c r="I16" s="30"/>
    </row>
    <row r="17" spans="1:6">
      <c r="A17" s="7">
        <f>+A14+1</f>
        <v>2</v>
      </c>
      <c r="B17" s="99" t="s">
        <v>14</v>
      </c>
      <c r="C17" s="79">
        <v>73404646</v>
      </c>
      <c r="D17" s="94"/>
      <c r="E17" s="95">
        <f>'G-7.8 page 1'!E15</f>
        <v>71339464</v>
      </c>
    </row>
    <row r="18" spans="1:6">
      <c r="A18" s="7">
        <f t="shared" ref="A18:A19" si="0">+A17+1</f>
        <v>3</v>
      </c>
      <c r="B18" s="99" t="s">
        <v>65</v>
      </c>
      <c r="C18" s="79">
        <v>0</v>
      </c>
      <c r="D18" s="96"/>
      <c r="E18" s="95">
        <v>0</v>
      </c>
      <c r="F18" s="5"/>
    </row>
    <row r="19" spans="1:6">
      <c r="A19" s="7">
        <f t="shared" si="0"/>
        <v>4</v>
      </c>
      <c r="B19" s="99" t="s">
        <v>66</v>
      </c>
      <c r="C19" s="79">
        <v>99290</v>
      </c>
      <c r="D19" s="97"/>
      <c r="E19" s="95">
        <v>99290</v>
      </c>
    </row>
    <row r="20" spans="1:6">
      <c r="A20" s="7">
        <v>5</v>
      </c>
      <c r="B20" s="99" t="s">
        <v>67</v>
      </c>
      <c r="C20" s="79">
        <v>466342</v>
      </c>
      <c r="D20" s="97"/>
      <c r="E20" s="95">
        <v>0</v>
      </c>
    </row>
    <row r="21" spans="1:6">
      <c r="A21" s="7">
        <v>6</v>
      </c>
      <c r="B21" s="99" t="s">
        <v>49</v>
      </c>
      <c r="C21" s="79">
        <f>'G-7.8 page 1'!C18</f>
        <v>4369029</v>
      </c>
      <c r="D21" s="97"/>
      <c r="E21" s="95">
        <v>0</v>
      </c>
    </row>
    <row r="22" spans="1:6">
      <c r="A22" s="7">
        <f>A21+1</f>
        <v>7</v>
      </c>
      <c r="B22" s="99" t="s">
        <v>30</v>
      </c>
      <c r="C22" s="79">
        <f>'G-7.8 page 1'!C19</f>
        <v>229376</v>
      </c>
      <c r="D22" s="94"/>
      <c r="E22" s="98">
        <v>229376</v>
      </c>
    </row>
    <row r="23" spans="1:6">
      <c r="A23" s="7">
        <f>A22+1</f>
        <v>8</v>
      </c>
      <c r="B23" s="99" t="s">
        <v>25</v>
      </c>
      <c r="C23" s="79">
        <v>0</v>
      </c>
      <c r="D23" s="94"/>
      <c r="E23" s="98">
        <v>0</v>
      </c>
    </row>
    <row r="24" spans="1:6">
      <c r="A24" s="61"/>
      <c r="B24" s="62"/>
      <c r="C24" s="53"/>
      <c r="D24" s="71"/>
      <c r="E24" s="67"/>
    </row>
    <row r="25" spans="1:6">
      <c r="A25" s="7"/>
      <c r="B25" s="62" t="s">
        <v>7</v>
      </c>
      <c r="C25" s="54"/>
      <c r="D25" s="72"/>
      <c r="E25" s="67"/>
    </row>
    <row r="26" spans="1:6">
      <c r="A26" s="7">
        <f>A23+1</f>
        <v>9</v>
      </c>
      <c r="B26" s="99" t="s">
        <v>16</v>
      </c>
      <c r="C26" s="79">
        <f>'G-7.8 page 1'!C23</f>
        <v>1308686</v>
      </c>
      <c r="D26" s="94"/>
      <c r="E26" s="95">
        <v>5355154</v>
      </c>
      <c r="F26" s="81"/>
    </row>
    <row r="27" spans="1:6">
      <c r="A27" s="7">
        <f>A26+1</f>
        <v>10</v>
      </c>
      <c r="B27" s="99" t="s">
        <v>65</v>
      </c>
      <c r="C27" s="79">
        <v>242182429</v>
      </c>
      <c r="D27" s="94"/>
      <c r="E27" s="95">
        <v>319834000</v>
      </c>
      <c r="F27" s="81"/>
    </row>
    <row r="28" spans="1:6">
      <c r="A28" s="7">
        <f t="shared" ref="A28:A32" si="1">A27+1</f>
        <v>11</v>
      </c>
      <c r="B28" s="99" t="s">
        <v>66</v>
      </c>
      <c r="C28" s="79">
        <v>0</v>
      </c>
      <c r="D28" s="94"/>
      <c r="E28" s="95">
        <v>0</v>
      </c>
      <c r="F28" s="5"/>
    </row>
    <row r="29" spans="1:6">
      <c r="A29" s="7">
        <f t="shared" si="1"/>
        <v>12</v>
      </c>
      <c r="B29" s="99" t="s">
        <v>17</v>
      </c>
      <c r="C29" s="79">
        <f>'G-7.8 page 1'!C24</f>
        <v>50271</v>
      </c>
      <c r="D29" s="94"/>
      <c r="E29" s="95">
        <v>50271</v>
      </c>
    </row>
    <row r="30" spans="1:6">
      <c r="A30" s="7">
        <f t="shared" si="1"/>
        <v>13</v>
      </c>
      <c r="B30" s="99" t="s">
        <v>67</v>
      </c>
      <c r="C30" s="79">
        <f>'G-7.8 page 1'!C27</f>
        <v>0</v>
      </c>
      <c r="D30" s="94"/>
      <c r="E30" s="95">
        <v>0</v>
      </c>
    </row>
    <row r="31" spans="1:6">
      <c r="A31" s="7">
        <f t="shared" si="1"/>
        <v>14</v>
      </c>
      <c r="B31" s="100" t="s">
        <v>25</v>
      </c>
      <c r="C31" s="79">
        <v>1449425</v>
      </c>
      <c r="D31" s="94"/>
      <c r="E31" s="95">
        <v>2079012</v>
      </c>
    </row>
    <row r="32" spans="1:6">
      <c r="A32" s="7">
        <f t="shared" si="1"/>
        <v>15</v>
      </c>
      <c r="B32" s="99" t="s">
        <v>21</v>
      </c>
      <c r="C32" s="111">
        <f>'G-7.8 page 1'!C43</f>
        <v>23561655</v>
      </c>
      <c r="D32" s="94"/>
      <c r="E32" s="112">
        <v>30572124</v>
      </c>
      <c r="F32" s="5"/>
    </row>
    <row r="33" spans="1:11">
      <c r="A33" s="24"/>
      <c r="C33" s="55"/>
      <c r="D33" s="26"/>
      <c r="G33" s="92"/>
      <c r="H33" s="104"/>
      <c r="I33" s="104"/>
      <c r="J33" s="104"/>
      <c r="K33" s="89"/>
    </row>
    <row r="34" spans="1:11">
      <c r="A34" s="7">
        <f>A32+1</f>
        <v>16</v>
      </c>
      <c r="B34" s="2" t="s">
        <v>8</v>
      </c>
      <c r="C34" s="50">
        <f>ROUND(+C14-SUM(C17:C23)+SUM(C26:C32),0)</f>
        <v>359358315</v>
      </c>
      <c r="D34" s="15"/>
      <c r="E34" s="29">
        <f>ROUND(+E14-SUM(E17:E22)+SUM(E26:E32),0)</f>
        <v>494719028</v>
      </c>
      <c r="G34" s="92"/>
      <c r="H34" s="104"/>
      <c r="I34" s="104"/>
      <c r="J34" s="104"/>
      <c r="K34" s="89"/>
    </row>
    <row r="35" spans="1:11">
      <c r="A35" s="7">
        <f>+A34+1</f>
        <v>17</v>
      </c>
      <c r="B35" s="62" t="s">
        <v>75</v>
      </c>
      <c r="C35" s="56">
        <v>5.1562400000000003E-3</v>
      </c>
      <c r="D35" s="35"/>
      <c r="E35" s="34">
        <v>5.1056859999999999E-3</v>
      </c>
      <c r="G35" s="92"/>
      <c r="H35" s="105"/>
      <c r="I35" s="105"/>
      <c r="J35" s="105"/>
      <c r="K35" s="89"/>
    </row>
    <row r="36" spans="1:11">
      <c r="A36" s="7"/>
      <c r="C36" s="36"/>
      <c r="D36" s="37"/>
      <c r="E36" s="36"/>
      <c r="G36" s="92"/>
      <c r="H36" s="104"/>
      <c r="I36" s="104"/>
      <c r="J36" s="104"/>
      <c r="K36" s="89"/>
    </row>
    <row r="37" spans="1:11">
      <c r="A37" s="7">
        <f>+A35+1</f>
        <v>18</v>
      </c>
      <c r="B37" s="2" t="s">
        <v>27</v>
      </c>
      <c r="C37" s="38">
        <f>ROUND(C34*C35,0)</f>
        <v>1852938</v>
      </c>
      <c r="D37" s="39"/>
      <c r="E37" s="38">
        <f>E34*E35</f>
        <v>2525880.0151932081</v>
      </c>
      <c r="G37" s="92"/>
      <c r="H37" s="106"/>
      <c r="I37" s="106"/>
      <c r="J37" s="106"/>
      <c r="K37" s="89"/>
    </row>
    <row r="38" spans="1:11">
      <c r="A38" s="24"/>
      <c r="C38" s="36"/>
      <c r="D38" s="37"/>
      <c r="E38" s="40"/>
      <c r="G38" s="103"/>
      <c r="H38" s="104"/>
      <c r="I38" s="104"/>
      <c r="J38" s="104"/>
      <c r="K38" s="89"/>
    </row>
    <row r="39" spans="1:11">
      <c r="A39" s="7"/>
      <c r="B39" s="2" t="s">
        <v>6</v>
      </c>
      <c r="C39" s="36"/>
      <c r="D39" s="37"/>
      <c r="E39" s="40"/>
      <c r="G39" s="103"/>
      <c r="H39" s="107"/>
      <c r="I39" s="107"/>
      <c r="J39" s="107"/>
      <c r="K39" s="89"/>
    </row>
    <row r="40" spans="1:11">
      <c r="A40" s="7">
        <f>A37+1</f>
        <v>19</v>
      </c>
      <c r="B40" s="99" t="s">
        <v>66</v>
      </c>
      <c r="C40" s="80">
        <v>99290</v>
      </c>
      <c r="E40" s="82">
        <v>99290</v>
      </c>
      <c r="F40" s="5"/>
      <c r="G40" s="103"/>
      <c r="H40" s="104"/>
      <c r="I40" s="104"/>
      <c r="J40" s="104"/>
      <c r="K40" s="89"/>
    </row>
    <row r="41" spans="1:11">
      <c r="A41" s="7">
        <f>A40+1</f>
        <v>20</v>
      </c>
      <c r="B41" s="99" t="s">
        <v>67</v>
      </c>
      <c r="C41" s="80">
        <v>466342</v>
      </c>
      <c r="E41" s="82">
        <v>0</v>
      </c>
      <c r="F41" s="5"/>
      <c r="G41" s="103"/>
      <c r="H41" s="104"/>
      <c r="I41" s="104"/>
      <c r="J41" s="104"/>
      <c r="K41" s="89"/>
    </row>
    <row r="42" spans="1:11">
      <c r="A42" s="7"/>
      <c r="C42" s="83"/>
      <c r="D42" s="86"/>
      <c r="E42" s="102"/>
      <c r="G42" s="103"/>
      <c r="H42" s="104"/>
      <c r="I42" s="104"/>
      <c r="J42" s="104"/>
      <c r="K42" s="89"/>
    </row>
    <row r="43" spans="1:11">
      <c r="A43" s="7" t="s">
        <v>9</v>
      </c>
      <c r="B43" s="2" t="s">
        <v>7</v>
      </c>
      <c r="C43" s="83"/>
      <c r="D43" s="86"/>
      <c r="E43" s="102"/>
      <c r="G43" s="103"/>
      <c r="H43" s="89"/>
      <c r="I43" s="89"/>
      <c r="J43" s="89"/>
      <c r="K43" s="89"/>
    </row>
    <row r="44" spans="1:11">
      <c r="A44" s="7">
        <f>A41+1</f>
        <v>21</v>
      </c>
      <c r="B44" s="99" t="s">
        <v>66</v>
      </c>
      <c r="C44" s="74">
        <v>0</v>
      </c>
      <c r="D44" s="78"/>
      <c r="E44" s="116">
        <v>0</v>
      </c>
      <c r="F44" s="119"/>
      <c r="G44" s="30"/>
    </row>
    <row r="45" spans="1:11">
      <c r="A45" s="7">
        <f>A44+1</f>
        <v>22</v>
      </c>
      <c r="B45" s="99" t="s">
        <v>67</v>
      </c>
      <c r="C45" s="87">
        <v>0</v>
      </c>
      <c r="D45" s="78"/>
      <c r="E45" s="88">
        <v>2</v>
      </c>
      <c r="F45" s="81"/>
      <c r="G45" s="30"/>
    </row>
    <row r="46" spans="1:11">
      <c r="A46" s="7"/>
      <c r="C46" s="41"/>
      <c r="D46" s="39"/>
      <c r="E46" s="41"/>
      <c r="G46" s="30"/>
    </row>
    <row r="47" spans="1:11" ht="14.4" thickBot="1">
      <c r="A47" s="7">
        <f>A45+1</f>
        <v>23</v>
      </c>
      <c r="B47" s="2" t="s">
        <v>81</v>
      </c>
      <c r="C47" s="45">
        <f>C37-SUM(C40:C41)+SUM(C44:C45)</f>
        <v>1287306</v>
      </c>
      <c r="D47" s="46"/>
      <c r="E47" s="45">
        <f>E37-SUM(E40:E40)+SUM(E44:E45)</f>
        <v>2426592.0151932081</v>
      </c>
      <c r="G47" s="30"/>
    </row>
    <row r="48" spans="1:11" ht="14.4" thickTop="1">
      <c r="A48" s="7"/>
      <c r="C48" s="33"/>
      <c r="D48" s="32"/>
      <c r="E48" s="33"/>
      <c r="G48" s="30"/>
    </row>
    <row r="49" spans="1:8">
      <c r="A49" s="7"/>
      <c r="C49" s="70"/>
      <c r="D49" s="32"/>
      <c r="E49" s="33"/>
      <c r="G49" s="30"/>
    </row>
    <row r="50" spans="1:8">
      <c r="A50" s="7"/>
      <c r="B50" s="2" t="s">
        <v>39</v>
      </c>
      <c r="C50" s="70"/>
      <c r="D50" s="32"/>
      <c r="E50" s="33"/>
      <c r="G50" s="30"/>
    </row>
    <row r="51" spans="1:8">
      <c r="A51" s="7"/>
      <c r="C51" s="33"/>
      <c r="D51" s="32"/>
      <c r="E51" s="33"/>
      <c r="G51" s="30"/>
    </row>
    <row r="52" spans="1:8">
      <c r="A52" s="7"/>
      <c r="B52" s="2" t="s">
        <v>80</v>
      </c>
      <c r="C52" s="33"/>
      <c r="D52" s="32"/>
      <c r="E52" s="33"/>
      <c r="G52" s="30"/>
    </row>
    <row r="53" spans="1:8" s="5" customFormat="1">
      <c r="A53" s="28"/>
      <c r="B53" s="2"/>
      <c r="C53" s="23"/>
      <c r="D53" s="4"/>
    </row>
    <row r="54" spans="1:8" s="2" customFormat="1">
      <c r="A54" s="28"/>
      <c r="C54" s="23"/>
      <c r="D54" s="4"/>
      <c r="E54" s="5"/>
    </row>
    <row r="55" spans="1:8" s="2" customFormat="1">
      <c r="A55" s="28"/>
      <c r="C55" s="23"/>
      <c r="D55" s="4"/>
      <c r="E55" s="5"/>
    </row>
    <row r="56" spans="1:8" s="2" customFormat="1">
      <c r="A56" s="28"/>
      <c r="C56" s="23"/>
      <c r="D56" s="4"/>
      <c r="E56" s="5"/>
    </row>
    <row r="57" spans="1:8" s="2" customFormat="1">
      <c r="A57" s="28"/>
      <c r="C57" s="23"/>
      <c r="D57" s="4"/>
      <c r="E57" s="5"/>
    </row>
    <row r="58" spans="1:8" s="2" customFormat="1">
      <c r="A58" s="28"/>
      <c r="C58" s="23"/>
      <c r="D58" s="4"/>
      <c r="E58" s="5"/>
    </row>
    <row r="59" spans="1:8">
      <c r="H59" s="62"/>
    </row>
    <row r="60" spans="1:8">
      <c r="H60" s="62"/>
    </row>
    <row r="61" spans="1:8">
      <c r="H61" s="62"/>
    </row>
    <row r="62" spans="1:8">
      <c r="H62" s="64"/>
    </row>
  </sheetData>
  <pageMargins left="1.25" right="0.75" top="0.75" bottom="0.75" header="0.75" footer="0.75"/>
  <pageSetup scale="77" fitToWidth="2" fitToHeight="2" orientation="portrait" r:id="rId1"/>
  <headerFooter>
    <oddHeader>&amp;R&amp;11SCHEDULE G-7.8
PAGE 5 OF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G-7.8 page 1</vt:lpstr>
      <vt:lpstr>G-7.8 page 3 NM</vt:lpstr>
      <vt:lpstr>G-7.8 page 4 AZ</vt:lpstr>
      <vt:lpstr>G-7.8 page 5 TX</vt:lpstr>
      <vt:lpstr>'G-7.8 page 1'!Print_Area</vt:lpstr>
      <vt:lpstr>'G-7.8 page 4 AZ'!Print_Area</vt:lpstr>
      <vt:lpstr>'G-7.8 page 1'!Print_Titles</vt:lpstr>
      <vt:lpstr>'G-7.8 page 3 NM'!Print_Titles</vt:lpstr>
      <vt:lpstr>'G-7.8 page 4 AZ'!Print_Titles</vt:lpstr>
      <vt:lpstr>'G-7.8 page 5 TX'!Print_Titles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2017-02-04T14:32:05Z</dcterms:created>
  <dcterms:modified xsi:type="dcterms:W3CDTF">2021-05-18T20:43:41Z</dcterms:modified>
</cp:coreProperties>
</file>