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71860061-148D-4EAB-8C2C-E8FEF63A7D81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G-07-07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" l="1"/>
  <c r="C29" i="1"/>
  <c r="C27" i="1"/>
  <c r="C25" i="1"/>
  <c r="C23" i="1"/>
  <c r="C21" i="1"/>
  <c r="C19" i="1"/>
  <c r="C33" i="1" l="1"/>
  <c r="A19" i="1"/>
  <c r="A21" i="1" s="1"/>
  <c r="A23" i="1" s="1"/>
  <c r="A25" i="1" s="1"/>
  <c r="A27" i="1" s="1"/>
  <c r="A29" i="1" s="1"/>
  <c r="A31" i="1" s="1"/>
</calcChain>
</file>

<file path=xl/sharedStrings.xml><?xml version="1.0" encoding="utf-8"?>
<sst xmlns="http://schemas.openxmlformats.org/spreadsheetml/2006/main" count="32" uniqueCount="32">
  <si>
    <t>EL PASO ELECTRIC COMPANY</t>
  </si>
  <si>
    <t>(a)</t>
  </si>
  <si>
    <t xml:space="preserve">Line </t>
  </si>
  <si>
    <t>No.</t>
  </si>
  <si>
    <t>Description</t>
  </si>
  <si>
    <t>AEFUDC Depreciation:</t>
  </si>
  <si>
    <t xml:space="preserve">  Palo Verde Unit 1 &amp; 2</t>
  </si>
  <si>
    <t xml:space="preserve">  Palo Verde Unit 3</t>
  </si>
  <si>
    <t xml:space="preserve">  Palo Verde Common &amp; WRF</t>
  </si>
  <si>
    <t xml:space="preserve">  Non-Nuclear Production</t>
  </si>
  <si>
    <t xml:space="preserve">  Non-Nuclear Transmission</t>
  </si>
  <si>
    <t>Total AEFUDC Depreciation</t>
  </si>
  <si>
    <t>Total</t>
  </si>
  <si>
    <t>PAGE 1 OF 1</t>
  </si>
  <si>
    <t>DEPRECIATION REQUESTED</t>
  </si>
  <si>
    <t>PREPARER:  TAMMY HENDERSON</t>
  </si>
  <si>
    <t xml:space="preserve">NOTE 1:  The above requested adjustment to return for additional depreciation relates </t>
  </si>
  <si>
    <t xml:space="preserve">              </t>
  </si>
  <si>
    <t xml:space="preserve">         to the equity portion of allowance for funds used during construction.</t>
  </si>
  <si>
    <t>SCHEDULE G-7.7:  ADDITIONAL DEPRECIATION REQUESTED</t>
  </si>
  <si>
    <t>SCHEDULE G-7.7</t>
  </si>
  <si>
    <t>NOTE 2:  The amounts above agree to Schedule G-7.8, page 1 of 2, as follows:</t>
  </si>
  <si>
    <t>NOTE 3:  The amounts above are calculated at WP/G-7.7.</t>
  </si>
  <si>
    <t xml:space="preserve">  Palo Verde Transmission</t>
  </si>
  <si>
    <t>2021 TEXAS RATE CASE FILING</t>
  </si>
  <si>
    <t>FOR THE TEST YEAR ENDED DECEMBER 31, 2020</t>
  </si>
  <si>
    <t xml:space="preserve">Company </t>
  </si>
  <si>
    <t>Column (a), line 9 on this schedule agrees to Schedule G-7.8, page 1, column (c), line 8.</t>
  </si>
  <si>
    <t>Distribution</t>
  </si>
  <si>
    <t>General</t>
  </si>
  <si>
    <t>(b)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</si>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</sst>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4" x14ac:knownFonts="1">
    <font>
      <sz val="8"/>
      <name val="Arial"/>
    </font>
    <font>
      <sz val="8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1" xfId="0" applyFont="1" applyBorder="1" applyAlignment="1">
      <alignment horizontal="center"/>
    </xf>
    <xf numFmtId="42" fontId="2" fillId="0" borderId="2" xfId="1" applyNumberFormat="1" applyFont="1" applyBorder="1"/>
    <xf numFmtId="42" fontId="2" fillId="0" borderId="0" xfId="0" applyNumberFormat="1" applyFont="1"/>
    <xf numFmtId="164" fontId="2" fillId="0" borderId="0" xfId="2" applyNumberFormat="1" applyFont="1"/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2" applyNumberFormat="1" applyFont="1" applyFill="1"/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1087/WP%20G-07.07%20Working%20File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G-7.7 p 1 &amp; 2 (WP 1)"/>
      <sheetName val="AFUDC Bal (WP 2)"/>
      <sheetName val="Report 72 - 2018 (WP 3)"/>
      <sheetName val="AEFUDC PIS 2019 (WP 4)"/>
      <sheetName val="AEFUDC PIS 2020 (WP 5)"/>
      <sheetName val="Schedule D-04 (WP 6)  "/>
    </sheetNames>
    <sheetDataSet>
      <sheetData sheetId="0">
        <row r="21">
          <cell r="F21">
            <v>704161.42399200005</v>
          </cell>
          <cell r="G21">
            <v>504789.35927499994</v>
          </cell>
          <cell r="H21">
            <v>2987.5540480000004</v>
          </cell>
          <cell r="L21">
            <v>210075</v>
          </cell>
          <cell r="M21">
            <v>1513880</v>
          </cell>
          <cell r="O21">
            <v>452496</v>
          </cell>
          <cell r="Q21">
            <v>277009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zoomScale="130" zoomScaleNormal="130" workbookViewId="0">
      <selection activeCell="B42" sqref="B42"/>
    </sheetView>
  </sheetViews>
  <sheetFormatPr defaultColWidth="9.33203125" defaultRowHeight="14.25" x14ac:dyDescent="0.2"/>
  <cols>
    <col min="1" max="1" width="5.33203125" style="1" customWidth="1"/>
    <col min="2" max="2" width="83.33203125" style="1" bestFit="1" customWidth="1"/>
    <col min="3" max="3" width="18.6640625" style="1" customWidth="1"/>
    <col min="4" max="16384" width="9.33203125" style="1"/>
  </cols>
  <sheetData>
    <row r="1" spans="1:3" x14ac:dyDescent="0.2">
      <c r="A1" s="1" t="s">
        <v>0</v>
      </c>
      <c r="C1" s="2" t="s">
        <v>20</v>
      </c>
    </row>
    <row r="2" spans="1:3" x14ac:dyDescent="0.2">
      <c r="A2" s="1" t="s">
        <v>24</v>
      </c>
      <c r="C2" s="2" t="s">
        <v>13</v>
      </c>
    </row>
    <row r="3" spans="1:3" x14ac:dyDescent="0.2">
      <c r="A3" s="1" t="s">
        <v>19</v>
      </c>
    </row>
    <row r="4" spans="1:3" x14ac:dyDescent="0.2">
      <c r="A4" s="1" t="s">
        <v>14</v>
      </c>
    </row>
    <row r="5" spans="1:3" x14ac:dyDescent="0.2">
      <c r="A5" s="1" t="s">
        <v>31</v>
      </c>
    </row>
    <row r="6" spans="1:3" x14ac:dyDescent="0.2">
      <c r="A6" s="1" t="s">
        <v>15</v>
      </c>
    </row>
    <row r="7" spans="1:3" x14ac:dyDescent="0.2">
      <c r="A7" s="1" t="s">
        <v>25</v>
      </c>
    </row>
    <row r="10" spans="1:3" s="3" customFormat="1" x14ac:dyDescent="0.2">
      <c r="B10" s="4" t="s">
        <v>1</v>
      </c>
      <c r="C10" s="3" t="s">
        <v>30</v>
      </c>
    </row>
    <row r="11" spans="1:3" s="3" customFormat="1" x14ac:dyDescent="0.2"/>
    <row r="12" spans="1:3" s="3" customFormat="1" x14ac:dyDescent="0.2">
      <c r="A12" s="3" t="s">
        <v>2</v>
      </c>
      <c r="C12" s="3" t="s">
        <v>12</v>
      </c>
    </row>
    <row r="13" spans="1:3" s="3" customFormat="1" x14ac:dyDescent="0.2">
      <c r="A13" s="5" t="s">
        <v>3</v>
      </c>
      <c r="B13" s="5" t="s">
        <v>4</v>
      </c>
      <c r="C13" s="5" t="s">
        <v>26</v>
      </c>
    </row>
    <row r="15" spans="1:3" x14ac:dyDescent="0.2">
      <c r="B15" s="1" t="s">
        <v>5</v>
      </c>
    </row>
    <row r="17" spans="1:3" x14ac:dyDescent="0.2">
      <c r="A17" s="3">
        <v>1</v>
      </c>
      <c r="B17" s="1" t="s">
        <v>6</v>
      </c>
      <c r="C17" s="7">
        <v>1689756</v>
      </c>
    </row>
    <row r="18" spans="1:3" x14ac:dyDescent="0.2">
      <c r="A18" s="3"/>
    </row>
    <row r="19" spans="1:3" x14ac:dyDescent="0.2">
      <c r="A19" s="3">
        <f>A17+1</f>
        <v>2</v>
      </c>
      <c r="B19" s="1" t="s">
        <v>7</v>
      </c>
      <c r="C19" s="8">
        <f>'[1]WP G-7.7 p 1 &amp; 2 (WP 1)'!$F$21</f>
        <v>704161.42399200005</v>
      </c>
    </row>
    <row r="20" spans="1:3" x14ac:dyDescent="0.2">
      <c r="A20" s="3"/>
    </row>
    <row r="21" spans="1:3" x14ac:dyDescent="0.2">
      <c r="A21" s="3">
        <f>A19+1</f>
        <v>3</v>
      </c>
      <c r="B21" s="1" t="s">
        <v>8</v>
      </c>
      <c r="C21" s="8">
        <f>'[1]WP G-7.7 p 1 &amp; 2 (WP 1)'!$G$21</f>
        <v>504789.35927499994</v>
      </c>
    </row>
    <row r="22" spans="1:3" x14ac:dyDescent="0.2">
      <c r="A22" s="3"/>
    </row>
    <row r="23" spans="1:3" x14ac:dyDescent="0.2">
      <c r="A23" s="3">
        <f>A21+1</f>
        <v>4</v>
      </c>
      <c r="B23" s="1" t="s">
        <v>23</v>
      </c>
      <c r="C23" s="8">
        <f>'[1]WP G-7.7 p 1 &amp; 2 (WP 1)'!$H$21</f>
        <v>2987.5540480000004</v>
      </c>
    </row>
    <row r="24" spans="1:3" x14ac:dyDescent="0.2">
      <c r="A24" s="3"/>
    </row>
    <row r="25" spans="1:3" x14ac:dyDescent="0.2">
      <c r="A25" s="3">
        <f>A23+1</f>
        <v>5</v>
      </c>
      <c r="B25" s="1" t="s">
        <v>9</v>
      </c>
      <c r="C25" s="8">
        <f>'[1]WP G-7.7 p 1 &amp; 2 (WP 1)'!$M$21</f>
        <v>1513880</v>
      </c>
    </row>
    <row r="26" spans="1:3" x14ac:dyDescent="0.2">
      <c r="A26" s="3"/>
    </row>
    <row r="27" spans="1:3" s="12" customFormat="1" x14ac:dyDescent="0.2">
      <c r="A27" s="11">
        <f>A25+1</f>
        <v>6</v>
      </c>
      <c r="B27" s="12" t="s">
        <v>28</v>
      </c>
      <c r="C27" s="13">
        <f>'[1]WP G-7.7 p 1 &amp; 2 (WP 1)'!$O$21</f>
        <v>452496</v>
      </c>
    </row>
    <row r="28" spans="1:3" s="12" customFormat="1" x14ac:dyDescent="0.2">
      <c r="A28" s="11"/>
    </row>
    <row r="29" spans="1:3" s="12" customFormat="1" x14ac:dyDescent="0.2">
      <c r="A29" s="11">
        <f>A27+1</f>
        <v>7</v>
      </c>
      <c r="B29" s="12" t="s">
        <v>10</v>
      </c>
      <c r="C29" s="13">
        <f>'[1]WP G-7.7 p 1 &amp; 2 (WP 1)'!$L$21</f>
        <v>210075</v>
      </c>
    </row>
    <row r="30" spans="1:3" s="12" customFormat="1" x14ac:dyDescent="0.2">
      <c r="A30" s="11"/>
    </row>
    <row r="31" spans="1:3" s="12" customFormat="1" x14ac:dyDescent="0.2">
      <c r="A31" s="11">
        <f>A29+1</f>
        <v>8</v>
      </c>
      <c r="B31" s="12" t="s">
        <v>29</v>
      </c>
      <c r="C31" s="13">
        <f>'[1]WP G-7.7 p 1 &amp; 2 (WP 1)'!$Q$21</f>
        <v>277009</v>
      </c>
    </row>
    <row r="32" spans="1:3" x14ac:dyDescent="0.2">
      <c r="A32" s="3"/>
    </row>
    <row r="33" spans="1:4" ht="15" thickBot="1" x14ac:dyDescent="0.25">
      <c r="A33" s="3">
        <v>9</v>
      </c>
      <c r="B33" s="1" t="s">
        <v>11</v>
      </c>
      <c r="C33" s="6">
        <f>SUBTOTAL(9,C17:C32)</f>
        <v>5355154.3373149997</v>
      </c>
      <c r="D33" s="10"/>
    </row>
    <row r="34" spans="1:4" ht="15" thickTop="1" x14ac:dyDescent="0.2">
      <c r="A34" s="3"/>
    </row>
    <row r="35" spans="1:4" x14ac:dyDescent="0.2">
      <c r="A35" s="3"/>
    </row>
    <row r="36" spans="1:4" x14ac:dyDescent="0.2">
      <c r="A36" s="3"/>
    </row>
    <row r="37" spans="1:4" x14ac:dyDescent="0.2">
      <c r="A37" s="1" t="s">
        <v>16</v>
      </c>
    </row>
    <row r="38" spans="1:4" x14ac:dyDescent="0.2">
      <c r="A38" s="3"/>
      <c r="B38" s="1" t="s">
        <v>18</v>
      </c>
    </row>
    <row r="39" spans="1:4" x14ac:dyDescent="0.2">
      <c r="A39" s="3"/>
    </row>
    <row r="40" spans="1:4" x14ac:dyDescent="0.2">
      <c r="A40" s="1" t="s">
        <v>21</v>
      </c>
    </row>
    <row r="42" spans="1:4" ht="54" customHeight="1" x14ac:dyDescent="0.2">
      <c r="B42" s="9" t="s">
        <v>27</v>
      </c>
    </row>
    <row r="43" spans="1:4" x14ac:dyDescent="0.2">
      <c r="B43" s="1" t="s">
        <v>17</v>
      </c>
    </row>
    <row r="45" spans="1:4" x14ac:dyDescent="0.2">
      <c r="A45" s="1" t="s">
        <v>22</v>
      </c>
    </row>
  </sheetData>
  <pageMargins left="1.25" right="0.75" top="0.75" bottom="0.75" header="0.75" footer="0.75"/>
  <pageSetup scale="9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G-07-07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2017-02-04T00:28:03Z</dcterms:created>
  <dcterms:modified xsi:type="dcterms:W3CDTF">2021-05-17T17:37:59Z</dcterms:modified>
</cp:coreProperties>
</file>