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filterPrivacy="1" defaultThemeVersion="124226"/>
  <xr:revisionPtr revIDLastSave="0" documentId="13_ncr:1_{9E0F6B0A-6AC3-4E54-9C3B-95E21E62941C}" xr6:coauthVersionLast="45" xr6:coauthVersionMax="45" xr10:uidLastSave="{00000000-0000-0000-0000-000000000000}"/>
  <bookViews>
    <workbookView xWindow="-108" yWindow="-108" windowWidth="23256" windowHeight="12576" tabRatio="745" activeTab="1" xr2:uid="{00000000-000D-0000-FFFF-FFFF00000000}"/>
  </bookViews>
  <sheets>
    <sheet name="G7.6(a) Page 1 (WP 1)" sheetId="1" r:id="rId1"/>
    <sheet name="G7.6(a) Page 2 (WP 1.1)" sheetId="3" r:id="rId2"/>
  </sheets>
  <externalReferences>
    <externalReference r:id="rId3"/>
    <externalReference r:id="rId4"/>
    <externalReference r:id="rId5"/>
  </externalReferences>
  <definedNames>
    <definedName name="ACCTS_11">#REF!</definedName>
    <definedName name="ACCTS_95">#REF!</definedName>
    <definedName name="BOD_11_1">#REF!</definedName>
    <definedName name="BOD_11_2">#REF!</definedName>
    <definedName name="BOD_14">#REF!</definedName>
    <definedName name="BOD_15">#REF!</definedName>
    <definedName name="BOD_16">#REF!</definedName>
    <definedName name="BOD_4a">#REF!</definedName>
    <definedName name="BOD_5">#REF!</definedName>
    <definedName name="BOD_6a">#REF!</definedName>
    <definedName name="BODAS_11">#REF!</definedName>
    <definedName name="BODAS_14">#REF!</definedName>
    <definedName name="BODAS_16">#REF!</definedName>
    <definedName name="BSACCT_93">[1]ADFIT!#REF!</definedName>
    <definedName name="bsacctcr_93">[1]ADFIT!#REF!</definedName>
    <definedName name="CurrentColumnIndex">#REF!</definedName>
    <definedName name="CurrentColumnRowIndex">#REF!</definedName>
    <definedName name="CurrentRowLineItemIndex">#REF!</definedName>
    <definedName name="Date">'[2]TAXES OTHER THAN'!#REF!</definedName>
    <definedName name="fit_mo">'[2]FITANALYSIS - YTD'!#REF!</definedName>
    <definedName name="FSOD">#REF!</definedName>
    <definedName name="Index">#REF!</definedName>
    <definedName name="InputDate">[3]INPUT!$A$3</definedName>
    <definedName name="MenuInsertColumnValues">#REF!</definedName>
    <definedName name="MenuInsertRowValues">#REF!</definedName>
    <definedName name="NumberOfColumnHeadingLines">#REF!</definedName>
    <definedName name="SIT_CUM">#REF!</definedName>
    <definedName name="SIT_QUERY">#REF!</definedName>
    <definedName name="SIT_RAP">#REF!</definedName>
    <definedName name="StartColumnIndex">#REF!</definedName>
    <definedName name="StartColumnRowIndex">#REF!</definedName>
    <definedName name="StartRowLineItemIndex">#REF!</definedName>
    <definedName name="wha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7" i="1" l="1"/>
  <c r="G18" i="1"/>
  <c r="G19" i="1"/>
  <c r="G20" i="1"/>
  <c r="E38" i="1" l="1"/>
  <c r="A24" i="1" l="1"/>
  <c r="A25" i="1" l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1" i="1" s="1"/>
  <c r="G21" i="1" l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17" i="1"/>
  <c r="E41" i="1" l="1"/>
  <c r="A3" i="3"/>
  <c r="A4" i="3"/>
  <c r="A5" i="3"/>
  <c r="A6" i="3"/>
  <c r="A2" i="3"/>
  <c r="A18" i="1"/>
  <c r="A19" i="1" s="1"/>
  <c r="A20" i="1" s="1"/>
  <c r="A21" i="1" s="1"/>
  <c r="A22" i="1" s="1"/>
  <c r="D41" i="1" l="1"/>
  <c r="F41" i="1" l="1"/>
  <c r="G41" i="1" l="1"/>
</calcChain>
</file>

<file path=xl/sharedStrings.xml><?xml version="1.0" encoding="utf-8"?>
<sst xmlns="http://schemas.openxmlformats.org/spreadsheetml/2006/main" count="70" uniqueCount="64">
  <si>
    <t>EL PASO ELECTRIC COMPANY</t>
  </si>
  <si>
    <t>PAGE 1 OF 2</t>
  </si>
  <si>
    <t>PREPARER:  TAMMY HENDERSON</t>
  </si>
  <si>
    <t>(a)</t>
  </si>
  <si>
    <t>(b)</t>
  </si>
  <si>
    <t>(c)</t>
  </si>
  <si>
    <t>(d)</t>
  </si>
  <si>
    <t>(e)</t>
  </si>
  <si>
    <t>Schedule</t>
  </si>
  <si>
    <t>G-7.6</t>
  </si>
  <si>
    <t>Test Year</t>
  </si>
  <si>
    <t>Amount Requested</t>
  </si>
  <si>
    <t xml:space="preserve">Line </t>
  </si>
  <si>
    <t>Amount</t>
  </si>
  <si>
    <t>No.</t>
  </si>
  <si>
    <t>Description</t>
  </si>
  <si>
    <t>Basis (B)</t>
  </si>
  <si>
    <t>Basis (C)</t>
  </si>
  <si>
    <t>ITEM DEFERRED:</t>
  </si>
  <si>
    <t>TOTAL DEFERRED FIT         (A)</t>
  </si>
  <si>
    <t>PAGE 2 OF 2</t>
  </si>
  <si>
    <t>(A)</t>
  </si>
  <si>
    <t xml:space="preserve">The amounts in column (c) and (e) agree to the deferred tax balances in </t>
  </si>
  <si>
    <t>(B)</t>
  </si>
  <si>
    <t>The amounts in this column correspond to temporary differences in</t>
  </si>
  <si>
    <t>(C)</t>
  </si>
  <si>
    <t xml:space="preserve">The amounts in this column correspond to temporary differences in </t>
  </si>
  <si>
    <t>(D)</t>
  </si>
  <si>
    <t xml:space="preserve">Depreciation and Basis Differences </t>
  </si>
  <si>
    <t xml:space="preserve">Repair Allowance </t>
  </si>
  <si>
    <t xml:space="preserve">Decommissioning Costs  </t>
  </si>
  <si>
    <t>Section 174 R&amp;D</t>
  </si>
  <si>
    <t>Employee Benefits - Temporary</t>
  </si>
  <si>
    <t>Other - Temporary</t>
  </si>
  <si>
    <t>Unbilled Revenue</t>
  </si>
  <si>
    <t>Coal Reclamation Costs</t>
  </si>
  <si>
    <t>Taxes Other than Income Taxes</t>
  </si>
  <si>
    <t>Deferred Cost Fuel - NM</t>
  </si>
  <si>
    <t>SFAS 143 - Asset Retirement Obligation</t>
  </si>
  <si>
    <t>Deferred Cost Fuel - TX</t>
  </si>
  <si>
    <t>Capitalized Construction Interest</t>
  </si>
  <si>
    <t>Amortization of Debt Costs</t>
  </si>
  <si>
    <t>Allow. for Borrowed Funds Used During Constr. - CWIP</t>
  </si>
  <si>
    <t>Amortization of Excess Deferred Taxes  (D)</t>
  </si>
  <si>
    <t>Net Operating Loss Carryforward</t>
  </si>
  <si>
    <t>Deferred Fuel Costs - FERC</t>
  </si>
  <si>
    <t>Contributions in Aid of Construction</t>
  </si>
  <si>
    <t>NOTE: See footnote explanations on page 2.</t>
  </si>
  <si>
    <t>Retirement Plans - Temporary</t>
  </si>
  <si>
    <t xml:space="preserve">Other   </t>
  </si>
  <si>
    <t>SCHEDULE G-7.6(a):  ANALYSIS OF DEFERRED FIT</t>
  </si>
  <si>
    <t>SCHEDULE G-7.6(a)</t>
  </si>
  <si>
    <t>Schedule G-7.6, page 1, column (b).</t>
  </si>
  <si>
    <t>Schedule G-7.6, page 1, column (f).</t>
  </si>
  <si>
    <t>The amounts in columns (c) and (e) agree to Schedule G-7.6, page 1,</t>
  </si>
  <si>
    <t xml:space="preserve"> computed at Schedule G-7.9.</t>
  </si>
  <si>
    <t>2021 TEXAS RATE CASE FILING</t>
  </si>
  <si>
    <t>FOR THE TEST YEAR ENDED DECEMBER 31, 2020</t>
  </si>
  <si>
    <t>@ 21%</t>
  </si>
  <si>
    <t xml:space="preserve">       Federal Effect of State Deferred Income Taxes</t>
  </si>
  <si>
    <t>Alternative Minimum Tax</t>
  </si>
  <si>
    <t>Schedule G-7.6, page 1, columns (b) and (f), line 47.</t>
  </si>
  <si>
    <t>columns (b) and (f), line 46.  The requested amount in column (e) is</t>
  </si>
  <si>
    <t>SPONSOR: SEAN M. IHORN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</si>
</sst>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</numFmts>
  <fonts count="17">
    <font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2"/>
      <name val="Arial MT"/>
    </font>
    <font>
      <sz val="10"/>
      <name val="Times New Roman"/>
      <family val="1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sz val="11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</borders>
  <cellStyleXfs count="1016">
    <xf numFmtId="0" fontId="0" fillId="0" borderId="0"/>
    <xf numFmtId="41" fontId="6" fillId="0" borderId="0" applyFont="0" applyFill="0" applyBorder="0" applyAlignment="0" applyProtection="0"/>
    <xf numFmtId="0" fontId="8" fillId="0" borderId="0"/>
    <xf numFmtId="0" fontId="5" fillId="0" borderId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8" fillId="0" borderId="0"/>
    <xf numFmtId="164" fontId="10" fillId="0" borderId="0"/>
    <xf numFmtId="0" fontId="5" fillId="0" borderId="0"/>
    <xf numFmtId="0" fontId="5" fillId="0" borderId="0"/>
    <xf numFmtId="0" fontId="11" fillId="0" borderId="0"/>
    <xf numFmtId="0" fontId="8" fillId="0" borderId="0"/>
    <xf numFmtId="0" fontId="11" fillId="0" borderId="0"/>
    <xf numFmtId="0" fontId="8" fillId="0" borderId="0"/>
    <xf numFmtId="37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40" fontId="12" fillId="2" borderId="0">
      <alignment horizontal="right"/>
    </xf>
    <xf numFmtId="0" fontId="13" fillId="2" borderId="0">
      <alignment horizontal="right"/>
    </xf>
    <xf numFmtId="0" fontId="14" fillId="2" borderId="3"/>
    <xf numFmtId="0" fontId="14" fillId="0" borderId="0" applyBorder="0">
      <alignment horizontal="centerContinuous"/>
    </xf>
    <xf numFmtId="0" fontId="15" fillId="0" borderId="0" applyBorder="0">
      <alignment horizontal="centerContinuous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37" fontId="10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49">
    <xf numFmtId="0" fontId="0" fillId="0" borderId="0" xfId="0"/>
    <xf numFmtId="0" fontId="7" fillId="0" borderId="0" xfId="0" applyFont="1"/>
    <xf numFmtId="0" fontId="7" fillId="0" borderId="0" xfId="0" applyFont="1" applyFill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41" fontId="7" fillId="0" borderId="0" xfId="0" applyNumberFormat="1" applyFont="1"/>
    <xf numFmtId="0" fontId="7" fillId="0" borderId="0" xfId="0" applyFont="1" applyFill="1" applyAlignment="1">
      <alignment horizontal="center"/>
    </xf>
    <xf numFmtId="41" fontId="7" fillId="0" borderId="0" xfId="0" applyNumberFormat="1" applyFont="1" applyAlignment="1">
      <alignment horizontal="center"/>
    </xf>
    <xf numFmtId="43" fontId="7" fillId="0" borderId="0" xfId="0" applyNumberFormat="1" applyFont="1"/>
    <xf numFmtId="0" fontId="7" fillId="0" borderId="1" xfId="0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1" xfId="0" quotePrefix="1" applyFont="1" applyBorder="1" applyAlignment="1">
      <alignment horizontal="center"/>
    </xf>
    <xf numFmtId="41" fontId="7" fillId="0" borderId="0" xfId="1" applyFont="1"/>
    <xf numFmtId="41" fontId="7" fillId="0" borderId="0" xfId="0" applyNumberFormat="1" applyFont="1" applyBorder="1"/>
    <xf numFmtId="42" fontId="7" fillId="0" borderId="2" xfId="1" applyNumberFormat="1" applyFont="1" applyFill="1" applyBorder="1"/>
    <xf numFmtId="42" fontId="7" fillId="0" borderId="2" xfId="1" applyNumberFormat="1" applyFont="1" applyBorder="1"/>
    <xf numFmtId="42" fontId="7" fillId="0" borderId="0" xfId="0" applyNumberFormat="1" applyFont="1"/>
    <xf numFmtId="0" fontId="7" fillId="0" borderId="0" xfId="0" applyFont="1" applyBorder="1"/>
    <xf numFmtId="0" fontId="7" fillId="0" borderId="0" xfId="0" applyFont="1" applyBorder="1" applyAlignment="1">
      <alignment horizontal="right"/>
    </xf>
    <xf numFmtId="164" fontId="7" fillId="0" borderId="0" xfId="105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7" fillId="0" borderId="0" xfId="2" applyNumberFormat="1" applyFont="1" applyAlignment="1">
      <alignment horizontal="center"/>
    </xf>
    <xf numFmtId="42" fontId="7" fillId="0" borderId="0" xfId="0" applyNumberFormat="1" applyFont="1" applyFill="1"/>
    <xf numFmtId="164" fontId="7" fillId="0" borderId="0" xfId="105" applyFont="1" applyFill="1" applyAlignment="1">
      <alignment horizontal="left" indent="3"/>
    </xf>
    <xf numFmtId="164" fontId="7" fillId="0" borderId="0" xfId="105" applyFont="1" applyAlignment="1">
      <alignment horizontal="left" indent="3"/>
    </xf>
    <xf numFmtId="37" fontId="7" fillId="0" borderId="0" xfId="293" applyFont="1" applyAlignment="1">
      <alignment horizontal="left" indent="3"/>
    </xf>
    <xf numFmtId="40" fontId="7" fillId="0" borderId="0" xfId="293" applyNumberFormat="1" applyFont="1" applyAlignment="1" applyProtection="1">
      <alignment horizontal="left" indent="3"/>
      <protection locked="0"/>
    </xf>
    <xf numFmtId="40" fontId="7" fillId="0" borderId="0" xfId="293" applyNumberFormat="1" applyFont="1" applyAlignment="1" applyProtection="1">
      <alignment horizontal="left" indent="3"/>
    </xf>
    <xf numFmtId="40" fontId="7" fillId="0" borderId="0" xfId="293" applyNumberFormat="1" applyFont="1" applyFill="1" applyAlignment="1" applyProtection="1">
      <alignment horizontal="left" indent="3"/>
      <protection locked="0"/>
    </xf>
    <xf numFmtId="40" fontId="7" fillId="0" borderId="0" xfId="293" applyNumberFormat="1" applyFont="1" applyFill="1" applyAlignment="1">
      <alignment horizontal="left" indent="3"/>
    </xf>
    <xf numFmtId="40" fontId="7" fillId="0" borderId="0" xfId="293" applyNumberFormat="1" applyFont="1" applyAlignment="1">
      <alignment horizontal="left" indent="3"/>
    </xf>
    <xf numFmtId="164" fontId="7" fillId="0" borderId="0" xfId="2" applyNumberFormat="1" applyFont="1" applyAlignment="1">
      <alignment horizontal="left" indent="3"/>
    </xf>
    <xf numFmtId="164" fontId="7" fillId="0" borderId="0" xfId="2" applyNumberFormat="1" applyFont="1" applyAlignment="1">
      <alignment horizontal="center"/>
    </xf>
    <xf numFmtId="164" fontId="7" fillId="0" borderId="0" xfId="2" applyNumberFormat="1" applyFont="1" applyFill="1" applyAlignment="1">
      <alignment horizontal="center"/>
    </xf>
    <xf numFmtId="164" fontId="7" fillId="0" borderId="0" xfId="105" applyFont="1" applyAlignment="1">
      <alignment horizontal="center"/>
    </xf>
    <xf numFmtId="44" fontId="7" fillId="0" borderId="0" xfId="0" applyNumberFormat="1" applyFont="1"/>
    <xf numFmtId="41" fontId="9" fillId="0" borderId="0" xfId="291" applyNumberFormat="1" applyFont="1" applyFill="1"/>
    <xf numFmtId="42" fontId="7" fillId="0" borderId="0" xfId="1" applyNumberFormat="1" applyFont="1"/>
    <xf numFmtId="41" fontId="7" fillId="0" borderId="0" xfId="1" applyNumberFormat="1" applyFont="1"/>
    <xf numFmtId="42" fontId="9" fillId="0" borderId="0" xfId="291" applyNumberFormat="1" applyFont="1" applyFill="1"/>
    <xf numFmtId="41" fontId="7" fillId="0" borderId="0" xfId="0" applyNumberFormat="1" applyFont="1" applyFill="1"/>
    <xf numFmtId="41" fontId="7" fillId="0" borderId="0" xfId="12" applyNumberFormat="1" applyFont="1" applyFill="1"/>
    <xf numFmtId="41" fontId="9" fillId="0" borderId="0" xfId="291" applyNumberFormat="1" applyFont="1" applyFill="1" applyBorder="1"/>
    <xf numFmtId="41" fontId="16" fillId="0" borderId="0" xfId="0" applyNumberFormat="1" applyFont="1"/>
    <xf numFmtId="164" fontId="7" fillId="0" borderId="0" xfId="2" applyNumberFormat="1" applyFont="1" applyFill="1"/>
    <xf numFmtId="41" fontId="7" fillId="0" borderId="0" xfId="1" applyNumberFormat="1" applyFont="1" applyFill="1"/>
    <xf numFmtId="0" fontId="7" fillId="0" borderId="0" xfId="0" quotePrefix="1" applyFont="1"/>
    <xf numFmtId="17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</cellXfs>
  <cellStyles count="1016">
    <cellStyle name="Comma [0]" xfId="1" builtinId="6"/>
    <cellStyle name="Comma [0] 2" xfId="4" xr:uid="{00000000-0005-0000-0000-000001000000}"/>
    <cellStyle name="Comma [0] 2 2" xfId="5" xr:uid="{00000000-0005-0000-0000-000002000000}"/>
    <cellStyle name="Comma [0] 2 2 2" xfId="6" xr:uid="{00000000-0005-0000-0000-000003000000}"/>
    <cellStyle name="Comma [0] 2 2 2 2" xfId="7" xr:uid="{00000000-0005-0000-0000-000004000000}"/>
    <cellStyle name="Comma [0] 2 2 2 2 2" xfId="229" xr:uid="{00000000-0005-0000-0000-000005000000}"/>
    <cellStyle name="Comma [0] 2 2 2 2 2 2" xfId="297" xr:uid="{00000000-0005-0000-0000-000006000000}"/>
    <cellStyle name="Comma [0] 2 2 2 2 2 3" xfId="769" xr:uid="{00000000-0005-0000-0000-000007000000}"/>
    <cellStyle name="Comma [0] 2 2 2 2 3" xfId="298" xr:uid="{00000000-0005-0000-0000-000008000000}"/>
    <cellStyle name="Comma [0] 2 2 2 2 3 2" xfId="770" xr:uid="{00000000-0005-0000-0000-000009000000}"/>
    <cellStyle name="Comma [0] 2 2 2 2 4" xfId="296" xr:uid="{00000000-0005-0000-0000-00000A000000}"/>
    <cellStyle name="Comma [0] 2 2 2 2 5" xfId="709" xr:uid="{00000000-0005-0000-0000-00000B000000}"/>
    <cellStyle name="Comma [0] 2 2 2 3" xfId="175" xr:uid="{00000000-0005-0000-0000-00000C000000}"/>
    <cellStyle name="Comma [0] 2 2 2 3 2" xfId="299" xr:uid="{00000000-0005-0000-0000-00000D000000}"/>
    <cellStyle name="Comma [0] 2 2 2 3 3" xfId="771" xr:uid="{00000000-0005-0000-0000-00000E000000}"/>
    <cellStyle name="Comma [0] 2 2 2 4" xfId="300" xr:uid="{00000000-0005-0000-0000-00000F000000}"/>
    <cellStyle name="Comma [0] 2 2 2 4 2" xfId="772" xr:uid="{00000000-0005-0000-0000-000010000000}"/>
    <cellStyle name="Comma [0] 2 2 2 5" xfId="295" xr:uid="{00000000-0005-0000-0000-000011000000}"/>
    <cellStyle name="Comma [0] 2 2 2 6" xfId="657" xr:uid="{00000000-0005-0000-0000-000012000000}"/>
    <cellStyle name="Comma [0] 2 2 3" xfId="8" xr:uid="{00000000-0005-0000-0000-000013000000}"/>
    <cellStyle name="Comma [0] 2 2 3 2" xfId="230" xr:uid="{00000000-0005-0000-0000-000014000000}"/>
    <cellStyle name="Comma [0] 2 2 3 2 2" xfId="302" xr:uid="{00000000-0005-0000-0000-000015000000}"/>
    <cellStyle name="Comma [0] 2 2 3 2 3" xfId="773" xr:uid="{00000000-0005-0000-0000-000016000000}"/>
    <cellStyle name="Comma [0] 2 2 3 3" xfId="303" xr:uid="{00000000-0005-0000-0000-000017000000}"/>
    <cellStyle name="Comma [0] 2 2 3 3 2" xfId="774" xr:uid="{00000000-0005-0000-0000-000018000000}"/>
    <cellStyle name="Comma [0] 2 2 3 4" xfId="301" xr:uid="{00000000-0005-0000-0000-000019000000}"/>
    <cellStyle name="Comma [0] 2 2 3 5" xfId="710" xr:uid="{00000000-0005-0000-0000-00001A000000}"/>
    <cellStyle name="Comma [0] 2 2 4" xfId="174" xr:uid="{00000000-0005-0000-0000-00001B000000}"/>
    <cellStyle name="Comma [0] 2 2 4 2" xfId="304" xr:uid="{00000000-0005-0000-0000-00001C000000}"/>
    <cellStyle name="Comma [0] 2 2 4 3" xfId="775" xr:uid="{00000000-0005-0000-0000-00001D000000}"/>
    <cellStyle name="Comma [0] 2 2 5" xfId="305" xr:uid="{00000000-0005-0000-0000-00001E000000}"/>
    <cellStyle name="Comma [0] 2 2 5 2" xfId="776" xr:uid="{00000000-0005-0000-0000-00001F000000}"/>
    <cellStyle name="Comma [0] 2 2 6" xfId="294" xr:uid="{00000000-0005-0000-0000-000020000000}"/>
    <cellStyle name="Comma [0] 2 2 7" xfId="656" xr:uid="{00000000-0005-0000-0000-000021000000}"/>
    <cellStyle name="Comma [0] 2 3" xfId="9" xr:uid="{00000000-0005-0000-0000-000022000000}"/>
    <cellStyle name="Comma [0] 2 3 2" xfId="10" xr:uid="{00000000-0005-0000-0000-000023000000}"/>
    <cellStyle name="Comma [0] 2 3 2 2" xfId="231" xr:uid="{00000000-0005-0000-0000-000024000000}"/>
    <cellStyle name="Comma [0] 2 3 2 2 2" xfId="308" xr:uid="{00000000-0005-0000-0000-000025000000}"/>
    <cellStyle name="Comma [0] 2 3 2 2 3" xfId="777" xr:uid="{00000000-0005-0000-0000-000026000000}"/>
    <cellStyle name="Comma [0] 2 3 2 3" xfId="309" xr:uid="{00000000-0005-0000-0000-000027000000}"/>
    <cellStyle name="Comma [0] 2 3 2 3 2" xfId="778" xr:uid="{00000000-0005-0000-0000-000028000000}"/>
    <cellStyle name="Comma [0] 2 3 2 4" xfId="307" xr:uid="{00000000-0005-0000-0000-000029000000}"/>
    <cellStyle name="Comma [0] 2 3 2 5" xfId="711" xr:uid="{00000000-0005-0000-0000-00002A000000}"/>
    <cellStyle name="Comma [0] 2 3 3" xfId="176" xr:uid="{00000000-0005-0000-0000-00002B000000}"/>
    <cellStyle name="Comma [0] 2 3 3 2" xfId="310" xr:uid="{00000000-0005-0000-0000-00002C000000}"/>
    <cellStyle name="Comma [0] 2 3 3 3" xfId="779" xr:uid="{00000000-0005-0000-0000-00002D000000}"/>
    <cellStyle name="Comma [0] 2 3 4" xfId="311" xr:uid="{00000000-0005-0000-0000-00002E000000}"/>
    <cellStyle name="Comma [0] 2 3 4 2" xfId="780" xr:uid="{00000000-0005-0000-0000-00002F000000}"/>
    <cellStyle name="Comma [0] 2 3 5" xfId="306" xr:uid="{00000000-0005-0000-0000-000030000000}"/>
    <cellStyle name="Comma [0] 2 3 6" xfId="658" xr:uid="{00000000-0005-0000-0000-000031000000}"/>
    <cellStyle name="Comma [0] 2 4" xfId="11" xr:uid="{00000000-0005-0000-0000-000032000000}"/>
    <cellStyle name="Comma [0] 2 4 2" xfId="232" xr:uid="{00000000-0005-0000-0000-000033000000}"/>
    <cellStyle name="Comma [0] 2 4 2 2" xfId="313" xr:uid="{00000000-0005-0000-0000-000034000000}"/>
    <cellStyle name="Comma [0] 2 4 2 3" xfId="781" xr:uid="{00000000-0005-0000-0000-000035000000}"/>
    <cellStyle name="Comma [0] 2 4 3" xfId="314" xr:uid="{00000000-0005-0000-0000-000036000000}"/>
    <cellStyle name="Comma [0] 2 4 3 2" xfId="782" xr:uid="{00000000-0005-0000-0000-000037000000}"/>
    <cellStyle name="Comma [0] 2 4 4" xfId="312" xr:uid="{00000000-0005-0000-0000-000038000000}"/>
    <cellStyle name="Comma [0] 2 4 5" xfId="712" xr:uid="{00000000-0005-0000-0000-000039000000}"/>
    <cellStyle name="Comma [0] 2 5" xfId="173" xr:uid="{00000000-0005-0000-0000-00003A000000}"/>
    <cellStyle name="Comma [0] 2 5 2" xfId="315" xr:uid="{00000000-0005-0000-0000-00003B000000}"/>
    <cellStyle name="Comma [0] 2 5 3" xfId="783" xr:uid="{00000000-0005-0000-0000-00003C000000}"/>
    <cellStyle name="Comma [0] 2 6" xfId="316" xr:uid="{00000000-0005-0000-0000-00003D000000}"/>
    <cellStyle name="Comma [0] 2 6 2" xfId="784" xr:uid="{00000000-0005-0000-0000-00003E000000}"/>
    <cellStyle name="Comma [0] 2 7" xfId="292" xr:uid="{00000000-0005-0000-0000-00003F000000}"/>
    <cellStyle name="Comma [0] 2 8" xfId="655" xr:uid="{00000000-0005-0000-0000-000040000000}"/>
    <cellStyle name="Comma [0] 2 9" xfId="1013" xr:uid="{2CDB057D-39C3-40A8-9102-0C00EC8324DF}"/>
    <cellStyle name="Comma [0] 3" xfId="12" xr:uid="{00000000-0005-0000-0000-000041000000}"/>
    <cellStyle name="Comma [0] 4" xfId="13" xr:uid="{00000000-0005-0000-0000-000042000000}"/>
    <cellStyle name="Comma [0] 5" xfId="14" xr:uid="{00000000-0005-0000-0000-000043000000}"/>
    <cellStyle name="Comma [0] 5 2" xfId="233" xr:uid="{00000000-0005-0000-0000-000044000000}"/>
    <cellStyle name="Comma [0] 5 2 2" xfId="318" xr:uid="{00000000-0005-0000-0000-000045000000}"/>
    <cellStyle name="Comma [0] 5 2 3" xfId="785" xr:uid="{00000000-0005-0000-0000-000046000000}"/>
    <cellStyle name="Comma [0] 5 3" xfId="319" xr:uid="{00000000-0005-0000-0000-000047000000}"/>
    <cellStyle name="Comma [0] 5 3 2" xfId="786" xr:uid="{00000000-0005-0000-0000-000048000000}"/>
    <cellStyle name="Comma [0] 5 4" xfId="317" xr:uid="{00000000-0005-0000-0000-000049000000}"/>
    <cellStyle name="Comma [0] 5 5" xfId="713" xr:uid="{00000000-0005-0000-0000-00004A000000}"/>
    <cellStyle name="Comma [0] 6" xfId="15" xr:uid="{00000000-0005-0000-0000-00004B000000}"/>
    <cellStyle name="Comma [0] 6 2" xfId="320" xr:uid="{00000000-0005-0000-0000-00004C000000}"/>
    <cellStyle name="Comma [0] 6 3" xfId="787" xr:uid="{00000000-0005-0000-0000-00004D000000}"/>
    <cellStyle name="Comma [0] 7" xfId="170" xr:uid="{00000000-0005-0000-0000-00004E000000}"/>
    <cellStyle name="Comma [0] 7 2" xfId="321" xr:uid="{00000000-0005-0000-0000-00004F000000}"/>
    <cellStyle name="Comma [0] 7 3" xfId="788" xr:uid="{00000000-0005-0000-0000-000050000000}"/>
    <cellStyle name="Comma [0] 8" xfId="652" xr:uid="{00000000-0005-0000-0000-000051000000}"/>
    <cellStyle name="Comma 10" xfId="16" xr:uid="{00000000-0005-0000-0000-000052000000}"/>
    <cellStyle name="Comma 11" xfId="17" xr:uid="{00000000-0005-0000-0000-000053000000}"/>
    <cellStyle name="Comma 12" xfId="18" xr:uid="{00000000-0005-0000-0000-000054000000}"/>
    <cellStyle name="Comma 13" xfId="19" xr:uid="{00000000-0005-0000-0000-000055000000}"/>
    <cellStyle name="Comma 13 2" xfId="234" xr:uid="{00000000-0005-0000-0000-000056000000}"/>
    <cellStyle name="Comma 13 2 2" xfId="323" xr:uid="{00000000-0005-0000-0000-000057000000}"/>
    <cellStyle name="Comma 13 2 3" xfId="789" xr:uid="{00000000-0005-0000-0000-000058000000}"/>
    <cellStyle name="Comma 13 3" xfId="324" xr:uid="{00000000-0005-0000-0000-000059000000}"/>
    <cellStyle name="Comma 13 3 2" xfId="790" xr:uid="{00000000-0005-0000-0000-00005A000000}"/>
    <cellStyle name="Comma 13 4" xfId="322" xr:uid="{00000000-0005-0000-0000-00005B000000}"/>
    <cellStyle name="Comma 13 5" xfId="714" xr:uid="{00000000-0005-0000-0000-00005C000000}"/>
    <cellStyle name="Comma 14" xfId="20" xr:uid="{00000000-0005-0000-0000-00005D000000}"/>
    <cellStyle name="Comma 14 2" xfId="235" xr:uid="{00000000-0005-0000-0000-00005E000000}"/>
    <cellStyle name="Comma 14 2 2" xfId="326" xr:uid="{00000000-0005-0000-0000-00005F000000}"/>
    <cellStyle name="Comma 14 2 3" xfId="791" xr:uid="{00000000-0005-0000-0000-000060000000}"/>
    <cellStyle name="Comma 14 3" xfId="327" xr:uid="{00000000-0005-0000-0000-000061000000}"/>
    <cellStyle name="Comma 14 3 2" xfId="792" xr:uid="{00000000-0005-0000-0000-000062000000}"/>
    <cellStyle name="Comma 14 4" xfId="325" xr:uid="{00000000-0005-0000-0000-000063000000}"/>
    <cellStyle name="Comma 14 5" xfId="715" xr:uid="{00000000-0005-0000-0000-000064000000}"/>
    <cellStyle name="Comma 15" xfId="21" xr:uid="{00000000-0005-0000-0000-000065000000}"/>
    <cellStyle name="Comma 15 2" xfId="236" xr:uid="{00000000-0005-0000-0000-000066000000}"/>
    <cellStyle name="Comma 15 2 2" xfId="329" xr:uid="{00000000-0005-0000-0000-000067000000}"/>
    <cellStyle name="Comma 15 2 3" xfId="793" xr:uid="{00000000-0005-0000-0000-000068000000}"/>
    <cellStyle name="Comma 15 3" xfId="330" xr:uid="{00000000-0005-0000-0000-000069000000}"/>
    <cellStyle name="Comma 15 3 2" xfId="794" xr:uid="{00000000-0005-0000-0000-00006A000000}"/>
    <cellStyle name="Comma 15 4" xfId="328" xr:uid="{00000000-0005-0000-0000-00006B000000}"/>
    <cellStyle name="Comma 15 5" xfId="716" xr:uid="{00000000-0005-0000-0000-00006C000000}"/>
    <cellStyle name="Comma 16" xfId="22" xr:uid="{00000000-0005-0000-0000-00006D000000}"/>
    <cellStyle name="Comma 16 2" xfId="331" xr:uid="{00000000-0005-0000-0000-00006E000000}"/>
    <cellStyle name="Comma 16 3" xfId="795" xr:uid="{00000000-0005-0000-0000-00006F000000}"/>
    <cellStyle name="Comma 17" xfId="23" xr:uid="{00000000-0005-0000-0000-000070000000}"/>
    <cellStyle name="Comma 17 2" xfId="332" xr:uid="{00000000-0005-0000-0000-000071000000}"/>
    <cellStyle name="Comma 17 3" xfId="796" xr:uid="{00000000-0005-0000-0000-000072000000}"/>
    <cellStyle name="Comma 18" xfId="24" xr:uid="{00000000-0005-0000-0000-000073000000}"/>
    <cellStyle name="Comma 18 2" xfId="333" xr:uid="{00000000-0005-0000-0000-000074000000}"/>
    <cellStyle name="Comma 18 3" xfId="797" xr:uid="{00000000-0005-0000-0000-000075000000}"/>
    <cellStyle name="Comma 19" xfId="25" xr:uid="{00000000-0005-0000-0000-000076000000}"/>
    <cellStyle name="Comma 19 2" xfId="334" xr:uid="{00000000-0005-0000-0000-000077000000}"/>
    <cellStyle name="Comma 19 3" xfId="798" xr:uid="{00000000-0005-0000-0000-000078000000}"/>
    <cellStyle name="Comma 2" xfId="26" xr:uid="{00000000-0005-0000-0000-000079000000}"/>
    <cellStyle name="Comma 2 2" xfId="27" xr:uid="{00000000-0005-0000-0000-00007A000000}"/>
    <cellStyle name="Comma 20" xfId="28" xr:uid="{00000000-0005-0000-0000-00007B000000}"/>
    <cellStyle name="Comma 20 2" xfId="335" xr:uid="{00000000-0005-0000-0000-00007C000000}"/>
    <cellStyle name="Comma 20 3" xfId="799" xr:uid="{00000000-0005-0000-0000-00007D000000}"/>
    <cellStyle name="Comma 21" xfId="171" xr:uid="{00000000-0005-0000-0000-00007E000000}"/>
    <cellStyle name="Comma 21 2" xfId="336" xr:uid="{00000000-0005-0000-0000-00007F000000}"/>
    <cellStyle name="Comma 21 3" xfId="800" xr:uid="{00000000-0005-0000-0000-000080000000}"/>
    <cellStyle name="Comma 22" xfId="228" xr:uid="{00000000-0005-0000-0000-000081000000}"/>
    <cellStyle name="Comma 22 2" xfId="337" xr:uid="{00000000-0005-0000-0000-000082000000}"/>
    <cellStyle name="Comma 22 3" xfId="801" xr:uid="{00000000-0005-0000-0000-000083000000}"/>
    <cellStyle name="Comma 23" xfId="289" xr:uid="{00000000-0005-0000-0000-000084000000}"/>
    <cellStyle name="Comma 23 2" xfId="338" xr:uid="{00000000-0005-0000-0000-000085000000}"/>
    <cellStyle name="Comma 23 3" xfId="802" xr:uid="{00000000-0005-0000-0000-000086000000}"/>
    <cellStyle name="Comma 24" xfId="177" xr:uid="{00000000-0005-0000-0000-000087000000}"/>
    <cellStyle name="Comma 24 2" xfId="339" xr:uid="{00000000-0005-0000-0000-000088000000}"/>
    <cellStyle name="Comma 24 3" xfId="803" xr:uid="{00000000-0005-0000-0000-000089000000}"/>
    <cellStyle name="Comma 25" xfId="290" xr:uid="{00000000-0005-0000-0000-00008A000000}"/>
    <cellStyle name="Comma 25 2" xfId="340" xr:uid="{00000000-0005-0000-0000-00008B000000}"/>
    <cellStyle name="Comma 25 3" xfId="804" xr:uid="{00000000-0005-0000-0000-00008C000000}"/>
    <cellStyle name="Comma 26" xfId="653" xr:uid="{00000000-0005-0000-0000-00008D000000}"/>
    <cellStyle name="Comma 27" xfId="1014" xr:uid="{ECA8DFE6-C01C-448C-8EE4-932E63D93295}"/>
    <cellStyle name="Comma 3" xfId="29" xr:uid="{00000000-0005-0000-0000-00008E000000}"/>
    <cellStyle name="Comma 3 2" xfId="30" xr:uid="{00000000-0005-0000-0000-00008F000000}"/>
    <cellStyle name="Comma 4" xfId="31" xr:uid="{00000000-0005-0000-0000-000090000000}"/>
    <cellStyle name="Comma 4 2" xfId="32" xr:uid="{00000000-0005-0000-0000-000091000000}"/>
    <cellStyle name="Comma 4 2 2" xfId="33" xr:uid="{00000000-0005-0000-0000-000092000000}"/>
    <cellStyle name="Comma 4 2 2 2" xfId="34" xr:uid="{00000000-0005-0000-0000-000093000000}"/>
    <cellStyle name="Comma 4 2 2 2 2" xfId="237" xr:uid="{00000000-0005-0000-0000-000094000000}"/>
    <cellStyle name="Comma 4 2 2 2 2 2" xfId="345" xr:uid="{00000000-0005-0000-0000-000095000000}"/>
    <cellStyle name="Comma 4 2 2 2 2 3" xfId="805" xr:uid="{00000000-0005-0000-0000-000096000000}"/>
    <cellStyle name="Comma 4 2 2 2 3" xfId="346" xr:uid="{00000000-0005-0000-0000-000097000000}"/>
    <cellStyle name="Comma 4 2 2 2 3 2" xfId="806" xr:uid="{00000000-0005-0000-0000-000098000000}"/>
    <cellStyle name="Comma 4 2 2 2 4" xfId="344" xr:uid="{00000000-0005-0000-0000-000099000000}"/>
    <cellStyle name="Comma 4 2 2 2 5" xfId="717" xr:uid="{00000000-0005-0000-0000-00009A000000}"/>
    <cellStyle name="Comma 4 2 2 3" xfId="180" xr:uid="{00000000-0005-0000-0000-00009B000000}"/>
    <cellStyle name="Comma 4 2 2 3 2" xfId="347" xr:uid="{00000000-0005-0000-0000-00009C000000}"/>
    <cellStyle name="Comma 4 2 2 3 3" xfId="807" xr:uid="{00000000-0005-0000-0000-00009D000000}"/>
    <cellStyle name="Comma 4 2 2 4" xfId="348" xr:uid="{00000000-0005-0000-0000-00009E000000}"/>
    <cellStyle name="Comma 4 2 2 4 2" xfId="808" xr:uid="{00000000-0005-0000-0000-00009F000000}"/>
    <cellStyle name="Comma 4 2 2 5" xfId="343" xr:uid="{00000000-0005-0000-0000-0000A0000000}"/>
    <cellStyle name="Comma 4 2 2 6" xfId="661" xr:uid="{00000000-0005-0000-0000-0000A1000000}"/>
    <cellStyle name="Comma 4 2 3" xfId="35" xr:uid="{00000000-0005-0000-0000-0000A2000000}"/>
    <cellStyle name="Comma 4 2 3 2" xfId="238" xr:uid="{00000000-0005-0000-0000-0000A3000000}"/>
    <cellStyle name="Comma 4 2 3 2 2" xfId="350" xr:uid="{00000000-0005-0000-0000-0000A4000000}"/>
    <cellStyle name="Comma 4 2 3 2 3" xfId="809" xr:uid="{00000000-0005-0000-0000-0000A5000000}"/>
    <cellStyle name="Comma 4 2 3 3" xfId="351" xr:uid="{00000000-0005-0000-0000-0000A6000000}"/>
    <cellStyle name="Comma 4 2 3 3 2" xfId="810" xr:uid="{00000000-0005-0000-0000-0000A7000000}"/>
    <cellStyle name="Comma 4 2 3 4" xfId="349" xr:uid="{00000000-0005-0000-0000-0000A8000000}"/>
    <cellStyle name="Comma 4 2 3 5" xfId="718" xr:uid="{00000000-0005-0000-0000-0000A9000000}"/>
    <cellStyle name="Comma 4 2 4" xfId="179" xr:uid="{00000000-0005-0000-0000-0000AA000000}"/>
    <cellStyle name="Comma 4 2 4 2" xfId="352" xr:uid="{00000000-0005-0000-0000-0000AB000000}"/>
    <cellStyle name="Comma 4 2 4 3" xfId="811" xr:uid="{00000000-0005-0000-0000-0000AC000000}"/>
    <cellStyle name="Comma 4 2 5" xfId="353" xr:uid="{00000000-0005-0000-0000-0000AD000000}"/>
    <cellStyle name="Comma 4 2 5 2" xfId="812" xr:uid="{00000000-0005-0000-0000-0000AE000000}"/>
    <cellStyle name="Comma 4 2 6" xfId="342" xr:uid="{00000000-0005-0000-0000-0000AF000000}"/>
    <cellStyle name="Comma 4 2 7" xfId="660" xr:uid="{00000000-0005-0000-0000-0000B0000000}"/>
    <cellStyle name="Comma 4 3" xfId="36" xr:uid="{00000000-0005-0000-0000-0000B1000000}"/>
    <cellStyle name="Comma 4 3 2" xfId="37" xr:uid="{00000000-0005-0000-0000-0000B2000000}"/>
    <cellStyle name="Comma 4 3 2 2" xfId="239" xr:uid="{00000000-0005-0000-0000-0000B3000000}"/>
    <cellStyle name="Comma 4 3 2 2 2" xfId="356" xr:uid="{00000000-0005-0000-0000-0000B4000000}"/>
    <cellStyle name="Comma 4 3 2 2 3" xfId="813" xr:uid="{00000000-0005-0000-0000-0000B5000000}"/>
    <cellStyle name="Comma 4 3 2 3" xfId="357" xr:uid="{00000000-0005-0000-0000-0000B6000000}"/>
    <cellStyle name="Comma 4 3 2 3 2" xfId="814" xr:uid="{00000000-0005-0000-0000-0000B7000000}"/>
    <cellStyle name="Comma 4 3 2 4" xfId="355" xr:uid="{00000000-0005-0000-0000-0000B8000000}"/>
    <cellStyle name="Comma 4 3 2 5" xfId="719" xr:uid="{00000000-0005-0000-0000-0000B9000000}"/>
    <cellStyle name="Comma 4 3 3" xfId="181" xr:uid="{00000000-0005-0000-0000-0000BA000000}"/>
    <cellStyle name="Comma 4 3 3 2" xfId="358" xr:uid="{00000000-0005-0000-0000-0000BB000000}"/>
    <cellStyle name="Comma 4 3 3 3" xfId="815" xr:uid="{00000000-0005-0000-0000-0000BC000000}"/>
    <cellStyle name="Comma 4 3 4" xfId="359" xr:uid="{00000000-0005-0000-0000-0000BD000000}"/>
    <cellStyle name="Comma 4 3 4 2" xfId="816" xr:uid="{00000000-0005-0000-0000-0000BE000000}"/>
    <cellStyle name="Comma 4 3 5" xfId="354" xr:uid="{00000000-0005-0000-0000-0000BF000000}"/>
    <cellStyle name="Comma 4 3 6" xfId="662" xr:uid="{00000000-0005-0000-0000-0000C0000000}"/>
    <cellStyle name="Comma 4 4" xfId="38" xr:uid="{00000000-0005-0000-0000-0000C1000000}"/>
    <cellStyle name="Comma 4 4 2" xfId="240" xr:uid="{00000000-0005-0000-0000-0000C2000000}"/>
    <cellStyle name="Comma 4 4 2 2" xfId="361" xr:uid="{00000000-0005-0000-0000-0000C3000000}"/>
    <cellStyle name="Comma 4 4 2 3" xfId="817" xr:uid="{00000000-0005-0000-0000-0000C4000000}"/>
    <cellStyle name="Comma 4 4 3" xfId="362" xr:uid="{00000000-0005-0000-0000-0000C5000000}"/>
    <cellStyle name="Comma 4 4 3 2" xfId="818" xr:uid="{00000000-0005-0000-0000-0000C6000000}"/>
    <cellStyle name="Comma 4 4 4" xfId="360" xr:uid="{00000000-0005-0000-0000-0000C7000000}"/>
    <cellStyle name="Comma 4 4 5" xfId="720" xr:uid="{00000000-0005-0000-0000-0000C8000000}"/>
    <cellStyle name="Comma 4 5" xfId="178" xr:uid="{00000000-0005-0000-0000-0000C9000000}"/>
    <cellStyle name="Comma 4 5 2" xfId="363" xr:uid="{00000000-0005-0000-0000-0000CA000000}"/>
    <cellStyle name="Comma 4 5 3" xfId="819" xr:uid="{00000000-0005-0000-0000-0000CB000000}"/>
    <cellStyle name="Comma 4 6" xfId="364" xr:uid="{00000000-0005-0000-0000-0000CC000000}"/>
    <cellStyle name="Comma 4 6 2" xfId="820" xr:uid="{00000000-0005-0000-0000-0000CD000000}"/>
    <cellStyle name="Comma 4 7" xfId="341" xr:uid="{00000000-0005-0000-0000-0000CE000000}"/>
    <cellStyle name="Comma 4 8" xfId="659" xr:uid="{00000000-0005-0000-0000-0000CF000000}"/>
    <cellStyle name="Comma 5" xfId="39" xr:uid="{00000000-0005-0000-0000-0000D0000000}"/>
    <cellStyle name="Comma 5 2" xfId="40" xr:uid="{00000000-0005-0000-0000-0000D1000000}"/>
    <cellStyle name="Comma 5 2 2" xfId="41" xr:uid="{00000000-0005-0000-0000-0000D2000000}"/>
    <cellStyle name="Comma 5 2 2 2" xfId="42" xr:uid="{00000000-0005-0000-0000-0000D3000000}"/>
    <cellStyle name="Comma 5 2 2 2 2" xfId="241" xr:uid="{00000000-0005-0000-0000-0000D4000000}"/>
    <cellStyle name="Comma 5 2 2 2 2 2" xfId="369" xr:uid="{00000000-0005-0000-0000-0000D5000000}"/>
    <cellStyle name="Comma 5 2 2 2 2 3" xfId="821" xr:uid="{00000000-0005-0000-0000-0000D6000000}"/>
    <cellStyle name="Comma 5 2 2 2 3" xfId="370" xr:uid="{00000000-0005-0000-0000-0000D7000000}"/>
    <cellStyle name="Comma 5 2 2 2 3 2" xfId="822" xr:uid="{00000000-0005-0000-0000-0000D8000000}"/>
    <cellStyle name="Comma 5 2 2 2 4" xfId="368" xr:uid="{00000000-0005-0000-0000-0000D9000000}"/>
    <cellStyle name="Comma 5 2 2 2 5" xfId="721" xr:uid="{00000000-0005-0000-0000-0000DA000000}"/>
    <cellStyle name="Comma 5 2 2 3" xfId="184" xr:uid="{00000000-0005-0000-0000-0000DB000000}"/>
    <cellStyle name="Comma 5 2 2 3 2" xfId="371" xr:uid="{00000000-0005-0000-0000-0000DC000000}"/>
    <cellStyle name="Comma 5 2 2 3 3" xfId="823" xr:uid="{00000000-0005-0000-0000-0000DD000000}"/>
    <cellStyle name="Comma 5 2 2 4" xfId="372" xr:uid="{00000000-0005-0000-0000-0000DE000000}"/>
    <cellStyle name="Comma 5 2 2 4 2" xfId="824" xr:uid="{00000000-0005-0000-0000-0000DF000000}"/>
    <cellStyle name="Comma 5 2 2 5" xfId="367" xr:uid="{00000000-0005-0000-0000-0000E0000000}"/>
    <cellStyle name="Comma 5 2 2 6" xfId="665" xr:uid="{00000000-0005-0000-0000-0000E1000000}"/>
    <cellStyle name="Comma 5 2 3" xfId="43" xr:uid="{00000000-0005-0000-0000-0000E2000000}"/>
    <cellStyle name="Comma 5 2 3 2" xfId="242" xr:uid="{00000000-0005-0000-0000-0000E3000000}"/>
    <cellStyle name="Comma 5 2 3 2 2" xfId="374" xr:uid="{00000000-0005-0000-0000-0000E4000000}"/>
    <cellStyle name="Comma 5 2 3 2 3" xfId="825" xr:uid="{00000000-0005-0000-0000-0000E5000000}"/>
    <cellStyle name="Comma 5 2 3 3" xfId="375" xr:uid="{00000000-0005-0000-0000-0000E6000000}"/>
    <cellStyle name="Comma 5 2 3 3 2" xfId="826" xr:uid="{00000000-0005-0000-0000-0000E7000000}"/>
    <cellStyle name="Comma 5 2 3 4" xfId="373" xr:uid="{00000000-0005-0000-0000-0000E8000000}"/>
    <cellStyle name="Comma 5 2 3 5" xfId="722" xr:uid="{00000000-0005-0000-0000-0000E9000000}"/>
    <cellStyle name="Comma 5 2 4" xfId="183" xr:uid="{00000000-0005-0000-0000-0000EA000000}"/>
    <cellStyle name="Comma 5 2 4 2" xfId="376" xr:uid="{00000000-0005-0000-0000-0000EB000000}"/>
    <cellStyle name="Comma 5 2 4 3" xfId="827" xr:uid="{00000000-0005-0000-0000-0000EC000000}"/>
    <cellStyle name="Comma 5 2 5" xfId="377" xr:uid="{00000000-0005-0000-0000-0000ED000000}"/>
    <cellStyle name="Comma 5 2 5 2" xfId="828" xr:uid="{00000000-0005-0000-0000-0000EE000000}"/>
    <cellStyle name="Comma 5 2 6" xfId="366" xr:uid="{00000000-0005-0000-0000-0000EF000000}"/>
    <cellStyle name="Comma 5 2 7" xfId="664" xr:uid="{00000000-0005-0000-0000-0000F0000000}"/>
    <cellStyle name="Comma 5 3" xfId="44" xr:uid="{00000000-0005-0000-0000-0000F1000000}"/>
    <cellStyle name="Comma 5 3 2" xfId="45" xr:uid="{00000000-0005-0000-0000-0000F2000000}"/>
    <cellStyle name="Comma 5 3 2 2" xfId="243" xr:uid="{00000000-0005-0000-0000-0000F3000000}"/>
    <cellStyle name="Comma 5 3 2 2 2" xfId="380" xr:uid="{00000000-0005-0000-0000-0000F4000000}"/>
    <cellStyle name="Comma 5 3 2 2 3" xfId="829" xr:uid="{00000000-0005-0000-0000-0000F5000000}"/>
    <cellStyle name="Comma 5 3 2 3" xfId="381" xr:uid="{00000000-0005-0000-0000-0000F6000000}"/>
    <cellStyle name="Comma 5 3 2 3 2" xfId="830" xr:uid="{00000000-0005-0000-0000-0000F7000000}"/>
    <cellStyle name="Comma 5 3 2 4" xfId="379" xr:uid="{00000000-0005-0000-0000-0000F8000000}"/>
    <cellStyle name="Comma 5 3 2 5" xfId="723" xr:uid="{00000000-0005-0000-0000-0000F9000000}"/>
    <cellStyle name="Comma 5 3 3" xfId="185" xr:uid="{00000000-0005-0000-0000-0000FA000000}"/>
    <cellStyle name="Comma 5 3 3 2" xfId="382" xr:uid="{00000000-0005-0000-0000-0000FB000000}"/>
    <cellStyle name="Comma 5 3 3 3" xfId="831" xr:uid="{00000000-0005-0000-0000-0000FC000000}"/>
    <cellStyle name="Comma 5 3 4" xfId="383" xr:uid="{00000000-0005-0000-0000-0000FD000000}"/>
    <cellStyle name="Comma 5 3 4 2" xfId="832" xr:uid="{00000000-0005-0000-0000-0000FE000000}"/>
    <cellStyle name="Comma 5 3 5" xfId="378" xr:uid="{00000000-0005-0000-0000-0000FF000000}"/>
    <cellStyle name="Comma 5 3 6" xfId="666" xr:uid="{00000000-0005-0000-0000-000000010000}"/>
    <cellStyle name="Comma 5 4" xfId="46" xr:uid="{00000000-0005-0000-0000-000001010000}"/>
    <cellStyle name="Comma 5 4 2" xfId="244" xr:uid="{00000000-0005-0000-0000-000002010000}"/>
    <cellStyle name="Comma 5 4 2 2" xfId="385" xr:uid="{00000000-0005-0000-0000-000003010000}"/>
    <cellStyle name="Comma 5 4 2 3" xfId="833" xr:uid="{00000000-0005-0000-0000-000004010000}"/>
    <cellStyle name="Comma 5 4 3" xfId="386" xr:uid="{00000000-0005-0000-0000-000005010000}"/>
    <cellStyle name="Comma 5 4 3 2" xfId="834" xr:uid="{00000000-0005-0000-0000-000006010000}"/>
    <cellStyle name="Comma 5 4 4" xfId="384" xr:uid="{00000000-0005-0000-0000-000007010000}"/>
    <cellStyle name="Comma 5 4 5" xfId="724" xr:uid="{00000000-0005-0000-0000-000008010000}"/>
    <cellStyle name="Comma 5 5" xfId="182" xr:uid="{00000000-0005-0000-0000-000009010000}"/>
    <cellStyle name="Comma 5 5 2" xfId="387" xr:uid="{00000000-0005-0000-0000-00000A010000}"/>
    <cellStyle name="Comma 5 5 3" xfId="835" xr:uid="{00000000-0005-0000-0000-00000B010000}"/>
    <cellStyle name="Comma 5 6" xfId="388" xr:uid="{00000000-0005-0000-0000-00000C010000}"/>
    <cellStyle name="Comma 5 6 2" xfId="836" xr:uid="{00000000-0005-0000-0000-00000D010000}"/>
    <cellStyle name="Comma 5 7" xfId="365" xr:uid="{00000000-0005-0000-0000-00000E010000}"/>
    <cellStyle name="Comma 5 8" xfId="663" xr:uid="{00000000-0005-0000-0000-00000F010000}"/>
    <cellStyle name="Comma 6" xfId="47" xr:uid="{00000000-0005-0000-0000-000010010000}"/>
    <cellStyle name="Comma 6 2" xfId="48" xr:uid="{00000000-0005-0000-0000-000011010000}"/>
    <cellStyle name="Comma 6 2 2" xfId="49" xr:uid="{00000000-0005-0000-0000-000012010000}"/>
    <cellStyle name="Comma 6 2 2 2" xfId="50" xr:uid="{00000000-0005-0000-0000-000013010000}"/>
    <cellStyle name="Comma 6 2 2 2 2" xfId="245" xr:uid="{00000000-0005-0000-0000-000014010000}"/>
    <cellStyle name="Comma 6 2 2 2 2 2" xfId="393" xr:uid="{00000000-0005-0000-0000-000015010000}"/>
    <cellStyle name="Comma 6 2 2 2 2 3" xfId="837" xr:uid="{00000000-0005-0000-0000-000016010000}"/>
    <cellStyle name="Comma 6 2 2 2 3" xfId="394" xr:uid="{00000000-0005-0000-0000-000017010000}"/>
    <cellStyle name="Comma 6 2 2 2 3 2" xfId="838" xr:uid="{00000000-0005-0000-0000-000018010000}"/>
    <cellStyle name="Comma 6 2 2 2 4" xfId="392" xr:uid="{00000000-0005-0000-0000-000019010000}"/>
    <cellStyle name="Comma 6 2 2 2 5" xfId="725" xr:uid="{00000000-0005-0000-0000-00001A010000}"/>
    <cellStyle name="Comma 6 2 2 3" xfId="188" xr:uid="{00000000-0005-0000-0000-00001B010000}"/>
    <cellStyle name="Comma 6 2 2 3 2" xfId="395" xr:uid="{00000000-0005-0000-0000-00001C010000}"/>
    <cellStyle name="Comma 6 2 2 3 3" xfId="839" xr:uid="{00000000-0005-0000-0000-00001D010000}"/>
    <cellStyle name="Comma 6 2 2 4" xfId="396" xr:uid="{00000000-0005-0000-0000-00001E010000}"/>
    <cellStyle name="Comma 6 2 2 4 2" xfId="840" xr:uid="{00000000-0005-0000-0000-00001F010000}"/>
    <cellStyle name="Comma 6 2 2 5" xfId="391" xr:uid="{00000000-0005-0000-0000-000020010000}"/>
    <cellStyle name="Comma 6 2 2 6" xfId="669" xr:uid="{00000000-0005-0000-0000-000021010000}"/>
    <cellStyle name="Comma 6 2 3" xfId="51" xr:uid="{00000000-0005-0000-0000-000022010000}"/>
    <cellStyle name="Comma 6 2 3 2" xfId="246" xr:uid="{00000000-0005-0000-0000-000023010000}"/>
    <cellStyle name="Comma 6 2 3 2 2" xfId="398" xr:uid="{00000000-0005-0000-0000-000024010000}"/>
    <cellStyle name="Comma 6 2 3 2 3" xfId="841" xr:uid="{00000000-0005-0000-0000-000025010000}"/>
    <cellStyle name="Comma 6 2 3 3" xfId="399" xr:uid="{00000000-0005-0000-0000-000026010000}"/>
    <cellStyle name="Comma 6 2 3 3 2" xfId="842" xr:uid="{00000000-0005-0000-0000-000027010000}"/>
    <cellStyle name="Comma 6 2 3 4" xfId="397" xr:uid="{00000000-0005-0000-0000-000028010000}"/>
    <cellStyle name="Comma 6 2 3 5" xfId="726" xr:uid="{00000000-0005-0000-0000-000029010000}"/>
    <cellStyle name="Comma 6 2 4" xfId="187" xr:uid="{00000000-0005-0000-0000-00002A010000}"/>
    <cellStyle name="Comma 6 2 4 2" xfId="400" xr:uid="{00000000-0005-0000-0000-00002B010000}"/>
    <cellStyle name="Comma 6 2 4 3" xfId="843" xr:uid="{00000000-0005-0000-0000-00002C010000}"/>
    <cellStyle name="Comma 6 2 5" xfId="401" xr:uid="{00000000-0005-0000-0000-00002D010000}"/>
    <cellStyle name="Comma 6 2 5 2" xfId="844" xr:uid="{00000000-0005-0000-0000-00002E010000}"/>
    <cellStyle name="Comma 6 2 6" xfId="390" xr:uid="{00000000-0005-0000-0000-00002F010000}"/>
    <cellStyle name="Comma 6 2 7" xfId="668" xr:uid="{00000000-0005-0000-0000-000030010000}"/>
    <cellStyle name="Comma 6 3" xfId="52" xr:uid="{00000000-0005-0000-0000-000031010000}"/>
    <cellStyle name="Comma 6 3 2" xfId="53" xr:uid="{00000000-0005-0000-0000-000032010000}"/>
    <cellStyle name="Comma 6 3 2 2" xfId="247" xr:uid="{00000000-0005-0000-0000-000033010000}"/>
    <cellStyle name="Comma 6 3 2 2 2" xfId="404" xr:uid="{00000000-0005-0000-0000-000034010000}"/>
    <cellStyle name="Comma 6 3 2 2 3" xfId="845" xr:uid="{00000000-0005-0000-0000-000035010000}"/>
    <cellStyle name="Comma 6 3 2 3" xfId="405" xr:uid="{00000000-0005-0000-0000-000036010000}"/>
    <cellStyle name="Comma 6 3 2 3 2" xfId="846" xr:uid="{00000000-0005-0000-0000-000037010000}"/>
    <cellStyle name="Comma 6 3 2 4" xfId="403" xr:uid="{00000000-0005-0000-0000-000038010000}"/>
    <cellStyle name="Comma 6 3 2 5" xfId="727" xr:uid="{00000000-0005-0000-0000-000039010000}"/>
    <cellStyle name="Comma 6 3 3" xfId="189" xr:uid="{00000000-0005-0000-0000-00003A010000}"/>
    <cellStyle name="Comma 6 3 3 2" xfId="406" xr:uid="{00000000-0005-0000-0000-00003B010000}"/>
    <cellStyle name="Comma 6 3 3 3" xfId="847" xr:uid="{00000000-0005-0000-0000-00003C010000}"/>
    <cellStyle name="Comma 6 3 4" xfId="407" xr:uid="{00000000-0005-0000-0000-00003D010000}"/>
    <cellStyle name="Comma 6 3 4 2" xfId="848" xr:uid="{00000000-0005-0000-0000-00003E010000}"/>
    <cellStyle name="Comma 6 3 5" xfId="402" xr:uid="{00000000-0005-0000-0000-00003F010000}"/>
    <cellStyle name="Comma 6 3 6" xfId="670" xr:uid="{00000000-0005-0000-0000-000040010000}"/>
    <cellStyle name="Comma 6 4" xfId="54" xr:uid="{00000000-0005-0000-0000-000041010000}"/>
    <cellStyle name="Comma 6 4 2" xfId="248" xr:uid="{00000000-0005-0000-0000-000042010000}"/>
    <cellStyle name="Comma 6 4 2 2" xfId="409" xr:uid="{00000000-0005-0000-0000-000043010000}"/>
    <cellStyle name="Comma 6 4 2 3" xfId="849" xr:uid="{00000000-0005-0000-0000-000044010000}"/>
    <cellStyle name="Comma 6 4 3" xfId="410" xr:uid="{00000000-0005-0000-0000-000045010000}"/>
    <cellStyle name="Comma 6 4 3 2" xfId="850" xr:uid="{00000000-0005-0000-0000-000046010000}"/>
    <cellStyle name="Comma 6 4 4" xfId="408" xr:uid="{00000000-0005-0000-0000-000047010000}"/>
    <cellStyle name="Comma 6 4 5" xfId="728" xr:uid="{00000000-0005-0000-0000-000048010000}"/>
    <cellStyle name="Comma 6 5" xfId="186" xr:uid="{00000000-0005-0000-0000-000049010000}"/>
    <cellStyle name="Comma 6 5 2" xfId="411" xr:uid="{00000000-0005-0000-0000-00004A010000}"/>
    <cellStyle name="Comma 6 5 3" xfId="851" xr:uid="{00000000-0005-0000-0000-00004B010000}"/>
    <cellStyle name="Comma 6 6" xfId="412" xr:uid="{00000000-0005-0000-0000-00004C010000}"/>
    <cellStyle name="Comma 6 6 2" xfId="852" xr:uid="{00000000-0005-0000-0000-00004D010000}"/>
    <cellStyle name="Comma 6 7" xfId="389" xr:uid="{00000000-0005-0000-0000-00004E010000}"/>
    <cellStyle name="Comma 6 8" xfId="667" xr:uid="{00000000-0005-0000-0000-00004F010000}"/>
    <cellStyle name="Comma 7" xfId="55" xr:uid="{00000000-0005-0000-0000-000050010000}"/>
    <cellStyle name="Comma 8" xfId="56" xr:uid="{00000000-0005-0000-0000-000051010000}"/>
    <cellStyle name="Comma 9" xfId="57" xr:uid="{00000000-0005-0000-0000-000052010000}"/>
    <cellStyle name="Currency [0] 2" xfId="58" xr:uid="{00000000-0005-0000-0000-000053010000}"/>
    <cellStyle name="Currency [0] 2 2" xfId="59" xr:uid="{00000000-0005-0000-0000-000054010000}"/>
    <cellStyle name="Currency [0] 2 2 2" xfId="60" xr:uid="{00000000-0005-0000-0000-000055010000}"/>
    <cellStyle name="Currency [0] 2 2 2 2" xfId="61" xr:uid="{00000000-0005-0000-0000-000056010000}"/>
    <cellStyle name="Currency [0] 2 2 2 2 2" xfId="249" xr:uid="{00000000-0005-0000-0000-000057010000}"/>
    <cellStyle name="Currency [0] 2 2 2 2 2 2" xfId="417" xr:uid="{00000000-0005-0000-0000-000058010000}"/>
    <cellStyle name="Currency [0] 2 2 2 2 2 3" xfId="853" xr:uid="{00000000-0005-0000-0000-000059010000}"/>
    <cellStyle name="Currency [0] 2 2 2 2 3" xfId="418" xr:uid="{00000000-0005-0000-0000-00005A010000}"/>
    <cellStyle name="Currency [0] 2 2 2 2 3 2" xfId="854" xr:uid="{00000000-0005-0000-0000-00005B010000}"/>
    <cellStyle name="Currency [0] 2 2 2 2 4" xfId="416" xr:uid="{00000000-0005-0000-0000-00005C010000}"/>
    <cellStyle name="Currency [0] 2 2 2 2 5" xfId="729" xr:uid="{00000000-0005-0000-0000-00005D010000}"/>
    <cellStyle name="Currency [0] 2 2 2 3" xfId="192" xr:uid="{00000000-0005-0000-0000-00005E010000}"/>
    <cellStyle name="Currency [0] 2 2 2 3 2" xfId="419" xr:uid="{00000000-0005-0000-0000-00005F010000}"/>
    <cellStyle name="Currency [0] 2 2 2 3 3" xfId="855" xr:uid="{00000000-0005-0000-0000-000060010000}"/>
    <cellStyle name="Currency [0] 2 2 2 4" xfId="420" xr:uid="{00000000-0005-0000-0000-000061010000}"/>
    <cellStyle name="Currency [0] 2 2 2 4 2" xfId="856" xr:uid="{00000000-0005-0000-0000-000062010000}"/>
    <cellStyle name="Currency [0] 2 2 2 5" xfId="415" xr:uid="{00000000-0005-0000-0000-000063010000}"/>
    <cellStyle name="Currency [0] 2 2 2 6" xfId="673" xr:uid="{00000000-0005-0000-0000-000064010000}"/>
    <cellStyle name="Currency [0] 2 2 3" xfId="62" xr:uid="{00000000-0005-0000-0000-000065010000}"/>
    <cellStyle name="Currency [0] 2 2 3 2" xfId="250" xr:uid="{00000000-0005-0000-0000-000066010000}"/>
    <cellStyle name="Currency [0] 2 2 3 2 2" xfId="422" xr:uid="{00000000-0005-0000-0000-000067010000}"/>
    <cellStyle name="Currency [0] 2 2 3 2 3" xfId="857" xr:uid="{00000000-0005-0000-0000-000068010000}"/>
    <cellStyle name="Currency [0] 2 2 3 3" xfId="423" xr:uid="{00000000-0005-0000-0000-000069010000}"/>
    <cellStyle name="Currency [0] 2 2 3 3 2" xfId="858" xr:uid="{00000000-0005-0000-0000-00006A010000}"/>
    <cellStyle name="Currency [0] 2 2 3 4" xfId="421" xr:uid="{00000000-0005-0000-0000-00006B010000}"/>
    <cellStyle name="Currency [0] 2 2 3 5" xfId="730" xr:uid="{00000000-0005-0000-0000-00006C010000}"/>
    <cellStyle name="Currency [0] 2 2 4" xfId="191" xr:uid="{00000000-0005-0000-0000-00006D010000}"/>
    <cellStyle name="Currency [0] 2 2 4 2" xfId="424" xr:uid="{00000000-0005-0000-0000-00006E010000}"/>
    <cellStyle name="Currency [0] 2 2 4 3" xfId="859" xr:uid="{00000000-0005-0000-0000-00006F010000}"/>
    <cellStyle name="Currency [0] 2 2 5" xfId="425" xr:uid="{00000000-0005-0000-0000-000070010000}"/>
    <cellStyle name="Currency [0] 2 2 5 2" xfId="860" xr:uid="{00000000-0005-0000-0000-000071010000}"/>
    <cellStyle name="Currency [0] 2 2 6" xfId="414" xr:uid="{00000000-0005-0000-0000-000072010000}"/>
    <cellStyle name="Currency [0] 2 2 7" xfId="672" xr:uid="{00000000-0005-0000-0000-000073010000}"/>
    <cellStyle name="Currency [0] 2 3" xfId="63" xr:uid="{00000000-0005-0000-0000-000074010000}"/>
    <cellStyle name="Currency [0] 2 3 2" xfId="64" xr:uid="{00000000-0005-0000-0000-000075010000}"/>
    <cellStyle name="Currency [0] 2 3 2 2" xfId="251" xr:uid="{00000000-0005-0000-0000-000076010000}"/>
    <cellStyle name="Currency [0] 2 3 2 2 2" xfId="428" xr:uid="{00000000-0005-0000-0000-000077010000}"/>
    <cellStyle name="Currency [0] 2 3 2 2 3" xfId="861" xr:uid="{00000000-0005-0000-0000-000078010000}"/>
    <cellStyle name="Currency [0] 2 3 2 3" xfId="429" xr:uid="{00000000-0005-0000-0000-000079010000}"/>
    <cellStyle name="Currency [0] 2 3 2 3 2" xfId="862" xr:uid="{00000000-0005-0000-0000-00007A010000}"/>
    <cellStyle name="Currency [0] 2 3 2 4" xfId="427" xr:uid="{00000000-0005-0000-0000-00007B010000}"/>
    <cellStyle name="Currency [0] 2 3 2 5" xfId="731" xr:uid="{00000000-0005-0000-0000-00007C010000}"/>
    <cellStyle name="Currency [0] 2 3 3" xfId="193" xr:uid="{00000000-0005-0000-0000-00007D010000}"/>
    <cellStyle name="Currency [0] 2 3 3 2" xfId="430" xr:uid="{00000000-0005-0000-0000-00007E010000}"/>
    <cellStyle name="Currency [0] 2 3 3 3" xfId="863" xr:uid="{00000000-0005-0000-0000-00007F010000}"/>
    <cellStyle name="Currency [0] 2 3 4" xfId="431" xr:uid="{00000000-0005-0000-0000-000080010000}"/>
    <cellStyle name="Currency [0] 2 3 4 2" xfId="864" xr:uid="{00000000-0005-0000-0000-000081010000}"/>
    <cellStyle name="Currency [0] 2 3 5" xfId="426" xr:uid="{00000000-0005-0000-0000-000082010000}"/>
    <cellStyle name="Currency [0] 2 3 6" xfId="674" xr:uid="{00000000-0005-0000-0000-000083010000}"/>
    <cellStyle name="Currency [0] 2 4" xfId="65" xr:uid="{00000000-0005-0000-0000-000084010000}"/>
    <cellStyle name="Currency [0] 2 4 2" xfId="252" xr:uid="{00000000-0005-0000-0000-000085010000}"/>
    <cellStyle name="Currency [0] 2 4 2 2" xfId="433" xr:uid="{00000000-0005-0000-0000-000086010000}"/>
    <cellStyle name="Currency [0] 2 4 2 3" xfId="865" xr:uid="{00000000-0005-0000-0000-000087010000}"/>
    <cellStyle name="Currency [0] 2 4 3" xfId="434" xr:uid="{00000000-0005-0000-0000-000088010000}"/>
    <cellStyle name="Currency [0] 2 4 3 2" xfId="866" xr:uid="{00000000-0005-0000-0000-000089010000}"/>
    <cellStyle name="Currency [0] 2 4 4" xfId="432" xr:uid="{00000000-0005-0000-0000-00008A010000}"/>
    <cellStyle name="Currency [0] 2 4 5" xfId="732" xr:uid="{00000000-0005-0000-0000-00008B010000}"/>
    <cellStyle name="Currency [0] 2 5" xfId="190" xr:uid="{00000000-0005-0000-0000-00008C010000}"/>
    <cellStyle name="Currency [0] 2 5 2" xfId="435" xr:uid="{00000000-0005-0000-0000-00008D010000}"/>
    <cellStyle name="Currency [0] 2 5 3" xfId="867" xr:uid="{00000000-0005-0000-0000-00008E010000}"/>
    <cellStyle name="Currency [0] 2 6" xfId="436" xr:uid="{00000000-0005-0000-0000-00008F010000}"/>
    <cellStyle name="Currency [0] 2 6 2" xfId="868" xr:uid="{00000000-0005-0000-0000-000090010000}"/>
    <cellStyle name="Currency [0] 2 7" xfId="413" xr:uid="{00000000-0005-0000-0000-000091010000}"/>
    <cellStyle name="Currency [0] 2 8" xfId="671" xr:uid="{00000000-0005-0000-0000-000092010000}"/>
    <cellStyle name="Currency 10" xfId="66" xr:uid="{00000000-0005-0000-0000-000093010000}"/>
    <cellStyle name="Currency 11" xfId="67" xr:uid="{00000000-0005-0000-0000-000094010000}"/>
    <cellStyle name="Currency 2" xfId="68" xr:uid="{00000000-0005-0000-0000-000095010000}"/>
    <cellStyle name="Currency 2 2" xfId="69" xr:uid="{00000000-0005-0000-0000-000096010000}"/>
    <cellStyle name="Currency 3" xfId="70" xr:uid="{00000000-0005-0000-0000-000097010000}"/>
    <cellStyle name="Currency 4" xfId="71" xr:uid="{00000000-0005-0000-0000-000098010000}"/>
    <cellStyle name="Currency 4 2" xfId="72" xr:uid="{00000000-0005-0000-0000-000099010000}"/>
    <cellStyle name="Currency 4 2 2" xfId="73" xr:uid="{00000000-0005-0000-0000-00009A010000}"/>
    <cellStyle name="Currency 4 2 2 2" xfId="74" xr:uid="{00000000-0005-0000-0000-00009B010000}"/>
    <cellStyle name="Currency 4 2 2 2 2" xfId="75" xr:uid="{00000000-0005-0000-0000-00009C010000}"/>
    <cellStyle name="Currency 4 2 2 2 2 2" xfId="253" xr:uid="{00000000-0005-0000-0000-00009D010000}"/>
    <cellStyle name="Currency 4 2 2 2 2 2 2" xfId="441" xr:uid="{00000000-0005-0000-0000-00009E010000}"/>
    <cellStyle name="Currency 4 2 2 2 2 2 3" xfId="869" xr:uid="{00000000-0005-0000-0000-00009F010000}"/>
    <cellStyle name="Currency 4 2 2 2 2 3" xfId="442" xr:uid="{00000000-0005-0000-0000-0000A0010000}"/>
    <cellStyle name="Currency 4 2 2 2 2 3 2" xfId="870" xr:uid="{00000000-0005-0000-0000-0000A1010000}"/>
    <cellStyle name="Currency 4 2 2 2 2 4" xfId="440" xr:uid="{00000000-0005-0000-0000-0000A2010000}"/>
    <cellStyle name="Currency 4 2 2 2 2 5" xfId="733" xr:uid="{00000000-0005-0000-0000-0000A3010000}"/>
    <cellStyle name="Currency 4 2 2 2 3" xfId="196" xr:uid="{00000000-0005-0000-0000-0000A4010000}"/>
    <cellStyle name="Currency 4 2 2 2 3 2" xfId="443" xr:uid="{00000000-0005-0000-0000-0000A5010000}"/>
    <cellStyle name="Currency 4 2 2 2 3 3" xfId="871" xr:uid="{00000000-0005-0000-0000-0000A6010000}"/>
    <cellStyle name="Currency 4 2 2 2 4" xfId="444" xr:uid="{00000000-0005-0000-0000-0000A7010000}"/>
    <cellStyle name="Currency 4 2 2 2 4 2" xfId="872" xr:uid="{00000000-0005-0000-0000-0000A8010000}"/>
    <cellStyle name="Currency 4 2 2 2 5" xfId="439" xr:uid="{00000000-0005-0000-0000-0000A9010000}"/>
    <cellStyle name="Currency 4 2 2 2 6" xfId="677" xr:uid="{00000000-0005-0000-0000-0000AA010000}"/>
    <cellStyle name="Currency 4 2 2 3" xfId="76" xr:uid="{00000000-0005-0000-0000-0000AB010000}"/>
    <cellStyle name="Currency 4 2 2 3 2" xfId="254" xr:uid="{00000000-0005-0000-0000-0000AC010000}"/>
    <cellStyle name="Currency 4 2 2 3 2 2" xfId="446" xr:uid="{00000000-0005-0000-0000-0000AD010000}"/>
    <cellStyle name="Currency 4 2 2 3 2 3" xfId="873" xr:uid="{00000000-0005-0000-0000-0000AE010000}"/>
    <cellStyle name="Currency 4 2 2 3 3" xfId="447" xr:uid="{00000000-0005-0000-0000-0000AF010000}"/>
    <cellStyle name="Currency 4 2 2 3 3 2" xfId="874" xr:uid="{00000000-0005-0000-0000-0000B0010000}"/>
    <cellStyle name="Currency 4 2 2 3 4" xfId="445" xr:uid="{00000000-0005-0000-0000-0000B1010000}"/>
    <cellStyle name="Currency 4 2 2 3 5" xfId="734" xr:uid="{00000000-0005-0000-0000-0000B2010000}"/>
    <cellStyle name="Currency 4 2 2 4" xfId="195" xr:uid="{00000000-0005-0000-0000-0000B3010000}"/>
    <cellStyle name="Currency 4 2 2 4 2" xfId="448" xr:uid="{00000000-0005-0000-0000-0000B4010000}"/>
    <cellStyle name="Currency 4 2 2 4 3" xfId="875" xr:uid="{00000000-0005-0000-0000-0000B5010000}"/>
    <cellStyle name="Currency 4 2 2 5" xfId="449" xr:uid="{00000000-0005-0000-0000-0000B6010000}"/>
    <cellStyle name="Currency 4 2 2 5 2" xfId="876" xr:uid="{00000000-0005-0000-0000-0000B7010000}"/>
    <cellStyle name="Currency 4 2 2 6" xfId="438" xr:uid="{00000000-0005-0000-0000-0000B8010000}"/>
    <cellStyle name="Currency 4 2 2 7" xfId="676" xr:uid="{00000000-0005-0000-0000-0000B9010000}"/>
    <cellStyle name="Currency 4 2 3" xfId="77" xr:uid="{00000000-0005-0000-0000-0000BA010000}"/>
    <cellStyle name="Currency 4 2 3 2" xfId="78" xr:uid="{00000000-0005-0000-0000-0000BB010000}"/>
    <cellStyle name="Currency 4 2 3 2 2" xfId="255" xr:uid="{00000000-0005-0000-0000-0000BC010000}"/>
    <cellStyle name="Currency 4 2 3 2 2 2" xfId="452" xr:uid="{00000000-0005-0000-0000-0000BD010000}"/>
    <cellStyle name="Currency 4 2 3 2 2 3" xfId="877" xr:uid="{00000000-0005-0000-0000-0000BE010000}"/>
    <cellStyle name="Currency 4 2 3 2 3" xfId="453" xr:uid="{00000000-0005-0000-0000-0000BF010000}"/>
    <cellStyle name="Currency 4 2 3 2 3 2" xfId="878" xr:uid="{00000000-0005-0000-0000-0000C0010000}"/>
    <cellStyle name="Currency 4 2 3 2 4" xfId="451" xr:uid="{00000000-0005-0000-0000-0000C1010000}"/>
    <cellStyle name="Currency 4 2 3 2 5" xfId="735" xr:uid="{00000000-0005-0000-0000-0000C2010000}"/>
    <cellStyle name="Currency 4 2 3 3" xfId="197" xr:uid="{00000000-0005-0000-0000-0000C3010000}"/>
    <cellStyle name="Currency 4 2 3 3 2" xfId="454" xr:uid="{00000000-0005-0000-0000-0000C4010000}"/>
    <cellStyle name="Currency 4 2 3 3 3" xfId="879" xr:uid="{00000000-0005-0000-0000-0000C5010000}"/>
    <cellStyle name="Currency 4 2 3 4" xfId="455" xr:uid="{00000000-0005-0000-0000-0000C6010000}"/>
    <cellStyle name="Currency 4 2 3 4 2" xfId="880" xr:uid="{00000000-0005-0000-0000-0000C7010000}"/>
    <cellStyle name="Currency 4 2 3 5" xfId="450" xr:uid="{00000000-0005-0000-0000-0000C8010000}"/>
    <cellStyle name="Currency 4 2 3 6" xfId="678" xr:uid="{00000000-0005-0000-0000-0000C9010000}"/>
    <cellStyle name="Currency 4 2 4" xfId="79" xr:uid="{00000000-0005-0000-0000-0000CA010000}"/>
    <cellStyle name="Currency 4 2 4 2" xfId="256" xr:uid="{00000000-0005-0000-0000-0000CB010000}"/>
    <cellStyle name="Currency 4 2 4 2 2" xfId="457" xr:uid="{00000000-0005-0000-0000-0000CC010000}"/>
    <cellStyle name="Currency 4 2 4 2 3" xfId="881" xr:uid="{00000000-0005-0000-0000-0000CD010000}"/>
    <cellStyle name="Currency 4 2 4 3" xfId="458" xr:uid="{00000000-0005-0000-0000-0000CE010000}"/>
    <cellStyle name="Currency 4 2 4 3 2" xfId="882" xr:uid="{00000000-0005-0000-0000-0000CF010000}"/>
    <cellStyle name="Currency 4 2 4 4" xfId="456" xr:uid="{00000000-0005-0000-0000-0000D0010000}"/>
    <cellStyle name="Currency 4 2 4 5" xfId="736" xr:uid="{00000000-0005-0000-0000-0000D1010000}"/>
    <cellStyle name="Currency 4 2 5" xfId="194" xr:uid="{00000000-0005-0000-0000-0000D2010000}"/>
    <cellStyle name="Currency 4 2 5 2" xfId="459" xr:uid="{00000000-0005-0000-0000-0000D3010000}"/>
    <cellStyle name="Currency 4 2 5 3" xfId="883" xr:uid="{00000000-0005-0000-0000-0000D4010000}"/>
    <cellStyle name="Currency 4 2 6" xfId="460" xr:uid="{00000000-0005-0000-0000-0000D5010000}"/>
    <cellStyle name="Currency 4 2 6 2" xfId="884" xr:uid="{00000000-0005-0000-0000-0000D6010000}"/>
    <cellStyle name="Currency 4 2 7" xfId="437" xr:uid="{00000000-0005-0000-0000-0000D7010000}"/>
    <cellStyle name="Currency 4 2 8" xfId="675" xr:uid="{00000000-0005-0000-0000-0000D8010000}"/>
    <cellStyle name="Currency 5" xfId="80" xr:uid="{00000000-0005-0000-0000-0000D9010000}"/>
    <cellStyle name="Currency 5 2" xfId="81" xr:uid="{00000000-0005-0000-0000-0000DA010000}"/>
    <cellStyle name="Currency 5 2 2" xfId="82" xr:uid="{00000000-0005-0000-0000-0000DB010000}"/>
    <cellStyle name="Currency 5 2 2 2" xfId="83" xr:uid="{00000000-0005-0000-0000-0000DC010000}"/>
    <cellStyle name="Currency 5 2 2 2 2" xfId="257" xr:uid="{00000000-0005-0000-0000-0000DD010000}"/>
    <cellStyle name="Currency 5 2 2 2 2 2" xfId="465" xr:uid="{00000000-0005-0000-0000-0000DE010000}"/>
    <cellStyle name="Currency 5 2 2 2 2 3" xfId="885" xr:uid="{00000000-0005-0000-0000-0000DF010000}"/>
    <cellStyle name="Currency 5 2 2 2 3" xfId="466" xr:uid="{00000000-0005-0000-0000-0000E0010000}"/>
    <cellStyle name="Currency 5 2 2 2 3 2" xfId="886" xr:uid="{00000000-0005-0000-0000-0000E1010000}"/>
    <cellStyle name="Currency 5 2 2 2 4" xfId="464" xr:uid="{00000000-0005-0000-0000-0000E2010000}"/>
    <cellStyle name="Currency 5 2 2 2 5" xfId="737" xr:uid="{00000000-0005-0000-0000-0000E3010000}"/>
    <cellStyle name="Currency 5 2 2 3" xfId="200" xr:uid="{00000000-0005-0000-0000-0000E4010000}"/>
    <cellStyle name="Currency 5 2 2 3 2" xfId="467" xr:uid="{00000000-0005-0000-0000-0000E5010000}"/>
    <cellStyle name="Currency 5 2 2 3 3" xfId="887" xr:uid="{00000000-0005-0000-0000-0000E6010000}"/>
    <cellStyle name="Currency 5 2 2 4" xfId="468" xr:uid="{00000000-0005-0000-0000-0000E7010000}"/>
    <cellStyle name="Currency 5 2 2 4 2" xfId="888" xr:uid="{00000000-0005-0000-0000-0000E8010000}"/>
    <cellStyle name="Currency 5 2 2 5" xfId="463" xr:uid="{00000000-0005-0000-0000-0000E9010000}"/>
    <cellStyle name="Currency 5 2 2 6" xfId="681" xr:uid="{00000000-0005-0000-0000-0000EA010000}"/>
    <cellStyle name="Currency 5 2 3" xfId="84" xr:uid="{00000000-0005-0000-0000-0000EB010000}"/>
    <cellStyle name="Currency 5 2 3 2" xfId="258" xr:uid="{00000000-0005-0000-0000-0000EC010000}"/>
    <cellStyle name="Currency 5 2 3 2 2" xfId="470" xr:uid="{00000000-0005-0000-0000-0000ED010000}"/>
    <cellStyle name="Currency 5 2 3 2 3" xfId="889" xr:uid="{00000000-0005-0000-0000-0000EE010000}"/>
    <cellStyle name="Currency 5 2 3 3" xfId="471" xr:uid="{00000000-0005-0000-0000-0000EF010000}"/>
    <cellStyle name="Currency 5 2 3 3 2" xfId="890" xr:uid="{00000000-0005-0000-0000-0000F0010000}"/>
    <cellStyle name="Currency 5 2 3 4" xfId="469" xr:uid="{00000000-0005-0000-0000-0000F1010000}"/>
    <cellStyle name="Currency 5 2 3 5" xfId="738" xr:uid="{00000000-0005-0000-0000-0000F2010000}"/>
    <cellStyle name="Currency 5 2 4" xfId="199" xr:uid="{00000000-0005-0000-0000-0000F3010000}"/>
    <cellStyle name="Currency 5 2 4 2" xfId="472" xr:uid="{00000000-0005-0000-0000-0000F4010000}"/>
    <cellStyle name="Currency 5 2 4 3" xfId="891" xr:uid="{00000000-0005-0000-0000-0000F5010000}"/>
    <cellStyle name="Currency 5 2 5" xfId="473" xr:uid="{00000000-0005-0000-0000-0000F6010000}"/>
    <cellStyle name="Currency 5 2 5 2" xfId="892" xr:uid="{00000000-0005-0000-0000-0000F7010000}"/>
    <cellStyle name="Currency 5 2 6" xfId="462" xr:uid="{00000000-0005-0000-0000-0000F8010000}"/>
    <cellStyle name="Currency 5 2 7" xfId="680" xr:uid="{00000000-0005-0000-0000-0000F9010000}"/>
    <cellStyle name="Currency 5 3" xfId="85" xr:uid="{00000000-0005-0000-0000-0000FA010000}"/>
    <cellStyle name="Currency 5 3 2" xfId="86" xr:uid="{00000000-0005-0000-0000-0000FB010000}"/>
    <cellStyle name="Currency 5 3 2 2" xfId="259" xr:uid="{00000000-0005-0000-0000-0000FC010000}"/>
    <cellStyle name="Currency 5 3 2 2 2" xfId="476" xr:uid="{00000000-0005-0000-0000-0000FD010000}"/>
    <cellStyle name="Currency 5 3 2 2 3" xfId="893" xr:uid="{00000000-0005-0000-0000-0000FE010000}"/>
    <cellStyle name="Currency 5 3 2 3" xfId="477" xr:uid="{00000000-0005-0000-0000-0000FF010000}"/>
    <cellStyle name="Currency 5 3 2 3 2" xfId="894" xr:uid="{00000000-0005-0000-0000-000000020000}"/>
    <cellStyle name="Currency 5 3 2 4" xfId="475" xr:uid="{00000000-0005-0000-0000-000001020000}"/>
    <cellStyle name="Currency 5 3 2 5" xfId="739" xr:uid="{00000000-0005-0000-0000-000002020000}"/>
    <cellStyle name="Currency 5 3 3" xfId="201" xr:uid="{00000000-0005-0000-0000-000003020000}"/>
    <cellStyle name="Currency 5 3 3 2" xfId="478" xr:uid="{00000000-0005-0000-0000-000004020000}"/>
    <cellStyle name="Currency 5 3 3 3" xfId="895" xr:uid="{00000000-0005-0000-0000-000005020000}"/>
    <cellStyle name="Currency 5 3 4" xfId="479" xr:uid="{00000000-0005-0000-0000-000006020000}"/>
    <cellStyle name="Currency 5 3 4 2" xfId="896" xr:uid="{00000000-0005-0000-0000-000007020000}"/>
    <cellStyle name="Currency 5 3 5" xfId="474" xr:uid="{00000000-0005-0000-0000-000008020000}"/>
    <cellStyle name="Currency 5 3 6" xfId="682" xr:uid="{00000000-0005-0000-0000-000009020000}"/>
    <cellStyle name="Currency 5 4" xfId="87" xr:uid="{00000000-0005-0000-0000-00000A020000}"/>
    <cellStyle name="Currency 5 4 2" xfId="260" xr:uid="{00000000-0005-0000-0000-00000B020000}"/>
    <cellStyle name="Currency 5 4 2 2" xfId="481" xr:uid="{00000000-0005-0000-0000-00000C020000}"/>
    <cellStyle name="Currency 5 4 2 3" xfId="897" xr:uid="{00000000-0005-0000-0000-00000D020000}"/>
    <cellStyle name="Currency 5 4 3" xfId="482" xr:uid="{00000000-0005-0000-0000-00000E020000}"/>
    <cellStyle name="Currency 5 4 3 2" xfId="898" xr:uid="{00000000-0005-0000-0000-00000F020000}"/>
    <cellStyle name="Currency 5 4 4" xfId="480" xr:uid="{00000000-0005-0000-0000-000010020000}"/>
    <cellStyle name="Currency 5 4 5" xfId="740" xr:uid="{00000000-0005-0000-0000-000011020000}"/>
    <cellStyle name="Currency 5 5" xfId="198" xr:uid="{00000000-0005-0000-0000-000012020000}"/>
    <cellStyle name="Currency 5 5 2" xfId="483" xr:uid="{00000000-0005-0000-0000-000013020000}"/>
    <cellStyle name="Currency 5 5 3" xfId="899" xr:uid="{00000000-0005-0000-0000-000014020000}"/>
    <cellStyle name="Currency 5 6" xfId="484" xr:uid="{00000000-0005-0000-0000-000015020000}"/>
    <cellStyle name="Currency 5 6 2" xfId="900" xr:uid="{00000000-0005-0000-0000-000016020000}"/>
    <cellStyle name="Currency 5 7" xfId="461" xr:uid="{00000000-0005-0000-0000-000017020000}"/>
    <cellStyle name="Currency 5 8" xfId="679" xr:uid="{00000000-0005-0000-0000-000018020000}"/>
    <cellStyle name="Currency 6" xfId="88" xr:uid="{00000000-0005-0000-0000-000019020000}"/>
    <cellStyle name="Currency 7" xfId="89" xr:uid="{00000000-0005-0000-0000-00001A020000}"/>
    <cellStyle name="Currency 8" xfId="90" xr:uid="{00000000-0005-0000-0000-00001B020000}"/>
    <cellStyle name="Currency 9" xfId="91" xr:uid="{00000000-0005-0000-0000-00001C020000}"/>
    <cellStyle name="Normal" xfId="0" builtinId="0"/>
    <cellStyle name="Normal 10" xfId="3" xr:uid="{00000000-0005-0000-0000-00001E020000}"/>
    <cellStyle name="Normal 10 2" xfId="92" xr:uid="{00000000-0005-0000-0000-00001F020000}"/>
    <cellStyle name="Normal 10 2 2" xfId="93" xr:uid="{00000000-0005-0000-0000-000020020000}"/>
    <cellStyle name="Normal 10 2 2 2" xfId="94" xr:uid="{00000000-0005-0000-0000-000021020000}"/>
    <cellStyle name="Normal 10 2 2 2 2" xfId="261" xr:uid="{00000000-0005-0000-0000-000022020000}"/>
    <cellStyle name="Normal 10 2 2 2 2 2" xfId="489" xr:uid="{00000000-0005-0000-0000-000023020000}"/>
    <cellStyle name="Normal 10 2 2 2 2 3" xfId="901" xr:uid="{00000000-0005-0000-0000-000024020000}"/>
    <cellStyle name="Normal 10 2 2 2 3" xfId="490" xr:uid="{00000000-0005-0000-0000-000025020000}"/>
    <cellStyle name="Normal 10 2 2 2 3 2" xfId="902" xr:uid="{00000000-0005-0000-0000-000026020000}"/>
    <cellStyle name="Normal 10 2 2 2 4" xfId="488" xr:uid="{00000000-0005-0000-0000-000027020000}"/>
    <cellStyle name="Normal 10 2 2 2 5" xfId="741" xr:uid="{00000000-0005-0000-0000-000028020000}"/>
    <cellStyle name="Normal 10 2 2 3" xfId="204" xr:uid="{00000000-0005-0000-0000-000029020000}"/>
    <cellStyle name="Normal 10 2 2 3 2" xfId="491" xr:uid="{00000000-0005-0000-0000-00002A020000}"/>
    <cellStyle name="Normal 10 2 2 3 3" xfId="903" xr:uid="{00000000-0005-0000-0000-00002B020000}"/>
    <cellStyle name="Normal 10 2 2 4" xfId="492" xr:uid="{00000000-0005-0000-0000-00002C020000}"/>
    <cellStyle name="Normal 10 2 2 4 2" xfId="904" xr:uid="{00000000-0005-0000-0000-00002D020000}"/>
    <cellStyle name="Normal 10 2 2 5" xfId="487" xr:uid="{00000000-0005-0000-0000-00002E020000}"/>
    <cellStyle name="Normal 10 2 2 6" xfId="685" xr:uid="{00000000-0005-0000-0000-00002F020000}"/>
    <cellStyle name="Normal 10 2 3" xfId="95" xr:uid="{00000000-0005-0000-0000-000030020000}"/>
    <cellStyle name="Normal 10 2 3 2" xfId="262" xr:uid="{00000000-0005-0000-0000-000031020000}"/>
    <cellStyle name="Normal 10 2 3 2 2" xfId="494" xr:uid="{00000000-0005-0000-0000-000032020000}"/>
    <cellStyle name="Normal 10 2 3 2 3" xfId="905" xr:uid="{00000000-0005-0000-0000-000033020000}"/>
    <cellStyle name="Normal 10 2 3 3" xfId="495" xr:uid="{00000000-0005-0000-0000-000034020000}"/>
    <cellStyle name="Normal 10 2 3 3 2" xfId="906" xr:uid="{00000000-0005-0000-0000-000035020000}"/>
    <cellStyle name="Normal 10 2 3 4" xfId="493" xr:uid="{00000000-0005-0000-0000-000036020000}"/>
    <cellStyle name="Normal 10 2 3 5" xfId="742" xr:uid="{00000000-0005-0000-0000-000037020000}"/>
    <cellStyle name="Normal 10 2 4" xfId="203" xr:uid="{00000000-0005-0000-0000-000038020000}"/>
    <cellStyle name="Normal 10 2 4 2" xfId="496" xr:uid="{00000000-0005-0000-0000-000039020000}"/>
    <cellStyle name="Normal 10 2 4 3" xfId="907" xr:uid="{00000000-0005-0000-0000-00003A020000}"/>
    <cellStyle name="Normal 10 2 5" xfId="497" xr:uid="{00000000-0005-0000-0000-00003B020000}"/>
    <cellStyle name="Normal 10 2 5 2" xfId="908" xr:uid="{00000000-0005-0000-0000-00003C020000}"/>
    <cellStyle name="Normal 10 2 6" xfId="486" xr:uid="{00000000-0005-0000-0000-00003D020000}"/>
    <cellStyle name="Normal 10 2 7" xfId="684" xr:uid="{00000000-0005-0000-0000-00003E020000}"/>
    <cellStyle name="Normal 10 3" xfId="96" xr:uid="{00000000-0005-0000-0000-00003F020000}"/>
    <cellStyle name="Normal 10 3 2" xfId="97" xr:uid="{00000000-0005-0000-0000-000040020000}"/>
    <cellStyle name="Normal 10 3 2 2" xfId="263" xr:uid="{00000000-0005-0000-0000-000041020000}"/>
    <cellStyle name="Normal 10 3 2 2 2" xfId="500" xr:uid="{00000000-0005-0000-0000-000042020000}"/>
    <cellStyle name="Normal 10 3 2 2 3" xfId="909" xr:uid="{00000000-0005-0000-0000-000043020000}"/>
    <cellStyle name="Normal 10 3 2 3" xfId="501" xr:uid="{00000000-0005-0000-0000-000044020000}"/>
    <cellStyle name="Normal 10 3 2 3 2" xfId="910" xr:uid="{00000000-0005-0000-0000-000045020000}"/>
    <cellStyle name="Normal 10 3 2 4" xfId="499" xr:uid="{00000000-0005-0000-0000-000046020000}"/>
    <cellStyle name="Normal 10 3 2 5" xfId="743" xr:uid="{00000000-0005-0000-0000-000047020000}"/>
    <cellStyle name="Normal 10 3 3" xfId="205" xr:uid="{00000000-0005-0000-0000-000048020000}"/>
    <cellStyle name="Normal 10 3 3 2" xfId="502" xr:uid="{00000000-0005-0000-0000-000049020000}"/>
    <cellStyle name="Normal 10 3 3 3" xfId="911" xr:uid="{00000000-0005-0000-0000-00004A020000}"/>
    <cellStyle name="Normal 10 3 4" xfId="503" xr:uid="{00000000-0005-0000-0000-00004B020000}"/>
    <cellStyle name="Normal 10 3 4 2" xfId="912" xr:uid="{00000000-0005-0000-0000-00004C020000}"/>
    <cellStyle name="Normal 10 3 5" xfId="498" xr:uid="{00000000-0005-0000-0000-00004D020000}"/>
    <cellStyle name="Normal 10 3 6" xfId="686" xr:uid="{00000000-0005-0000-0000-00004E020000}"/>
    <cellStyle name="Normal 10 4" xfId="98" xr:uid="{00000000-0005-0000-0000-00004F020000}"/>
    <cellStyle name="Normal 10 4 2" xfId="264" xr:uid="{00000000-0005-0000-0000-000050020000}"/>
    <cellStyle name="Normal 10 4 2 2" xfId="505" xr:uid="{00000000-0005-0000-0000-000051020000}"/>
    <cellStyle name="Normal 10 4 2 3" xfId="913" xr:uid="{00000000-0005-0000-0000-000052020000}"/>
    <cellStyle name="Normal 10 4 3" xfId="506" xr:uid="{00000000-0005-0000-0000-000053020000}"/>
    <cellStyle name="Normal 10 4 3 2" xfId="914" xr:uid="{00000000-0005-0000-0000-000054020000}"/>
    <cellStyle name="Normal 10 4 4" xfId="504" xr:uid="{00000000-0005-0000-0000-000055020000}"/>
    <cellStyle name="Normal 10 4 5" xfId="744" xr:uid="{00000000-0005-0000-0000-000056020000}"/>
    <cellStyle name="Normal 10 5" xfId="202" xr:uid="{00000000-0005-0000-0000-000057020000}"/>
    <cellStyle name="Normal 10 5 2" xfId="507" xr:uid="{00000000-0005-0000-0000-000058020000}"/>
    <cellStyle name="Normal 10 5 3" xfId="915" xr:uid="{00000000-0005-0000-0000-000059020000}"/>
    <cellStyle name="Normal 10 6" xfId="508" xr:uid="{00000000-0005-0000-0000-00005A020000}"/>
    <cellStyle name="Normal 10 6 2" xfId="916" xr:uid="{00000000-0005-0000-0000-00005B020000}"/>
    <cellStyle name="Normal 10 7" xfId="485" xr:uid="{00000000-0005-0000-0000-00005C020000}"/>
    <cellStyle name="Normal 10 8" xfId="683" xr:uid="{00000000-0005-0000-0000-00005D020000}"/>
    <cellStyle name="Normal 11" xfId="99" xr:uid="{00000000-0005-0000-0000-00005E020000}"/>
    <cellStyle name="Normal 11 2" xfId="100" xr:uid="{00000000-0005-0000-0000-00005F020000}"/>
    <cellStyle name="Normal 11 2 2" xfId="101" xr:uid="{00000000-0005-0000-0000-000060020000}"/>
    <cellStyle name="Normal 11 2 2 2" xfId="265" xr:uid="{00000000-0005-0000-0000-000061020000}"/>
    <cellStyle name="Normal 11 2 2 2 2" xfId="512" xr:uid="{00000000-0005-0000-0000-000062020000}"/>
    <cellStyle name="Normal 11 2 2 2 3" xfId="917" xr:uid="{00000000-0005-0000-0000-000063020000}"/>
    <cellStyle name="Normal 11 2 2 3" xfId="513" xr:uid="{00000000-0005-0000-0000-000064020000}"/>
    <cellStyle name="Normal 11 2 2 3 2" xfId="918" xr:uid="{00000000-0005-0000-0000-000065020000}"/>
    <cellStyle name="Normal 11 2 2 4" xfId="511" xr:uid="{00000000-0005-0000-0000-000066020000}"/>
    <cellStyle name="Normal 11 2 2 5" xfId="745" xr:uid="{00000000-0005-0000-0000-000067020000}"/>
    <cellStyle name="Normal 11 2 3" xfId="207" xr:uid="{00000000-0005-0000-0000-000068020000}"/>
    <cellStyle name="Normal 11 2 3 2" xfId="514" xr:uid="{00000000-0005-0000-0000-000069020000}"/>
    <cellStyle name="Normal 11 2 3 3" xfId="919" xr:uid="{00000000-0005-0000-0000-00006A020000}"/>
    <cellStyle name="Normal 11 2 4" xfId="515" xr:uid="{00000000-0005-0000-0000-00006B020000}"/>
    <cellStyle name="Normal 11 2 4 2" xfId="920" xr:uid="{00000000-0005-0000-0000-00006C020000}"/>
    <cellStyle name="Normal 11 2 5" xfId="510" xr:uid="{00000000-0005-0000-0000-00006D020000}"/>
    <cellStyle name="Normal 11 2 6" xfId="688" xr:uid="{00000000-0005-0000-0000-00006E020000}"/>
    <cellStyle name="Normal 11 3" xfId="102" xr:uid="{00000000-0005-0000-0000-00006F020000}"/>
    <cellStyle name="Normal 11 3 2" xfId="266" xr:uid="{00000000-0005-0000-0000-000070020000}"/>
    <cellStyle name="Normal 11 3 2 2" xfId="517" xr:uid="{00000000-0005-0000-0000-000071020000}"/>
    <cellStyle name="Normal 11 3 2 3" xfId="921" xr:uid="{00000000-0005-0000-0000-000072020000}"/>
    <cellStyle name="Normal 11 3 3" xfId="518" xr:uid="{00000000-0005-0000-0000-000073020000}"/>
    <cellStyle name="Normal 11 3 3 2" xfId="922" xr:uid="{00000000-0005-0000-0000-000074020000}"/>
    <cellStyle name="Normal 11 3 4" xfId="516" xr:uid="{00000000-0005-0000-0000-000075020000}"/>
    <cellStyle name="Normal 11 3 5" xfId="746" xr:uid="{00000000-0005-0000-0000-000076020000}"/>
    <cellStyle name="Normal 11 4" xfId="206" xr:uid="{00000000-0005-0000-0000-000077020000}"/>
    <cellStyle name="Normal 11 4 2" xfId="519" xr:uid="{00000000-0005-0000-0000-000078020000}"/>
    <cellStyle name="Normal 11 4 3" xfId="923" xr:uid="{00000000-0005-0000-0000-000079020000}"/>
    <cellStyle name="Normal 11 5" xfId="520" xr:uid="{00000000-0005-0000-0000-00007A020000}"/>
    <cellStyle name="Normal 11 5 2" xfId="924" xr:uid="{00000000-0005-0000-0000-00007B020000}"/>
    <cellStyle name="Normal 11 6" xfId="509" xr:uid="{00000000-0005-0000-0000-00007C020000}"/>
    <cellStyle name="Normal 11 7" xfId="687" xr:uid="{00000000-0005-0000-0000-00007D020000}"/>
    <cellStyle name="Normal 12" xfId="103" xr:uid="{00000000-0005-0000-0000-00007E020000}"/>
    <cellStyle name="Normal 13" xfId="2" xr:uid="{00000000-0005-0000-0000-00007F020000}"/>
    <cellStyle name="Normal 13 2" xfId="104" xr:uid="{00000000-0005-0000-0000-000080020000}"/>
    <cellStyle name="Normal 14" xfId="105" xr:uid="{00000000-0005-0000-0000-000081020000}"/>
    <cellStyle name="Normal 15" xfId="106" xr:uid="{00000000-0005-0000-0000-000082020000}"/>
    <cellStyle name="Normal 15 2" xfId="267" xr:uid="{00000000-0005-0000-0000-000083020000}"/>
    <cellStyle name="Normal 15 2 2" xfId="522" xr:uid="{00000000-0005-0000-0000-000084020000}"/>
    <cellStyle name="Normal 15 2 3" xfId="925" xr:uid="{00000000-0005-0000-0000-000085020000}"/>
    <cellStyle name="Normal 15 3" xfId="523" xr:uid="{00000000-0005-0000-0000-000086020000}"/>
    <cellStyle name="Normal 15 3 2" xfId="926" xr:uid="{00000000-0005-0000-0000-000087020000}"/>
    <cellStyle name="Normal 15 4" xfId="521" xr:uid="{00000000-0005-0000-0000-000088020000}"/>
    <cellStyle name="Normal 15 5" xfId="747" xr:uid="{00000000-0005-0000-0000-000089020000}"/>
    <cellStyle name="Normal 16" xfId="107" xr:uid="{00000000-0005-0000-0000-00008A020000}"/>
    <cellStyle name="Normal 16 2" xfId="524" xr:uid="{00000000-0005-0000-0000-00008B020000}"/>
    <cellStyle name="Normal 16 3" xfId="927" xr:uid="{00000000-0005-0000-0000-00008C020000}"/>
    <cellStyle name="Normal 17" xfId="169" xr:uid="{00000000-0005-0000-0000-00008D020000}"/>
    <cellStyle name="Normal 17 2" xfId="525" xr:uid="{00000000-0005-0000-0000-00008E020000}"/>
    <cellStyle name="Normal 17 3" xfId="928" xr:uid="{00000000-0005-0000-0000-00008F020000}"/>
    <cellStyle name="Normal 18" xfId="291" xr:uid="{00000000-0005-0000-0000-000090020000}"/>
    <cellStyle name="Normal 19" xfId="651" xr:uid="{00000000-0005-0000-0000-000091020000}"/>
    <cellStyle name="Normal 2" xfId="108" xr:uid="{00000000-0005-0000-0000-000092020000}"/>
    <cellStyle name="Normal 2 11" xfId="109" xr:uid="{00000000-0005-0000-0000-000093020000}"/>
    <cellStyle name="Normal 2 2" xfId="110" xr:uid="{00000000-0005-0000-0000-000094020000}"/>
    <cellStyle name="Normal 2 2 2" xfId="111" xr:uid="{00000000-0005-0000-0000-000095020000}"/>
    <cellStyle name="Normal 2 3" xfId="112" xr:uid="{00000000-0005-0000-0000-000096020000}"/>
    <cellStyle name="Normal 20" xfId="1015" xr:uid="{75D6BB2E-0DDA-440E-AB33-F10BA45CBD37}"/>
    <cellStyle name="Normal 3" xfId="113" xr:uid="{00000000-0005-0000-0000-000097020000}"/>
    <cellStyle name="Normal 4" xfId="114" xr:uid="{00000000-0005-0000-0000-000098020000}"/>
    <cellStyle name="Normal 4 2" xfId="115" xr:uid="{00000000-0005-0000-0000-000099020000}"/>
    <cellStyle name="Normal 4 2 2" xfId="116" xr:uid="{00000000-0005-0000-0000-00009A020000}"/>
    <cellStyle name="Normal 4 2 2 2" xfId="117" xr:uid="{00000000-0005-0000-0000-00009B020000}"/>
    <cellStyle name="Normal 4 2 2 2 2" xfId="268" xr:uid="{00000000-0005-0000-0000-00009C020000}"/>
    <cellStyle name="Normal 4 2 2 2 2 2" xfId="530" xr:uid="{00000000-0005-0000-0000-00009D020000}"/>
    <cellStyle name="Normal 4 2 2 2 2 3" xfId="929" xr:uid="{00000000-0005-0000-0000-00009E020000}"/>
    <cellStyle name="Normal 4 2 2 2 3" xfId="531" xr:uid="{00000000-0005-0000-0000-00009F020000}"/>
    <cellStyle name="Normal 4 2 2 2 3 2" xfId="930" xr:uid="{00000000-0005-0000-0000-0000A0020000}"/>
    <cellStyle name="Normal 4 2 2 2 4" xfId="529" xr:uid="{00000000-0005-0000-0000-0000A1020000}"/>
    <cellStyle name="Normal 4 2 2 2 5" xfId="748" xr:uid="{00000000-0005-0000-0000-0000A2020000}"/>
    <cellStyle name="Normal 4 2 2 3" xfId="210" xr:uid="{00000000-0005-0000-0000-0000A3020000}"/>
    <cellStyle name="Normal 4 2 2 3 2" xfId="532" xr:uid="{00000000-0005-0000-0000-0000A4020000}"/>
    <cellStyle name="Normal 4 2 2 3 3" xfId="931" xr:uid="{00000000-0005-0000-0000-0000A5020000}"/>
    <cellStyle name="Normal 4 2 2 4" xfId="533" xr:uid="{00000000-0005-0000-0000-0000A6020000}"/>
    <cellStyle name="Normal 4 2 2 4 2" xfId="932" xr:uid="{00000000-0005-0000-0000-0000A7020000}"/>
    <cellStyle name="Normal 4 2 2 5" xfId="528" xr:uid="{00000000-0005-0000-0000-0000A8020000}"/>
    <cellStyle name="Normal 4 2 2 6" xfId="691" xr:uid="{00000000-0005-0000-0000-0000A9020000}"/>
    <cellStyle name="Normal 4 2 3" xfId="118" xr:uid="{00000000-0005-0000-0000-0000AA020000}"/>
    <cellStyle name="Normal 4 2 3 2" xfId="269" xr:uid="{00000000-0005-0000-0000-0000AB020000}"/>
    <cellStyle name="Normal 4 2 3 2 2" xfId="535" xr:uid="{00000000-0005-0000-0000-0000AC020000}"/>
    <cellStyle name="Normal 4 2 3 2 3" xfId="933" xr:uid="{00000000-0005-0000-0000-0000AD020000}"/>
    <cellStyle name="Normal 4 2 3 3" xfId="536" xr:uid="{00000000-0005-0000-0000-0000AE020000}"/>
    <cellStyle name="Normal 4 2 3 3 2" xfId="934" xr:uid="{00000000-0005-0000-0000-0000AF020000}"/>
    <cellStyle name="Normal 4 2 3 4" xfId="534" xr:uid="{00000000-0005-0000-0000-0000B0020000}"/>
    <cellStyle name="Normal 4 2 3 5" xfId="749" xr:uid="{00000000-0005-0000-0000-0000B1020000}"/>
    <cellStyle name="Normal 4 2 4" xfId="209" xr:uid="{00000000-0005-0000-0000-0000B2020000}"/>
    <cellStyle name="Normal 4 2 4 2" xfId="537" xr:uid="{00000000-0005-0000-0000-0000B3020000}"/>
    <cellStyle name="Normal 4 2 4 3" xfId="935" xr:uid="{00000000-0005-0000-0000-0000B4020000}"/>
    <cellStyle name="Normal 4 2 5" xfId="538" xr:uid="{00000000-0005-0000-0000-0000B5020000}"/>
    <cellStyle name="Normal 4 2 5 2" xfId="936" xr:uid="{00000000-0005-0000-0000-0000B6020000}"/>
    <cellStyle name="Normal 4 2 6" xfId="527" xr:uid="{00000000-0005-0000-0000-0000B7020000}"/>
    <cellStyle name="Normal 4 2 7" xfId="690" xr:uid="{00000000-0005-0000-0000-0000B8020000}"/>
    <cellStyle name="Normal 4 3" xfId="119" xr:uid="{00000000-0005-0000-0000-0000B9020000}"/>
    <cellStyle name="Normal 4 3 2" xfId="120" xr:uid="{00000000-0005-0000-0000-0000BA020000}"/>
    <cellStyle name="Normal 4 3 2 2" xfId="270" xr:uid="{00000000-0005-0000-0000-0000BB020000}"/>
    <cellStyle name="Normal 4 3 2 2 2" xfId="541" xr:uid="{00000000-0005-0000-0000-0000BC020000}"/>
    <cellStyle name="Normal 4 3 2 2 3" xfId="937" xr:uid="{00000000-0005-0000-0000-0000BD020000}"/>
    <cellStyle name="Normal 4 3 2 3" xfId="542" xr:uid="{00000000-0005-0000-0000-0000BE020000}"/>
    <cellStyle name="Normal 4 3 2 3 2" xfId="938" xr:uid="{00000000-0005-0000-0000-0000BF020000}"/>
    <cellStyle name="Normal 4 3 2 4" xfId="540" xr:uid="{00000000-0005-0000-0000-0000C0020000}"/>
    <cellStyle name="Normal 4 3 2 5" xfId="750" xr:uid="{00000000-0005-0000-0000-0000C1020000}"/>
    <cellStyle name="Normal 4 3 3" xfId="211" xr:uid="{00000000-0005-0000-0000-0000C2020000}"/>
    <cellStyle name="Normal 4 3 3 2" xfId="543" xr:uid="{00000000-0005-0000-0000-0000C3020000}"/>
    <cellStyle name="Normal 4 3 3 3" xfId="939" xr:uid="{00000000-0005-0000-0000-0000C4020000}"/>
    <cellStyle name="Normal 4 3 4" xfId="544" xr:uid="{00000000-0005-0000-0000-0000C5020000}"/>
    <cellStyle name="Normal 4 3 4 2" xfId="940" xr:uid="{00000000-0005-0000-0000-0000C6020000}"/>
    <cellStyle name="Normal 4 3 5" xfId="539" xr:uid="{00000000-0005-0000-0000-0000C7020000}"/>
    <cellStyle name="Normal 4 3 6" xfId="692" xr:uid="{00000000-0005-0000-0000-0000C8020000}"/>
    <cellStyle name="Normal 4 4" xfId="121" xr:uid="{00000000-0005-0000-0000-0000C9020000}"/>
    <cellStyle name="Normal 4 4 2" xfId="271" xr:uid="{00000000-0005-0000-0000-0000CA020000}"/>
    <cellStyle name="Normal 4 4 2 2" xfId="546" xr:uid="{00000000-0005-0000-0000-0000CB020000}"/>
    <cellStyle name="Normal 4 4 2 3" xfId="941" xr:uid="{00000000-0005-0000-0000-0000CC020000}"/>
    <cellStyle name="Normal 4 4 3" xfId="547" xr:uid="{00000000-0005-0000-0000-0000CD020000}"/>
    <cellStyle name="Normal 4 4 3 2" xfId="942" xr:uid="{00000000-0005-0000-0000-0000CE020000}"/>
    <cellStyle name="Normal 4 4 4" xfId="545" xr:uid="{00000000-0005-0000-0000-0000CF020000}"/>
    <cellStyle name="Normal 4 4 5" xfId="751" xr:uid="{00000000-0005-0000-0000-0000D0020000}"/>
    <cellStyle name="Normal 4 5" xfId="208" xr:uid="{00000000-0005-0000-0000-0000D1020000}"/>
    <cellStyle name="Normal 4 5 2" xfId="548" xr:uid="{00000000-0005-0000-0000-0000D2020000}"/>
    <cellStyle name="Normal 4 5 3" xfId="943" xr:uid="{00000000-0005-0000-0000-0000D3020000}"/>
    <cellStyle name="Normal 4 6" xfId="549" xr:uid="{00000000-0005-0000-0000-0000D4020000}"/>
    <cellStyle name="Normal 4 6 2" xfId="944" xr:uid="{00000000-0005-0000-0000-0000D5020000}"/>
    <cellStyle name="Normal 4 7" xfId="526" xr:uid="{00000000-0005-0000-0000-0000D6020000}"/>
    <cellStyle name="Normal 4 8" xfId="689" xr:uid="{00000000-0005-0000-0000-0000D7020000}"/>
    <cellStyle name="Normal 5" xfId="122" xr:uid="{00000000-0005-0000-0000-0000D8020000}"/>
    <cellStyle name="Normal 5 2" xfId="123" xr:uid="{00000000-0005-0000-0000-0000D9020000}"/>
    <cellStyle name="Normal 5 2 2" xfId="124" xr:uid="{00000000-0005-0000-0000-0000DA020000}"/>
    <cellStyle name="Normal 5 2 2 2" xfId="125" xr:uid="{00000000-0005-0000-0000-0000DB020000}"/>
    <cellStyle name="Normal 5 2 2 2 2" xfId="272" xr:uid="{00000000-0005-0000-0000-0000DC020000}"/>
    <cellStyle name="Normal 5 2 2 2 2 2" xfId="554" xr:uid="{00000000-0005-0000-0000-0000DD020000}"/>
    <cellStyle name="Normal 5 2 2 2 2 3" xfId="945" xr:uid="{00000000-0005-0000-0000-0000DE020000}"/>
    <cellStyle name="Normal 5 2 2 2 3" xfId="555" xr:uid="{00000000-0005-0000-0000-0000DF020000}"/>
    <cellStyle name="Normal 5 2 2 2 3 2" xfId="946" xr:uid="{00000000-0005-0000-0000-0000E0020000}"/>
    <cellStyle name="Normal 5 2 2 2 4" xfId="553" xr:uid="{00000000-0005-0000-0000-0000E1020000}"/>
    <cellStyle name="Normal 5 2 2 2 5" xfId="752" xr:uid="{00000000-0005-0000-0000-0000E2020000}"/>
    <cellStyle name="Normal 5 2 2 3" xfId="214" xr:uid="{00000000-0005-0000-0000-0000E3020000}"/>
    <cellStyle name="Normal 5 2 2 3 2" xfId="556" xr:uid="{00000000-0005-0000-0000-0000E4020000}"/>
    <cellStyle name="Normal 5 2 2 3 3" xfId="947" xr:uid="{00000000-0005-0000-0000-0000E5020000}"/>
    <cellStyle name="Normal 5 2 2 4" xfId="557" xr:uid="{00000000-0005-0000-0000-0000E6020000}"/>
    <cellStyle name="Normal 5 2 2 4 2" xfId="948" xr:uid="{00000000-0005-0000-0000-0000E7020000}"/>
    <cellStyle name="Normal 5 2 2 5" xfId="552" xr:uid="{00000000-0005-0000-0000-0000E8020000}"/>
    <cellStyle name="Normal 5 2 2 6" xfId="695" xr:uid="{00000000-0005-0000-0000-0000E9020000}"/>
    <cellStyle name="Normal 5 2 3" xfId="126" xr:uid="{00000000-0005-0000-0000-0000EA020000}"/>
    <cellStyle name="Normal 5 2 3 2" xfId="273" xr:uid="{00000000-0005-0000-0000-0000EB020000}"/>
    <cellStyle name="Normal 5 2 3 2 2" xfId="559" xr:uid="{00000000-0005-0000-0000-0000EC020000}"/>
    <cellStyle name="Normal 5 2 3 2 3" xfId="949" xr:uid="{00000000-0005-0000-0000-0000ED020000}"/>
    <cellStyle name="Normal 5 2 3 3" xfId="560" xr:uid="{00000000-0005-0000-0000-0000EE020000}"/>
    <cellStyle name="Normal 5 2 3 3 2" xfId="950" xr:uid="{00000000-0005-0000-0000-0000EF020000}"/>
    <cellStyle name="Normal 5 2 3 4" xfId="558" xr:uid="{00000000-0005-0000-0000-0000F0020000}"/>
    <cellStyle name="Normal 5 2 3 5" xfId="753" xr:uid="{00000000-0005-0000-0000-0000F1020000}"/>
    <cellStyle name="Normal 5 2 4" xfId="213" xr:uid="{00000000-0005-0000-0000-0000F2020000}"/>
    <cellStyle name="Normal 5 2 4 2" xfId="561" xr:uid="{00000000-0005-0000-0000-0000F3020000}"/>
    <cellStyle name="Normal 5 2 4 3" xfId="951" xr:uid="{00000000-0005-0000-0000-0000F4020000}"/>
    <cellStyle name="Normal 5 2 5" xfId="562" xr:uid="{00000000-0005-0000-0000-0000F5020000}"/>
    <cellStyle name="Normal 5 2 5 2" xfId="952" xr:uid="{00000000-0005-0000-0000-0000F6020000}"/>
    <cellStyle name="Normal 5 2 6" xfId="551" xr:uid="{00000000-0005-0000-0000-0000F7020000}"/>
    <cellStyle name="Normal 5 2 7" xfId="694" xr:uid="{00000000-0005-0000-0000-0000F8020000}"/>
    <cellStyle name="Normal 5 3" xfId="127" xr:uid="{00000000-0005-0000-0000-0000F9020000}"/>
    <cellStyle name="Normal 5 3 2" xfId="128" xr:uid="{00000000-0005-0000-0000-0000FA020000}"/>
    <cellStyle name="Normal 5 3 2 2" xfId="274" xr:uid="{00000000-0005-0000-0000-0000FB020000}"/>
    <cellStyle name="Normal 5 3 2 2 2" xfId="565" xr:uid="{00000000-0005-0000-0000-0000FC020000}"/>
    <cellStyle name="Normal 5 3 2 2 3" xfId="953" xr:uid="{00000000-0005-0000-0000-0000FD020000}"/>
    <cellStyle name="Normal 5 3 2 3" xfId="566" xr:uid="{00000000-0005-0000-0000-0000FE020000}"/>
    <cellStyle name="Normal 5 3 2 3 2" xfId="954" xr:uid="{00000000-0005-0000-0000-0000FF020000}"/>
    <cellStyle name="Normal 5 3 2 4" xfId="564" xr:uid="{00000000-0005-0000-0000-000000030000}"/>
    <cellStyle name="Normal 5 3 2 5" xfId="754" xr:uid="{00000000-0005-0000-0000-000001030000}"/>
    <cellStyle name="Normal 5 3 3" xfId="215" xr:uid="{00000000-0005-0000-0000-000002030000}"/>
    <cellStyle name="Normal 5 3 3 2" xfId="567" xr:uid="{00000000-0005-0000-0000-000003030000}"/>
    <cellStyle name="Normal 5 3 3 3" xfId="955" xr:uid="{00000000-0005-0000-0000-000004030000}"/>
    <cellStyle name="Normal 5 3 4" xfId="568" xr:uid="{00000000-0005-0000-0000-000005030000}"/>
    <cellStyle name="Normal 5 3 4 2" xfId="956" xr:uid="{00000000-0005-0000-0000-000006030000}"/>
    <cellStyle name="Normal 5 3 5" xfId="563" xr:uid="{00000000-0005-0000-0000-000007030000}"/>
    <cellStyle name="Normal 5 3 6" xfId="696" xr:uid="{00000000-0005-0000-0000-000008030000}"/>
    <cellStyle name="Normal 5 4" xfId="129" xr:uid="{00000000-0005-0000-0000-000009030000}"/>
    <cellStyle name="Normal 5 4 2" xfId="275" xr:uid="{00000000-0005-0000-0000-00000A030000}"/>
    <cellStyle name="Normal 5 4 2 2" xfId="570" xr:uid="{00000000-0005-0000-0000-00000B030000}"/>
    <cellStyle name="Normal 5 4 2 3" xfId="957" xr:uid="{00000000-0005-0000-0000-00000C030000}"/>
    <cellStyle name="Normal 5 4 3" xfId="571" xr:uid="{00000000-0005-0000-0000-00000D030000}"/>
    <cellStyle name="Normal 5 4 3 2" xfId="958" xr:uid="{00000000-0005-0000-0000-00000E030000}"/>
    <cellStyle name="Normal 5 4 4" xfId="569" xr:uid="{00000000-0005-0000-0000-00000F030000}"/>
    <cellStyle name="Normal 5 4 5" xfId="755" xr:uid="{00000000-0005-0000-0000-000010030000}"/>
    <cellStyle name="Normal 5 5" xfId="212" xr:uid="{00000000-0005-0000-0000-000011030000}"/>
    <cellStyle name="Normal 5 5 2" xfId="572" xr:uid="{00000000-0005-0000-0000-000012030000}"/>
    <cellStyle name="Normal 5 5 3" xfId="959" xr:uid="{00000000-0005-0000-0000-000013030000}"/>
    <cellStyle name="Normal 5 6" xfId="573" xr:uid="{00000000-0005-0000-0000-000014030000}"/>
    <cellStyle name="Normal 5 6 2" xfId="960" xr:uid="{00000000-0005-0000-0000-000015030000}"/>
    <cellStyle name="Normal 5 7" xfId="550" xr:uid="{00000000-0005-0000-0000-000016030000}"/>
    <cellStyle name="Normal 5 8" xfId="693" xr:uid="{00000000-0005-0000-0000-000017030000}"/>
    <cellStyle name="Normal 6" xfId="130" xr:uid="{00000000-0005-0000-0000-000018030000}"/>
    <cellStyle name="Normal 6 2" xfId="131" xr:uid="{00000000-0005-0000-0000-000019030000}"/>
    <cellStyle name="Normal 6 2 2" xfId="132" xr:uid="{00000000-0005-0000-0000-00001A030000}"/>
    <cellStyle name="Normal 6 2 2 2" xfId="133" xr:uid="{00000000-0005-0000-0000-00001B030000}"/>
    <cellStyle name="Normal 6 2 2 2 2" xfId="276" xr:uid="{00000000-0005-0000-0000-00001C030000}"/>
    <cellStyle name="Normal 6 2 2 2 2 2" xfId="578" xr:uid="{00000000-0005-0000-0000-00001D030000}"/>
    <cellStyle name="Normal 6 2 2 2 2 3" xfId="961" xr:uid="{00000000-0005-0000-0000-00001E030000}"/>
    <cellStyle name="Normal 6 2 2 2 3" xfId="579" xr:uid="{00000000-0005-0000-0000-00001F030000}"/>
    <cellStyle name="Normal 6 2 2 2 3 2" xfId="962" xr:uid="{00000000-0005-0000-0000-000020030000}"/>
    <cellStyle name="Normal 6 2 2 2 4" xfId="577" xr:uid="{00000000-0005-0000-0000-000021030000}"/>
    <cellStyle name="Normal 6 2 2 2 5" xfId="756" xr:uid="{00000000-0005-0000-0000-000022030000}"/>
    <cellStyle name="Normal 6 2 2 3" xfId="218" xr:uid="{00000000-0005-0000-0000-000023030000}"/>
    <cellStyle name="Normal 6 2 2 3 2" xfId="580" xr:uid="{00000000-0005-0000-0000-000024030000}"/>
    <cellStyle name="Normal 6 2 2 3 3" xfId="963" xr:uid="{00000000-0005-0000-0000-000025030000}"/>
    <cellStyle name="Normal 6 2 2 4" xfId="581" xr:uid="{00000000-0005-0000-0000-000026030000}"/>
    <cellStyle name="Normal 6 2 2 4 2" xfId="964" xr:uid="{00000000-0005-0000-0000-000027030000}"/>
    <cellStyle name="Normal 6 2 2 5" xfId="576" xr:uid="{00000000-0005-0000-0000-000028030000}"/>
    <cellStyle name="Normal 6 2 2 6" xfId="699" xr:uid="{00000000-0005-0000-0000-000029030000}"/>
    <cellStyle name="Normal 6 2 3" xfId="134" xr:uid="{00000000-0005-0000-0000-00002A030000}"/>
    <cellStyle name="Normal 6 2 3 2" xfId="277" xr:uid="{00000000-0005-0000-0000-00002B030000}"/>
    <cellStyle name="Normal 6 2 3 2 2" xfId="583" xr:uid="{00000000-0005-0000-0000-00002C030000}"/>
    <cellStyle name="Normal 6 2 3 2 3" xfId="965" xr:uid="{00000000-0005-0000-0000-00002D030000}"/>
    <cellStyle name="Normal 6 2 3 3" xfId="584" xr:uid="{00000000-0005-0000-0000-00002E030000}"/>
    <cellStyle name="Normal 6 2 3 3 2" xfId="966" xr:uid="{00000000-0005-0000-0000-00002F030000}"/>
    <cellStyle name="Normal 6 2 3 4" xfId="582" xr:uid="{00000000-0005-0000-0000-000030030000}"/>
    <cellStyle name="Normal 6 2 3 5" xfId="757" xr:uid="{00000000-0005-0000-0000-000031030000}"/>
    <cellStyle name="Normal 6 2 4" xfId="217" xr:uid="{00000000-0005-0000-0000-000032030000}"/>
    <cellStyle name="Normal 6 2 4 2" xfId="585" xr:uid="{00000000-0005-0000-0000-000033030000}"/>
    <cellStyle name="Normal 6 2 4 3" xfId="967" xr:uid="{00000000-0005-0000-0000-000034030000}"/>
    <cellStyle name="Normal 6 2 5" xfId="586" xr:uid="{00000000-0005-0000-0000-000035030000}"/>
    <cellStyle name="Normal 6 2 5 2" xfId="968" xr:uid="{00000000-0005-0000-0000-000036030000}"/>
    <cellStyle name="Normal 6 2 6" xfId="575" xr:uid="{00000000-0005-0000-0000-000037030000}"/>
    <cellStyle name="Normal 6 2 7" xfId="698" xr:uid="{00000000-0005-0000-0000-000038030000}"/>
    <cellStyle name="Normal 6 3" xfId="135" xr:uid="{00000000-0005-0000-0000-000039030000}"/>
    <cellStyle name="Normal 6 3 2" xfId="136" xr:uid="{00000000-0005-0000-0000-00003A030000}"/>
    <cellStyle name="Normal 6 3 2 2" xfId="278" xr:uid="{00000000-0005-0000-0000-00003B030000}"/>
    <cellStyle name="Normal 6 3 2 2 2" xfId="589" xr:uid="{00000000-0005-0000-0000-00003C030000}"/>
    <cellStyle name="Normal 6 3 2 2 3" xfId="969" xr:uid="{00000000-0005-0000-0000-00003D030000}"/>
    <cellStyle name="Normal 6 3 2 3" xfId="590" xr:uid="{00000000-0005-0000-0000-00003E030000}"/>
    <cellStyle name="Normal 6 3 2 3 2" xfId="970" xr:uid="{00000000-0005-0000-0000-00003F030000}"/>
    <cellStyle name="Normal 6 3 2 4" xfId="588" xr:uid="{00000000-0005-0000-0000-000040030000}"/>
    <cellStyle name="Normal 6 3 2 5" xfId="758" xr:uid="{00000000-0005-0000-0000-000041030000}"/>
    <cellStyle name="Normal 6 3 3" xfId="219" xr:uid="{00000000-0005-0000-0000-000042030000}"/>
    <cellStyle name="Normal 6 3 3 2" xfId="591" xr:uid="{00000000-0005-0000-0000-000043030000}"/>
    <cellStyle name="Normal 6 3 3 3" xfId="971" xr:uid="{00000000-0005-0000-0000-000044030000}"/>
    <cellStyle name="Normal 6 3 4" xfId="592" xr:uid="{00000000-0005-0000-0000-000045030000}"/>
    <cellStyle name="Normal 6 3 4 2" xfId="972" xr:uid="{00000000-0005-0000-0000-000046030000}"/>
    <cellStyle name="Normal 6 3 5" xfId="587" xr:uid="{00000000-0005-0000-0000-000047030000}"/>
    <cellStyle name="Normal 6 3 6" xfId="700" xr:uid="{00000000-0005-0000-0000-000048030000}"/>
    <cellStyle name="Normal 6 4" xfId="137" xr:uid="{00000000-0005-0000-0000-000049030000}"/>
    <cellStyle name="Normal 6 4 2" xfId="279" xr:uid="{00000000-0005-0000-0000-00004A030000}"/>
    <cellStyle name="Normal 6 4 2 2" xfId="594" xr:uid="{00000000-0005-0000-0000-00004B030000}"/>
    <cellStyle name="Normal 6 4 2 3" xfId="973" xr:uid="{00000000-0005-0000-0000-00004C030000}"/>
    <cellStyle name="Normal 6 4 3" xfId="595" xr:uid="{00000000-0005-0000-0000-00004D030000}"/>
    <cellStyle name="Normal 6 4 3 2" xfId="974" xr:uid="{00000000-0005-0000-0000-00004E030000}"/>
    <cellStyle name="Normal 6 4 4" xfId="593" xr:uid="{00000000-0005-0000-0000-00004F030000}"/>
    <cellStyle name="Normal 6 4 5" xfId="759" xr:uid="{00000000-0005-0000-0000-000050030000}"/>
    <cellStyle name="Normal 6 5" xfId="216" xr:uid="{00000000-0005-0000-0000-000051030000}"/>
    <cellStyle name="Normal 6 5 2" xfId="596" xr:uid="{00000000-0005-0000-0000-000052030000}"/>
    <cellStyle name="Normal 6 5 3" xfId="975" xr:uid="{00000000-0005-0000-0000-000053030000}"/>
    <cellStyle name="Normal 6 6" xfId="597" xr:uid="{00000000-0005-0000-0000-000054030000}"/>
    <cellStyle name="Normal 6 6 2" xfId="976" xr:uid="{00000000-0005-0000-0000-000055030000}"/>
    <cellStyle name="Normal 6 7" xfId="574" xr:uid="{00000000-0005-0000-0000-000056030000}"/>
    <cellStyle name="Normal 6 8" xfId="697" xr:uid="{00000000-0005-0000-0000-000057030000}"/>
    <cellStyle name="Normal 7" xfId="138" xr:uid="{00000000-0005-0000-0000-000058030000}"/>
    <cellStyle name="Normal 8" xfId="139" xr:uid="{00000000-0005-0000-0000-000059030000}"/>
    <cellStyle name="Normal 9" xfId="140" xr:uid="{00000000-0005-0000-0000-00005A030000}"/>
    <cellStyle name="Normal_Facepage" xfId="293" xr:uid="{00000000-0005-0000-0000-00005B030000}"/>
    <cellStyle name="Output Amounts" xfId="141" xr:uid="{00000000-0005-0000-0000-00005C030000}"/>
    <cellStyle name="Output Column Headings" xfId="142" xr:uid="{00000000-0005-0000-0000-00005D030000}"/>
    <cellStyle name="Output Line Items" xfId="143" xr:uid="{00000000-0005-0000-0000-00005E030000}"/>
    <cellStyle name="Output Report Heading" xfId="144" xr:uid="{00000000-0005-0000-0000-00005F030000}"/>
    <cellStyle name="Output Report Title" xfId="145" xr:uid="{00000000-0005-0000-0000-000060030000}"/>
    <cellStyle name="Percent 2" xfId="146" xr:uid="{00000000-0005-0000-0000-000061030000}"/>
    <cellStyle name="Percent 2 2" xfId="147" xr:uid="{00000000-0005-0000-0000-000062030000}"/>
    <cellStyle name="Percent 2 2 2" xfId="148" xr:uid="{00000000-0005-0000-0000-000063030000}"/>
    <cellStyle name="Percent 2 2 2 2" xfId="149" xr:uid="{00000000-0005-0000-0000-000064030000}"/>
    <cellStyle name="Percent 2 2 2 2 2" xfId="280" xr:uid="{00000000-0005-0000-0000-000065030000}"/>
    <cellStyle name="Percent 2 2 2 2 2 2" xfId="602" xr:uid="{00000000-0005-0000-0000-000066030000}"/>
    <cellStyle name="Percent 2 2 2 2 2 3" xfId="977" xr:uid="{00000000-0005-0000-0000-000067030000}"/>
    <cellStyle name="Percent 2 2 2 2 3" xfId="603" xr:uid="{00000000-0005-0000-0000-000068030000}"/>
    <cellStyle name="Percent 2 2 2 2 3 2" xfId="978" xr:uid="{00000000-0005-0000-0000-000069030000}"/>
    <cellStyle name="Percent 2 2 2 2 4" xfId="601" xr:uid="{00000000-0005-0000-0000-00006A030000}"/>
    <cellStyle name="Percent 2 2 2 2 5" xfId="760" xr:uid="{00000000-0005-0000-0000-00006B030000}"/>
    <cellStyle name="Percent 2 2 2 3" xfId="222" xr:uid="{00000000-0005-0000-0000-00006C030000}"/>
    <cellStyle name="Percent 2 2 2 3 2" xfId="604" xr:uid="{00000000-0005-0000-0000-00006D030000}"/>
    <cellStyle name="Percent 2 2 2 3 3" xfId="979" xr:uid="{00000000-0005-0000-0000-00006E030000}"/>
    <cellStyle name="Percent 2 2 2 4" xfId="605" xr:uid="{00000000-0005-0000-0000-00006F030000}"/>
    <cellStyle name="Percent 2 2 2 4 2" xfId="980" xr:uid="{00000000-0005-0000-0000-000070030000}"/>
    <cellStyle name="Percent 2 2 2 5" xfId="600" xr:uid="{00000000-0005-0000-0000-000071030000}"/>
    <cellStyle name="Percent 2 2 2 6" xfId="703" xr:uid="{00000000-0005-0000-0000-000072030000}"/>
    <cellStyle name="Percent 2 2 3" xfId="150" xr:uid="{00000000-0005-0000-0000-000073030000}"/>
    <cellStyle name="Percent 2 2 3 2" xfId="281" xr:uid="{00000000-0005-0000-0000-000074030000}"/>
    <cellStyle name="Percent 2 2 3 2 2" xfId="607" xr:uid="{00000000-0005-0000-0000-000075030000}"/>
    <cellStyle name="Percent 2 2 3 2 3" xfId="981" xr:uid="{00000000-0005-0000-0000-000076030000}"/>
    <cellStyle name="Percent 2 2 3 3" xfId="608" xr:uid="{00000000-0005-0000-0000-000077030000}"/>
    <cellStyle name="Percent 2 2 3 3 2" xfId="982" xr:uid="{00000000-0005-0000-0000-000078030000}"/>
    <cellStyle name="Percent 2 2 3 4" xfId="606" xr:uid="{00000000-0005-0000-0000-000079030000}"/>
    <cellStyle name="Percent 2 2 3 5" xfId="761" xr:uid="{00000000-0005-0000-0000-00007A030000}"/>
    <cellStyle name="Percent 2 2 4" xfId="221" xr:uid="{00000000-0005-0000-0000-00007B030000}"/>
    <cellStyle name="Percent 2 2 4 2" xfId="609" xr:uid="{00000000-0005-0000-0000-00007C030000}"/>
    <cellStyle name="Percent 2 2 4 3" xfId="983" xr:uid="{00000000-0005-0000-0000-00007D030000}"/>
    <cellStyle name="Percent 2 2 5" xfId="610" xr:uid="{00000000-0005-0000-0000-00007E030000}"/>
    <cellStyle name="Percent 2 2 5 2" xfId="984" xr:uid="{00000000-0005-0000-0000-00007F030000}"/>
    <cellStyle name="Percent 2 2 6" xfId="599" xr:uid="{00000000-0005-0000-0000-000080030000}"/>
    <cellStyle name="Percent 2 2 7" xfId="702" xr:uid="{00000000-0005-0000-0000-000081030000}"/>
    <cellStyle name="Percent 2 3" xfId="151" xr:uid="{00000000-0005-0000-0000-000082030000}"/>
    <cellStyle name="Percent 2 3 2" xfId="152" xr:uid="{00000000-0005-0000-0000-000083030000}"/>
    <cellStyle name="Percent 2 3 2 2" xfId="282" xr:uid="{00000000-0005-0000-0000-000084030000}"/>
    <cellStyle name="Percent 2 3 2 2 2" xfId="613" xr:uid="{00000000-0005-0000-0000-000085030000}"/>
    <cellStyle name="Percent 2 3 2 2 3" xfId="985" xr:uid="{00000000-0005-0000-0000-000086030000}"/>
    <cellStyle name="Percent 2 3 2 3" xfId="614" xr:uid="{00000000-0005-0000-0000-000087030000}"/>
    <cellStyle name="Percent 2 3 2 3 2" xfId="986" xr:uid="{00000000-0005-0000-0000-000088030000}"/>
    <cellStyle name="Percent 2 3 2 4" xfId="612" xr:uid="{00000000-0005-0000-0000-000089030000}"/>
    <cellStyle name="Percent 2 3 2 5" xfId="762" xr:uid="{00000000-0005-0000-0000-00008A030000}"/>
    <cellStyle name="Percent 2 3 3" xfId="223" xr:uid="{00000000-0005-0000-0000-00008B030000}"/>
    <cellStyle name="Percent 2 3 3 2" xfId="615" xr:uid="{00000000-0005-0000-0000-00008C030000}"/>
    <cellStyle name="Percent 2 3 3 3" xfId="987" xr:uid="{00000000-0005-0000-0000-00008D030000}"/>
    <cellStyle name="Percent 2 3 4" xfId="616" xr:uid="{00000000-0005-0000-0000-00008E030000}"/>
    <cellStyle name="Percent 2 3 4 2" xfId="988" xr:uid="{00000000-0005-0000-0000-00008F030000}"/>
    <cellStyle name="Percent 2 3 5" xfId="611" xr:uid="{00000000-0005-0000-0000-000090030000}"/>
    <cellStyle name="Percent 2 3 6" xfId="704" xr:uid="{00000000-0005-0000-0000-000091030000}"/>
    <cellStyle name="Percent 2 4" xfId="153" xr:uid="{00000000-0005-0000-0000-000092030000}"/>
    <cellStyle name="Percent 2 4 2" xfId="283" xr:uid="{00000000-0005-0000-0000-000093030000}"/>
    <cellStyle name="Percent 2 4 2 2" xfId="618" xr:uid="{00000000-0005-0000-0000-000094030000}"/>
    <cellStyle name="Percent 2 4 2 3" xfId="989" xr:uid="{00000000-0005-0000-0000-000095030000}"/>
    <cellStyle name="Percent 2 4 3" xfId="619" xr:uid="{00000000-0005-0000-0000-000096030000}"/>
    <cellStyle name="Percent 2 4 3 2" xfId="990" xr:uid="{00000000-0005-0000-0000-000097030000}"/>
    <cellStyle name="Percent 2 4 4" xfId="617" xr:uid="{00000000-0005-0000-0000-000098030000}"/>
    <cellStyle name="Percent 2 4 5" xfId="763" xr:uid="{00000000-0005-0000-0000-000099030000}"/>
    <cellStyle name="Percent 2 5" xfId="220" xr:uid="{00000000-0005-0000-0000-00009A030000}"/>
    <cellStyle name="Percent 2 5 2" xfId="620" xr:uid="{00000000-0005-0000-0000-00009B030000}"/>
    <cellStyle name="Percent 2 5 3" xfId="991" xr:uid="{00000000-0005-0000-0000-00009C030000}"/>
    <cellStyle name="Percent 2 6" xfId="621" xr:uid="{00000000-0005-0000-0000-00009D030000}"/>
    <cellStyle name="Percent 2 6 2" xfId="992" xr:uid="{00000000-0005-0000-0000-00009E030000}"/>
    <cellStyle name="Percent 2 7" xfId="598" xr:uid="{00000000-0005-0000-0000-00009F030000}"/>
    <cellStyle name="Percent 2 8" xfId="701" xr:uid="{00000000-0005-0000-0000-0000A0030000}"/>
    <cellStyle name="Percent 3" xfId="154" xr:uid="{00000000-0005-0000-0000-0000A1030000}"/>
    <cellStyle name="Percent 3 2" xfId="155" xr:uid="{00000000-0005-0000-0000-0000A2030000}"/>
    <cellStyle name="Percent 3 2 2" xfId="156" xr:uid="{00000000-0005-0000-0000-0000A3030000}"/>
    <cellStyle name="Percent 3 2 2 2" xfId="157" xr:uid="{00000000-0005-0000-0000-0000A4030000}"/>
    <cellStyle name="Percent 3 2 2 2 2" xfId="284" xr:uid="{00000000-0005-0000-0000-0000A5030000}"/>
    <cellStyle name="Percent 3 2 2 2 2 2" xfId="626" xr:uid="{00000000-0005-0000-0000-0000A6030000}"/>
    <cellStyle name="Percent 3 2 2 2 2 3" xfId="993" xr:uid="{00000000-0005-0000-0000-0000A7030000}"/>
    <cellStyle name="Percent 3 2 2 2 3" xfId="627" xr:uid="{00000000-0005-0000-0000-0000A8030000}"/>
    <cellStyle name="Percent 3 2 2 2 3 2" xfId="994" xr:uid="{00000000-0005-0000-0000-0000A9030000}"/>
    <cellStyle name="Percent 3 2 2 2 4" xfId="625" xr:uid="{00000000-0005-0000-0000-0000AA030000}"/>
    <cellStyle name="Percent 3 2 2 2 5" xfId="764" xr:uid="{00000000-0005-0000-0000-0000AB030000}"/>
    <cellStyle name="Percent 3 2 2 3" xfId="226" xr:uid="{00000000-0005-0000-0000-0000AC030000}"/>
    <cellStyle name="Percent 3 2 2 3 2" xfId="628" xr:uid="{00000000-0005-0000-0000-0000AD030000}"/>
    <cellStyle name="Percent 3 2 2 3 3" xfId="995" xr:uid="{00000000-0005-0000-0000-0000AE030000}"/>
    <cellStyle name="Percent 3 2 2 4" xfId="629" xr:uid="{00000000-0005-0000-0000-0000AF030000}"/>
    <cellStyle name="Percent 3 2 2 4 2" xfId="996" xr:uid="{00000000-0005-0000-0000-0000B0030000}"/>
    <cellStyle name="Percent 3 2 2 5" xfId="624" xr:uid="{00000000-0005-0000-0000-0000B1030000}"/>
    <cellStyle name="Percent 3 2 2 6" xfId="707" xr:uid="{00000000-0005-0000-0000-0000B2030000}"/>
    <cellStyle name="Percent 3 2 3" xfId="158" xr:uid="{00000000-0005-0000-0000-0000B3030000}"/>
    <cellStyle name="Percent 3 2 3 2" xfId="285" xr:uid="{00000000-0005-0000-0000-0000B4030000}"/>
    <cellStyle name="Percent 3 2 3 2 2" xfId="631" xr:uid="{00000000-0005-0000-0000-0000B5030000}"/>
    <cellStyle name="Percent 3 2 3 2 3" xfId="997" xr:uid="{00000000-0005-0000-0000-0000B6030000}"/>
    <cellStyle name="Percent 3 2 3 3" xfId="632" xr:uid="{00000000-0005-0000-0000-0000B7030000}"/>
    <cellStyle name="Percent 3 2 3 3 2" xfId="998" xr:uid="{00000000-0005-0000-0000-0000B8030000}"/>
    <cellStyle name="Percent 3 2 3 4" xfId="630" xr:uid="{00000000-0005-0000-0000-0000B9030000}"/>
    <cellStyle name="Percent 3 2 3 5" xfId="765" xr:uid="{00000000-0005-0000-0000-0000BA030000}"/>
    <cellStyle name="Percent 3 2 4" xfId="225" xr:uid="{00000000-0005-0000-0000-0000BB030000}"/>
    <cellStyle name="Percent 3 2 4 2" xfId="633" xr:uid="{00000000-0005-0000-0000-0000BC030000}"/>
    <cellStyle name="Percent 3 2 4 3" xfId="999" xr:uid="{00000000-0005-0000-0000-0000BD030000}"/>
    <cellStyle name="Percent 3 2 5" xfId="634" xr:uid="{00000000-0005-0000-0000-0000BE030000}"/>
    <cellStyle name="Percent 3 2 5 2" xfId="1000" xr:uid="{00000000-0005-0000-0000-0000BF030000}"/>
    <cellStyle name="Percent 3 2 6" xfId="623" xr:uid="{00000000-0005-0000-0000-0000C0030000}"/>
    <cellStyle name="Percent 3 2 7" xfId="706" xr:uid="{00000000-0005-0000-0000-0000C1030000}"/>
    <cellStyle name="Percent 3 3" xfId="159" xr:uid="{00000000-0005-0000-0000-0000C2030000}"/>
    <cellStyle name="Percent 3 3 2" xfId="160" xr:uid="{00000000-0005-0000-0000-0000C3030000}"/>
    <cellStyle name="Percent 3 3 2 2" xfId="286" xr:uid="{00000000-0005-0000-0000-0000C4030000}"/>
    <cellStyle name="Percent 3 3 2 2 2" xfId="637" xr:uid="{00000000-0005-0000-0000-0000C5030000}"/>
    <cellStyle name="Percent 3 3 2 2 3" xfId="1001" xr:uid="{00000000-0005-0000-0000-0000C6030000}"/>
    <cellStyle name="Percent 3 3 2 3" xfId="638" xr:uid="{00000000-0005-0000-0000-0000C7030000}"/>
    <cellStyle name="Percent 3 3 2 3 2" xfId="1002" xr:uid="{00000000-0005-0000-0000-0000C8030000}"/>
    <cellStyle name="Percent 3 3 2 4" xfId="636" xr:uid="{00000000-0005-0000-0000-0000C9030000}"/>
    <cellStyle name="Percent 3 3 2 5" xfId="766" xr:uid="{00000000-0005-0000-0000-0000CA030000}"/>
    <cellStyle name="Percent 3 3 3" xfId="227" xr:uid="{00000000-0005-0000-0000-0000CB030000}"/>
    <cellStyle name="Percent 3 3 3 2" xfId="639" xr:uid="{00000000-0005-0000-0000-0000CC030000}"/>
    <cellStyle name="Percent 3 3 3 3" xfId="1003" xr:uid="{00000000-0005-0000-0000-0000CD030000}"/>
    <cellStyle name="Percent 3 3 4" xfId="640" xr:uid="{00000000-0005-0000-0000-0000CE030000}"/>
    <cellStyle name="Percent 3 3 4 2" xfId="1004" xr:uid="{00000000-0005-0000-0000-0000CF030000}"/>
    <cellStyle name="Percent 3 3 5" xfId="635" xr:uid="{00000000-0005-0000-0000-0000D0030000}"/>
    <cellStyle name="Percent 3 3 6" xfId="708" xr:uid="{00000000-0005-0000-0000-0000D1030000}"/>
    <cellStyle name="Percent 3 4" xfId="161" xr:uid="{00000000-0005-0000-0000-0000D2030000}"/>
    <cellStyle name="Percent 3 4 2" xfId="287" xr:uid="{00000000-0005-0000-0000-0000D3030000}"/>
    <cellStyle name="Percent 3 4 2 2" xfId="642" xr:uid="{00000000-0005-0000-0000-0000D4030000}"/>
    <cellStyle name="Percent 3 4 2 3" xfId="1005" xr:uid="{00000000-0005-0000-0000-0000D5030000}"/>
    <cellStyle name="Percent 3 4 3" xfId="643" xr:uid="{00000000-0005-0000-0000-0000D6030000}"/>
    <cellStyle name="Percent 3 4 3 2" xfId="1006" xr:uid="{00000000-0005-0000-0000-0000D7030000}"/>
    <cellStyle name="Percent 3 4 4" xfId="641" xr:uid="{00000000-0005-0000-0000-0000D8030000}"/>
    <cellStyle name="Percent 3 4 5" xfId="767" xr:uid="{00000000-0005-0000-0000-0000D9030000}"/>
    <cellStyle name="Percent 3 5" xfId="224" xr:uid="{00000000-0005-0000-0000-0000DA030000}"/>
    <cellStyle name="Percent 3 5 2" xfId="644" xr:uid="{00000000-0005-0000-0000-0000DB030000}"/>
    <cellStyle name="Percent 3 5 3" xfId="1007" xr:uid="{00000000-0005-0000-0000-0000DC030000}"/>
    <cellStyle name="Percent 3 6" xfId="645" xr:uid="{00000000-0005-0000-0000-0000DD030000}"/>
    <cellStyle name="Percent 3 6 2" xfId="1008" xr:uid="{00000000-0005-0000-0000-0000DE030000}"/>
    <cellStyle name="Percent 3 7" xfId="622" xr:uid="{00000000-0005-0000-0000-0000DF030000}"/>
    <cellStyle name="Percent 3 8" xfId="705" xr:uid="{00000000-0005-0000-0000-0000E0030000}"/>
    <cellStyle name="Percent 4" xfId="162" xr:uid="{00000000-0005-0000-0000-0000E1030000}"/>
    <cellStyle name="Percent 5" xfId="163" xr:uid="{00000000-0005-0000-0000-0000E2030000}"/>
    <cellStyle name="Percent 5 2" xfId="288" xr:uid="{00000000-0005-0000-0000-0000E3030000}"/>
    <cellStyle name="Percent 5 2 2" xfId="647" xr:uid="{00000000-0005-0000-0000-0000E4030000}"/>
    <cellStyle name="Percent 5 2 3" xfId="1009" xr:uid="{00000000-0005-0000-0000-0000E5030000}"/>
    <cellStyle name="Percent 5 3" xfId="648" xr:uid="{00000000-0005-0000-0000-0000E6030000}"/>
    <cellStyle name="Percent 5 3 2" xfId="1010" xr:uid="{00000000-0005-0000-0000-0000E7030000}"/>
    <cellStyle name="Percent 5 4" xfId="646" xr:uid="{00000000-0005-0000-0000-0000E8030000}"/>
    <cellStyle name="Percent 5 5" xfId="768" xr:uid="{00000000-0005-0000-0000-0000E9030000}"/>
    <cellStyle name="Percent 6" xfId="164" xr:uid="{00000000-0005-0000-0000-0000EA030000}"/>
    <cellStyle name="Percent 6 2" xfId="649" xr:uid="{00000000-0005-0000-0000-0000EB030000}"/>
    <cellStyle name="Percent 6 3" xfId="1011" xr:uid="{00000000-0005-0000-0000-0000EC030000}"/>
    <cellStyle name="Percent 7" xfId="172" xr:uid="{00000000-0005-0000-0000-0000ED030000}"/>
    <cellStyle name="Percent 7 2" xfId="650" xr:uid="{00000000-0005-0000-0000-0000EE030000}"/>
    <cellStyle name="Percent 7 3" xfId="1012" xr:uid="{00000000-0005-0000-0000-0000EF030000}"/>
    <cellStyle name="Percent 8" xfId="654" xr:uid="{00000000-0005-0000-0000-0000F0030000}"/>
    <cellStyle name="STYLE1 - Style1" xfId="165" xr:uid="{00000000-0005-0000-0000-0000F1030000}"/>
    <cellStyle name="STYLE2 - Style2" xfId="166" xr:uid="{00000000-0005-0000-0000-0000F2030000}"/>
    <cellStyle name="STYLE3 - Style3" xfId="167" xr:uid="{00000000-0005-0000-0000-0000F3030000}"/>
    <cellStyle name="STYLE4 - Style4" xfId="168" xr:uid="{00000000-0005-0000-0000-0000F403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0718831/QJUNE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0718831/OC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0718831/Inp1201_10%20Incremental%2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TD INCOME TAX 1995"/>
      <sheetName val="ACCT 236"/>
      <sheetName val="ITC - ACC 255"/>
      <sheetName val="GAAP FLOW - 1995 YTD"/>
      <sheetName val="ADIT 95"/>
      <sheetName val="15C-95"/>
      <sheetName val="ADFIT"/>
      <sheetName val="TAXES OTHER THAN FIT"/>
      <sheetName val="FITANALYSIS"/>
      <sheetName val="EEI- JUNE 1995"/>
      <sheetName val="[QJUNE95.XLS][QJUNE95.XLS]FITG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TANALYSIS CME"/>
      <sheetName val="FITANALYSIS - YTD"/>
      <sheetName val="Reconciliation"/>
      <sheetName val="RAP-INCOME-PULL DOWN"/>
      <sheetName val="RAP-INCOME"/>
      <sheetName val="TAXES ACCRUED AC 236"/>
      <sheetName val="TAXES_AC"/>
      <sheetName val="TAXES OTHER THAN"/>
      <sheetName val="TAXES_O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RC-INCOME"/>
      <sheetName val="FERC-INCOME-PULL DOWN"/>
      <sheetName val="STATE_TAXES"/>
      <sheetName val="FIT_TOCO"/>
      <sheetName val="INPUT_OTHER"/>
      <sheetName val="INPUT_RECON"/>
      <sheetName val="Reconciliation"/>
      <sheetName val="GAAP Flow"/>
      <sheetName val="RAP_GAAP"/>
      <sheetName val="INPUT"/>
      <sheetName val="Module1"/>
      <sheetName val="3"/>
      <sheetName val="Module3"/>
      <sheetName val="Module4"/>
      <sheetName val="Module7"/>
      <sheetName val="2"/>
      <sheetName val="H9"/>
      <sheetName val="H9Query"/>
      <sheetName val="INPUT TABLE"/>
      <sheetName val="INPUT LABELS"/>
      <sheetName val="Checklist"/>
      <sheetName val="Module5"/>
      <sheetName val="Module6"/>
      <sheetName val="Module2"/>
      <sheetName val="Module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A3">
            <v>37256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4"/>
  <sheetViews>
    <sheetView topLeftCell="A19" zoomScaleNormal="100" workbookViewId="0">
      <selection activeCell="H48" sqref="H48"/>
    </sheetView>
  </sheetViews>
  <sheetFormatPr defaultColWidth="9.28515625" defaultRowHeight="13.8"/>
  <cols>
    <col min="1" max="1" width="7.7109375" style="1" customWidth="1"/>
    <col min="2" max="2" width="12" style="1" customWidth="1"/>
    <col min="3" max="3" width="69.7109375" style="1" customWidth="1"/>
    <col min="4" max="4" width="19.7109375" style="2" bestFit="1" customWidth="1"/>
    <col min="5" max="5" width="19.7109375" style="1" customWidth="1"/>
    <col min="6" max="6" width="19.140625" style="1" customWidth="1"/>
    <col min="7" max="7" width="18.42578125" style="1" customWidth="1"/>
    <col min="8" max="8" width="6.140625" style="1" customWidth="1"/>
    <col min="9" max="9" width="17.28515625" style="5" customWidth="1"/>
    <col min="10" max="10" width="18.42578125" style="5" bestFit="1" customWidth="1"/>
    <col min="11" max="12" width="17.28515625" style="1" customWidth="1"/>
    <col min="13" max="16384" width="9.28515625" style="1"/>
  </cols>
  <sheetData>
    <row r="1" spans="1:12">
      <c r="A1" s="1" t="s">
        <v>0</v>
      </c>
      <c r="G1" s="4" t="s">
        <v>51</v>
      </c>
    </row>
    <row r="2" spans="1:12">
      <c r="A2" s="1" t="s">
        <v>56</v>
      </c>
      <c r="G2" s="4" t="s">
        <v>1</v>
      </c>
    </row>
    <row r="3" spans="1:12">
      <c r="A3" s="1" t="s">
        <v>50</v>
      </c>
    </row>
    <row r="4" spans="1:12">
      <c r="A4" s="1" t="s">
        <v>63</v>
      </c>
    </row>
    <row r="5" spans="1:12">
      <c r="A5" s="1" t="s">
        <v>2</v>
      </c>
    </row>
    <row r="6" spans="1:12">
      <c r="A6" s="1" t="s">
        <v>57</v>
      </c>
    </row>
    <row r="9" spans="1:12" s="3" customFormat="1">
      <c r="C9" s="3" t="s">
        <v>3</v>
      </c>
      <c r="D9" s="6" t="s">
        <v>4</v>
      </c>
      <c r="E9" s="3" t="s">
        <v>5</v>
      </c>
      <c r="F9" s="3" t="s">
        <v>6</v>
      </c>
      <c r="G9" s="3" t="s">
        <v>7</v>
      </c>
      <c r="I9" s="7"/>
      <c r="J9" s="7"/>
    </row>
    <row r="11" spans="1:12">
      <c r="B11" s="3" t="s">
        <v>8</v>
      </c>
    </row>
    <row r="12" spans="1:12">
      <c r="B12" s="3" t="s">
        <v>9</v>
      </c>
      <c r="C12" s="8"/>
      <c r="D12" s="47" t="s">
        <v>10</v>
      </c>
      <c r="E12" s="48"/>
      <c r="F12" s="48" t="s">
        <v>11</v>
      </c>
      <c r="G12" s="48"/>
    </row>
    <row r="13" spans="1:12">
      <c r="A13" s="3" t="s">
        <v>12</v>
      </c>
      <c r="B13" s="3" t="s">
        <v>12</v>
      </c>
      <c r="D13" s="6"/>
      <c r="E13" s="3" t="s">
        <v>13</v>
      </c>
      <c r="F13" s="3"/>
      <c r="G13" s="3" t="s">
        <v>13</v>
      </c>
    </row>
    <row r="14" spans="1:12">
      <c r="A14" s="9" t="s">
        <v>14</v>
      </c>
      <c r="B14" s="9" t="s">
        <v>14</v>
      </c>
      <c r="C14" s="9" t="s">
        <v>15</v>
      </c>
      <c r="D14" s="10" t="s">
        <v>16</v>
      </c>
      <c r="E14" s="11" t="s">
        <v>58</v>
      </c>
      <c r="F14" s="9" t="s">
        <v>17</v>
      </c>
      <c r="G14" s="11" t="s">
        <v>58</v>
      </c>
    </row>
    <row r="15" spans="1:12">
      <c r="I15" s="7"/>
      <c r="J15" s="7"/>
      <c r="K15" s="3"/>
      <c r="L15" s="3"/>
    </row>
    <row r="16" spans="1:12">
      <c r="C16" s="1" t="s">
        <v>18</v>
      </c>
    </row>
    <row r="17" spans="1:10">
      <c r="A17" s="19">
        <v>1</v>
      </c>
      <c r="B17" s="32">
        <v>12</v>
      </c>
      <c r="C17" s="30" t="s">
        <v>42</v>
      </c>
      <c r="D17" s="39">
        <v>-87529</v>
      </c>
      <c r="E17" s="37">
        <f>+D17*-0.21</f>
        <v>18381.09</v>
      </c>
      <c r="F17" s="16">
        <v>0</v>
      </c>
      <c r="G17" s="37">
        <f>ROUND(-F17*0.21,0)</f>
        <v>0</v>
      </c>
    </row>
    <row r="18" spans="1:10">
      <c r="A18" s="34">
        <f>A17+1</f>
        <v>2</v>
      </c>
      <c r="B18" s="32">
        <v>13</v>
      </c>
      <c r="C18" s="28" t="s">
        <v>32</v>
      </c>
      <c r="D18" s="36">
        <v>-5109052</v>
      </c>
      <c r="E18" s="38">
        <f t="shared" ref="E18:E34" si="0">+D18*-0.21</f>
        <v>1072900.92</v>
      </c>
      <c r="F18" s="5">
        <v>-6810358</v>
      </c>
      <c r="G18" s="38">
        <f t="shared" ref="G18:G35" si="1">ROUND(-F18*0.21,0)</f>
        <v>1430175</v>
      </c>
    </row>
    <row r="19" spans="1:10">
      <c r="A19" s="34">
        <f t="shared" ref="A19:A22" si="2">A18+1</f>
        <v>3</v>
      </c>
      <c r="B19" s="32">
        <v>14</v>
      </c>
      <c r="C19" s="28" t="s">
        <v>48</v>
      </c>
      <c r="D19" s="36">
        <v>-7140628</v>
      </c>
      <c r="E19" s="38">
        <f t="shared" si="0"/>
        <v>1499531.88</v>
      </c>
      <c r="F19" s="5">
        <v>-5795000</v>
      </c>
      <c r="G19" s="38">
        <f t="shared" si="1"/>
        <v>1216950</v>
      </c>
    </row>
    <row r="20" spans="1:10">
      <c r="A20" s="34">
        <f t="shared" si="2"/>
        <v>4</v>
      </c>
      <c r="B20" s="32">
        <v>15</v>
      </c>
      <c r="C20" s="30" t="s">
        <v>30</v>
      </c>
      <c r="D20" s="36">
        <v>-2131161</v>
      </c>
      <c r="E20" s="38">
        <f t="shared" si="0"/>
        <v>447543.81</v>
      </c>
      <c r="F20" s="5">
        <v>0</v>
      </c>
      <c r="G20" s="38">
        <f t="shared" si="1"/>
        <v>0</v>
      </c>
      <c r="J20" s="13"/>
    </row>
    <row r="21" spans="1:10">
      <c r="A21" s="34">
        <f t="shared" si="2"/>
        <v>5</v>
      </c>
      <c r="B21" s="32">
        <v>16</v>
      </c>
      <c r="C21" s="30" t="s">
        <v>28</v>
      </c>
      <c r="D21" s="36">
        <v>-29021659</v>
      </c>
      <c r="E21" s="38">
        <f t="shared" si="0"/>
        <v>6094548.3899999997</v>
      </c>
      <c r="F21" s="5">
        <v>-35976940</v>
      </c>
      <c r="G21" s="38">
        <f t="shared" si="1"/>
        <v>7555157</v>
      </c>
      <c r="J21" s="13"/>
    </row>
    <row r="22" spans="1:10">
      <c r="A22" s="34">
        <f t="shared" si="2"/>
        <v>6</v>
      </c>
      <c r="B22" s="32">
        <v>17</v>
      </c>
      <c r="C22" s="30" t="s">
        <v>29</v>
      </c>
      <c r="D22" s="36">
        <v>-9009288</v>
      </c>
      <c r="E22" s="38">
        <f t="shared" si="0"/>
        <v>1891950.48</v>
      </c>
      <c r="F22" s="5">
        <v>-13804000</v>
      </c>
      <c r="G22" s="38">
        <f t="shared" si="1"/>
        <v>2898840</v>
      </c>
      <c r="J22" s="13"/>
    </row>
    <row r="23" spans="1:10">
      <c r="A23" s="34">
        <v>7</v>
      </c>
      <c r="B23" s="32">
        <v>18</v>
      </c>
      <c r="C23" s="29" t="s">
        <v>31</v>
      </c>
      <c r="D23" s="36">
        <v>-4492675</v>
      </c>
      <c r="E23" s="38">
        <f t="shared" si="0"/>
        <v>943461.75</v>
      </c>
      <c r="F23" s="5">
        <v>-4494000</v>
      </c>
      <c r="G23" s="38">
        <f t="shared" si="1"/>
        <v>943740</v>
      </c>
      <c r="J23" s="13"/>
    </row>
    <row r="24" spans="1:10">
      <c r="A24" s="34">
        <f>A23+1</f>
        <v>8</v>
      </c>
      <c r="B24" s="32">
        <v>22</v>
      </c>
      <c r="C24" s="23" t="s">
        <v>41</v>
      </c>
      <c r="D24" s="41">
        <v>-977010</v>
      </c>
      <c r="E24" s="38">
        <f t="shared" si="0"/>
        <v>205172.1</v>
      </c>
      <c r="F24" s="5">
        <v>-977010</v>
      </c>
      <c r="G24" s="38">
        <f t="shared" si="1"/>
        <v>205172</v>
      </c>
      <c r="J24" s="13"/>
    </row>
    <row r="25" spans="1:10">
      <c r="A25" s="34">
        <f t="shared" ref="A25:A39" si="3">A24+1</f>
        <v>9</v>
      </c>
      <c r="B25" s="33">
        <v>23</v>
      </c>
      <c r="C25" s="24" t="s">
        <v>40</v>
      </c>
      <c r="D25" s="36">
        <v>12327255</v>
      </c>
      <c r="E25" s="38">
        <f t="shared" si="0"/>
        <v>-2588723.5499999998</v>
      </c>
      <c r="F25" s="5">
        <v>2616385</v>
      </c>
      <c r="G25" s="38">
        <f t="shared" si="1"/>
        <v>-549441</v>
      </c>
      <c r="J25" s="13"/>
    </row>
    <row r="26" spans="1:10">
      <c r="A26" s="34">
        <f t="shared" si="3"/>
        <v>10</v>
      </c>
      <c r="B26" s="21">
        <v>24</v>
      </c>
      <c r="C26" s="26" t="s">
        <v>35</v>
      </c>
      <c r="D26" s="36">
        <v>1450876</v>
      </c>
      <c r="E26" s="38">
        <f t="shared" si="0"/>
        <v>-304683.95999999996</v>
      </c>
      <c r="F26" s="5">
        <v>0</v>
      </c>
      <c r="G26" s="38">
        <f t="shared" si="1"/>
        <v>0</v>
      </c>
      <c r="J26" s="13"/>
    </row>
    <row r="27" spans="1:10">
      <c r="A27" s="34">
        <f t="shared" si="3"/>
        <v>11</v>
      </c>
      <c r="B27" s="33">
        <v>25</v>
      </c>
      <c r="C27" s="31" t="s">
        <v>46</v>
      </c>
      <c r="D27" s="36">
        <v>3732366</v>
      </c>
      <c r="E27" s="38">
        <f t="shared" si="0"/>
        <v>-783796.86</v>
      </c>
      <c r="F27" s="5">
        <v>3732366</v>
      </c>
      <c r="G27" s="38">
        <f t="shared" si="1"/>
        <v>-783797</v>
      </c>
    </row>
    <row r="28" spans="1:10">
      <c r="A28" s="34">
        <f t="shared" si="3"/>
        <v>12</v>
      </c>
      <c r="B28" s="32">
        <v>26</v>
      </c>
      <c r="C28" s="28" t="s">
        <v>45</v>
      </c>
      <c r="D28" s="36">
        <v>-81501</v>
      </c>
      <c r="E28" s="38">
        <f t="shared" si="0"/>
        <v>17115.21</v>
      </c>
      <c r="F28" s="5">
        <v>0</v>
      </c>
      <c r="G28" s="38">
        <f t="shared" si="1"/>
        <v>0</v>
      </c>
    </row>
    <row r="29" spans="1:10">
      <c r="A29" s="34">
        <f t="shared" si="3"/>
        <v>13</v>
      </c>
      <c r="B29" s="32">
        <v>27</v>
      </c>
      <c r="C29" s="29" t="s">
        <v>37</v>
      </c>
      <c r="D29" s="36">
        <v>-2604685</v>
      </c>
      <c r="E29" s="38">
        <f t="shared" si="0"/>
        <v>546983.85</v>
      </c>
      <c r="F29" s="5">
        <v>0</v>
      </c>
      <c r="G29" s="38">
        <f t="shared" si="1"/>
        <v>0</v>
      </c>
    </row>
    <row r="30" spans="1:10">
      <c r="A30" s="34">
        <f t="shared" si="3"/>
        <v>14</v>
      </c>
      <c r="B30" s="33">
        <v>28</v>
      </c>
      <c r="C30" s="29" t="s">
        <v>39</v>
      </c>
      <c r="D30" s="36">
        <v>-27080407</v>
      </c>
      <c r="E30" s="38">
        <f t="shared" si="0"/>
        <v>5686885.4699999997</v>
      </c>
      <c r="F30" s="5">
        <v>0</v>
      </c>
      <c r="G30" s="38">
        <f t="shared" si="1"/>
        <v>0</v>
      </c>
    </row>
    <row r="31" spans="1:10">
      <c r="A31" s="34">
        <f t="shared" si="3"/>
        <v>15</v>
      </c>
      <c r="B31" s="21">
        <v>31</v>
      </c>
      <c r="C31" s="25" t="s">
        <v>38</v>
      </c>
      <c r="D31" s="36">
        <v>9773153</v>
      </c>
      <c r="E31" s="38">
        <f t="shared" si="0"/>
        <v>-2052362.13</v>
      </c>
      <c r="F31" s="5">
        <v>0</v>
      </c>
      <c r="G31" s="38">
        <f t="shared" si="1"/>
        <v>0</v>
      </c>
    </row>
    <row r="32" spans="1:10">
      <c r="A32" s="34">
        <f t="shared" si="3"/>
        <v>16</v>
      </c>
      <c r="B32" s="33">
        <v>32</v>
      </c>
      <c r="C32" s="29" t="s">
        <v>36</v>
      </c>
      <c r="D32" s="36">
        <v>3876154</v>
      </c>
      <c r="E32" s="38">
        <f t="shared" si="0"/>
        <v>-813992.34</v>
      </c>
      <c r="F32" s="5">
        <v>3876154</v>
      </c>
      <c r="G32" s="38">
        <f t="shared" si="1"/>
        <v>-813992</v>
      </c>
    </row>
    <row r="33" spans="1:8">
      <c r="A33" s="34">
        <f t="shared" si="3"/>
        <v>17</v>
      </c>
      <c r="B33" s="32">
        <v>33</v>
      </c>
      <c r="C33" s="31" t="s">
        <v>34</v>
      </c>
      <c r="D33" s="42">
        <v>-394441</v>
      </c>
      <c r="E33" s="38">
        <f t="shared" si="0"/>
        <v>82832.61</v>
      </c>
      <c r="F33" s="5">
        <v>0</v>
      </c>
      <c r="G33" s="38">
        <f t="shared" si="1"/>
        <v>0</v>
      </c>
    </row>
    <row r="34" spans="1:8">
      <c r="A34" s="34">
        <f t="shared" si="3"/>
        <v>18</v>
      </c>
      <c r="B34" s="32">
        <v>34</v>
      </c>
      <c r="C34" s="27" t="s">
        <v>33</v>
      </c>
      <c r="D34" s="36">
        <v>2283589</v>
      </c>
      <c r="E34" s="38">
        <f t="shared" si="0"/>
        <v>-479553.69</v>
      </c>
      <c r="F34" s="5">
        <v>2283589</v>
      </c>
      <c r="G34" s="38">
        <f t="shared" si="1"/>
        <v>-479554</v>
      </c>
    </row>
    <row r="35" spans="1:8">
      <c r="A35" s="34">
        <f t="shared" si="3"/>
        <v>19</v>
      </c>
      <c r="B35" s="32">
        <v>39</v>
      </c>
      <c r="C35" s="24" t="s">
        <v>60</v>
      </c>
      <c r="D35" s="36">
        <v>0</v>
      </c>
      <c r="E35" s="38">
        <v>0</v>
      </c>
      <c r="F35" s="40">
        <v>0</v>
      </c>
      <c r="G35" s="38">
        <f t="shared" si="1"/>
        <v>0</v>
      </c>
    </row>
    <row r="36" spans="1:8">
      <c r="A36" s="34">
        <f t="shared" si="3"/>
        <v>20</v>
      </c>
      <c r="B36" s="33">
        <v>40</v>
      </c>
      <c r="C36" s="24" t="s">
        <v>44</v>
      </c>
      <c r="D36" s="36">
        <v>0</v>
      </c>
      <c r="E36" s="38">
        <v>-59288</v>
      </c>
      <c r="F36" s="40">
        <v>0</v>
      </c>
      <c r="G36" s="38">
        <v>-59288</v>
      </c>
    </row>
    <row r="37" spans="1:8">
      <c r="A37" s="34">
        <f t="shared" si="3"/>
        <v>21</v>
      </c>
      <c r="B37" s="33">
        <v>41</v>
      </c>
      <c r="C37" s="24" t="s">
        <v>49</v>
      </c>
      <c r="D37" s="36">
        <v>0</v>
      </c>
      <c r="E37" s="38">
        <v>-296431</v>
      </c>
      <c r="F37" s="40">
        <v>0</v>
      </c>
      <c r="G37" s="38">
        <v>-260329</v>
      </c>
    </row>
    <row r="38" spans="1:8">
      <c r="A38" s="34">
        <f t="shared" si="3"/>
        <v>22</v>
      </c>
      <c r="B38" s="33">
        <v>46</v>
      </c>
      <c r="C38" s="24" t="s">
        <v>43</v>
      </c>
      <c r="D38" s="36">
        <v>0</v>
      </c>
      <c r="E38" s="38">
        <f>944893+60</f>
        <v>944953</v>
      </c>
      <c r="F38" s="40">
        <v>0</v>
      </c>
      <c r="G38" s="38">
        <v>-3859878</v>
      </c>
    </row>
    <row r="39" spans="1:8">
      <c r="A39" s="34">
        <f t="shared" si="3"/>
        <v>23</v>
      </c>
      <c r="B39" s="33"/>
      <c r="C39" s="44" t="s">
        <v>59</v>
      </c>
      <c r="D39" s="36">
        <v>0</v>
      </c>
      <c r="E39" s="45">
        <v>-161139</v>
      </c>
      <c r="F39" s="40"/>
      <c r="G39" s="38">
        <v>-300133</v>
      </c>
    </row>
    <row r="40" spans="1:8">
      <c r="A40" s="3"/>
      <c r="B40" s="3"/>
      <c r="E40" s="12"/>
      <c r="F40" s="12"/>
      <c r="G40" s="12"/>
      <c r="H40" s="12"/>
    </row>
    <row r="41" spans="1:8" ht="14.4" thickBot="1">
      <c r="A41" s="20">
        <f>A39+1</f>
        <v>24</v>
      </c>
      <c r="B41" s="3">
        <v>47</v>
      </c>
      <c r="C41" s="1" t="s">
        <v>19</v>
      </c>
      <c r="D41" s="14">
        <f>SUM(D17:D40)</f>
        <v>-54686643</v>
      </c>
      <c r="E41" s="15">
        <f>SUM(E17:E39)</f>
        <v>11912290.030000003</v>
      </c>
      <c r="F41" s="15">
        <f>SUM(F17:F40)</f>
        <v>-55348814</v>
      </c>
      <c r="G41" s="15">
        <f>SUM(G17:G40)</f>
        <v>7143622</v>
      </c>
    </row>
    <row r="42" spans="1:8" ht="14.4" thickTop="1">
      <c r="A42" s="3"/>
      <c r="B42" s="3"/>
      <c r="D42" s="22"/>
      <c r="E42" s="5"/>
      <c r="G42" s="38"/>
    </row>
    <row r="43" spans="1:8">
      <c r="A43" s="3"/>
      <c r="B43" s="3"/>
      <c r="E43" s="5"/>
      <c r="G43" s="5"/>
    </row>
    <row r="44" spans="1:8">
      <c r="A44" s="3"/>
      <c r="B44" s="3"/>
      <c r="C44" s="1" t="s">
        <v>47</v>
      </c>
      <c r="D44" s="40"/>
      <c r="E44" s="43"/>
      <c r="G44" s="5"/>
    </row>
    <row r="45" spans="1:8">
      <c r="A45" s="3"/>
      <c r="B45" s="3"/>
      <c r="E45" s="5"/>
      <c r="G45" s="16"/>
    </row>
    <row r="46" spans="1:8">
      <c r="A46" s="3"/>
      <c r="B46" s="3"/>
      <c r="E46" s="5"/>
    </row>
    <row r="47" spans="1:8">
      <c r="A47" s="3"/>
      <c r="B47" s="3"/>
      <c r="E47" s="5"/>
      <c r="G47" s="35"/>
    </row>
    <row r="48" spans="1:8">
      <c r="A48" s="3"/>
      <c r="B48" s="3"/>
      <c r="E48" s="5"/>
      <c r="F48" s="8"/>
    </row>
    <row r="49" spans="1:2">
      <c r="A49" s="3"/>
      <c r="B49" s="3"/>
    </row>
    <row r="50" spans="1:2">
      <c r="A50" s="3"/>
      <c r="B50" s="3"/>
    </row>
    <row r="51" spans="1:2">
      <c r="A51" s="3"/>
      <c r="B51" s="3"/>
    </row>
    <row r="52" spans="1:2">
      <c r="B52" s="3"/>
    </row>
    <row r="53" spans="1:2">
      <c r="B53" s="3"/>
    </row>
    <row r="54" spans="1:2">
      <c r="B54" s="3"/>
    </row>
    <row r="55" spans="1:2">
      <c r="B55" s="3"/>
    </row>
    <row r="56" spans="1:2">
      <c r="B56" s="3"/>
    </row>
    <row r="57" spans="1:2">
      <c r="B57" s="3"/>
    </row>
    <row r="58" spans="1:2">
      <c r="B58" s="3"/>
    </row>
    <row r="59" spans="1:2">
      <c r="B59" s="3"/>
    </row>
    <row r="60" spans="1:2">
      <c r="B60" s="3"/>
    </row>
    <row r="61" spans="1:2">
      <c r="B61" s="3"/>
    </row>
    <row r="62" spans="1:2">
      <c r="B62" s="3"/>
    </row>
    <row r="63" spans="1:2">
      <c r="B63" s="3"/>
    </row>
    <row r="64" spans="1:2">
      <c r="B64" s="3"/>
    </row>
    <row r="65" spans="2:2">
      <c r="B65" s="3"/>
    </row>
    <row r="66" spans="2:2">
      <c r="B66" s="3"/>
    </row>
    <row r="67" spans="2:2">
      <c r="B67" s="3"/>
    </row>
    <row r="68" spans="2:2">
      <c r="B68" s="3"/>
    </row>
    <row r="69" spans="2:2">
      <c r="B69" s="3"/>
    </row>
    <row r="70" spans="2:2">
      <c r="B70" s="3"/>
    </row>
    <row r="71" spans="2:2">
      <c r="B71" s="3"/>
    </row>
    <row r="72" spans="2:2">
      <c r="B72" s="3"/>
    </row>
    <row r="73" spans="2:2">
      <c r="B73" s="3"/>
    </row>
    <row r="74" spans="2:2">
      <c r="B74" s="3"/>
    </row>
    <row r="75" spans="2:2">
      <c r="B75" s="3"/>
    </row>
    <row r="76" spans="2:2">
      <c r="B76" s="3"/>
    </row>
    <row r="77" spans="2:2">
      <c r="B77" s="3"/>
    </row>
    <row r="78" spans="2:2">
      <c r="B78" s="3"/>
    </row>
    <row r="79" spans="2:2">
      <c r="B79" s="3"/>
    </row>
    <row r="80" spans="2:2">
      <c r="B80" s="3"/>
    </row>
    <row r="81" spans="2:2">
      <c r="B81" s="3"/>
    </row>
    <row r="82" spans="2:2">
      <c r="B82" s="3"/>
    </row>
    <row r="83" spans="2:2">
      <c r="B83" s="3"/>
    </row>
    <row r="84" spans="2:2">
      <c r="B84" s="3"/>
    </row>
    <row r="85" spans="2:2">
      <c r="B85" s="3"/>
    </row>
    <row r="86" spans="2:2">
      <c r="B86" s="3"/>
    </row>
    <row r="87" spans="2:2">
      <c r="B87" s="3"/>
    </row>
    <row r="88" spans="2:2">
      <c r="B88" s="3"/>
    </row>
    <row r="89" spans="2:2">
      <c r="B89" s="3"/>
    </row>
    <row r="90" spans="2:2">
      <c r="B90" s="3"/>
    </row>
    <row r="91" spans="2:2">
      <c r="B91" s="3"/>
    </row>
    <row r="92" spans="2:2">
      <c r="B92" s="3"/>
    </row>
    <row r="93" spans="2:2">
      <c r="B93" s="3"/>
    </row>
    <row r="94" spans="2:2">
      <c r="B94" s="3"/>
    </row>
  </sheetData>
  <sortState xmlns:xlrd2="http://schemas.microsoft.com/office/spreadsheetml/2017/richdata2" ref="A17:E38">
    <sortCondition ref="B17:B38"/>
  </sortState>
  <mergeCells count="2">
    <mergeCell ref="D12:E12"/>
    <mergeCell ref="F12:G12"/>
  </mergeCells>
  <pageMargins left="1.25" right="0.75" top="0.75" bottom="0.75" header="0.75" footer="0.75"/>
  <pageSetup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0"/>
  <sheetViews>
    <sheetView tabSelected="1" zoomScaleNormal="100" workbookViewId="0">
      <selection activeCell="L25" sqref="L25"/>
    </sheetView>
  </sheetViews>
  <sheetFormatPr defaultColWidth="9.28515625" defaultRowHeight="13.8"/>
  <cols>
    <col min="1" max="10" width="9.28515625" style="1"/>
    <col min="11" max="11" width="10.7109375" style="1" customWidth="1"/>
    <col min="12" max="16384" width="9.28515625" style="1"/>
  </cols>
  <sheetData>
    <row r="1" spans="1:11">
      <c r="A1" s="1" t="s">
        <v>0</v>
      </c>
      <c r="F1" s="17"/>
      <c r="K1" s="18" t="s">
        <v>51</v>
      </c>
    </row>
    <row r="2" spans="1:11">
      <c r="A2" s="1" t="str">
        <f>'G7.6(a) Page 1 (WP 1)'!A2</f>
        <v>2021 TEXAS RATE CASE FILING</v>
      </c>
      <c r="F2" s="17"/>
      <c r="K2" s="18" t="s">
        <v>20</v>
      </c>
    </row>
    <row r="3" spans="1:11">
      <c r="A3" s="1" t="str">
        <f>'G7.6(a) Page 1 (WP 1)'!A3</f>
        <v>SCHEDULE G-7.6(a):  ANALYSIS OF DEFERRED FIT</v>
      </c>
      <c r="F3" s="17"/>
      <c r="K3" s="17"/>
    </row>
    <row r="4" spans="1:11">
      <c r="A4" s="1" t="str">
        <f>'G7.6(a) Page 1 (WP 1)'!A4</f>
        <v>SPONSOR: SEAN M. IHORN</v>
      </c>
      <c r="F4" s="17"/>
      <c r="K4" s="17"/>
    </row>
    <row r="5" spans="1:11">
      <c r="A5" s="1" t="str">
        <f>'G7.6(a) Page 1 (WP 1)'!A5</f>
        <v>PREPARER:  TAMMY HENDERSON</v>
      </c>
      <c r="F5" s="17"/>
      <c r="K5" s="17"/>
    </row>
    <row r="6" spans="1:11">
      <c r="A6" s="1" t="str">
        <f>'G7.6(a) Page 1 (WP 1)'!A6</f>
        <v>FOR THE TEST YEAR ENDED DECEMBER 31, 2020</v>
      </c>
      <c r="F6" s="17"/>
      <c r="K6" s="17"/>
    </row>
    <row r="9" spans="1:11">
      <c r="A9" s="1" t="s">
        <v>21</v>
      </c>
      <c r="B9" s="1" t="s">
        <v>22</v>
      </c>
      <c r="K9" s="2"/>
    </row>
    <row r="10" spans="1:11">
      <c r="B10" s="1" t="s">
        <v>61</v>
      </c>
      <c r="K10" s="2"/>
    </row>
    <row r="11" spans="1:11">
      <c r="K11" s="2"/>
    </row>
    <row r="12" spans="1:11">
      <c r="A12" s="46" t="s">
        <v>23</v>
      </c>
      <c r="B12" s="1" t="s">
        <v>24</v>
      </c>
      <c r="K12" s="2"/>
    </row>
    <row r="13" spans="1:11">
      <c r="B13" s="1" t="s">
        <v>52</v>
      </c>
      <c r="K13" s="2"/>
    </row>
    <row r="14" spans="1:11">
      <c r="K14" s="2"/>
    </row>
    <row r="15" spans="1:11">
      <c r="A15" s="1" t="s">
        <v>25</v>
      </c>
      <c r="B15" s="1" t="s">
        <v>26</v>
      </c>
      <c r="K15" s="2"/>
    </row>
    <row r="16" spans="1:11">
      <c r="B16" s="1" t="s">
        <v>53</v>
      </c>
      <c r="K16" s="2"/>
    </row>
    <row r="17" spans="1:11">
      <c r="K17" s="2"/>
    </row>
    <row r="18" spans="1:11">
      <c r="A18" s="46" t="s">
        <v>27</v>
      </c>
      <c r="B18" s="1" t="s">
        <v>54</v>
      </c>
      <c r="K18" s="2"/>
    </row>
    <row r="19" spans="1:11">
      <c r="B19" s="1" t="s">
        <v>62</v>
      </c>
      <c r="K19" s="2"/>
    </row>
    <row r="20" spans="1:11">
      <c r="B20" s="1" t="s">
        <v>55</v>
      </c>
      <c r="K20" s="2"/>
    </row>
  </sheetData>
  <pageMargins left="1.25" right="0.75" top="0.75" bottom="0.75" header="0.75" footer="0.75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G7.6(a) Page 1 (WP 1)</vt:lpstr>
      <vt:lpstr>G7.6(a) Page 2 (WP 1.1)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2017-02-04T00:32:17Z</dcterms:created>
  <dcterms:modified xsi:type="dcterms:W3CDTF">2021-05-04T20:15:13Z</dcterms:modified>
</cp:coreProperties>
</file>